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328"/>
  <workbookPr defaultThemeVersion="166925"/>
  <mc:AlternateContent xmlns:mc="http://schemas.openxmlformats.org/markup-compatibility/2006">
    <mc:Choice Requires="x15">
      <x15ac:absPath xmlns:x15ac="http://schemas.microsoft.com/office/spreadsheetml/2010/11/ac" url="E:\Thesis\SIVOC paper\Supplement\"/>
    </mc:Choice>
  </mc:AlternateContent>
  <xr:revisionPtr revIDLastSave="0" documentId="13_ncr:1_{D054DB70-96CA-478C-9E2D-1EA8A2969398}" xr6:coauthVersionLast="45" xr6:coauthVersionMax="45" xr10:uidLastSave="{00000000-0000-0000-0000-000000000000}"/>
  <bookViews>
    <workbookView xWindow="-120" yWindow="-120" windowWidth="29040" windowHeight="15840" xr2:uid="{D084DF5A-7EF9-4103-9CBB-6E332F680554}"/>
  </bookViews>
  <sheets>
    <sheet name="Notes" sheetId="29" r:id="rId1"/>
    <sheet name="Brassica spp (PTFE3)" sheetId="1" r:id="rId2"/>
    <sheet name="Melia azedarach (PTFE4)" sheetId="2" r:id="rId3"/>
    <sheet name="Plywood (PTFE5)" sheetId="3" r:id="rId4"/>
    <sheet name="Prosopis spp (PTFE7)" sheetId="4" r:id="rId5"/>
    <sheet name="Eucalyptus spp (PTFE8) " sheetId="5" r:id="rId6"/>
    <sheet name="Charcoal (PTFE9) " sheetId="6" r:id="rId7"/>
    <sheet name="Azadirachta indica (PTFE10)" sheetId="7" r:id="rId8"/>
    <sheet name="Mangifera indica (PTFE11)" sheetId="8" r:id="rId9"/>
    <sheet name="Cocos nucifera (PTFE13)" sheetId="9" r:id="rId10"/>
    <sheet name="Morus spp (PTFE14)" sheetId="10" r:id="rId11"/>
    <sheet name="Pithecellobium spp (PTFE15)" sheetId="11" r:id="rId12"/>
    <sheet name="Shorea spp (PTFE16)" sheetId="12" r:id="rId13"/>
    <sheet name="Solanum melongena (PTFE17)" sheetId="13" r:id="rId14"/>
    <sheet name="Ficus religiosa (PTFE18)" sheetId="14" r:id="rId15"/>
    <sheet name="Syzygium spp (PTFE21)" sheetId="15" r:id="rId16"/>
    <sheet name="Ficus spp (PTFE22)" sheetId="16" r:id="rId17"/>
    <sheet name="Vachellia spp (PTFE23)" sheetId="17" r:id="rId18"/>
    <sheet name="Dalbergia sissoo (PTFE24)" sheetId="18" r:id="rId19"/>
    <sheet name="Ricinus spp (PTFE25)" sheetId="19" r:id="rId20"/>
    <sheet name="Holoptelea spp (PTFE26)" sheetId="20" r:id="rId21"/>
    <sheet name="Sawdust (PTFE29)" sheetId="21" r:id="rId22"/>
    <sheet name="Saraca indica (PTFE30)" sheetId="22" r:id="rId23"/>
    <sheet name="Cow dung cake kikar mx (PTFE31)" sheetId="23" r:id="rId24"/>
    <sheet name="Cow dung cake (PTFE32)" sheetId="30" r:id="rId25"/>
    <sheet name="Cow dung cake (PTFE33)" sheetId="24" r:id="rId26"/>
    <sheet name="MSW (PTFE34)" sheetId="25" r:id="rId27"/>
    <sheet name="MSW (PTFE35)" sheetId="26" r:id="rId28"/>
    <sheet name="MSW (PTFE36)" sheetId="27" r:id="rId29"/>
    <sheet name="Sheet28" sheetId="28" r:id="rId30"/>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P18" i="30" l="1"/>
  <c r="P17" i="30"/>
  <c r="P16" i="30"/>
  <c r="P15" i="30"/>
  <c r="P14" i="30"/>
  <c r="P13" i="30"/>
  <c r="P12" i="30"/>
  <c r="P11" i="30"/>
  <c r="P10" i="30"/>
  <c r="P9" i="30"/>
  <c r="P8" i="30"/>
  <c r="P7" i="30"/>
  <c r="P6" i="30"/>
  <c r="P5" i="30"/>
  <c r="P4" i="30"/>
  <c r="P3" i="30"/>
</calcChain>
</file>

<file path=xl/sharedStrings.xml><?xml version="1.0" encoding="utf-8"?>
<sst xmlns="http://schemas.openxmlformats.org/spreadsheetml/2006/main" count="65317" uniqueCount="26153">
  <si>
    <t>Name</t>
  </si>
  <si>
    <t>Tailing.Factor</t>
  </si>
  <si>
    <t>Base.Mass</t>
  </si>
  <si>
    <t>Quant.Masses</t>
  </si>
  <si>
    <t>Area</t>
  </si>
  <si>
    <t>Peak.S.N</t>
  </si>
  <si>
    <t>Quant.S.N</t>
  </si>
  <si>
    <t>R.T...min.</t>
  </si>
  <si>
    <t>FWHH..s.</t>
  </si>
  <si>
    <t>Similarity</t>
  </si>
  <si>
    <t>NA</t>
  </si>
  <si>
    <t>XIC(45.12Â±500ppm)</t>
  </si>
  <si>
    <t>XIC(43.03Â±500ppm)</t>
  </si>
  <si>
    <t>XIC(69.04Â±500ppm)</t>
  </si>
  <si>
    <t>Butanenitrile, 3-methyl-</t>
  </si>
  <si>
    <t>XIC(43.07Â±500ppm)</t>
  </si>
  <si>
    <t>Propanoic acid, 2-oxo-, methyl ester</t>
  </si>
  <si>
    <t>XIC(59.06Â±500ppm)</t>
  </si>
  <si>
    <t>XIC(43.04Â±500ppm)</t>
  </si>
  <si>
    <t>XIC(79.05Â±500ppm)</t>
  </si>
  <si>
    <t>3-Penten-2-one</t>
  </si>
  <si>
    <t>XIC(45.05Â±500ppm)</t>
  </si>
  <si>
    <t>2-Butenal, 2-methyl-</t>
  </si>
  <si>
    <t>XIC(84.05Â±500ppm)</t>
  </si>
  <si>
    <t>XIC(41.05Â±500ppm)</t>
  </si>
  <si>
    <t>XIC(53.05Â±500ppm)</t>
  </si>
  <si>
    <t>XIC(55.06Â±500ppm)</t>
  </si>
  <si>
    <t>2-Butenoic acid, methyl ester</t>
  </si>
  <si>
    <t>XIC(57.08Â±500ppm)</t>
  </si>
  <si>
    <t>4-Hexen-3-one</t>
  </si>
  <si>
    <t>2,2'-Bipyrrolidine</t>
  </si>
  <si>
    <t>XIC(70.08Â±500ppm)</t>
  </si>
  <si>
    <t>XIC(41.04Â±500ppm)</t>
  </si>
  <si>
    <t>2(5H)-Furanone</t>
  </si>
  <si>
    <t>XIC(55.03Â±500ppm)</t>
  </si>
  <si>
    <t>2-Furanol, tetrahydro-</t>
  </si>
  <si>
    <t>XIC(42.06Â±500ppm)</t>
  </si>
  <si>
    <t>XIC(60.03Â±500ppm)</t>
  </si>
  <si>
    <t>3-Hexanone</t>
  </si>
  <si>
    <t>XIC(43.06Â±500ppm)</t>
  </si>
  <si>
    <t>4.83344 min, 1.928 s</t>
  </si>
  <si>
    <t>Furan, 2,3-dihydro-4-methyl-</t>
  </si>
  <si>
    <t>Cyclopentanone</t>
  </si>
  <si>
    <t>Propanenitrile, 3,3'-oxybis-</t>
  </si>
  <si>
    <t>XIC(84.01Â±500ppm)</t>
  </si>
  <si>
    <t>XIC(55.07Â±500ppm)</t>
  </si>
  <si>
    <t>3-Pentenal, 4-methyl-</t>
  </si>
  <si>
    <t>Pyridine, 2-methyl-</t>
  </si>
  <si>
    <t>Crotonic acid</t>
  </si>
  <si>
    <t>Pyrazine, methyl-</t>
  </si>
  <si>
    <t>XIC(94.04Â±500ppm)</t>
  </si>
  <si>
    <t>Methyl valerate</t>
  </si>
  <si>
    <t>XIC(74.04Â±500ppm)</t>
  </si>
  <si>
    <t>Ethane, 1,2-bis[(4-amino-3-furazanyl)oxy]-</t>
  </si>
  <si>
    <t>XIC(54.02Â±500ppm)</t>
  </si>
  <si>
    <t>Propanoic acid, 2-methyl-, anhydride</t>
  </si>
  <si>
    <t>3-Hexen-2-one</t>
  </si>
  <si>
    <t>XIC(83.05Â±500ppm)</t>
  </si>
  <si>
    <t>XIC(55.05Â±500ppm)</t>
  </si>
  <si>
    <t>Cyclopentanone, 2-methyl-</t>
  </si>
  <si>
    <t>Isoamyl cyanide</t>
  </si>
  <si>
    <t>1,4-Cyclohexadiene, 1,2-dimethyl-</t>
  </si>
  <si>
    <t>XIC(93.06Â±500ppm)</t>
  </si>
  <si>
    <t>2-Furanmethanol</t>
  </si>
  <si>
    <t>XIC(98.03Â±500ppm)</t>
  </si>
  <si>
    <t>Cyclopentene, 3-ethylidene-1-methyl-</t>
  </si>
  <si>
    <t>2-Hexanone, 5-methyl-</t>
  </si>
  <si>
    <t>Pyridine, 3-methyl-</t>
  </si>
  <si>
    <t>Propanamide</t>
  </si>
  <si>
    <t>XIC(44.03Â±500ppm)</t>
  </si>
  <si>
    <t>XIC(102.04Â±500ppm)</t>
  </si>
  <si>
    <t>4-Cyclopentene-1,3-dione</t>
  </si>
  <si>
    <t>XIC(96.01Â±500ppm)</t>
  </si>
  <si>
    <t>XIC(42.05Â±500ppm)</t>
  </si>
  <si>
    <t>Pentanoic acid</t>
  </si>
  <si>
    <t>Pyrazole, 1,4-dimethyl-</t>
  </si>
  <si>
    <t>XIC(95.01Â±500ppm)</t>
  </si>
  <si>
    <t>2,6-Lutidine</t>
  </si>
  <si>
    <t>XIC(107.07Â±500ppm)</t>
  </si>
  <si>
    <t>XIC(67.06Â±500ppm)</t>
  </si>
  <si>
    <t>Furan, 2-methoxy-</t>
  </si>
  <si>
    <t>2H-Pyran, 2-(butylthio)tetrahydro-</t>
  </si>
  <si>
    <t>XIC(85.06Â±500ppm)</t>
  </si>
  <si>
    <t>XIC(44.04Â±500ppm)</t>
  </si>
  <si>
    <t>Ethanone, 1-(2-furanyl)-</t>
  </si>
  <si>
    <t>XIC(106.06Â±500ppm)</t>
  </si>
  <si>
    <t>Dinocap</t>
  </si>
  <si>
    <t>XIC(42.03Â±500ppm)</t>
  </si>
  <si>
    <t>Fumaronitrile</t>
  </si>
  <si>
    <t>Butanoic acid, 4-hydroxy-</t>
  </si>
  <si>
    <t>Pyrazine, ethyl-</t>
  </si>
  <si>
    <t>XIC(107.05Â±500ppm)</t>
  </si>
  <si>
    <t>XIC(108.05Â±500ppm)</t>
  </si>
  <si>
    <t>XIC(67.05Â±500ppm)</t>
  </si>
  <si>
    <t>p-Benzoquinone</t>
  </si>
  <si>
    <t>XIC(54.03Â±500ppm)</t>
  </si>
  <si>
    <t>XIC(79.06Â±500ppm)</t>
  </si>
  <si>
    <t>2-Cyclopenten-1-one, 2-hydroxy-</t>
  </si>
  <si>
    <t>XIC(40.04Â±500ppm)</t>
  </si>
  <si>
    <t>1,6:2,3-Dianhydro-4-O-acetyl-ÃŸ-d-allopyranose</t>
  </si>
  <si>
    <t>XIC(106.05Â±500ppm)</t>
  </si>
  <si>
    <t>2,5-Hexanedione</t>
  </si>
  <si>
    <t>2-Cyclohexen-1-one</t>
  </si>
  <si>
    <t>XIC(68.03Â±500ppm)</t>
  </si>
  <si>
    <t>1,6:2,3-Dianhydro-4-O-acetyl-ÃŸ-d-gulopyranose</t>
  </si>
  <si>
    <t>XIC(43.05Â±500ppm)</t>
  </si>
  <si>
    <t>Pyridine, 3,4-dimethyl-</t>
  </si>
  <si>
    <t>XIC(105.05Â±500ppm)</t>
  </si>
  <si>
    <t>2-Pentene, 3-ethyl-2-methyl-</t>
  </si>
  <si>
    <t>Cyclopentanone, 2-ethyl-</t>
  </si>
  <si>
    <t>XIC(84.06Â±500ppm)</t>
  </si>
  <si>
    <t>N-Methylmaleimide</t>
  </si>
  <si>
    <t>XIC(95.02Â±500ppm)</t>
  </si>
  <si>
    <t>Benzene, 2-propenyl-</t>
  </si>
  <si>
    <t>XIC(117.07Â±500ppm)</t>
  </si>
  <si>
    <t>Pyridine, 2,3-dimethyl-</t>
  </si>
  <si>
    <t>2(3H)-Furanone, dihydro-3-methyl-</t>
  </si>
  <si>
    <t>XIC(41.06Â±500ppm)</t>
  </si>
  <si>
    <t>XIC(56.06Â±500ppm)</t>
  </si>
  <si>
    <t>2(5H)-Furanone, 5,5-dimethyl-</t>
  </si>
  <si>
    <t>XIC(97.02Â±500ppm)</t>
  </si>
  <si>
    <t>XIC(109.06Â±500ppm)</t>
  </si>
  <si>
    <t>XIC(92.05Â±500ppm)</t>
  </si>
  <si>
    <t>4(1H)-Pyrimidinone, 1-methyl-</t>
  </si>
  <si>
    <t>XIC(110.03Â±500ppm)</t>
  </si>
  <si>
    <t>2,3-Pentanedione</t>
  </si>
  <si>
    <t>XIC(57.04Â±500ppm)</t>
  </si>
  <si>
    <t>Furan, 3-methyl-</t>
  </si>
  <si>
    <t>XIC(82.04Â±500ppm)</t>
  </si>
  <si>
    <t>XIC(44.00Â±500ppm)</t>
  </si>
  <si>
    <t>Pyridine, 2-ethyl-6-methyl-</t>
  </si>
  <si>
    <t>XIC(120.07Â±500ppm)</t>
  </si>
  <si>
    <t>2-Butanone, 1-(acetyloxy)-</t>
  </si>
  <si>
    <t>XIC(81.07Â±500ppm)</t>
  </si>
  <si>
    <t>2H-Pyran-2-one</t>
  </si>
  <si>
    <t>XIC(68.04Â±500ppm)</t>
  </si>
  <si>
    <t>2-Acetyl-5-methylfuran</t>
  </si>
  <si>
    <t>XIC(109.03Â±500ppm)</t>
  </si>
  <si>
    <t>2,4,6-Cycloheptatrien-1-one</t>
  </si>
  <si>
    <t>XIC(104.03Â±500ppm)</t>
  </si>
  <si>
    <t>4(3H)-Pyrimidinone, 3-methyl-</t>
  </si>
  <si>
    <t>4-Methyl-5H-furan-2-one</t>
  </si>
  <si>
    <t>XIC(118.07Â±500ppm)</t>
  </si>
  <si>
    <t>Pyridine, 2,3,6-trimethyl-</t>
  </si>
  <si>
    <t>XIC(121.08Â±500ppm)</t>
  </si>
  <si>
    <t>Benzofuran</t>
  </si>
  <si>
    <t>XIC(81.03Â±500ppm)</t>
  </si>
  <si>
    <t>XIC(121.07Â±500ppm)</t>
  </si>
  <si>
    <t>1,2-Ethanediol, diacetate</t>
  </si>
  <si>
    <t>1-Propanone, 1-(2-furanyl)-</t>
  </si>
  <si>
    <t>12.5007 min, 3.918 s</t>
  </si>
  <si>
    <t>XIC(121.02Â±500ppm)</t>
  </si>
  <si>
    <t>Pyridine, 3-methoxy-</t>
  </si>
  <si>
    <t>XIC(109.05Â±500ppm)</t>
  </si>
  <si>
    <t>2-Furanone, 2,5-dihydro-3,5-dimethyl</t>
  </si>
  <si>
    <t>1H-Pyrrole-2-carboxaldehyde, 1-methyl-</t>
  </si>
  <si>
    <t>Pyridine, 2,3,5-trimethyl-</t>
  </si>
  <si>
    <t>1H-Pyrrole-2-carboxaldehyde</t>
  </si>
  <si>
    <t>XIC(95.03Â±500ppm)</t>
  </si>
  <si>
    <t>XIC(122.07Â±500ppm)</t>
  </si>
  <si>
    <t>p-Benzoquinone, 2-methyl-</t>
  </si>
  <si>
    <t>5,6,7,8-Tetrahydroindolizine</t>
  </si>
  <si>
    <t>XIC(120.08Â±500ppm)</t>
  </si>
  <si>
    <t>3-Ethenyl-3-methylcyclopentanone</t>
  </si>
  <si>
    <t>Benzoxazole</t>
  </si>
  <si>
    <t>XIC(119.03Â±500ppm)</t>
  </si>
  <si>
    <t>Benzene, 1-methoxy-4-methyl-</t>
  </si>
  <si>
    <t>XIC(122.06Â±500ppm)</t>
  </si>
  <si>
    <t>XIC(95.05Â±500ppm)</t>
  </si>
  <si>
    <t>2-Cyclopenten-1-one, 3,4,5-trimethyl-</t>
  </si>
  <si>
    <t>1,2-Cyclopentanedione, 3-methyl-</t>
  </si>
  <si>
    <t>XIC(112.04Â±500ppm)</t>
  </si>
  <si>
    <t>3-Pyridinol, 6-methyl-</t>
  </si>
  <si>
    <t>XIC(57.06Â±500ppm)</t>
  </si>
  <si>
    <t>(1H)Pyrrole-2-carbonitrile, 5-methyl-</t>
  </si>
  <si>
    <t>Pyridine, 2,4,6-trimethyl-</t>
  </si>
  <si>
    <t>1,4-Cyclohexanedione</t>
  </si>
  <si>
    <t>XIC(56.04Â±500ppm)</t>
  </si>
  <si>
    <t>1,4-Cyclohex-2-enedione</t>
  </si>
  <si>
    <t>XIC(96.06Â±500ppm)</t>
  </si>
  <si>
    <t>2-Acetoxyacetophenone</t>
  </si>
  <si>
    <t>XIC(121.03Â±500ppm)</t>
  </si>
  <si>
    <t>XIC(96.05Â±500ppm)</t>
  </si>
  <si>
    <t>Hydroquinone</t>
  </si>
  <si>
    <t>XIC(83.03Â±500ppm)</t>
  </si>
  <si>
    <t>XIC(116.05Â±500ppm)</t>
  </si>
  <si>
    <t>Benzaldehyde, 2-hydroxy-</t>
  </si>
  <si>
    <t>XIC(122.03Â±500ppm)</t>
  </si>
  <si>
    <t>Benzene, 3-butenyl-</t>
  </si>
  <si>
    <t>XIC(91.05Â±500ppm)</t>
  </si>
  <si>
    <t>Orcinol</t>
  </si>
  <si>
    <t>XIC(123.04Â±500ppm)</t>
  </si>
  <si>
    <t>Pyrrolidine, 1-methyl-</t>
  </si>
  <si>
    <t>XIC(84.04Â±500ppm)</t>
  </si>
  <si>
    <t>4,4-Dimethylcyclohexadienone</t>
  </si>
  <si>
    <t>XIC(119.07Â±500ppm)</t>
  </si>
  <si>
    <t>2-Cyclohexen-1-one, 3,4-dimethyl-</t>
  </si>
  <si>
    <t>2H-Pyran-2-one, tetrahydro-</t>
  </si>
  <si>
    <t>2-Cyclopenten-1-one, 3-ethyl-2-hydroxy-</t>
  </si>
  <si>
    <t>2-Cyclohexen-1-one, 3-methyl-</t>
  </si>
  <si>
    <t>Benzene, isocyanato-</t>
  </si>
  <si>
    <t>2(3H)-Furanone, 5-ethyldihydro-</t>
  </si>
  <si>
    <t>XIC(85.03Â±500ppm)</t>
  </si>
  <si>
    <t>XIC(109.02Â±500ppm)</t>
  </si>
  <si>
    <t>2-Octenal, (E)-</t>
  </si>
  <si>
    <t>Ethanone, 1-(1H-pyrrol-2-yl)-</t>
  </si>
  <si>
    <t>XIC(94.03Â±500ppm)</t>
  </si>
  <si>
    <t>XIC(105.07Â±500ppm)</t>
  </si>
  <si>
    <t>2-Pyridinecarbonitrile</t>
  </si>
  <si>
    <t>XIC(120.05Â±500ppm)</t>
  </si>
  <si>
    <t>XIC(105.02Â±500ppm)</t>
  </si>
  <si>
    <t>XIC(93.07Â±500ppm)</t>
  </si>
  <si>
    <t>Benzaldehyde, 2-methyl-</t>
  </si>
  <si>
    <t>Benzyl nitrile</t>
  </si>
  <si>
    <t>XIC(117.05Â±500ppm)</t>
  </si>
  <si>
    <t>XIC(124.05Â±500ppm)</t>
  </si>
  <si>
    <t>Pyridine, 2-ethyl-4,6-dimethyl-</t>
  </si>
  <si>
    <t>XIC(134.09Â±500ppm)</t>
  </si>
  <si>
    <t>2,3-Dimethyl-4-hydroxy-2-butenoic lactone</t>
  </si>
  <si>
    <t>Benzene, (2-methyl-1-propenyl)-</t>
  </si>
  <si>
    <t>2-Hydroxy-3,5-dimethylcyclopent-2-en-1-one</t>
  </si>
  <si>
    <t>2-Cyclopenten-1-one, 3-ethyl-</t>
  </si>
  <si>
    <t>XIC(69.08Â±500ppm)</t>
  </si>
  <si>
    <t>Phenol, 3-methyl-</t>
  </si>
  <si>
    <t>XIC(107.04Â±500ppm)</t>
  </si>
  <si>
    <t>XIC(130.07Â±500ppm)</t>
  </si>
  <si>
    <t>Benzene, 1-methyl-4-(1-methylethenyl)-</t>
  </si>
  <si>
    <t>XIC(129.07Â±500ppm)</t>
  </si>
  <si>
    <t>XIC(82.07Â±500ppm)</t>
  </si>
  <si>
    <t>XIC(132.09Â±500ppm)</t>
  </si>
  <si>
    <t>XIC(57.05Â±500ppm)</t>
  </si>
  <si>
    <t>Benzene, 1-methyl-3-(1-methylethenyl)-</t>
  </si>
  <si>
    <t>Phenol, 2-methoxy-</t>
  </si>
  <si>
    <t>Cyclopentane, 1-acetyl-1,2-epoxy-</t>
  </si>
  <si>
    <t>2,5-Pyrrolidinedione, 1-methyl-</t>
  </si>
  <si>
    <t>XIC(113.04Â±500ppm)</t>
  </si>
  <si>
    <t>3(2H)-Pyridazinone, 6-methyl-</t>
  </si>
  <si>
    <t>XIC(105.03Â±500ppm)</t>
  </si>
  <si>
    <t>4-Hepten-3-one, 4-methyl-</t>
  </si>
  <si>
    <t>XIC(97.03Â±500ppm)</t>
  </si>
  <si>
    <t>Benzofuran, 2-methyl-</t>
  </si>
  <si>
    <t>XIC(131.05Â±500ppm)</t>
  </si>
  <si>
    <t>XIC(69.07Â±500ppm)</t>
  </si>
  <si>
    <t>2-Ethyl-3-methylcyclopent-2-en-1-one</t>
  </si>
  <si>
    <t>XIC(108.09Â±500ppm)</t>
  </si>
  <si>
    <t>3-Methyl-3,4,5,6-tetrahydrophthalic anhydride</t>
  </si>
  <si>
    <t>Phenol, 3,4-dimethyl-</t>
  </si>
  <si>
    <t>2,5-Cyclohexadiene-1,4-dione, 2,6-dimethyl-</t>
  </si>
  <si>
    <t>XIC(90.04Â±500ppm)</t>
  </si>
  <si>
    <t>XIC(119.06Â±500ppm)</t>
  </si>
  <si>
    <t>XIC(123.08Â±500ppm)</t>
  </si>
  <si>
    <t>XIC(136.08Â±500ppm)</t>
  </si>
  <si>
    <t>2,2-Dimethylindene, 2,3-dihydro-</t>
  </si>
  <si>
    <t>XIC(131.08Â±500ppm)</t>
  </si>
  <si>
    <t>Benzene, 1-ethyl-4-methoxy-</t>
  </si>
  <si>
    <t>XIC(121.06Â±500ppm)</t>
  </si>
  <si>
    <t>Levoglucosenone</t>
  </si>
  <si>
    <t>XIC(98.04Â±500ppm)</t>
  </si>
  <si>
    <t>2-Cyclohexen-1-one, 3,5-dimethyl-</t>
  </si>
  <si>
    <t>3-Hydroxypyridine monoacetate</t>
  </si>
  <si>
    <t>5-Oxotetrahydrofuran-2-carboxylic acid</t>
  </si>
  <si>
    <t>Phenol, 2,3,5,6-tetramethyl-</t>
  </si>
  <si>
    <t>XIC(135.04Â±500ppm)</t>
  </si>
  <si>
    <t>Imidazo[1,2-a]pyridin-2-ylmethyl-methyl-amine</t>
  </si>
  <si>
    <t>XIC(132.07Â±500ppm)</t>
  </si>
  <si>
    <t>Benzyl methyl ketone</t>
  </si>
  <si>
    <t>2(3H)-Furanone, 5-acetyldihydro-</t>
  </si>
  <si>
    <t>Hydroxylamine, O-decyl-</t>
  </si>
  <si>
    <t>4-Acetyl-1-methylcyclohexene</t>
  </si>
  <si>
    <t>XIC(95.08Â±500ppm)</t>
  </si>
  <si>
    <t>4H-1,2,4-Triazol-3-amine, 4-methyl-</t>
  </si>
  <si>
    <t>XIC(98.06Â±500ppm)</t>
  </si>
  <si>
    <t>3-Pyridineacetonitrile</t>
  </si>
  <si>
    <t>XIC(118.05Â±500ppm)</t>
  </si>
  <si>
    <t>1-Methylenespiro[2.4]heptan-4-one</t>
  </si>
  <si>
    <t>2-Cyclohexen-1-one, 4,4-dimethyl-</t>
  </si>
  <si>
    <t>XIC(82.08Â±500ppm)</t>
  </si>
  <si>
    <t>Phenol, 2-ethyl-</t>
  </si>
  <si>
    <t>Pentanedioic acid, dimethyl ester</t>
  </si>
  <si>
    <t>XIC(128.05Â±500ppm)</t>
  </si>
  <si>
    <t>2-Hepten-4-one, 2-methyl-</t>
  </si>
  <si>
    <t>XIC(133.10Â±500ppm)</t>
  </si>
  <si>
    <t>Benzaldehyde, 2-ethyl-</t>
  </si>
  <si>
    <t>XIC(133.06Â±500ppm)</t>
  </si>
  <si>
    <t>XIC(116.04Â±500ppm)</t>
  </si>
  <si>
    <t>XIC(138.06Â±500ppm)</t>
  </si>
  <si>
    <t>Benzene, 4-pentenyl-</t>
  </si>
  <si>
    <t>XIC(104.06Â±500ppm)</t>
  </si>
  <si>
    <t>1H-Pyrrole-2-carbonitrile</t>
  </si>
  <si>
    <t>XIC(92.03Â±500ppm)</t>
  </si>
  <si>
    <t>2-Isobutyl-4-methylpyridine</t>
  </si>
  <si>
    <t>Phenol, 2,6-dimethyl-</t>
  </si>
  <si>
    <t>4-Hexen-3-one, 5-methyl-</t>
  </si>
  <si>
    <t>1H-Indene, 3-methyl-</t>
  </si>
  <si>
    <t>XIC(134.07Â±500ppm)</t>
  </si>
  <si>
    <t>1,4-Dioxaspiro[2.4]heptan-5-one, 7-methyl-</t>
  </si>
  <si>
    <t>Benzofuran, 2,3-dihydro-</t>
  </si>
  <si>
    <t>XIC(91.06Â±500ppm)</t>
  </si>
  <si>
    <t>4-Hydroxy-2-methylbenzaldehyde</t>
  </si>
  <si>
    <t>2-Nonenal, (E)-</t>
  </si>
  <si>
    <t>XIC(128.06Â±500ppm)</t>
  </si>
  <si>
    <t>Ethanone, 1-(3-hydroxyphenyl)-</t>
  </si>
  <si>
    <t>Benzenepropanal</t>
  </si>
  <si>
    <t>XIC(121.05Â±500ppm)</t>
  </si>
  <si>
    <t>3-Undecene, 9-methyl-, (Z)-</t>
  </si>
  <si>
    <t>Methyl-a-d-ribofuranoside</t>
  </si>
  <si>
    <t>1-Propanone, 1-phenyl-</t>
  </si>
  <si>
    <t>Benzofuran, 2,3-dihydro-2-methyl-</t>
  </si>
  <si>
    <t>Benzeneacetonitrile, a-methyl-</t>
  </si>
  <si>
    <t>Ethanone, 1-(2-methylphenyl)-</t>
  </si>
  <si>
    <t>XIC(119.05Â±500ppm)</t>
  </si>
  <si>
    <t>XIC(152.08Â±500ppm)</t>
  </si>
  <si>
    <t>Phenol, 2,3-dimethyl-</t>
  </si>
  <si>
    <t>XIC(123.05Â±500ppm)</t>
  </si>
  <si>
    <t>Ethyl-2-benzofuran</t>
  </si>
  <si>
    <t>1,11-Dodecadiene</t>
  </si>
  <si>
    <t>Phenol, 2-ethyl-6-methyl-</t>
  </si>
  <si>
    <t>XIC(129.05Â±500ppm)</t>
  </si>
  <si>
    <t>1,2-Naphthalenedione</t>
  </si>
  <si>
    <t>XIC(102.05Â±500ppm)</t>
  </si>
  <si>
    <t>1H-Indene, 2,3-dihydro-4,7-dimethyl-</t>
  </si>
  <si>
    <t>2-Propenal, 3-(4-methylphenyl)-</t>
  </si>
  <si>
    <t>Benzene, 1,1'-(1,5-hexadiene-1,6-diyl)bis-</t>
  </si>
  <si>
    <t>2-(1-Cyclopentenyl)furan</t>
  </si>
  <si>
    <t>Benzene, 1-methoxy-4-(1-methylethyl)-</t>
  </si>
  <si>
    <t>XIC(135.08Â±500ppm)</t>
  </si>
  <si>
    <t>1H-Indene, 2,3-dihydro-1,3-dimethyl-</t>
  </si>
  <si>
    <t>XIC(147.06Â±500ppm)</t>
  </si>
  <si>
    <t>Benzene, 1-ethyl-2,4,5-trimethyl-</t>
  </si>
  <si>
    <t>Cinnamaldehyde, (E)-</t>
  </si>
  <si>
    <t>Benzaldehyde, 4-methoxy-</t>
  </si>
  <si>
    <t>XIC(136.05Â±500ppm)</t>
  </si>
  <si>
    <t>XIC(127.04Â±500ppm)</t>
  </si>
  <si>
    <t>2-Propenenitrile, 3-phenyl-, (E)-</t>
  </si>
  <si>
    <t>2H-Pyran-2-one, 4,6-dimethyl-</t>
  </si>
  <si>
    <t>Benzofuran, 4,7-dimethyl-</t>
  </si>
  <si>
    <t>XIC(146.07Â±500ppm)</t>
  </si>
  <si>
    <t>Phenol, 3-ethyl-5-methyl-</t>
  </si>
  <si>
    <t>2-Propenal, 3-(2-furanyl)-</t>
  </si>
  <si>
    <t>Tricyclo[4.2.1.1(2,5)]deca-3,7-diene-9,10-dione, (1a,2ÃŸ,5ÃŸ,6a)-</t>
  </si>
  <si>
    <t>3,4-Anhydro-d-galactosan</t>
  </si>
  <si>
    <t>Furan, 3-phenyl-</t>
  </si>
  <si>
    <t>XIC(115.05Â±500ppm)</t>
  </si>
  <si>
    <t>2-Undecene, 2,5-dimethyl-</t>
  </si>
  <si>
    <t>Phenol, 2-propyl-</t>
  </si>
  <si>
    <t>XIC(144.05Â±500ppm)</t>
  </si>
  <si>
    <t>1H-Benzimidazole, 5,6-dimethyl-</t>
  </si>
  <si>
    <t>XIC(71.05Â±500ppm)</t>
  </si>
  <si>
    <t>Phenol, 2,3,5-trimethyl-</t>
  </si>
  <si>
    <t>m-Guaiacol</t>
  </si>
  <si>
    <t>2-Coumaranone</t>
  </si>
  <si>
    <t>XIC(78.05Â±500ppm)</t>
  </si>
  <si>
    <t>Phenol, 2-ethyl-5-methyl-</t>
  </si>
  <si>
    <t>1H-Pyrrole-2,5-dione, 3-ethyl-4-methyl-</t>
  </si>
  <si>
    <t>XIC(139.06Â±500ppm)</t>
  </si>
  <si>
    <t>Quinoline</t>
  </si>
  <si>
    <t>Benzene, 1,4-dimethyl-2-(2-methylpropyl)-</t>
  </si>
  <si>
    <t>XIC(119.08Â±500ppm)</t>
  </si>
  <si>
    <t>1H-Indene, 2,3-dihydro-1,1,3-trimethyl-</t>
  </si>
  <si>
    <t>XIC(145.10Â±500ppm)</t>
  </si>
  <si>
    <t>2-Methyl-5-hydroxybenzofuran</t>
  </si>
  <si>
    <t>XIC(148.05Â±500ppm)</t>
  </si>
  <si>
    <t>2(3H)-Furanone, dihydro-5-propyl-</t>
  </si>
  <si>
    <t>2-Butanoyl-5-methylfuran</t>
  </si>
  <si>
    <t>XIC(109.07Â±500ppm)</t>
  </si>
  <si>
    <t>Phenol, 4-ethyl-3-methyl-</t>
  </si>
  <si>
    <t>1-Benzofuran-5-ol</t>
  </si>
  <si>
    <t>XIC(134.03Â±500ppm)</t>
  </si>
  <si>
    <t>Benzenepropanenitrile</t>
  </si>
  <si>
    <t>3,4-Dimethoxytoluene</t>
  </si>
  <si>
    <t>Naphthalene, decahydro-</t>
  </si>
  <si>
    <t>Phenol, 2-ethyl-4,5-dimethyl-</t>
  </si>
  <si>
    <t>2(3H)-Benzofuranone, 3-methyl-</t>
  </si>
  <si>
    <t>XIC(120.06Â±500ppm)</t>
  </si>
  <si>
    <t>Cyclopentene,1-heptyl-</t>
  </si>
  <si>
    <t>Isoquinoline</t>
  </si>
  <si>
    <t>XIC(56.08Â±500ppm)</t>
  </si>
  <si>
    <t>Phenol, 4-propyl-</t>
  </si>
  <si>
    <t>1H-1,2,4-Triazol-5-amine, 1-methyl-</t>
  </si>
  <si>
    <t>XIC(137.06Â±500ppm)</t>
  </si>
  <si>
    <t>XIC(141.07Â±500ppm)</t>
  </si>
  <si>
    <t>1,2-Benzenedicarbonitrile</t>
  </si>
  <si>
    <t>Phenol, 3,4,5-trimethyl-, methylcarbamate</t>
  </si>
  <si>
    <t>Propiophenone, 2'-methyl-</t>
  </si>
  <si>
    <t>1-Naphthalenol</t>
  </si>
  <si>
    <t>Phenol, 2,4,6-trimethyl-</t>
  </si>
  <si>
    <t>1H-Inden-1-one, 2,3-dihydro-</t>
  </si>
  <si>
    <t>Benzene, pentamethyl-</t>
  </si>
  <si>
    <t>1H-Pyrrole, 1-phenyl-</t>
  </si>
  <si>
    <t>XIC(143.07Â±500ppm)</t>
  </si>
  <si>
    <t>a-ACETYL-.DELTA.-VALEROLACTONE</t>
  </si>
  <si>
    <t>1,2,3-Trimethylindene</t>
  </si>
  <si>
    <t>XIC(143.08Â±500ppm)</t>
  </si>
  <si>
    <t>1,13-Tetradecadiene</t>
  </si>
  <si>
    <t>Ethanone, 1-[4-(1-methylethenyl)phenyl]-</t>
  </si>
  <si>
    <t>XIC(145.06Â±500ppm)</t>
  </si>
  <si>
    <t>1H-Inden-1-one, 2,3-dihydro-3-methyl-</t>
  </si>
  <si>
    <t>Phenol, 3-methoxy-2-methyl-</t>
  </si>
  <si>
    <t>1H-Inden-1-one, 2,3-dihydro-3,3-dimethyl-</t>
  </si>
  <si>
    <t>2-Tridecene, (Z)-</t>
  </si>
  <si>
    <t>XIC(142.07Â±500ppm)</t>
  </si>
  <si>
    <t>3-Butyl-2-hydroxy-2-cyclopenten-1-one</t>
  </si>
  <si>
    <t>XIC(112.05Â±500ppm)</t>
  </si>
  <si>
    <t>2-Ethyl-2,3-dihydro-1H-indene</t>
  </si>
  <si>
    <t>Benzaldehyde, 3-hydroxy-</t>
  </si>
  <si>
    <t>5-Acetoxymethyl-2-furaldehyde</t>
  </si>
  <si>
    <t>XIC(126.03Â±500ppm)</t>
  </si>
  <si>
    <t>Thymol</t>
  </si>
  <si>
    <t>Quinoline, 6-methyl-</t>
  </si>
  <si>
    <t>1,2,3-Trimethoxybenzene</t>
  </si>
  <si>
    <t>XIC(168.07Â±500ppm)</t>
  </si>
  <si>
    <t>2,5,6-Trimethylbenzimidazole</t>
  </si>
  <si>
    <t>XIC(160.08Â±500ppm)</t>
  </si>
  <si>
    <t>1H-Inden-5-ol, 2,3-dihydro-</t>
  </si>
  <si>
    <t>7-Azaindole-3-carboxaldehyde</t>
  </si>
  <si>
    <t>1,4-Benzodioxin, 2,3-dihydro-</t>
  </si>
  <si>
    <t>3-Methoxy-5-methylphenol</t>
  </si>
  <si>
    <t>XIC(158.03Â±500ppm)</t>
  </si>
  <si>
    <t>Benzene, 4-ethyl-1,2-dimethoxy-</t>
  </si>
  <si>
    <t>XIC(151.07Â±500ppm)</t>
  </si>
  <si>
    <t>Z-4-Tridecen-1-yl acetate</t>
  </si>
  <si>
    <t>2-Methyl-6-propylphenol</t>
  </si>
  <si>
    <t>1-Naphthalenol, 4-methyl-</t>
  </si>
  <si>
    <t>XIC(158.07Â±500ppm)</t>
  </si>
  <si>
    <t>2-Propenal, 3-phenyl-</t>
  </si>
  <si>
    <t>XIC(132.05Â±500ppm)</t>
  </si>
  <si>
    <t>1-Naphthalenol, 2-methyl-</t>
  </si>
  <si>
    <t>XIC(140.06Â±500ppm)</t>
  </si>
  <si>
    <t>Naphthalene, 5-ethyl-1,2,3,4-tetrahydro-</t>
  </si>
  <si>
    <t>XIC(131.07Â±500ppm)</t>
  </si>
  <si>
    <t>1(3H)-Isobenzofuranone</t>
  </si>
  <si>
    <t>3-Buten-2-one, 3-methyl-4-phenyl-</t>
  </si>
  <si>
    <t>7-Methylindan-1-one</t>
  </si>
  <si>
    <t>Cyclopentene, 1-octyl-</t>
  </si>
  <si>
    <t>XIC(106.07Â±500ppm)</t>
  </si>
  <si>
    <t>Naphthalene, 1,2-dihydro-1,1,6-trimethyl-</t>
  </si>
  <si>
    <t>XIC(157.10Â±500ppm)</t>
  </si>
  <si>
    <t>Phenol, 3-methoxy-2,5,6-trimethyl-</t>
  </si>
  <si>
    <t>XIC(166.10Â±500ppm)</t>
  </si>
  <si>
    <t>XIC(154.06Â±500ppm)</t>
  </si>
  <si>
    <t>XIC(73.04Â±500ppm)</t>
  </si>
  <si>
    <t>2-Hexadecene, 3,7,11,15-tetramethyl-, [R-[R*,R*-(E)]]-</t>
  </si>
  <si>
    <t>Benzene, 5-heptenyl-</t>
  </si>
  <si>
    <t>Naphthalene, 1,2,3,4-tetrahydro-1,6,8-trimethyl-</t>
  </si>
  <si>
    <t>XIC(159.11Â±500ppm)</t>
  </si>
  <si>
    <t>Eugenol</t>
  </si>
  <si>
    <t>XIC(164.08Â±500ppm)</t>
  </si>
  <si>
    <t>3-Butylisobenzofuran-1(3H)-one</t>
  </si>
  <si>
    <t>1H-Benzimidazole, 2-(1-methylethyl)-</t>
  </si>
  <si>
    <t>6-Methoxy-3-methylbenzofuran</t>
  </si>
  <si>
    <t>XIC(162.07Â±500ppm)</t>
  </si>
  <si>
    <t>Phenol, 3,5-diethyl-</t>
  </si>
  <si>
    <t>2(3H)-Naphthalenone, 4,4a,5,6-tetrahydro-7-methyl-</t>
  </si>
  <si>
    <t>Phenol, 2-methoxy-4-propyl-</t>
  </si>
  <si>
    <t>Benzene, 4-ethenyl-1,2-dimethoxy-</t>
  </si>
  <si>
    <t>2,6-Dimethoxytoluene</t>
  </si>
  <si>
    <t>Hydrocoumarin</t>
  </si>
  <si>
    <t>1H-Indole, 4-methyl-</t>
  </si>
  <si>
    <t>XIC(130.06Â±500ppm)</t>
  </si>
  <si>
    <t>Phenol, 2-(2-pentyn-4-yl)-4-methyl-</t>
  </si>
  <si>
    <t>XIC(159.08Â±500ppm)</t>
  </si>
  <si>
    <t>Benzene, 4-(2-butenyl)-1,2-dimethyl-, (E)-</t>
  </si>
  <si>
    <t>Naphthalene, 2-ethyl-</t>
  </si>
  <si>
    <t>1,1'-Biphenyl, 2-methyl-</t>
  </si>
  <si>
    <t>XIC(168.09Â±500ppm)</t>
  </si>
  <si>
    <t>Vanillin</t>
  </si>
  <si>
    <t>XIC(151.04Â±500ppm)</t>
  </si>
  <si>
    <t>Coumarin</t>
  </si>
  <si>
    <t>XIC(118.04Â±500ppm)</t>
  </si>
  <si>
    <t>Naphthalene, 1,7-dimethyl-</t>
  </si>
  <si>
    <t>XIC(152.06Â±500ppm)</t>
  </si>
  <si>
    <t>1H-Inden-1-one, 2,3-dihydro-3,4,7-trimethyl-</t>
  </si>
  <si>
    <t>Bicyclo[7.2.0]undec-4-ene, 4,11,11-trimethyl-8-methylene-,[1R-(1R*,4Z,9S*)]-</t>
  </si>
  <si>
    <t>Benzene, 1,2,3-trimethoxy-5-methyl-</t>
  </si>
  <si>
    <t>XIC(167.07Â±500ppm)</t>
  </si>
  <si>
    <t>Naphthalene, 1,2,3,4-tetrahydro-5,7-dimethyl-</t>
  </si>
  <si>
    <t>1,4-Benzenedicarboxaldehyde, 2-methyl-</t>
  </si>
  <si>
    <t>1H-Isoindole-1,3(2H)-dione, 2-methyl-</t>
  </si>
  <si>
    <t>XIC(161.04Â±500ppm)</t>
  </si>
  <si>
    <t>XIC(94.08Â±500ppm)</t>
  </si>
  <si>
    <t>4-Hydroxy-1-naphthaldehyde</t>
  </si>
  <si>
    <t>Acenaphthylene</t>
  </si>
  <si>
    <t>XIC(168.08Â±500ppm)</t>
  </si>
  <si>
    <t>p-n-Butylacetophenone</t>
  </si>
  <si>
    <t>XIC(161.06Â±500ppm)</t>
  </si>
  <si>
    <t>1-Hydroxy-1,2,3,4-tetrahydronaphthalene-8-carboxaldehyde</t>
  </si>
  <si>
    <t>Cyclooctane, phenyl-</t>
  </si>
  <si>
    <t>Benzene, octyl-</t>
  </si>
  <si>
    <t>XIC(92.06Â±500ppm)</t>
  </si>
  <si>
    <t>3-Benzofurancarboxaldehyde, 2-methoxy-</t>
  </si>
  <si>
    <t>XIC(176.08Â±500ppm)</t>
  </si>
  <si>
    <t>Benzene, (1-methylheptyl)-</t>
  </si>
  <si>
    <t>33.5024 min, 2.580 s</t>
  </si>
  <si>
    <t>1,1,4,5,6-Pentamethyl-2,3-dihydro-1H-indene</t>
  </si>
  <si>
    <t>XIC(173.10Â±500ppm)</t>
  </si>
  <si>
    <t>1H-Inden-1-one, 2,3-dihydro-4,7-dimethyl-</t>
  </si>
  <si>
    <t>Acenaphthene</t>
  </si>
  <si>
    <t>XIC(153.07Â±500ppm)</t>
  </si>
  <si>
    <t>33.8358 min, 4.238 s</t>
  </si>
  <si>
    <t>Cyclopropane, 1-(1-methylethyl)-2-nonyl-</t>
  </si>
  <si>
    <t>Benzene, 1-(1,5-dimethyl-4-hexenyl)-4-methyl-</t>
  </si>
  <si>
    <t>Apocynin</t>
  </si>
  <si>
    <t>1-Octanol, 2-methyl-</t>
  </si>
  <si>
    <t>1-Naphthalenecarboxaldehyde</t>
  </si>
  <si>
    <t>XIC(155.05Â±500ppm)</t>
  </si>
  <si>
    <t>1-Naphthalenecarbonitrile</t>
  </si>
  <si>
    <t>XIC(153.05Â±500ppm)</t>
  </si>
  <si>
    <t>Benzene, 1-methyl-4-(phenylmethyl)-</t>
  </si>
  <si>
    <t>XIC(167.09Â±500ppm)</t>
  </si>
  <si>
    <t>34.4191 min, 3.427 s</t>
  </si>
  <si>
    <t>Naphthalene, 1,4,6-trimethyl-</t>
  </si>
  <si>
    <t>XIC(155.08Â±500ppm)</t>
  </si>
  <si>
    <t>2-Naphthalenecarboxaldehyde</t>
  </si>
  <si>
    <t>XIC(127.05Â±500ppm)</t>
  </si>
  <si>
    <t>Naphthalene, 2-(1-methylethyl)-</t>
  </si>
  <si>
    <t>1H-Indole-2,3-dione, 1-methyl-, 3-hydrazone</t>
  </si>
  <si>
    <t>XIC(175.06Â±500ppm)</t>
  </si>
  <si>
    <t>Menadione</t>
  </si>
  <si>
    <t>XIC(172.05Â±500ppm)</t>
  </si>
  <si>
    <t>(R,Z)-2-Methyl-6-(4-methylcyclohexa-1,4-dien-1-yl)hept-2-en-1-ol</t>
  </si>
  <si>
    <t>1-Indanone, 5,6-dimethyl-</t>
  </si>
  <si>
    <t>2-Naphthalenecarbonitrile</t>
  </si>
  <si>
    <t>Naphthalene, 1,6,7-trimethyl-</t>
  </si>
  <si>
    <t>XIC(170.11Â±500ppm)</t>
  </si>
  <si>
    <t>Dodecanoic acid, methyl ester</t>
  </si>
  <si>
    <t>Bergamotol, Z-a-trans-</t>
  </si>
  <si>
    <t>Homovanillyl alcohol</t>
  </si>
  <si>
    <t>1,1'-Biphenyl, 3-methyl-</t>
  </si>
  <si>
    <t>1(2H)-Acenaphthylenone</t>
  </si>
  <si>
    <t>XIC(168.05Â±500ppm)</t>
  </si>
  <si>
    <t>Naphthalene, 2,3,6-trimethyl-</t>
  </si>
  <si>
    <t>Cyclohexene, 4-[(1E)-1,5-dimethyl-1,4-hexadien-1-yl]-1-methyl-</t>
  </si>
  <si>
    <t>1H-Phenalene</t>
  </si>
  <si>
    <t>XIC(165.07Â±500ppm)</t>
  </si>
  <si>
    <t>Fluorene</t>
  </si>
  <si>
    <t>Caryophyllene oxide</t>
  </si>
  <si>
    <t>Cyclododecene, (Z)-</t>
  </si>
  <si>
    <t>XIC(182.11Â±500ppm)</t>
  </si>
  <si>
    <t>4,4'-Dimethylbiphenyl</t>
  </si>
  <si>
    <t>XIC(182.10Â±500ppm)</t>
  </si>
  <si>
    <t>9H-Fluorene, 9-methyl-</t>
  </si>
  <si>
    <t>Phenol, 2,6-dimethoxy-4-(2-propenyl)-</t>
  </si>
  <si>
    <t>XIC(194.10Â±500ppm)</t>
  </si>
  <si>
    <t>XIC(180.09Â±500ppm)</t>
  </si>
  <si>
    <t>6H-Dibenzo[b,d]-pyran</t>
  </si>
  <si>
    <t>XIC(182.07Â±500ppm)</t>
  </si>
  <si>
    <t>Dibenzofuran, 4-methyl-</t>
  </si>
  <si>
    <t>9H-Xanthene</t>
  </si>
  <si>
    <t>[1,1'-Biphenyl]-4-carboxaldehyde</t>
  </si>
  <si>
    <t>40.3363 min, 4.131 s</t>
  </si>
  <si>
    <t>2-Hydroxyfluorene</t>
  </si>
  <si>
    <t>XIC(182.06Â±500ppm)</t>
  </si>
  <si>
    <t>11-Tricosene</t>
  </si>
  <si>
    <t>8-Heptadecene</t>
  </si>
  <si>
    <t>41.6697 min, 1.957 s</t>
  </si>
  <si>
    <t>a-Bisabolol</t>
  </si>
  <si>
    <t>9H-Fluorene, 4-methyl-</t>
  </si>
  <si>
    <t>9H-Fluorene, 2-methyl-</t>
  </si>
  <si>
    <t>9H-Fluorene, 2,3-dimethyl-</t>
  </si>
  <si>
    <t>XIC(179.08Â±500ppm)</t>
  </si>
  <si>
    <t>Methyl tetradecanoate</t>
  </si>
  <si>
    <t>Naphtho[2,1-b]furan, 1,2-dimethyl-</t>
  </si>
  <si>
    <t>XIC(181.07Â±500ppm)</t>
  </si>
  <si>
    <t>9H-Fluoren-9-one</t>
  </si>
  <si>
    <t>XIC(180.05Â±500ppm)</t>
  </si>
  <si>
    <t>Decane, 5-propyl-</t>
  </si>
  <si>
    <t>Phenol, 4-(2-phenylethenyl)-, (E)-</t>
  </si>
  <si>
    <t>XIC(196.09Â±500ppm)</t>
  </si>
  <si>
    <t>XIC(178.08Â±500ppm)</t>
  </si>
  <si>
    <t>Neophytadiene</t>
  </si>
  <si>
    <t>XIC(68.07Â±500ppm)</t>
  </si>
  <si>
    <t>1H-Indene, 1-(phenylmethylene)-</t>
  </si>
  <si>
    <t>XIC(204.09Â±500ppm)</t>
  </si>
  <si>
    <t>Anthracene, 2-methyl-</t>
  </si>
  <si>
    <t>XIC(192.09Â±500ppm)</t>
  </si>
  <si>
    <t>4H-Cyclopenta[def]phenanthrene</t>
  </si>
  <si>
    <t>XIC(190.08Â±500ppm)</t>
  </si>
  <si>
    <t>Anthracene, 1-methyl-</t>
  </si>
  <si>
    <t>XIC(149.02Â±500ppm)</t>
  </si>
  <si>
    <t>3-methoxy-4-hydroxy-methyl-nitrostyrene</t>
  </si>
  <si>
    <t>Fluoranthene</t>
  </si>
  <si>
    <t>XIC(202.08Â±500ppm)</t>
  </si>
  <si>
    <t>XIC(73.06Â±500ppm)</t>
  </si>
  <si>
    <t>1-Butanol</t>
  </si>
  <si>
    <t>XIC(53.06Â±500ppm)</t>
  </si>
  <si>
    <t>Pyrrole</t>
  </si>
  <si>
    <t>1,4-Cyclohexadiene, 1-methyl-</t>
  </si>
  <si>
    <t>XIC(86.04Â±500ppm)</t>
  </si>
  <si>
    <t>1-Hydroxy-2-butanone</t>
  </si>
  <si>
    <t>1-Penten-3-one, 2-methyl-</t>
  </si>
  <si>
    <t>XIC(55.04Â±500ppm)</t>
  </si>
  <si>
    <t>Cyclohexane, 1,2-dimethyl-, trans-</t>
  </si>
  <si>
    <t>XIC(84.02Â±500ppm)</t>
  </si>
  <si>
    <t>XIC(98.07Â±500ppm)</t>
  </si>
  <si>
    <t>Diethylcyanamide</t>
  </si>
  <si>
    <t>XIC(94.05Â±500ppm)</t>
  </si>
  <si>
    <t>XIC(71.06Â±500ppm)</t>
  </si>
  <si>
    <t>2-Cyclopenten-1-one</t>
  </si>
  <si>
    <t>1,5-Dimethyl-1,4-cyclohexadiene</t>
  </si>
  <si>
    <t>XIC(81.04Â±500ppm)</t>
  </si>
  <si>
    <t>XIC(96.02Â±500ppm)</t>
  </si>
  <si>
    <t>XIC(67.07Â±500ppm)</t>
  </si>
  <si>
    <t>Furan, 2-ethyl-5-methyl-</t>
  </si>
  <si>
    <t>Uracil</t>
  </si>
  <si>
    <t>XIC(40.05Â±500ppm)</t>
  </si>
  <si>
    <t>XIC(108.07Â±500ppm)</t>
  </si>
  <si>
    <t>XIC(107.06Â±500ppm)</t>
  </si>
  <si>
    <t>XIC(42.04Â±500ppm)</t>
  </si>
  <si>
    <t>Pyridine, 2,5-dimethyl-</t>
  </si>
  <si>
    <t>XIC(105.06Â±500ppm)</t>
  </si>
  <si>
    <t>1H-Imidazole-2-methanol</t>
  </si>
  <si>
    <t>XIC(110.04Â±500ppm)</t>
  </si>
  <si>
    <t>XIC(57.09Â±500ppm)</t>
  </si>
  <si>
    <t>XIC(122.08Â±500ppm)</t>
  </si>
  <si>
    <t>XIC(104.04Â±500ppm)</t>
  </si>
  <si>
    <t>XIC(95.04Â±500ppm)</t>
  </si>
  <si>
    <t>XIC(81.08Â±500ppm)</t>
  </si>
  <si>
    <t>XIC(54.04Â±500ppm)</t>
  </si>
  <si>
    <t>XIC(83.04Â±500ppm)</t>
  </si>
  <si>
    <t>3-Methylphenylacetylene</t>
  </si>
  <si>
    <t>XIC(122.04Â±500ppm)</t>
  </si>
  <si>
    <t>2,5-Furandicarboxaldehyde</t>
  </si>
  <si>
    <t>2-Methyl-6-(p-tolyl)hept-2-en-4-ol</t>
  </si>
  <si>
    <t>XIC(119.09Â±500ppm)</t>
  </si>
  <si>
    <t>XIC(82.05Â±500ppm)</t>
  </si>
  <si>
    <t>Ethanone, 2,2-dihydroxy-1-phenyl-</t>
  </si>
  <si>
    <t>XIC(117.06Â±500ppm)</t>
  </si>
  <si>
    <t>XIC(130.08Â±500ppm)</t>
  </si>
  <si>
    <t>p-(1-Propenyl)-toluene</t>
  </si>
  <si>
    <t>XIC(113.05Â±500ppm)</t>
  </si>
  <si>
    <t>2-Cyclopenten-1-one, 2-hydroxy-3-methyl-</t>
  </si>
  <si>
    <t>Naphthalene, decahydro-, cis-</t>
  </si>
  <si>
    <t>XIC(138.07Â±500ppm)</t>
  </si>
  <si>
    <t>3-Hydroxy-4-methylbenzaldehyde</t>
  </si>
  <si>
    <t>XIC(135.05Â±500ppm)</t>
  </si>
  <si>
    <t>XIC(90.05Â±500ppm)</t>
  </si>
  <si>
    <t>XIC(136.09Â±500ppm)</t>
  </si>
  <si>
    <t>XIC(82.01Â±500ppm)</t>
  </si>
  <si>
    <t>XIC(85.02Â±500ppm)</t>
  </si>
  <si>
    <t>Ethanone, 1-(2-hydroxy-5-methylphenyl)-</t>
  </si>
  <si>
    <t>Ethanone, 1-(4-methylphenyl)-</t>
  </si>
  <si>
    <t>XIC(59.05Â±500ppm)</t>
  </si>
  <si>
    <t>Benzene, 1,2-dimethoxy-</t>
  </si>
  <si>
    <t>XIC(92.04Â±500ppm)</t>
  </si>
  <si>
    <t>Phenol, 2,4-dimethyl-</t>
  </si>
  <si>
    <t>XIC(131.09Â±500ppm)</t>
  </si>
  <si>
    <t>Benzaldehyde, 3-ethyl-</t>
  </si>
  <si>
    <t>Benzaldehyde, 2,5-dimethyl-</t>
  </si>
  <si>
    <t>XIC(133.07Â±500ppm)</t>
  </si>
  <si>
    <t>Phenol, 4-methoxy-3-methyl-</t>
  </si>
  <si>
    <t>20.8347 min, 3.451 s</t>
  </si>
  <si>
    <t>XIC(134.02Â±500ppm)</t>
  </si>
  <si>
    <t>1-Octanol</t>
  </si>
  <si>
    <t>XIC(129.06Â±500ppm)</t>
  </si>
  <si>
    <t>XIC(104.07Â±500ppm)</t>
  </si>
  <si>
    <t>XIC(144.06Â±500ppm)</t>
  </si>
  <si>
    <t>n-Hexylmethylamine</t>
  </si>
  <si>
    <t>XIC(78.06Â±500ppm)</t>
  </si>
  <si>
    <t>2,2'-Bifuran</t>
  </si>
  <si>
    <t>XIC(134.04Â±500ppm)</t>
  </si>
  <si>
    <t>XIC(152.09Â±500ppm)</t>
  </si>
  <si>
    <t>2-Cyclohexen-1-one, 4-(1-methylethyl)-</t>
  </si>
  <si>
    <t>Benzofuran, 7-methoxy-</t>
  </si>
  <si>
    <t>XIC(148.06Â±500ppm)</t>
  </si>
  <si>
    <t>4'-Methylpropiophenone</t>
  </si>
  <si>
    <t>XIC(115.06Â±500ppm)</t>
  </si>
  <si>
    <t>XIC(146.04Â±500ppm)</t>
  </si>
  <si>
    <t>2(3H)-Furanone, 3-acetyldihydro-3-methyl-</t>
  </si>
  <si>
    <t>Benzene, 1,3,5-trimethyl-2-(1,2-propadienyl)-</t>
  </si>
  <si>
    <t>XIC(143.09Â±500ppm)</t>
  </si>
  <si>
    <t>XIC(145.07Â±500ppm)</t>
  </si>
  <si>
    <t>1,12-Tridecadiene</t>
  </si>
  <si>
    <t>Indole</t>
  </si>
  <si>
    <t>2,5-Diethylphenol</t>
  </si>
  <si>
    <t>3-Penten-2-one, 4-phenyl-</t>
  </si>
  <si>
    <t>Ethanone, 1-(2-hydroxy-4-methoxyphenyl)-</t>
  </si>
  <si>
    <t>XIC(151.08Â±500ppm)</t>
  </si>
  <si>
    <t>XIC(158.08Â±500ppm)</t>
  </si>
  <si>
    <t>XIC(154.07Â±500ppm)</t>
  </si>
  <si>
    <t>2-Methyl-1-undecanol</t>
  </si>
  <si>
    <t>Phenol, 2-methoxy-3-(2-propenyl)-</t>
  </si>
  <si>
    <t>XIC(164.09Â±500ppm)</t>
  </si>
  <si>
    <t>Formic acid, 2-propylphenyl ester</t>
  </si>
  <si>
    <t>1H-Indene, 1,1,3-trimethyl-</t>
  </si>
  <si>
    <t>Indole, 3-methyl-</t>
  </si>
  <si>
    <t>Naphthalene, 1-ethyl-</t>
  </si>
  <si>
    <t>XIC(168.10Â±500ppm)</t>
  </si>
  <si>
    <t>XIC(156.10Â±500ppm)</t>
  </si>
  <si>
    <t>Benzaldehyde, 2-hydroxy-3-(2-propenyl)-</t>
  </si>
  <si>
    <t>Toluene, 4-(1,1-dimethyl-2-propynyloxy)-</t>
  </si>
  <si>
    <t>XIC(161.05Â±500ppm)</t>
  </si>
  <si>
    <t>XIC(73.05Â±500ppm)</t>
  </si>
  <si>
    <t>Naphthalene, 2,6-dimethyl-</t>
  </si>
  <si>
    <t>XIC(83.09Â±500ppm)</t>
  </si>
  <si>
    <t>XIC(155.09Â±500ppm)</t>
  </si>
  <si>
    <t>5,9-Undecadien-2-one, 6,10-dimethyl-, (Z)-</t>
  </si>
  <si>
    <t>XIC(163.04Â±500ppm)</t>
  </si>
  <si>
    <t>Benzonitrile, 2,4,6-trimethyl-</t>
  </si>
  <si>
    <t>XIC(153.06Â±500ppm)</t>
  </si>
  <si>
    <t>1,1'-Biphenyl, 4-methyl-</t>
  </si>
  <si>
    <t>XIC(128.07Â±500ppm)</t>
  </si>
  <si>
    <t>Naphthalene, 1,4,5-trimethyl-</t>
  </si>
  <si>
    <t>XIC(168.06Â±500ppm)</t>
  </si>
  <si>
    <t>Cyclohexane, propyl-</t>
  </si>
  <si>
    <t>XIC(77.05Â±500ppm)</t>
  </si>
  <si>
    <t>4-Hydroxy-3-methoxy-ÃŸ-nitrostyrene</t>
  </si>
  <si>
    <t>XIC(182.08Â±500ppm)</t>
  </si>
  <si>
    <t>3-Methoxyphenol, TMS derivative</t>
  </si>
  <si>
    <t>XIC(196.10Â±500ppm)</t>
  </si>
  <si>
    <t>2,5-Dimethoxy-ÃŸ-nitrostyrene</t>
  </si>
  <si>
    <t>2-Methylthio-5-nitro anisole</t>
  </si>
  <si>
    <t>XIC(199.05Â±500ppm)</t>
  </si>
  <si>
    <t>Anthracene, 9-ethenyl-</t>
  </si>
  <si>
    <t>XIC(204.10Â±500ppm)</t>
  </si>
  <si>
    <t>XIC(192.10Â±500ppm)</t>
  </si>
  <si>
    <t>XIC(149.03Â±500ppm)</t>
  </si>
  <si>
    <t>Phthalic acid, di(2-methylbutyl) ester</t>
  </si>
  <si>
    <t>Diamyl phthalate</t>
  </si>
  <si>
    <t>4.00004 min, 1.524 s</t>
  </si>
  <si>
    <t>1,3-Cyclopentadiene, 5,5-dimethyl-</t>
  </si>
  <si>
    <t>XIC(79.04Â±500ppm)</t>
  </si>
  <si>
    <t>Carbamic acid, methyl ester</t>
  </si>
  <si>
    <t>XIC(60.04Â±500ppm)</t>
  </si>
  <si>
    <t>2-Butene-1,4-diol, (Z)-</t>
  </si>
  <si>
    <t>Carbonocyanidic acid, ethyl ester</t>
  </si>
  <si>
    <t>XIC(108.06Â±500ppm)</t>
  </si>
  <si>
    <t>XIC(133.02Â±500ppm)</t>
  </si>
  <si>
    <t>Benzene, 1,3-dichloro-</t>
  </si>
  <si>
    <t>XIC(145.97Â±500ppm)</t>
  </si>
  <si>
    <t>13.0008 min, 3.021 s</t>
  </si>
  <si>
    <t>XIC(125.05Â±500ppm)</t>
  </si>
  <si>
    <t>XIC(58.05Â±500ppm)</t>
  </si>
  <si>
    <t>Bicyclo[3.3.1]nonane</t>
  </si>
  <si>
    <t>XIC(97.04Â±500ppm)</t>
  </si>
  <si>
    <t>XIC(146.08Â±500ppm)</t>
  </si>
  <si>
    <t>1H-Indazole, 5,7-dimethyl-</t>
  </si>
  <si>
    <t>XIC(71.02Â±500ppm)</t>
  </si>
  <si>
    <t>22.9182 min, 4.852 s</t>
  </si>
  <si>
    <t>Phenol, 2-ethyl-4-methyl-</t>
  </si>
  <si>
    <t>XIC(44.01Â±500ppm)</t>
  </si>
  <si>
    <t>XIC(142.08Â±500ppm)</t>
  </si>
  <si>
    <t>1-Methylindan-2-one</t>
  </si>
  <si>
    <t>2-Propenal, 2-methyl-3-phenyl-</t>
  </si>
  <si>
    <t>Benzoic acid, 4-methoxy-, methyl ester</t>
  </si>
  <si>
    <t>1,3,5-Triazine-2,4,6(1H,3H,5H)-trione, 1,3,5-trimethyl-</t>
  </si>
  <si>
    <t>2,4-Azetidinedione, 3-ethyl-3-phenyl-</t>
  </si>
  <si>
    <t>XIC(117.08Â±500ppm)</t>
  </si>
  <si>
    <t>Naphthalene, 2,7-dimethyl-</t>
  </si>
  <si>
    <t>XIC(152.07Â±500ppm)</t>
  </si>
  <si>
    <t>XIC(159.09Â±500ppm)</t>
  </si>
  <si>
    <t>XIC(167.08Â±500ppm)</t>
  </si>
  <si>
    <t>Naphthalene, 1,4-dimethyl-</t>
  </si>
  <si>
    <t>2,3,4,5-Tetrahydropyridazine</t>
  </si>
  <si>
    <t>XIC(166.08Â±500ppm)</t>
  </si>
  <si>
    <t>Phthalic acid, isobutyl nonyl ester</t>
  </si>
  <si>
    <t>Propyl pyruvate</t>
  </si>
  <si>
    <t>Butane, 2-ethoxy-</t>
  </si>
  <si>
    <t>2-Furancarbonitrile</t>
  </si>
  <si>
    <t>XIC(93.02Â±500ppm)</t>
  </si>
  <si>
    <t>Maleic anhydride</t>
  </si>
  <si>
    <t>Butanoic acid, 2-methyl-, 2-methyl-2-propenyl ester</t>
  </si>
  <si>
    <t>XIC(57.07Â±500ppm)</t>
  </si>
  <si>
    <t>p-Aminotoluene</t>
  </si>
  <si>
    <t>Pyridine, 3,5-dimethyl-</t>
  </si>
  <si>
    <t>Benzene, 1,1'-(1-ethenyl-1,3-propanediyl)bis-</t>
  </si>
  <si>
    <t>Allophanic acid, phenyl ester</t>
  </si>
  <si>
    <t>Ethanone, 1-(2-pyridinyl)-</t>
  </si>
  <si>
    <t>15.5843 min, 3.621 s</t>
  </si>
  <si>
    <t>3,4-(Methylenedioxy)toluene</t>
  </si>
  <si>
    <t>1-Hexene, 3,4,5-trimethyl-</t>
  </si>
  <si>
    <t>XIC(207.04Â±500ppm)</t>
  </si>
  <si>
    <t>XIC(81.05Â±500ppm)</t>
  </si>
  <si>
    <t>Benzoic acid, 3-methyl-</t>
  </si>
  <si>
    <t>XIC(136.11Â±500ppm)</t>
  </si>
  <si>
    <t>2,3-Anhydro-d-galactosan</t>
  </si>
  <si>
    <t>Phenol, 3,4,5-trimethyl-</t>
  </si>
  <si>
    <t>Ethanone, 1-(3-hydroxy-4-methoxyphenyl)-</t>
  </si>
  <si>
    <t>XIC(127.06Â±500ppm)</t>
  </si>
  <si>
    <t>XIC(153.08Â±500ppm)</t>
  </si>
  <si>
    <t>XIC(173.14Â±500ppm)</t>
  </si>
  <si>
    <t>XIC(165.08Â±500ppm)</t>
  </si>
  <si>
    <t>Phthalic acid, decyl isobutyl ester</t>
  </si>
  <si>
    <t>Acetone</t>
  </si>
  <si>
    <t>o-Xylene</t>
  </si>
  <si>
    <t>1-Penten-3-one, 2,4-dimethyl-</t>
  </si>
  <si>
    <t>XIC(69.05Â±500ppm)</t>
  </si>
  <si>
    <t>2,3-Anhydro-d-mannosan</t>
  </si>
  <si>
    <t>Furan, 2-butyltetrahydro-</t>
  </si>
  <si>
    <t>1,3-Dioxolane, 2-hexyl-</t>
  </si>
  <si>
    <t>Ehtyl 2-piperonyl carbazate</t>
  </si>
  <si>
    <t>1-Nonene, 4,6,8-trimethyl-</t>
  </si>
  <si>
    <t>XIC(71.09Â±500ppm)</t>
  </si>
  <si>
    <t>Naphthalene, 1,2-dihydro-7-methoxy-</t>
  </si>
  <si>
    <t>p-Cymene-2,5-diol</t>
  </si>
  <si>
    <t>Ethanone, 1-(2,3-dihydro-1H-inden-5-yl)-</t>
  </si>
  <si>
    <t>Benzene, ethylpentamethyl-</t>
  </si>
  <si>
    <t>XIC(176.09Â±500ppm)</t>
  </si>
  <si>
    <t>2,6-Dimethoxybenzoquinone</t>
  </si>
  <si>
    <t>XIC(69.02Â±500ppm)</t>
  </si>
  <si>
    <t>Homosyringaldehyde</t>
  </si>
  <si>
    <t>1-[(1-Oxo-2-propenyl)oxy]-2,5-pyrrolidinedione</t>
  </si>
  <si>
    <t>2-Furanol, tetrahydro-2-methyl-</t>
  </si>
  <si>
    <t>1,3-Cyclohexadiene, 5,6-dimethyl-</t>
  </si>
  <si>
    <t>4-Octene, (E)-</t>
  </si>
  <si>
    <t>Pentanoic acid, 4-methyl-</t>
  </si>
  <si>
    <t>4(1H)-Pyrimidinone, 2-methyl-</t>
  </si>
  <si>
    <t>Pentane, 3-bromo-</t>
  </si>
  <si>
    <t>XIC(121.09Â±500ppm)</t>
  </si>
  <si>
    <t>13.3341 min, 2.932 s</t>
  </si>
  <si>
    <t>XIC(119.04Â±500ppm)</t>
  </si>
  <si>
    <t>XIC(95.09Â±500ppm)</t>
  </si>
  <si>
    <t>Benzene, 1-propenyl-</t>
  </si>
  <si>
    <t>14.0842 min, 3.629 s</t>
  </si>
  <si>
    <t>XIC(96.07Â±500ppm)</t>
  </si>
  <si>
    <t>1-Phenyl-1-butene</t>
  </si>
  <si>
    <t>XIC(129.08Â±500ppm)</t>
  </si>
  <si>
    <t>Benzene, 1-ethyl-2,3-dimethyl-</t>
  </si>
  <si>
    <t>Benzene, (1,2-dimethylpropyl)-</t>
  </si>
  <si>
    <t>XIC(68.05Â±500ppm)</t>
  </si>
  <si>
    <t>Pyrazine, 2,6-diethyl-</t>
  </si>
  <si>
    <t>XIC(137.01Â±500ppm)</t>
  </si>
  <si>
    <t>Benzene, 1,3-dimethyl-5-(1-methylethyl)-</t>
  </si>
  <si>
    <t>XIC(133.11Â±500ppm)</t>
  </si>
  <si>
    <t>Benzene, 1,4-diethyl-2-methyl-</t>
  </si>
  <si>
    <t>XIC(134.08Â±500ppm)</t>
  </si>
  <si>
    <t>Benzaldehyde, 2-hydroxy-6-methyl-</t>
  </si>
  <si>
    <t>19.8346 min, 3.703 s</t>
  </si>
  <si>
    <t>Benzoic acid</t>
  </si>
  <si>
    <t>2H-1-Benzopyran, 3,4-dihydro-</t>
  </si>
  <si>
    <t>20.418 min, 3.281 s</t>
  </si>
  <si>
    <t>Phenol, 2,4,5-trimethyl-</t>
  </si>
  <si>
    <t>N-Benzyl-2-phenethylamine</t>
  </si>
  <si>
    <t>22.5849 min, 4.986 s</t>
  </si>
  <si>
    <t>XIC(123.09Â±500ppm)</t>
  </si>
  <si>
    <t>XIC(56.05Â±500ppm)</t>
  </si>
  <si>
    <t>XIC(145.11Â±500ppm)</t>
  </si>
  <si>
    <t>2,3-Dimethyl-pyrrolo(2,3-b)pyrazine</t>
  </si>
  <si>
    <t>XIC(147.07Â±500ppm)</t>
  </si>
  <si>
    <t>Resorcinol, 2-acetyl-</t>
  </si>
  <si>
    <t>XIC(137.07Â±500ppm)</t>
  </si>
  <si>
    <t>XIC(128.04Â±500ppm)</t>
  </si>
  <si>
    <t>N-[2-Hydroxyethyl]succinimide</t>
  </si>
  <si>
    <t>XIC(100.04Â±500ppm)</t>
  </si>
  <si>
    <t>2-Allylphenol</t>
  </si>
  <si>
    <t>XIC(158.04Â±500ppm)</t>
  </si>
  <si>
    <t>XIC(118.08Â±500ppm)</t>
  </si>
  <si>
    <t>XIC(132.06Â±500ppm)</t>
  </si>
  <si>
    <t>Naphthalene, 1,2,3,4-tetrahydro-1,1,6-trimethyl-</t>
  </si>
  <si>
    <t>XIC(159.12Â±500ppm)</t>
  </si>
  <si>
    <t>XIC(144.08Â±500ppm)</t>
  </si>
  <si>
    <t>Quinoline, 2,7-dimethyl-</t>
  </si>
  <si>
    <t>XIC(157.09Â±500ppm)</t>
  </si>
  <si>
    <t>1,2,4-Metheno-1H-cyclobuta[b]cyclopenta[d]furan, 2,2a,3a,4,6a,6b-hexahydro-3a-methyl-</t>
  </si>
  <si>
    <t>Benzene, 1-(1-methylethenyl)-2-(1-methylethyl)-</t>
  </si>
  <si>
    <t>Ethanone, 1-[4-(1,1-dimethylethyl)phenyl]-</t>
  </si>
  <si>
    <t>XIC(161.07Â±500ppm)</t>
  </si>
  <si>
    <t>Benzo[b]thiophene, 3,5-dimethyl-</t>
  </si>
  <si>
    <t>1H-Inden-1-one, 2,3-dihydro-5,7-dimethyl-</t>
  </si>
  <si>
    <t>XIC(160.10Â±500ppm)</t>
  </si>
  <si>
    <t>XIC(175.07Â±500ppm)</t>
  </si>
  <si>
    <t>XIC(169.04Â±500ppm)</t>
  </si>
  <si>
    <t>XIC(186.07Â±500ppm)</t>
  </si>
  <si>
    <t>1-Propanone, 1-(4-hydroxy-3-methoxyphenyl)-</t>
  </si>
  <si>
    <t>2,3-Dihydro-1-oxo-1H-phenalene</t>
  </si>
  <si>
    <t>40.753 min, 4.240 s</t>
  </si>
  <si>
    <t>1,4,5,8-Tetramethylnaphthalene</t>
  </si>
  <si>
    <t>XIC(169.10Â±500ppm)</t>
  </si>
  <si>
    <t>Tridecanoic acid, methyl ester</t>
  </si>
  <si>
    <t>9-Eicosene, (E)-</t>
  </si>
  <si>
    <t>9H-Carbazole-9-methanol</t>
  </si>
  <si>
    <t>Phthalic acid, isobutyl octyl ester</t>
  </si>
  <si>
    <t>XIC(70.09Â±500ppm)</t>
  </si>
  <si>
    <t>XIC(43.11Â±500ppm)</t>
  </si>
  <si>
    <t>N-Acetylethylenediamine</t>
  </si>
  <si>
    <t>1-Penten-3-one</t>
  </si>
  <si>
    <t>Acetamide</t>
  </si>
  <si>
    <t>Butanoic acid, 2-methyl-, methyl ester</t>
  </si>
  <si>
    <t>Butanoic acid, 2-oxo-, ethyl ester</t>
  </si>
  <si>
    <t>2-Butenoic acid, (E)-</t>
  </si>
  <si>
    <t>N-Methyl-N'-nitroguanidine</t>
  </si>
  <si>
    <t>XIC(55.08Â±500ppm)</t>
  </si>
  <si>
    <t>2-Butenoic acid, ethyl ester, (E)-</t>
  </si>
  <si>
    <t>XIC(88.05Â±500ppm)</t>
  </si>
  <si>
    <t>4-Pentenoic acid</t>
  </si>
  <si>
    <t>Pentanoic acid, ethyl ester</t>
  </si>
  <si>
    <t>1,3-Butadiene-1-carboxylic acid</t>
  </si>
  <si>
    <t>Bicyclo[2.2.1]heptane, 2-ethyl-</t>
  </si>
  <si>
    <t>2-Butenoic acid, 2-methyl-</t>
  </si>
  <si>
    <t>Cyclopentane, butyl-</t>
  </si>
  <si>
    <t>Pentanoic acid, 2-methyl-, ethyl ester</t>
  </si>
  <si>
    <t>2-Hydroxy-gamma-butyrolactone</t>
  </si>
  <si>
    <t>cis-4-Decene</t>
  </si>
  <si>
    <t>XIC(110.99Â±500ppm)</t>
  </si>
  <si>
    <t>Ethanol, 2-(2-ethoxyethoxy)-</t>
  </si>
  <si>
    <t>2,3-Epoxybutane</t>
  </si>
  <si>
    <t>2-Propen-1-amine</t>
  </si>
  <si>
    <t>2,5-Furandione, 3,4-dimethyl-</t>
  </si>
  <si>
    <t>XIC(54.07Â±500ppm)</t>
  </si>
  <si>
    <t>Decane, 5,6-dimethyl-</t>
  </si>
  <si>
    <t>cis-Decalin, 2-syn-methyl-</t>
  </si>
  <si>
    <t>Benzene, propoxy-</t>
  </si>
  <si>
    <t>Oxirane, phenyl-</t>
  </si>
  <si>
    <t>2-Cyclopenten-1-one, 2-hydroxy-3,4-dimethyl-</t>
  </si>
  <si>
    <t>1-Cyclohexyl-1-(4-methylcyclohexyl)ethane</t>
  </si>
  <si>
    <t>4,5-Nonadiene</t>
  </si>
  <si>
    <t>XIC(84.03Â±500ppm)</t>
  </si>
  <si>
    <t>Pentane, 2,2,4-trimethyl-</t>
  </si>
  <si>
    <t>Sulfurous acid, isobutyl pentyl ester</t>
  </si>
  <si>
    <t>cis-3-Methyl-endo-tricyclo[5.2.1.0(2.6)]decane</t>
  </si>
  <si>
    <t>2-Butoxyethyl acetate</t>
  </si>
  <si>
    <t>1,3-Benzodioxol-2-one</t>
  </si>
  <si>
    <t>XIC(64.04Â±500ppm)</t>
  </si>
  <si>
    <t>Methane, isocyanato-</t>
  </si>
  <si>
    <t>2H-Pyran-3(4H)-one, dihydro-6-methyl-</t>
  </si>
  <si>
    <t>1-Methyldecahydronaphthalene</t>
  </si>
  <si>
    <t>XIC(107.09Â±500ppm)</t>
  </si>
  <si>
    <t>Sulfurous acid, hexyl 2-pentyl ester</t>
  </si>
  <si>
    <t>Cis-4-methyl-exo-tricyclo[5.2.1.0(2.6)]decane</t>
  </si>
  <si>
    <t>7-Methyl-1,2,3,5,8,8a-hexahydronaphthalene</t>
  </si>
  <si>
    <t>Cyclohexane, pentyl-</t>
  </si>
  <si>
    <t>Tricyclo[5.2.1.0(2,6)]dec-4-ene, 4-methyl-</t>
  </si>
  <si>
    <t>Cyclohexane, 1-methyl-2-pentyl-</t>
  </si>
  <si>
    <t>1H-Pyrrole-3-carbonitrile</t>
  </si>
  <si>
    <t>Decalin, anti-1-methyl-, cis-</t>
  </si>
  <si>
    <t>Naphthalene, decahydro-2,6-dimethyl-</t>
  </si>
  <si>
    <t>Heptanediamide, N,N'-di-benzoyloxy-</t>
  </si>
  <si>
    <t>XIC(105.04Â±500ppm)</t>
  </si>
  <si>
    <t>2-Ethyltetrahydrofuran</t>
  </si>
  <si>
    <t>Naphthalene, decahydro-1,6-dimethyl-</t>
  </si>
  <si>
    <t>Cyclododecanemethanol</t>
  </si>
  <si>
    <t>1H-Indene, 1-ethyloctahydro-7a-methyl-, (1a,3aÃŸ,7aa)-</t>
  </si>
  <si>
    <t>Cyclopentylcyclohexane</t>
  </si>
  <si>
    <t>Cycloundecene, 1-methyl-</t>
  </si>
  <si>
    <t>Cyclohexane, 1-methyl-3-pentyl-</t>
  </si>
  <si>
    <t>XIC(97.10Â±500ppm)</t>
  </si>
  <si>
    <t>Cyclopentane, 1-hydroxymethyl-1,3-dimethyl-</t>
  </si>
  <si>
    <t>Phenol, 3-(1-methylethyl)-</t>
  </si>
  <si>
    <t>1-Propanol, 2-methyl-</t>
  </si>
  <si>
    <t>Cyclohexane, (3-methylpentyl)-</t>
  </si>
  <si>
    <t>XIC(137.13Â±500ppm)</t>
  </si>
  <si>
    <t>Trans-tricyclo[6.2.1.0(2.6)]undecane</t>
  </si>
  <si>
    <t>(3aS,8aR)-2,3,5,6,7,8-hexahydro-3a,8a-methano-1H,4H-azulen-1-one</t>
  </si>
  <si>
    <t>Tetracyclo[5.2.1.0(2,6).0(3,5)]decane, 4,4-dimethyl-</t>
  </si>
  <si>
    <t>1,4-Cyclohexadiene-1,2-dicarboxylic anhydride</t>
  </si>
  <si>
    <t>5-Cyclohexyl-1-pentene</t>
  </si>
  <si>
    <t>cis,trans-2-Ethylbicyclo[4.4.0]decane</t>
  </si>
  <si>
    <t>23.2516 min, 3.101 s</t>
  </si>
  <si>
    <t>Cis-3-ethyl-endo-tricyclo[5.2.1.0(2.6)]decane</t>
  </si>
  <si>
    <t>XIC(107.08Â±500ppm)</t>
  </si>
  <si>
    <t>1,2-Benzenediol, O-(2-furoyl)-O'-pentadedecafluorooctanoyl-</t>
  </si>
  <si>
    <t>Cyclohexane, (cyclopentylmethyl)-</t>
  </si>
  <si>
    <t>cis,cis-1,6-Dimethylspiro[4.5]decane</t>
  </si>
  <si>
    <t>Pentadec-7-ene, 7-bromomethyl-</t>
  </si>
  <si>
    <t>Naphthalene, decahydro-2,6-dimethyl-3-octyl-</t>
  </si>
  <si>
    <t>Ethanone, 1-(2,4-dihydroxyphenyl)-</t>
  </si>
  <si>
    <t>XIC(137.03Â±500ppm)</t>
  </si>
  <si>
    <t>Cyclohexane, (2-ethyl-1-methylbutylidene)-</t>
  </si>
  <si>
    <t>Formamide, N-methyl-N-phenyl-</t>
  </si>
  <si>
    <t>Cyclodecene, 1-ethyl-2-methyl-</t>
  </si>
  <si>
    <t>Cyclotridecane</t>
  </si>
  <si>
    <t>Pentane, 2,2,3,4-tetramethyl-</t>
  </si>
  <si>
    <t>5-Eicosyne</t>
  </si>
  <si>
    <t>1,3-Di-O-acetyl-a-ÃŸ-d-ribopyranose</t>
  </si>
  <si>
    <t>1,1'-Bicyclohexyl</t>
  </si>
  <si>
    <t>Cyclopentadecane</t>
  </si>
  <si>
    <t>(4aS,8R)-4a,8-Dimethyl-4,4a,5,6,7,8-hexahydronaphthalen-2(3H)-one</t>
  </si>
  <si>
    <t>XIC(135.12Â±500ppm)</t>
  </si>
  <si>
    <t>Cyclopentane, 1,2-dimethyl-3-(1-methylethyl)-</t>
  </si>
  <si>
    <t>27.6686 min, 4.095 s</t>
  </si>
  <si>
    <t>Cyclopentane, 1,1'-[4-(3-cyclopentylpropyl)-1,7-heptanediyl]bis-</t>
  </si>
  <si>
    <t>Perhydrophenalene, (3aa, 6aa, 9aa, 9bÃŸ)-</t>
  </si>
  <si>
    <t>1,1'-Bicyclohexyl, 2-methyl-, cis-</t>
  </si>
  <si>
    <t>XIC(149.10Â±500ppm)</t>
  </si>
  <si>
    <t>1-Heptylcyclohexene</t>
  </si>
  <si>
    <t>Ethanone, 1-[4-(methylthio)phenyl]-</t>
  </si>
  <si>
    <t>7-Tetradecyne</t>
  </si>
  <si>
    <t>1,8,11-Heptadecatriene, (Z,Z)-</t>
  </si>
  <si>
    <t>Cyclohexane, 1,1'-methylenebis-</t>
  </si>
  <si>
    <t>1-Tetracosene</t>
  </si>
  <si>
    <t>2-Hexylbicyclo[2.2.2]octane</t>
  </si>
  <si>
    <t>1H-2-Benzopyran-1-one, 3,4-dihydro-</t>
  </si>
  <si>
    <t>Cyclohexane, 1,1,3-trimethyl-2-(3-methylpentyl)-</t>
  </si>
  <si>
    <t>Bicyclo[10.1.0]tridec-1-ene</t>
  </si>
  <si>
    <t>3-Methylene-1-oxa-spiro[4.5]decan-2-one</t>
  </si>
  <si>
    <t>Cyclopentane, 1-hexyl-3-methyl-</t>
  </si>
  <si>
    <t>Spiro[4.5]decan-7-one, 1,8-dimethyl-8,9-epoxy-4-isopropyl-</t>
  </si>
  <si>
    <t>Benzene, [(cyclohex-1-en-1-yl)methyl]-</t>
  </si>
  <si>
    <t>Naphthalene, 2-butyldecahydro-</t>
  </si>
  <si>
    <t>9-Octadecyne</t>
  </si>
  <si>
    <t>Perhydrophenanthrene, (4aa, 4bÃŸ, 8aa, 10aÃŸ)-</t>
  </si>
  <si>
    <t>Cyclohexane, 1-(cyclohexylmethyl)-4-methyl-, cis-</t>
  </si>
  <si>
    <t>1H-Fluorene, dodecahydro-</t>
  </si>
  <si>
    <t>Anthracene, 1,2,3,4,4a,9,9a,10-octahydro-</t>
  </si>
  <si>
    <t>Phenol, 2-methoxy-4-(2-propenyl)-, acetate</t>
  </si>
  <si>
    <t>Dispiro[4.2.4.2]tetradecane</t>
  </si>
  <si>
    <t>Tetradecane, 5-methyl-</t>
  </si>
  <si>
    <t>1,4-Benzenedicarboxaldehyde, 2,5-dimethyl-</t>
  </si>
  <si>
    <t>Decahydro-1,1,4a,5,6-pentamethylnaphthalene</t>
  </si>
  <si>
    <t>XIC(123.12Â±500ppm)</t>
  </si>
  <si>
    <t>Benzofuran, 5-methoxy-6,7-dimethyl-</t>
  </si>
  <si>
    <t>Dichloroacetic acid, 4-hexadecyl ester</t>
  </si>
  <si>
    <t>Perhydrophenanthrene, (4aa, 4bÃŸ, 8aa, 10a.alpha)-</t>
  </si>
  <si>
    <t>(Z)-10-Pentadecene-1-ol</t>
  </si>
  <si>
    <t>Cyclohexane, 1,1'-(1,2-ethanediyl)bis-</t>
  </si>
  <si>
    <t>XIC(191.15Â±500ppm)</t>
  </si>
  <si>
    <t>2H-1-Benzopyran-2-one, 3,4-dihydro-6-hydroxy-</t>
  </si>
  <si>
    <t>Naphthalene, 1,2,3,5,6,8a-hexahydro-4,7-dimethyl-1-(1-methylethyl)-, (1S-cis)-</t>
  </si>
  <si>
    <t>XIC(161.14Â±500ppm)</t>
  </si>
  <si>
    <t>Oxalic acid, butyl cyclohexylmethyl ester</t>
  </si>
  <si>
    <t>Pentadecane, 4-methyl-</t>
  </si>
  <si>
    <t>XIC(180.08Â±500ppm)</t>
  </si>
  <si>
    <t>Dodecane, 1-cyclopentyl-4-(3-cyclopentylpropyl)-</t>
  </si>
  <si>
    <t>Cyclohexadecane</t>
  </si>
  <si>
    <t>1-Hexyl-2-nitrocyclohexane</t>
  </si>
  <si>
    <t>3,4-Dimethoxy-ÃŸ-nitrostyrene</t>
  </si>
  <si>
    <t>Benzene, (1-hexylheptyl)-</t>
  </si>
  <si>
    <t>XIC(215.19Â±500ppm)</t>
  </si>
  <si>
    <t>1-Hexadecanol, acetate</t>
  </si>
  <si>
    <t>XIC(56.07Â±500ppm)</t>
  </si>
  <si>
    <t>Methyl vinyl ketone</t>
  </si>
  <si>
    <t>2,2'-Bioxirane</t>
  </si>
  <si>
    <t>4-Methyl-2,4-bis(p-hydroxyphenyl)pent-1-ene, 2TMS derivative</t>
  </si>
  <si>
    <t>XIC(207.03Â±500ppm)</t>
  </si>
  <si>
    <t>3-Furanmethanol</t>
  </si>
  <si>
    <t>(1R)-2,6,6-Trimethylbicyclo[3.1.1]hept-2-ene</t>
  </si>
  <si>
    <t>XIC(98.05Â±500ppm)</t>
  </si>
  <si>
    <t>Propanedioic acid, propyl-</t>
  </si>
  <si>
    <t>Resorcinol</t>
  </si>
  <si>
    <t>XIC(116.06Â±500ppm)</t>
  </si>
  <si>
    <t>2-Cyclohexen-1-one, 4-hydroxy-</t>
  </si>
  <si>
    <t>Bicyclo[5.3.0]decane (cis)</t>
  </si>
  <si>
    <t>XIC(109.04Â±500ppm)</t>
  </si>
  <si>
    <t>2-Ethylidenecyclohexanone</t>
  </si>
  <si>
    <t>Ethanone, 1-(2-hydroxyphenyl)-</t>
  </si>
  <si>
    <t>Cyclopropane, pentyl-</t>
  </si>
  <si>
    <t>4-Hexen-3-one, 4,5-dimethyl-</t>
  </si>
  <si>
    <t>2-Ethyl-4-methylanisole</t>
  </si>
  <si>
    <t>23.1682 min, 3.628 s</t>
  </si>
  <si>
    <t>23.5849 min, 3.303 s</t>
  </si>
  <si>
    <t>Furan, 2,5-dimethyl-</t>
  </si>
  <si>
    <t>24.835 min, 3.406 s</t>
  </si>
  <si>
    <t>24.835 min, 3.551 s</t>
  </si>
  <si>
    <t>Ethanone, 1-(2,5-dihydroxyphenyl)-</t>
  </si>
  <si>
    <t>XIC(137.02Â±500ppm)</t>
  </si>
  <si>
    <t>25.3351 min, 5.507 s</t>
  </si>
  <si>
    <t>Benzaldehyde, 2-hydroxy-3-methoxy-</t>
  </si>
  <si>
    <t>XIC(152.05Â±500ppm)</t>
  </si>
  <si>
    <t>XIC(150.07Â±500ppm)</t>
  </si>
  <si>
    <t>XIC(52.05Â±500ppm)</t>
  </si>
  <si>
    <t>Muco-Inositol</t>
  </si>
  <si>
    <t>Benzaldehyde, 4-ethoxy-</t>
  </si>
  <si>
    <t>Ethanone, 1-(3,4-dimethylphenyl)-</t>
  </si>
  <si>
    <t>Phenol, 4-methoxy-2,3,6-trimethyl-</t>
  </si>
  <si>
    <t>XIC(162.06Â±500ppm)</t>
  </si>
  <si>
    <t>29.2521 min, 3.286 s</t>
  </si>
  <si>
    <t>1,4-Benzenediol, 2,3,5-trimethyl-</t>
  </si>
  <si>
    <t>3-Tetradecene, (E)-</t>
  </si>
  <si>
    <t>m-Cresol, TMS derivative</t>
  </si>
  <si>
    <t>XIC(165.09Â±500ppm)</t>
  </si>
  <si>
    <t>32.2523 min, 4.258 s</t>
  </si>
  <si>
    <t>Phenol, 2-methoxy-4-(1-propenyl)-</t>
  </si>
  <si>
    <t>3-Buten-2-one, 4-(4-methoxyphenyl)-</t>
  </si>
  <si>
    <t>Benzene, 1,2-dimethoxy-4-(1-propenyl)-</t>
  </si>
  <si>
    <t>XIC(178.10Â±500ppm)</t>
  </si>
  <si>
    <t>7-Methoxy-1-naphthol</t>
  </si>
  <si>
    <t>XIC(174.07Â±500ppm)</t>
  </si>
  <si>
    <t>1,2-Dimethoxy-4-(2-methoxyethenyl)benzene</t>
  </si>
  <si>
    <t>XIC(194.09Â±500ppm)</t>
  </si>
  <si>
    <t>35.9193 min, 4.326 s</t>
  </si>
  <si>
    <t>37.9194 min, 3.876 s</t>
  </si>
  <si>
    <t>3,3'-Dimethylbiphenyl</t>
  </si>
  <si>
    <t>38.3361 min, 4.142 s</t>
  </si>
  <si>
    <t>38.7528 min, 3.793 s</t>
  </si>
  <si>
    <t>2-Methylhexadec-1-ene</t>
  </si>
  <si>
    <t>Drim-7-en-11-ol</t>
  </si>
  <si>
    <t>XIC(109.10Â±500ppm)</t>
  </si>
  <si>
    <t>Syringylacetone</t>
  </si>
  <si>
    <t>XIC(110.07Â±500ppm)</t>
  </si>
  <si>
    <t>Propanedioic acid, oxo-, bis(1-methylethyl) ester</t>
  </si>
  <si>
    <t>1,1-Di(isobutyl)acetone</t>
  </si>
  <si>
    <t>6.25022 min, 2.015 s</t>
  </si>
  <si>
    <t>Neopentane</t>
  </si>
  <si>
    <t>3-Hexen-2-one, 5-methyl-</t>
  </si>
  <si>
    <t>XIC(44.05Â±500ppm)</t>
  </si>
  <si>
    <t>XIC(120.09Â±500ppm)</t>
  </si>
  <si>
    <t>4-Octanone</t>
  </si>
  <si>
    <t>XIC(95.07Â±500ppm)</t>
  </si>
  <si>
    <t>4H-Pyran-4-one</t>
  </si>
  <si>
    <t>3a-Methyl-cis-hexahydrophthalide</t>
  </si>
  <si>
    <t>Propanoic acid, 3-hydroxy-</t>
  </si>
  <si>
    <t>XIC(45.02Â±500ppm)</t>
  </si>
  <si>
    <t>XIC(121.04Â±500ppm)</t>
  </si>
  <si>
    <t>XIC(124.06Â±500ppm)</t>
  </si>
  <si>
    <t>XIC(134.10Â±500ppm)</t>
  </si>
  <si>
    <t>1,3-Cyclopentanedione, 2,4-dimethyl-</t>
  </si>
  <si>
    <t>XIC(126.07Â±500ppm)</t>
  </si>
  <si>
    <t>Pentanoic acid, 4-oxo-</t>
  </si>
  <si>
    <t>Butanoic acid, 3-hydroxy-</t>
  </si>
  <si>
    <t>XIC(79.07Â±500ppm)</t>
  </si>
  <si>
    <t>XIC(43.08Â±500ppm)</t>
  </si>
  <si>
    <t>1-(1H-Imidazol-2-yl)-ethanone</t>
  </si>
  <si>
    <t>4-Undecene, 4-methyl-, (Z)-</t>
  </si>
  <si>
    <t>1,3-Cyclohexadiene, 1-methyl-4-(1-methylethyl)-</t>
  </si>
  <si>
    <t>XIC(51.05Â±500ppm)</t>
  </si>
  <si>
    <t>XIC(112.06Â±500ppm)</t>
  </si>
  <si>
    <t>Spiro[4.5]decane</t>
  </si>
  <si>
    <t>XIC(64.05Â±500ppm)</t>
  </si>
  <si>
    <t>Valeric anhydride</t>
  </si>
  <si>
    <t>2,4(3H,5H)-Furandione, 3-methyl-</t>
  </si>
  <si>
    <t>Cyclohexene, 1-butyl-</t>
  </si>
  <si>
    <t>XIC(124.09Â±500ppm)</t>
  </si>
  <si>
    <t>4-Ethylbenzoic acid, 2-formyl-4,6-dichlorophenyl ester</t>
  </si>
  <si>
    <t>m-Cresyl acetate</t>
  </si>
  <si>
    <t>XIC(267.02Â±500ppm)</t>
  </si>
  <si>
    <t>Benzaldehyde, 4-ethyl-</t>
  </si>
  <si>
    <t>Sucrose</t>
  </si>
  <si>
    <t>Spiro[3.4]octan-5-one</t>
  </si>
  <si>
    <t>XIC(131.06Â±500ppm)</t>
  </si>
  <si>
    <t>XIC(135.09Â±500ppm)</t>
  </si>
  <si>
    <t>XIC(162.08Â±500ppm)</t>
  </si>
  <si>
    <t>21.4181 min, 3.771 s</t>
  </si>
  <si>
    <t>XIC(147.08Â±500ppm)</t>
  </si>
  <si>
    <t>XIC(136.06Â±500ppm)</t>
  </si>
  <si>
    <t>5H-Benzocycloheptene,6,7,8,9-tetrahydro-</t>
  </si>
  <si>
    <t>Catechol</t>
  </si>
  <si>
    <t>XIC(76.04Â±500ppm)</t>
  </si>
  <si>
    <t>XIC(71.03Â±500ppm)</t>
  </si>
  <si>
    <t>Cyclododecene, (E)-</t>
  </si>
  <si>
    <t>XIC(105.08Â±500ppm)</t>
  </si>
  <si>
    <t>5-Hydroxymethylfurfural</t>
  </si>
  <si>
    <t>24.1683 min, 3.488 s</t>
  </si>
  <si>
    <t>1,2-Benzenediol, 3-methoxy-</t>
  </si>
  <si>
    <t>XIC(125.03Â±500ppm)</t>
  </si>
  <si>
    <t>Methylphosphonic acid, 2TMS derivative</t>
  </si>
  <si>
    <t>XIC(225.05Â±500ppm)</t>
  </si>
  <si>
    <t>XIC(145.04Â±500ppm)</t>
  </si>
  <si>
    <t>Phenol, 2,3,6-trimethyl-</t>
  </si>
  <si>
    <t>XIC(141.08Â±500ppm)</t>
  </si>
  <si>
    <t>Benzene, 1-(2-butenyl)-2,3-dimethyl-</t>
  </si>
  <si>
    <t>Phenol, 2-methyl-5-(1-methylethyl)-</t>
  </si>
  <si>
    <t>XIC(126.04Â±500ppm)</t>
  </si>
  <si>
    <t>XIC(138.08Â±500ppm)</t>
  </si>
  <si>
    <t>XIC(158.05Â±500ppm)</t>
  </si>
  <si>
    <t>Benzene, 1-methoxy-4-propyl-</t>
  </si>
  <si>
    <t>XIC(118.09Â±500ppm)</t>
  </si>
  <si>
    <t>1H-Indenol</t>
  </si>
  <si>
    <t>Phenol, 4-(2-propenyl)-, acetate</t>
  </si>
  <si>
    <t>1,3-Benzodioxole, 5-propyl-</t>
  </si>
  <si>
    <t>XIC(140.07Â±500ppm)</t>
  </si>
  <si>
    <t>Phenol, 4-(2-propenyl)-</t>
  </si>
  <si>
    <t>1,4-Benzenediol, 2-methyl-</t>
  </si>
  <si>
    <t>Phenol, 3-methyl-6-propyl-</t>
  </si>
  <si>
    <t>XIC(166.11Â±500ppm)</t>
  </si>
  <si>
    <t>4-Hydroxy-3-methylacetophenone</t>
  </si>
  <si>
    <t>7-Hydroxy-1-indanone</t>
  </si>
  <si>
    <t>2H-1-Benzopyran-2-one, 3,4-dihydro-6-methyl-</t>
  </si>
  <si>
    <t>XIC(92.07Â±500ppm)</t>
  </si>
  <si>
    <t>Benzaldehyde, 4-hydroxy-</t>
  </si>
  <si>
    <t>1(2H)-Naphthalenone, 3,4-dihydro-</t>
  </si>
  <si>
    <t>XIC(145.08Â±500ppm)</t>
  </si>
  <si>
    <t>11-Hexadecen-1-ol, (Z)-</t>
  </si>
  <si>
    <t>XIC(156.07Â±500ppm)</t>
  </si>
  <si>
    <t>XIC(151.05Â±500ppm)</t>
  </si>
  <si>
    <t>6-Methyl-4-indanol</t>
  </si>
  <si>
    <t>1H-Indene, 2,3-dihydro-1,4,7-trimethyl-</t>
  </si>
  <si>
    <t>1-Naphthalenol, 5,8-dihydro-</t>
  </si>
  <si>
    <t>Benzofurane-3-carboxaldehyde, 2-methyl-</t>
  </si>
  <si>
    <t>XIC(159.05Â±500ppm)</t>
  </si>
  <si>
    <t>31.9189 min, 4.253 s</t>
  </si>
  <si>
    <t>XIC(171.06Â±500ppm)</t>
  </si>
  <si>
    <t>XIC(115.07Â±500ppm)</t>
  </si>
  <si>
    <t>Phenol, 4-methoxy-3-(methoxymethyl)-</t>
  </si>
  <si>
    <t>XIC(155.10Â±500ppm)</t>
  </si>
  <si>
    <t>5H-1-Pyrindine, 6,7-dihydro-4-amino-2,3-dimethyl-, hydrate</t>
  </si>
  <si>
    <t>Guaiacol, 4-butyl-</t>
  </si>
  <si>
    <t>XIC(167.10Â±500ppm)</t>
  </si>
  <si>
    <t>XIC(178.11Â±500ppm)</t>
  </si>
  <si>
    <t>Benzofuran, 3-methyl-2-(1-methylethenyl)-</t>
  </si>
  <si>
    <t>XIC(172.10Â±500ppm)</t>
  </si>
  <si>
    <t>2-Naphthalenol</t>
  </si>
  <si>
    <t>XIC(144.07Â±500ppm)</t>
  </si>
  <si>
    <t>XIC(61.04Â±500ppm)</t>
  </si>
  <si>
    <t>XIC(169.05Â±500ppm)</t>
  </si>
  <si>
    <t>XIC(186.08Â±500ppm)</t>
  </si>
  <si>
    <t>2H-1-Benzopyran-2-one, 6-methyl-</t>
  </si>
  <si>
    <t>XIC(170.12Â±500ppm)</t>
  </si>
  <si>
    <t>Hexane, 2-phenyl-3-propyl-</t>
  </si>
  <si>
    <t>XIC(194.11Â±500ppm)</t>
  </si>
  <si>
    <t>1,1'-Biphenyl, 4-ethenyl-</t>
  </si>
  <si>
    <t>XIC(180.11Â±500ppm)</t>
  </si>
  <si>
    <t>XIC(182.09Â±500ppm)</t>
  </si>
  <si>
    <t>Tetrahydrozoline</t>
  </si>
  <si>
    <t>XIC(200.10Â±500ppm)</t>
  </si>
  <si>
    <t>Thiazolo[5,4-f]quinoline, 7-methyl-</t>
  </si>
  <si>
    <t>XIC(181.08Â±500ppm)</t>
  </si>
  <si>
    <t>9H-Fluorene, 1-methyl-</t>
  </si>
  <si>
    <t>XIC(178.09Â±500ppm)</t>
  </si>
  <si>
    <t>XIC(179.10Â±500ppm)</t>
  </si>
  <si>
    <t>XIC(204.11Â±500ppm)</t>
  </si>
  <si>
    <t>XIC(192.11Â±500ppm)</t>
  </si>
  <si>
    <t>XIC(148.07Â±500ppm)</t>
  </si>
  <si>
    <t>2-n-Octylfuran</t>
  </si>
  <si>
    <t>XIC(190.09Â±500ppm)</t>
  </si>
  <si>
    <t>1,2-Benzenedicarboxylic acid, butyl 2-methylpropyl ester</t>
  </si>
  <si>
    <t>Cyclobutanone, 2,2,3-trimethyl-</t>
  </si>
  <si>
    <t>Propanoic acid, 2-hydroxy-, methyl ester, (Â±)-</t>
  </si>
  <si>
    <t>3-Pentanone, 2-methyl-</t>
  </si>
  <si>
    <t>4.25006 min, 6.468 s</t>
  </si>
  <si>
    <t>XIC(45.04Â±500ppm)</t>
  </si>
  <si>
    <t>XIC(74.05Â±500ppm)</t>
  </si>
  <si>
    <t>XIC(70.05Â±500ppm)</t>
  </si>
  <si>
    <t>2,3-Dimethyl-cyclohexa-1,3-diene</t>
  </si>
  <si>
    <t>XIC(93.08Â±500ppm)</t>
  </si>
  <si>
    <t>N,N-Dimethylacetamide</t>
  </si>
  <si>
    <t>XIC(110.08Â±500ppm)</t>
  </si>
  <si>
    <t>3-Pentanone, 2,4-dimethyl-</t>
  </si>
  <si>
    <t>2-Propynenitrile, 3-fluoro-</t>
  </si>
  <si>
    <t>XIC(83.06Â±500ppm)</t>
  </si>
  <si>
    <t>4-Pyridinol</t>
  </si>
  <si>
    <t>XIC(59.07Â±500ppm)</t>
  </si>
  <si>
    <t>Ethanone, 1-(1H-pyrazol-4-yl)-</t>
  </si>
  <si>
    <t>3-Pyridinol</t>
  </si>
  <si>
    <t>2-Pyridinecarboxaldehyde</t>
  </si>
  <si>
    <t>4(1H)-Pyrimidinone, 6-methyl-</t>
  </si>
  <si>
    <t>XIC(95.06Â±500ppm)</t>
  </si>
  <si>
    <t>XIC(94.09Â±500ppm)</t>
  </si>
  <si>
    <t>4(1H)-Pyridone</t>
  </si>
  <si>
    <t>Decane, 2,2,9-trimethyl-</t>
  </si>
  <si>
    <t>XIC(97.07Â±500ppm)</t>
  </si>
  <si>
    <t>XIC(111.05Â±500ppm)</t>
  </si>
  <si>
    <t>1,3-Cyclobutanedione, 2,2,4,4-tetramethyl-</t>
  </si>
  <si>
    <t>XIC(115.04Â±500ppm)</t>
  </si>
  <si>
    <t>2-Cyclopenten-1-one, 3-(1-methylethyl)-</t>
  </si>
  <si>
    <t>Benzenamine, 3,5-dimethyl-</t>
  </si>
  <si>
    <t>Benzaldehyde, 3-methyl-</t>
  </si>
  <si>
    <t>15.5843 min, 3.767 s</t>
  </si>
  <si>
    <t>XIC(135.10Â±500ppm)</t>
  </si>
  <si>
    <t>2(1H)-Pyridinone, 3,4-dihydro-</t>
  </si>
  <si>
    <t>XIC(97.05Â±500ppm)</t>
  </si>
  <si>
    <t>Methyl pyrrole-2-carboxylate</t>
  </si>
  <si>
    <t>XIC(118.06Â±500ppm)</t>
  </si>
  <si>
    <t>Dicyclobutylidene oxide</t>
  </si>
  <si>
    <t>1,3-Benzenediol, 4,5-dimethyl-</t>
  </si>
  <si>
    <t>1H-Indene, 2,3-dihydro-4-propyl-</t>
  </si>
  <si>
    <t>3-Octanone, 2-methyl-</t>
  </si>
  <si>
    <t>Undecane, 6-methyl-</t>
  </si>
  <si>
    <t>1-Methyl-3-n-propyl-2-pyrazolin-5-one</t>
  </si>
  <si>
    <t>2-Formyl-4,5-dimethyl-pyrrole</t>
  </si>
  <si>
    <t>XIC(123.07Â±500ppm)</t>
  </si>
  <si>
    <t>n-Caproic acid vinyl ester</t>
  </si>
  <si>
    <t>2,3-Dihydroxybenzaldehyde</t>
  </si>
  <si>
    <t>XIC(138.03Â±500ppm)</t>
  </si>
  <si>
    <t>2,3-Dimethoxytoluene</t>
  </si>
  <si>
    <t>Benzoyl chloride, 3-methyl-</t>
  </si>
  <si>
    <t>1,2-Cyclopentanediol, trans-</t>
  </si>
  <si>
    <t>XIC(123.06Â±500ppm)</t>
  </si>
  <si>
    <t>3-Methyl-p-anisaldehyde</t>
  </si>
  <si>
    <t>Propanoic acid, 2-methyl-, propyl ester</t>
  </si>
  <si>
    <t>1-Propene-1-thiol</t>
  </si>
  <si>
    <t>2'-Hydroxy-4',5'-dimethylacetophenone</t>
  </si>
  <si>
    <t>XIC(149.07Â±500ppm)</t>
  </si>
  <si>
    <t>XIC(148.09Â±500ppm)</t>
  </si>
  <si>
    <t>Isophthalaldehyde</t>
  </si>
  <si>
    <t>4-Methoxycarbonyl-4-butanolide</t>
  </si>
  <si>
    <t>Carbonic acid, isobutyl 2-ethylhexyl ester</t>
  </si>
  <si>
    <t>Benzene, (1-bromoethyl)-</t>
  </si>
  <si>
    <t>XIC(120.10Â±500ppm)</t>
  </si>
  <si>
    <t>XIC(139.05Â±500ppm)</t>
  </si>
  <si>
    <t>3H-Cyclopenta[c]pyridazin-3-one, 2,5,6,7-tetrahydro-</t>
  </si>
  <si>
    <t>Naphthalene, 1,2,3,4-tetrahydro-5,6-dimethyl-</t>
  </si>
  <si>
    <t>dl-7-Azatryptophan</t>
  </si>
  <si>
    <t>2-Hexenoic acid, 3,4,4-trimethyl-5-oxo-, (Z)-</t>
  </si>
  <si>
    <t>Piperonal</t>
  </si>
  <si>
    <t>Fenobucarb</t>
  </si>
  <si>
    <t>7-Methyl-1-naphthol</t>
  </si>
  <si>
    <t>3-Methylidene-2-benzofuran-1-one</t>
  </si>
  <si>
    <t>XIC(147.05Â±500ppm)</t>
  </si>
  <si>
    <t>XIC(106.08Â±500ppm)</t>
  </si>
  <si>
    <t>Ethanone, 1,1'-(1,4-phenylene)bis-</t>
  </si>
  <si>
    <t>Ethanone, 1-(2-hydroxy-5-methoxyphenyl)-</t>
  </si>
  <si>
    <t>p-Hydroxyphenylacetone</t>
  </si>
  <si>
    <t>XIC(144.09Â±500ppm)</t>
  </si>
  <si>
    <t>XIC(120.02Â±500ppm)</t>
  </si>
  <si>
    <t>Quinoline, 2,6-dimethyl-</t>
  </si>
  <si>
    <t>Naphthalene, 1,2,3,4-tetrahydro-1,4,6-trimethyl-</t>
  </si>
  <si>
    <t>Vinyl 2-ethylhexanoate</t>
  </si>
  <si>
    <t>Benzene, 1-methoxy-4-(1-methylpropyl)-</t>
  </si>
  <si>
    <t>Methyleugenol</t>
  </si>
  <si>
    <t>XIC(147.09Â±500ppm)</t>
  </si>
  <si>
    <t>1,2-Dimethoxy-4-n-propylbenzene</t>
  </si>
  <si>
    <t>5-Methyl-2-allylphenol</t>
  </si>
  <si>
    <t>1,3-Benzodioxole-5-carboxylic acid, methyl ester</t>
  </si>
  <si>
    <t>Cyclopenta[c]pyran-7-carboxaldehyde, 4-methyl-</t>
  </si>
  <si>
    <t>3,5-Dimethoxybenzaldehyde</t>
  </si>
  <si>
    <t>XIC(166.07Â±500ppm)</t>
  </si>
  <si>
    <t>2',4'-Dimethoxyacetophenone</t>
  </si>
  <si>
    <t>XIC(165.06Â±500ppm)</t>
  </si>
  <si>
    <t>XIC(172.06Â±500ppm)</t>
  </si>
  <si>
    <t>methyl 4-methylnaphthalen-1-yl ether</t>
  </si>
  <si>
    <t>XIC(157.07Â±500ppm)</t>
  </si>
  <si>
    <t>1,3-2H-Isobenzofuranone, 3,3,7-trimethyl-</t>
  </si>
  <si>
    <t>benzoic acid, 4-hydroxy-3-propyl-</t>
  </si>
  <si>
    <t>Pyridine, 2-phenyl-</t>
  </si>
  <si>
    <t>XIC(174.11Â±500ppm)</t>
  </si>
  <si>
    <t>Phenol, 5-methoxy-2,3,4-trimethyl-</t>
  </si>
  <si>
    <t>Phenol, 2-methoxy-4-(1-propenyl)-, (Z)-</t>
  </si>
  <si>
    <t>2H-1-benzopyran-2,4(3H)-dione, 6-hydroxy-</t>
  </si>
  <si>
    <t>XIC(136.02Â±500ppm)</t>
  </si>
  <si>
    <t>(Z)-4-(But-1-en-1-yl)guaiacol</t>
  </si>
  <si>
    <t>Phenol, 2,6-dimethoxy-, acetate</t>
  </si>
  <si>
    <t>XIC(181.09Â±500ppm)</t>
  </si>
  <si>
    <t>Benzaldehyde, 3,4-dimethoxy-</t>
  </si>
  <si>
    <t>2-Naphthalenol, 3-methoxy-</t>
  </si>
  <si>
    <t>XIC(169.08Â±500ppm)</t>
  </si>
  <si>
    <t>XIC(155.06Â±500ppm)</t>
  </si>
  <si>
    <t>1H,2H,3H-Cyclopenta[a]naphthalen-5-ylmethane</t>
  </si>
  <si>
    <t>XIC(182.12Â±500ppm)</t>
  </si>
  <si>
    <t>1,5-Hexadiene, 3,4-diethyl-1,6-diphenyl-, (E,E)-</t>
  </si>
  <si>
    <t>Benzoic acid, 4-hydroxy-3-methoxy-, methyl ester</t>
  </si>
  <si>
    <t>Benzene, 1,2,3-trimethoxy-5-(2-propenyl)-</t>
  </si>
  <si>
    <t>XIC(208.12Â±500ppm)</t>
  </si>
  <si>
    <t>Ethanone, 1-(3,4-dimethoxyphenyl)-</t>
  </si>
  <si>
    <t>Butyrovanillone</t>
  </si>
  <si>
    <t>2-Methyl-4H-1-benzothiopyran-4-one</t>
  </si>
  <si>
    <t>XIC(176.06Â±500ppm)</t>
  </si>
  <si>
    <t>2,2'-Dimethylbiphenyl</t>
  </si>
  <si>
    <t>Naphthalene, 1,2,3,4-tetramethyl-</t>
  </si>
  <si>
    <t>XIC(169.11Â±500ppm)</t>
  </si>
  <si>
    <t>Benzaldehyde, 3,4,5-trimethoxy-</t>
  </si>
  <si>
    <t>XIC(196.08Â±500ppm)</t>
  </si>
  <si>
    <t>Ethylene, 1-nitro-2-[3-hydroxy-4-methoxyphenyl]-</t>
  </si>
  <si>
    <t>1,3-Benzodioxole, 4-methoxy-6-(2-propenyl)-</t>
  </si>
  <si>
    <t>2H-1-Benzopyran-2-one, 4,6-dimethyl-</t>
  </si>
  <si>
    <t>2-Furanmethanol, tetrahydro-a,a,5-trimethyl-5-(4-methyl-3-cyclohexen-1-yl)-, [2S-[2a,5ÃŸ(R*)]]-</t>
  </si>
  <si>
    <t>Tridecanoic acid</t>
  </si>
  <si>
    <t>XIC(184.13Â±500ppm)</t>
  </si>
  <si>
    <t>4-Hydroxy-1,2,3,4-tetrahydrophenanthrene, trifluoroacetate</t>
  </si>
  <si>
    <t>XIC(180.10Â±500ppm)</t>
  </si>
  <si>
    <t>Chamazulene</t>
  </si>
  <si>
    <t>4-Methoxyphenol, TMS derivative</t>
  </si>
  <si>
    <t>2-Tetradecanone</t>
  </si>
  <si>
    <t>XIC(58.06Â±500ppm)</t>
  </si>
  <si>
    <t>XIC(179.09Â±500ppm)</t>
  </si>
  <si>
    <t>E-7-Octadecene</t>
  </si>
  <si>
    <t>3-(N,N-Dimethylamino)carbazole</t>
  </si>
  <si>
    <t>XIC(210.11Â±500ppm)</t>
  </si>
  <si>
    <t>Phenanthrene, 4-methyl-</t>
  </si>
  <si>
    <t>Formamide</t>
  </si>
  <si>
    <t>3.83336 min, 1.519 s</t>
  </si>
  <si>
    <t>3.9167 min, 1.650 s</t>
  </si>
  <si>
    <t>4.25006 min, 6.469 s</t>
  </si>
  <si>
    <t>3,3-Diethoxy-1-propyne</t>
  </si>
  <si>
    <t>Aniline, N-methyl-</t>
  </si>
  <si>
    <t>Acetamide, N-methyl-</t>
  </si>
  <si>
    <t>Propanoic acid, ethenyl ester</t>
  </si>
  <si>
    <t>Cyclohexane, 1-(cyclohexylmethyl)-2-methyl-, cis-</t>
  </si>
  <si>
    <t>dl-Alanyl-dl-valine</t>
  </si>
  <si>
    <t>XIC(94.06Â±500ppm)</t>
  </si>
  <si>
    <t>3,4-dimethyl-1H-pyrrole-2-carboxaldehyde</t>
  </si>
  <si>
    <t>21.5848 min, 3.440 s</t>
  </si>
  <si>
    <t>XIC(139.04Â±500ppm)</t>
  </si>
  <si>
    <t>2-Methyl-3(2-furyl)acrolein</t>
  </si>
  <si>
    <t>1,4-Dimethoxy-2,3-dimethylbenzene</t>
  </si>
  <si>
    <t>27.6686 min, 4.091 s</t>
  </si>
  <si>
    <t>29.0854 min, 3.325 s</t>
  </si>
  <si>
    <t>Phenol, 5-methoxy-2,3-dimethyl-</t>
  </si>
  <si>
    <t>Naphthalene, 6-ethyl-1,2,3,4-tetrahydro-</t>
  </si>
  <si>
    <t>Phenol, 2-methoxy-6-(1-propenyl)-</t>
  </si>
  <si>
    <t>3,4-Methylenedioxyanisole</t>
  </si>
  <si>
    <t>32.669 min, 3.675 s</t>
  </si>
  <si>
    <t>Benzene, 1,2-dimethoxy-4-propenyl-, (Z)-</t>
  </si>
  <si>
    <t>Benzene, 1,2,3-trimethoxy-5-(1-propenyl)-, (E)-</t>
  </si>
  <si>
    <t>XIC(193.09Â±500ppm)</t>
  </si>
  <si>
    <t>9H-Fluoren-9-ol</t>
  </si>
  <si>
    <t>Phenol, 3,4,5-trimethoxy-</t>
  </si>
  <si>
    <t>XIC(169.06Â±500ppm)</t>
  </si>
  <si>
    <t>Xanthene, 9,9-dimethyl-</t>
  </si>
  <si>
    <t>XIC(103.06Â±500ppm)</t>
  </si>
  <si>
    <t>Phthalic acid, butyl oct-3-yl ester</t>
  </si>
  <si>
    <t>[1,1'-Biphenyl]-4,4'-diol, 3,3'-dimethoxy-</t>
  </si>
  <si>
    <t>XIC(202.09Â±500ppm)</t>
  </si>
  <si>
    <t>Heptane, 3,5-dimethyl-</t>
  </si>
  <si>
    <t>Isocrotonic acid</t>
  </si>
  <si>
    <t>XIC(124.02Â±500ppm)</t>
  </si>
  <si>
    <t>Phenol, 2,5-dimethyl-</t>
  </si>
  <si>
    <t>XIC(66.06Â±500ppm)</t>
  </si>
  <si>
    <t>7-Methyl-1,2-dihydroquinoxalin-2-one</t>
  </si>
  <si>
    <t>38.7528 min, 3.770 s</t>
  </si>
  <si>
    <t>39.0028 min, 3.563 s</t>
  </si>
  <si>
    <t>Dibenzothiophene</t>
  </si>
  <si>
    <t>XIC(184.04Â±500ppm)</t>
  </si>
  <si>
    <t>XIC(219.14Â±500ppm)</t>
  </si>
  <si>
    <t>XIC(203.10Â±500ppm)</t>
  </si>
  <si>
    <t>Phenanthrene, 2-methyl-</t>
  </si>
  <si>
    <t>1,3-Dioxolane, 2-(6-heptynyl)-</t>
  </si>
  <si>
    <t>2-Propanol, 2-methyl-</t>
  </si>
  <si>
    <t>Acetamide, N-ethyl-</t>
  </si>
  <si>
    <t>XIC(73.03Â±500ppm)</t>
  </si>
  <si>
    <t>Benzene, cyclopropyl-</t>
  </si>
  <si>
    <t>3-Acetyl-1H-pyrroline</t>
  </si>
  <si>
    <t>3-Methoxyamphetamine</t>
  </si>
  <si>
    <t>Undecane, 2,10-dimethyl-</t>
  </si>
  <si>
    <t>30.5855 min, 3.618 s</t>
  </si>
  <si>
    <t>1-Pentanol</t>
  </si>
  <si>
    <t>3-Cyclobutene-1,2-dione</t>
  </si>
  <si>
    <t>Borane, trimethyl-</t>
  </si>
  <si>
    <t>1-Azabicyclo[3.1.0]hexane</t>
  </si>
  <si>
    <t>Pyrimidine, 2-methyl-</t>
  </si>
  <si>
    <t>5.91686 min, 2.559 s</t>
  </si>
  <si>
    <t>3-Hexanone, 4-methyl-</t>
  </si>
  <si>
    <t>XIC(41.03Â±500ppm)</t>
  </si>
  <si>
    <t>2(3H)-Furanone, dihydro-4-hydroxy-</t>
  </si>
  <si>
    <t>Cyclopropane, 1-methyl-2-pentyl-</t>
  </si>
  <si>
    <t>E-2-Octadecadecen-1-ol</t>
  </si>
  <si>
    <t>1H-Pyrrole-2,5-dione</t>
  </si>
  <si>
    <t>XIC(97.01Â±500ppm)</t>
  </si>
  <si>
    <t>2,6-Dimethyl-2-trans-6-octadiene</t>
  </si>
  <si>
    <t>Bicyclo[5.3.0]decane</t>
  </si>
  <si>
    <t>Benzene, (1-methylenepropyl)-</t>
  </si>
  <si>
    <t>16.8344 min, 1.901 s</t>
  </si>
  <si>
    <t>6-Methyl-3,5-heptadiene-2-one</t>
  </si>
  <si>
    <t>XIC(59.04Â±500ppm)</t>
  </si>
  <si>
    <t>XIC(77.04Â±500ppm)</t>
  </si>
  <si>
    <t>Decane, 2,5-dimethyl-</t>
  </si>
  <si>
    <t>2-Propyn-1-ol, 3-(4-methylphenyl)-</t>
  </si>
  <si>
    <t>Undecanal, 2-methyl-</t>
  </si>
  <si>
    <t>26.2518 min, 4.086 s</t>
  </si>
  <si>
    <t>1H-Inden-1-one, 2,3-dihydro-2-methyl-</t>
  </si>
  <si>
    <t>Phenol, TMS derivative</t>
  </si>
  <si>
    <t>2-Pentanone</t>
  </si>
  <si>
    <t>1, 1, 5-Trimethyl-1, 2-dihydronaphthalene</t>
  </si>
  <si>
    <t>?-Elemene</t>
  </si>
  <si>
    <t>2-Propenoic acid, 3-(2-hydroxyphenyl)-, (E)-</t>
  </si>
  <si>
    <t>Naphthalene, 1,2,3,4-tetrahydro-1,1-dimethyl-</t>
  </si>
  <si>
    <t>5,6,7,8-Tetrahydro-2-methyl-1,4-naphthoquinone</t>
  </si>
  <si>
    <t>XIC(43.99Â±500ppm)</t>
  </si>
  <si>
    <t>a-Muurolene</t>
  </si>
  <si>
    <t>Benzene, [1-(2,4-cyclopentadien-1-ylidene)ethyl]-</t>
  </si>
  <si>
    <t>2-Propanone, 1-(4-hydroxy-3-methoxyphenyl)-</t>
  </si>
  <si>
    <t>39.5862 min, 3.970 s</t>
  </si>
  <si>
    <t>41.4197 min, 1.977 s</t>
  </si>
  <si>
    <t>XIC(93.03Â±500ppm)</t>
  </si>
  <si>
    <t>2-Decylfuran</t>
  </si>
  <si>
    <t>Phthalic acid, butyl 3-methylbutyl ester</t>
  </si>
  <si>
    <t>2-Ethoxyethylamine</t>
  </si>
  <si>
    <t>XIC(42.02Â±500ppm)</t>
  </si>
  <si>
    <t>4.00004 min, 1.528 s</t>
  </si>
  <si>
    <t>4.25006 min, 6.466 s</t>
  </si>
  <si>
    <t>Cyclopentane, 1,2,4-trimethyl-</t>
  </si>
  <si>
    <t>Acetic acid, cesium salt</t>
  </si>
  <si>
    <t>XIC(70.07Â±500ppm)</t>
  </si>
  <si>
    <t>Acetoin</t>
  </si>
  <si>
    <t>Methyl formate</t>
  </si>
  <si>
    <t>1-Penten-3-ol</t>
  </si>
  <si>
    <t>XIC(78.04Â±500ppm)</t>
  </si>
  <si>
    <t>3-Heptanone, 2-methyl-</t>
  </si>
  <si>
    <t>Bicyclo[3.1.0]hex-2-ene, 4-methyl-1-(1-methylethyl)-</t>
  </si>
  <si>
    <t>XIC(110.06Â±500ppm)</t>
  </si>
  <si>
    <t>Nonane, 4,5-dimethyl-</t>
  </si>
  <si>
    <t>2(1H)-Pyridinone, 1-methyl-</t>
  </si>
  <si>
    <t>XIC(125.04Â±500ppm)</t>
  </si>
  <si>
    <t>1-Hexene, 3-methyl-6-phenyl-4-(1-phenylethoxy)-</t>
  </si>
  <si>
    <t>XIC(134.11Â±500ppm)</t>
  </si>
  <si>
    <t>Ethyne, fluoro-</t>
  </si>
  <si>
    <t>6-Heptenoic acid</t>
  </si>
  <si>
    <t>2(1H)-Pyridinone, 6-hydroxy-</t>
  </si>
  <si>
    <t>2-Undecene, 8-methyl-, (Z)-</t>
  </si>
  <si>
    <t>n-Tridecan-1-ol</t>
  </si>
  <si>
    <t>XIC(83.08Â±500ppm)</t>
  </si>
  <si>
    <t>3-Cyclopentene-1-acetaldehyde, 2-oxo-</t>
  </si>
  <si>
    <t>XIC(65.05Â±500ppm)</t>
  </si>
  <si>
    <t>Benzeneacetonitrile, 4-hydroxy-</t>
  </si>
  <si>
    <t>XIC(133.05Â±500ppm)</t>
  </si>
  <si>
    <t>Metacetamol</t>
  </si>
  <si>
    <t>2,4,6-Cycloheptatrien-1-one, 2-amino-</t>
  </si>
  <si>
    <t>1H-Indene, octahydro-, cis-</t>
  </si>
  <si>
    <t>20.7514 min, 3.487 s</t>
  </si>
  <si>
    <t>Cyclopropane, 1-butyl-2-pentyl-, cis-</t>
  </si>
  <si>
    <t>XIC(150.03Â±500ppm)</t>
  </si>
  <si>
    <t>1-Butanamine</t>
  </si>
  <si>
    <t>2,4-Dodecadiene, (E,Z)-</t>
  </si>
  <si>
    <t>2,6-Difluorobenzoic acid, 4-nitrophenyl ester</t>
  </si>
  <si>
    <t>5-Methylbenzimidazole</t>
  </si>
  <si>
    <t>m-Anisic hydrazide</t>
  </si>
  <si>
    <t>Naphthalene, 1,2-dihydro-4,5,7-trimethyl-</t>
  </si>
  <si>
    <t>(1S,2E,6E,10R)-3,7,11,11-Tetramethylbicyclo[8.1.0]undeca-2,6-diene</t>
  </si>
  <si>
    <t>XIC(121.10Â±500ppm)</t>
  </si>
  <si>
    <t>(E)-1-(2,3,6-trimethylphenyl)buta-1,3-diene (TPB, 1)</t>
  </si>
  <si>
    <t>XIC(166.06Â±500ppm)</t>
  </si>
  <si>
    <t>32.0856 min, 4.202 s</t>
  </si>
  <si>
    <t>1,1,6,8-Tetramethyl-1,2-dihydro-naphthalene</t>
  </si>
  <si>
    <t>1,2,4-Trimethoxybenzene</t>
  </si>
  <si>
    <t>Bicyclo[4.3.0]nonane, 7-methylene-2,4,4-trimethyl-2-vinyl-</t>
  </si>
  <si>
    <t>XIC(135.11Â±500ppm)</t>
  </si>
  <si>
    <t>Cycloheptanemethanol</t>
  </si>
  <si>
    <t>XIC(69.01Â±500ppm)</t>
  </si>
  <si>
    <t>4-Acetyl-2,6-dimethoxyphenyl acetate</t>
  </si>
  <si>
    <t>XIC(181.05Â±500ppm)</t>
  </si>
  <si>
    <t>Anthracene, 9-methyl-</t>
  </si>
  <si>
    <t>Pyrene</t>
  </si>
  <si>
    <t>Propanamide, 2-methoxy-N-methyl-</t>
  </si>
  <si>
    <t>2-Octen-1-ol, (E)-</t>
  </si>
  <si>
    <t>Benzo[c]thiophene, 1,3-dihydro-</t>
  </si>
  <si>
    <t>Phenol, 4-ethyl-2-methyl-</t>
  </si>
  <si>
    <t>1-Phthalanol, 1,3,3-trimethyl-</t>
  </si>
  <si>
    <t>41.4197 min, 1.975 s</t>
  </si>
  <si>
    <t>XIC(69.03Â±500ppm)</t>
  </si>
  <si>
    <t>XIC(67.04Â±500ppm)</t>
  </si>
  <si>
    <t>Oxalic acid, butyl cyclobutyl ester</t>
  </si>
  <si>
    <t>4.50008 min, 1.905 s</t>
  </si>
  <si>
    <t>XIC(74.03Â±500ppm)</t>
  </si>
  <si>
    <t>2-Butenal, 3-methyl-</t>
  </si>
  <si>
    <t>2,5-Furandione, dihydro-3-methyl-</t>
  </si>
  <si>
    <t>Cyclopentane, 1-ethyl-2-methyl-, cis-</t>
  </si>
  <si>
    <t>Furfuryl alcohol, tetrahydro-5-methyl-, cis-</t>
  </si>
  <si>
    <t>trans-2-Pentenoic acid</t>
  </si>
  <si>
    <t>XIC(107.03Â±500ppm)</t>
  </si>
  <si>
    <t>Butanamide, 3-methyl-</t>
  </si>
  <si>
    <t>XIC(81.06Â±500ppm)</t>
  </si>
  <si>
    <t>XIC(119.02Â±500ppm)</t>
  </si>
  <si>
    <t>XIC(58.04Â±500ppm)</t>
  </si>
  <si>
    <t>Benzonitrile, 2-hydroxy-</t>
  </si>
  <si>
    <t>XIC(94.02Â±500ppm)</t>
  </si>
  <si>
    <t>1H-Imidazole, 4-methyl-</t>
  </si>
  <si>
    <t>XIC(124.04Â±500ppm)</t>
  </si>
  <si>
    <t>XIC(68.06Â±500ppm)</t>
  </si>
  <si>
    <t>1,6-Anhydro-2,3-dideoxy-ÃŸ-D-erythro-hexopyranose</t>
  </si>
  <si>
    <t>1,1'-Bicyclopentyl</t>
  </si>
  <si>
    <t>XIC(131.04Â±500ppm)</t>
  </si>
  <si>
    <t>Sulfurous acid, butyl isohexyl ester</t>
  </si>
  <si>
    <t>XIC(135.03Â±500ppm)</t>
  </si>
  <si>
    <t>Cyclohexene, 3,3,5-trimethyl-</t>
  </si>
  <si>
    <t>1H-Indol-4-ol</t>
  </si>
  <si>
    <t>XIC(133.04Â±500ppm)</t>
  </si>
  <si>
    <t>1-methyl-1-indanol</t>
  </si>
  <si>
    <t>XIC(133.09Â±500ppm)</t>
  </si>
  <si>
    <t>XIC(134.06Â±500ppm)</t>
  </si>
  <si>
    <t>XIC(104.05Â±500ppm)</t>
  </si>
  <si>
    <t>XIC(136.04Â±500ppm)</t>
  </si>
  <si>
    <t>4-Hydroxy-3-methylbenzaldehyde</t>
  </si>
  <si>
    <t>2,3-Octanedione</t>
  </si>
  <si>
    <t>2,4(3H,5H)-Furandione, 3,5-dimethyl-</t>
  </si>
  <si>
    <t>7-Octenoic acid</t>
  </si>
  <si>
    <t>XIC(135.07Â±500ppm)</t>
  </si>
  <si>
    <t>9-Decen-2-one</t>
  </si>
  <si>
    <t>Oxypurinol</t>
  </si>
  <si>
    <t>Benzene, (1,2-dicyclopropyl-2-phenylethyl)-</t>
  </si>
  <si>
    <t>Cyclohexane, 1-(cyclohexylmethyl)-3-methyl-, trans-</t>
  </si>
  <si>
    <t>XIC(146.06Â±500ppm)</t>
  </si>
  <si>
    <t>XIC(150.02Â±500ppm)</t>
  </si>
  <si>
    <t>2-Furanmethanol, tetrahydro-, acetate</t>
  </si>
  <si>
    <t>XIC(145.09Â±500ppm)</t>
  </si>
  <si>
    <t>XIC(148.04Â±500ppm)</t>
  </si>
  <si>
    <t>2-Methoxyresorcinol</t>
  </si>
  <si>
    <t>XIC(137.05Â±500ppm)</t>
  </si>
  <si>
    <t>XIC(166.09Â±500ppm)</t>
  </si>
  <si>
    <t>4-Hydroxy-2-methylacetophenone</t>
  </si>
  <si>
    <t>Benzene, 1,4-dimethoxy-2-methyl-</t>
  </si>
  <si>
    <t>XIC(126.02Â±500ppm)</t>
  </si>
  <si>
    <t>Carvenone</t>
  </si>
  <si>
    <t>XIC(147.04Â±500ppm)</t>
  </si>
  <si>
    <t>XIC(158.06Â±500ppm)</t>
  </si>
  <si>
    <t>XIC(154.05Â±500ppm)</t>
  </si>
  <si>
    <t>XIC(164.07Â±500ppm)</t>
  </si>
  <si>
    <t>2(3H)-Benzofuranone, 3,3-dimethyl-</t>
  </si>
  <si>
    <t>7-Amino-4-methyl-2-quinolinol</t>
  </si>
  <si>
    <t>XIC(159.07Â±500ppm)</t>
  </si>
  <si>
    <t>XIC(151.03Â±500ppm)</t>
  </si>
  <si>
    <t>XIC(167.06Â±500ppm)</t>
  </si>
  <si>
    <t>XIC(163.03Â±500ppm)</t>
  </si>
  <si>
    <t>1,4,5,7-Tetramethyl-furo[3,4-d]pyridazine</t>
  </si>
  <si>
    <t>XIC(176.07Â±500ppm)</t>
  </si>
  <si>
    <t>XIC(174.06Â±500ppm)</t>
  </si>
  <si>
    <t>XIC(170.10Â±500ppm)</t>
  </si>
  <si>
    <t>Precocene I</t>
  </si>
  <si>
    <t>41.4197 min, 1.976 s</t>
  </si>
  <si>
    <t>XIC(169.09Â±500ppm)</t>
  </si>
  <si>
    <t>1,1'-Biphenyl, 4-(1-methylethyl)-</t>
  </si>
  <si>
    <t>XIC(181.06Â±500ppm)</t>
  </si>
  <si>
    <t>XIC(178.07Â±500ppm)</t>
  </si>
  <si>
    <t>XIC(199.04Â±500ppm)</t>
  </si>
  <si>
    <t>XIC(204.08Â±500ppm)</t>
  </si>
  <si>
    <t>XIC(190.07Â±500ppm)</t>
  </si>
  <si>
    <t>XIC(192.08Â±500ppm)</t>
  </si>
  <si>
    <t>Sulfurous acid, 2-ethylhexyl tridecyl ester</t>
  </si>
  <si>
    <t>XIC(202.07Â±500ppm)</t>
  </si>
  <si>
    <t>3-Pentanol</t>
  </si>
  <si>
    <t>Butyl isocyanatoacetate</t>
  </si>
  <si>
    <t>XIC(100.05Â±500ppm)</t>
  </si>
  <si>
    <t>5-Cyanopent-1-ene-3-one</t>
  </si>
  <si>
    <t>Betazole</t>
  </si>
  <si>
    <t>1H-Imidazole, 1-acetyl-</t>
  </si>
  <si>
    <t>13.7508 min, 3.569 s</t>
  </si>
  <si>
    <t>4-Aminopyrimidine</t>
  </si>
  <si>
    <t>Methyl 1-methylpyrrole-2-carboxylate</t>
  </si>
  <si>
    <t>Acetophenone, 4'-hydroxy-</t>
  </si>
  <si>
    <t>1-Propanone, 2-bromo-1-phenyl-</t>
  </si>
  <si>
    <t>(S)-(+)-2',3'-Dideoxyribonolactone</t>
  </si>
  <si>
    <t>Formic acid, octyl ester</t>
  </si>
  <si>
    <t>21.4181 min, 3.034 s</t>
  </si>
  <si>
    <t>4-(Prop-2-enoyloxy)octane</t>
  </si>
  <si>
    <t>Naphthalene, decahydro-, trans-</t>
  </si>
  <si>
    <t>XIC(133.03Â±500ppm)</t>
  </si>
  <si>
    <t>26.0018 min, 4.667 s</t>
  </si>
  <si>
    <t>26.2518 min, 4.089 s</t>
  </si>
  <si>
    <t>Phenol, 4-(1-methylpropyl)-</t>
  </si>
  <si>
    <t>XIC(210.10Â±500ppm)</t>
  </si>
  <si>
    <t>Anthrone</t>
  </si>
  <si>
    <t>XIC(194.07Â±500ppm)</t>
  </si>
  <si>
    <t>4.00004 min, 1.527 s</t>
  </si>
  <si>
    <t>Cyclohexane, 1,2-dimethyl- (cis/trans)</t>
  </si>
  <si>
    <t>Acetamide, N-(cyanomethyl)-</t>
  </si>
  <si>
    <t>2-Hexenal</t>
  </si>
  <si>
    <t>XIC(110.05Â±500ppm)</t>
  </si>
  <si>
    <t>(1H)Pyrrole-3-carbonitrile, 2-methyl-</t>
  </si>
  <si>
    <t>Phenol, 4-[2-(methylamino)ethyl]-</t>
  </si>
  <si>
    <t>3-Pentanone</t>
  </si>
  <si>
    <t>3-Octene-2,5-dione, 6,6,7-trimethyl-, (E)-</t>
  </si>
  <si>
    <t>(Z)-3-Phenylacrylaldehyde</t>
  </si>
  <si>
    <t>25.6684 min, 4.238 s</t>
  </si>
  <si>
    <t>Ethanone, 1-(2-hydroxy-6-methoxyphenyl)-</t>
  </si>
  <si>
    <t>Propanoic acid, 3-chloro-, 4-formylphenyl ester</t>
  </si>
  <si>
    <t>(Z)-3-Phenyl-2-propenoic acid</t>
  </si>
  <si>
    <t>Benzene, 1-methyl-4-(1,2,2-trimethylcyclopentyl)-, (R)-</t>
  </si>
  <si>
    <t>XIC(190.10Â±500ppm)</t>
  </si>
  <si>
    <t>38.7528 min, 3.769 s</t>
  </si>
  <si>
    <t>51.0871 min, 3.338 s</t>
  </si>
  <si>
    <t>XIC(42.07Â±500ppm)</t>
  </si>
  <si>
    <t>2-Propenoic acid, 3-(3,4-dimethoxyphenyl)-, (E)-</t>
  </si>
  <si>
    <t>XIC(208.04Â±500ppm)</t>
  </si>
  <si>
    <t>1-Methyl-4-(1-methylethyl)-cyclohexane</t>
  </si>
  <si>
    <t>Benzene, 1,2-propadienyl-</t>
  </si>
  <si>
    <t>1-Ethyl-5-methylcyclopentene</t>
  </si>
  <si>
    <t>XIC(132.10Â±500ppm)</t>
  </si>
  <si>
    <t>5-Undecene, 3-methyl-, (E)-</t>
  </si>
  <si>
    <t>24.7517 min, 3.797 s</t>
  </si>
  <si>
    <t>24.835 min, 3.401 s</t>
  </si>
  <si>
    <t>25.2517 min, 4.700 s</t>
  </si>
  <si>
    <t>25.3351 min, 5.494 s</t>
  </si>
  <si>
    <t>27.6686 min, 4.125 s</t>
  </si>
  <si>
    <t>28.8354 min, 3.474 s</t>
  </si>
  <si>
    <t>29.2521 min, 3.281 s</t>
  </si>
  <si>
    <t>6,7-Dimethyl-3H-isobenzofuran-1-one</t>
  </si>
  <si>
    <t>38.7528 min, 3.789 s</t>
  </si>
  <si>
    <t>39.0028 min, 3.584 s</t>
  </si>
  <si>
    <t>Octane, 2,3,3-trimethyl-</t>
  </si>
  <si>
    <t>2,3,4-Trimethyl-1-pentanol</t>
  </si>
  <si>
    <t>2-Nonanone, 9-hydroxy-</t>
  </si>
  <si>
    <t>XIC(68.08Â±500ppm)</t>
  </si>
  <si>
    <t>Methyltartronic acid</t>
  </si>
  <si>
    <t>2-Propenoic acid, 2-methyl-, ethenyl ester</t>
  </si>
  <si>
    <t>XIC(71.04Â±500ppm)</t>
  </si>
  <si>
    <t>Trimethylene oxide</t>
  </si>
  <si>
    <t>1H-Tetrazole-1,5-diamine</t>
  </si>
  <si>
    <t>6.25022 min, 2.016 s</t>
  </si>
  <si>
    <t>2-Amino-1,3,5-triazine</t>
  </si>
  <si>
    <t>Cyclopentene</t>
  </si>
  <si>
    <t>2-Butenoic acid, 4-oxo-, methyl ester, (E)-</t>
  </si>
  <si>
    <t>Ethane-1,1-diol dipropanoate</t>
  </si>
  <si>
    <t>8.58374 min, 2.049 s</t>
  </si>
  <si>
    <t>Furfuryl formate</t>
  </si>
  <si>
    <t>2-Pentenoic acid</t>
  </si>
  <si>
    <t>Ethenamine, N-methylene-</t>
  </si>
  <si>
    <t>Acetate, 4-hydroxy-3-methyl-2-butenyl-</t>
  </si>
  <si>
    <t>Acetic acid, trifluoro-, anhydride</t>
  </si>
  <si>
    <t>Tricyclo[2.2.1.0(2,6)]heptane, 1,3,3-trimethyl-</t>
  </si>
  <si>
    <t>2,5-Furandione, 3-methyl-</t>
  </si>
  <si>
    <t>1,3,6-Heptatriene, 2,5,6-trimethyl-</t>
  </si>
  <si>
    <t>2(1H)-Pyridinone, 3-methyl-</t>
  </si>
  <si>
    <t>XIC(80.05Â±500ppm)</t>
  </si>
  <si>
    <t>Butanoic acid, anhydride</t>
  </si>
  <si>
    <t>5-Methyl-2-(2-methyl-2-tetrahydrofuryl)tetrahydrofuran</t>
  </si>
  <si>
    <t>2-Furancarboxylic acid, cyclobutyl ester</t>
  </si>
  <si>
    <t>Furyl hydroxymethyl ketone</t>
  </si>
  <si>
    <t>2H-Pyran-2,6(3H)-dione</t>
  </si>
  <si>
    <t>XIC(112.03Â±500ppm)</t>
  </si>
  <si>
    <t>Oxazolidine, 2,2-diethyl-3-methyl-</t>
  </si>
  <si>
    <t>XIC(58.02Â±500ppm)</t>
  </si>
  <si>
    <t>2,4,6-Octatriene, 2,6-dimethyl-</t>
  </si>
  <si>
    <t>1,2-Dimethylcyclopropanecarboxylic acid</t>
  </si>
  <si>
    <t>1,3,6-Heptatriene, 2,5,5-trimethyl-</t>
  </si>
  <si>
    <t>ÃŸ-Ocimene</t>
  </si>
  <si>
    <t>1,7-Nonadiene, 4,8-dimethyl-</t>
  </si>
  <si>
    <t>1,6-Anhydro-3,4-dideoxy-ÃŸ-D-gluco-hexopyranose</t>
  </si>
  <si>
    <t>1,5-Octadiene, 7-methyl-3-(1-methylethyl)-</t>
  </si>
  <si>
    <t>16.6677 min, 5.429 s</t>
  </si>
  <si>
    <t>1-(2,4-Dimethyl-furan-3-yl)-ethanone</t>
  </si>
  <si>
    <t>1-Butanone, 1-(2-furanyl)-</t>
  </si>
  <si>
    <t>5,6-Epoxyhexanol-1</t>
  </si>
  <si>
    <t>XIC(85.07Â±500ppm)</t>
  </si>
  <si>
    <t>Cyclooctene, 3-(1-methylethenyl)-</t>
  </si>
  <si>
    <t>(E)-4,8-Dimethylnona-1,3,7-triene</t>
  </si>
  <si>
    <t>Benzenemethanol, 4-methyl-</t>
  </si>
  <si>
    <t>1,3-Benzenediol, 4-ethyl-</t>
  </si>
  <si>
    <t>XIC(124.08Â±500ppm)</t>
  </si>
  <si>
    <t>Bicyclo[4.1.0]heptane, 3,7,7-trimethyl-, [1S-(1a,3ÃŸ,6a)]-</t>
  </si>
  <si>
    <t>Benzeneacetaldehyde, a-methyl-</t>
  </si>
  <si>
    <t>Dichloroacetic acid, tetradecyl ester</t>
  </si>
  <si>
    <t>Pentanoic acid, 2-methyl-, anhydride</t>
  </si>
  <si>
    <t>XIC(111.04Â±500ppm)</t>
  </si>
  <si>
    <t>Cyclohexanemethanol, 4-methyl-, trans-</t>
  </si>
  <si>
    <t>[1,4']Bipiperidinyl-4'-carboxamide, 1'-(4-chlorobenzenesulfonyl)-</t>
  </si>
  <si>
    <t>XIC(341.01Â±500ppm)</t>
  </si>
  <si>
    <t>4-Methoxy-5H-furan-2-one</t>
  </si>
  <si>
    <t>20.5014 min, 3.696 s</t>
  </si>
  <si>
    <t>Cyclohexanone, 5-methyl-2-(1-methylethylidene)-</t>
  </si>
  <si>
    <t>Bicyclo[4.1.0]heptane, 7-pentyl-</t>
  </si>
  <si>
    <t>XIC(94.07Â±500ppm)</t>
  </si>
  <si>
    <t>XIC(97.06Â±500ppm)</t>
  </si>
  <si>
    <t>Cyclopentene, 1-butyl-</t>
  </si>
  <si>
    <t>3,6-Dimethyl-4H-furo[3,2-c]pyran-4-one</t>
  </si>
  <si>
    <t>XIC(149.06Â±500ppm)</t>
  </si>
  <si>
    <t>(3-Methylphenyl) methanol, 2-methylpropyl ether</t>
  </si>
  <si>
    <t>Benzene, 1,3,5-trimethyl-2-propyl-</t>
  </si>
  <si>
    <t>(3-Methylphenyl) methanol, 2-methylbutyl ether</t>
  </si>
  <si>
    <t>Ethanone, 1-(4-ethylphenyl)-</t>
  </si>
  <si>
    <t>23.5849 min, 4.572 s</t>
  </si>
  <si>
    <t>Allo-Inositol</t>
  </si>
  <si>
    <t>4,5-Dimethyl-3H-isobenzofuran-1-one</t>
  </si>
  <si>
    <t>Phenol, 3,4-dimethoxy-</t>
  </si>
  <si>
    <t>Benzene, 1-(1,5-dimethylhexyl)-4-methyl-</t>
  </si>
  <si>
    <t>XIC(114.03Â±500ppm)</t>
  </si>
  <si>
    <t>3,7,11,Trimethyl-8,10- dodecedienylacetate</t>
  </si>
  <si>
    <t>Benzene, (1-methylpentyl)-</t>
  </si>
  <si>
    <t>2-Furancarboxylic acid, tetrahydro-3-methyl-5-oxo-, methyl ester</t>
  </si>
  <si>
    <t>XIC(99.04Â±500ppm)</t>
  </si>
  <si>
    <t>XIC(149.09Â±500ppm)</t>
  </si>
  <si>
    <t>Naphthalene, 1,2-dihydro-1,4,6-trimethyl-</t>
  </si>
  <si>
    <t>2-Methylbenzoic acid, 2,3-dichlorophenyl ester</t>
  </si>
  <si>
    <t>2-Furancarboxylic acid, tetrahydro-3-methyl-5-oxo-</t>
  </si>
  <si>
    <t>7-Octylidenebicyclo[4.1.0]heptane</t>
  </si>
  <si>
    <t>Pyridine, 4-(4-methyl-5-trans-phenyl-1,3-oxazolidin-2-yl)-</t>
  </si>
  <si>
    <t>25.9185 min, 4.422 s</t>
  </si>
  <si>
    <t>trans,trans- and trans,cis-1,8-Dimethylspiro[5.5]undecane</t>
  </si>
  <si>
    <t>XIC(122.10Â±500ppm)</t>
  </si>
  <si>
    <t>4-Hydroxy-2,4,5-trimethyl-2,5-cyclohexadien-1-one</t>
  </si>
  <si>
    <t>1,2,3,4,5,8-Hexahydronaphthalene</t>
  </si>
  <si>
    <t>XIC(150.06Â±500ppm)</t>
  </si>
  <si>
    <t>2,4-Decadienal</t>
  </si>
  <si>
    <t>Naphthalene, 1,2,3,4-tetrahydro-2,6-dimethyl-</t>
  </si>
  <si>
    <t>1-(3-Methylphenyl)4-methyl-3-pentene</t>
  </si>
  <si>
    <t>4-Acetylbenzoic acid</t>
  </si>
  <si>
    <t>2-Methoxy-5-methylbenzaldehyde</t>
  </si>
  <si>
    <t>1H-Indene-1,3(2H)-dione</t>
  </si>
  <si>
    <t>XIC(150.10Â±500ppm)</t>
  </si>
  <si>
    <t>Naphthalene, 1,2,3,4-tetrahydro-6-propyl-</t>
  </si>
  <si>
    <t>Naphthalene, 1,2,3,4-tetrahydro-1,6-dimethyl-4-(1-methylethyl)-, (1S-cis)-</t>
  </si>
  <si>
    <t>28.8354 min, 3.458 s</t>
  </si>
  <si>
    <t>1,2,3,4-Tetrahydro-2,3-dimethylquinoxaline</t>
  </si>
  <si>
    <t>XIC(162.10Â±500ppm)</t>
  </si>
  <si>
    <t>2-Methoxy-5-methylphenol, acetate</t>
  </si>
  <si>
    <t>Naphthalene, 1,3-dimethyl-</t>
  </si>
  <si>
    <t>9,12-Octadecadien-1-ol, (Z,Z)-</t>
  </si>
  <si>
    <t>Naphthalene, 1,2-dihydro-3,5,8-trimethyl-</t>
  </si>
  <si>
    <t>1-Propanone, 1-(2,4-dimethylphenyl)-</t>
  </si>
  <si>
    <t>29.9188 min, 3.976 s</t>
  </si>
  <si>
    <t>2-Hydroxy-3-methoxyacetophenone</t>
  </si>
  <si>
    <t>(Z)-1-Methyl-4-(6-methylhept-5-en-2-ylidene)cyclohex-1-ene</t>
  </si>
  <si>
    <t>XIC(159.04Â±500ppm)</t>
  </si>
  <si>
    <t>Cyclohexane, 1-ethenyl-1-methyl-2,4-bis(1-methylethenyl)-, [1S-(1a,2ÃŸ,4ÃŸ)]-</t>
  </si>
  <si>
    <t>1,4-Benzenediol, 2-methoxy-</t>
  </si>
  <si>
    <t>1,4-Naphthalenedione</t>
  </si>
  <si>
    <t>(E)-1-Methyl-4-(6-methylhept-5-en-2-ylidene)cyclohex-1-ene</t>
  </si>
  <si>
    <t>Naphthalene, 1,4-dihydro-2,5,8-trimethyl-</t>
  </si>
  <si>
    <t>4-Methylphthalaldehyde</t>
  </si>
  <si>
    <t>1,5,9-Decatriene, 2,3,5,8-tetramethyl-</t>
  </si>
  <si>
    <t>11-Tetradecen-1-ol, acetate, (Z)-</t>
  </si>
  <si>
    <t>2,4,6-Cycloheptatrien-1-one, 2-hydroxy-4-(1-methylethyl)-</t>
  </si>
  <si>
    <t>(3S,6R)-3-Hydroperoxy-3-methyl-6-(prop-1-en-2-yl)cyclohex-1-ene</t>
  </si>
  <si>
    <t>Phenol, 3-(1,1-dimethylethyl)-4-methoxy-</t>
  </si>
  <si>
    <t>32.0023 min, 3.146 s</t>
  </si>
  <si>
    <t>4-Methylphthalic anhydride</t>
  </si>
  <si>
    <t>32.3356 min, 4.433 s</t>
  </si>
  <si>
    <t>1H-Isoindole, 2,3-dihydro-</t>
  </si>
  <si>
    <t>1,6:3,4-Dianhydro-2-O-acetyl-ÃŸ-d-altropyranose</t>
  </si>
  <si>
    <t>Oleyl alcohol, trifluoroacetate</t>
  </si>
  <si>
    <t>(1R,4R,4aS,8aR)-4,7-Dimethyl-1-(prop-1-en-2-yl)-1,2,3,4,4a,5,6,8a-octahydronaphthalene</t>
  </si>
  <si>
    <t>2,6,9,11-Dodecatetraenal, 2,6,10-trimethyl-, (E,E,E)-</t>
  </si>
  <si>
    <t>Naphthalene, 1,6-dimethyl-4-(1-methylethyl)-</t>
  </si>
  <si>
    <t>Phenol, 2-methoxy-5-(1-propenyl)-, (E)-</t>
  </si>
  <si>
    <t>XIC(171.11Â±500ppm)</t>
  </si>
  <si>
    <t>1-Naphthalenecarboxaldehyde, 2-hydroxy-</t>
  </si>
  <si>
    <t>?-Muurolene</t>
  </si>
  <si>
    <t>33.7524 min, 2.603 s</t>
  </si>
  <si>
    <t>Naphthalene, 1,2-dihydro-2,5,8-trimethyl-</t>
  </si>
  <si>
    <t>Spiro[isobenzofuran-1(3H)-one-3,2'-tetrahydrofuran-5'-one]</t>
  </si>
  <si>
    <t>1-(4-Hydroxybenzylidene)acetone</t>
  </si>
  <si>
    <t>a-Dehydro-ar-himachalene</t>
  </si>
  <si>
    <t>a-Farnesene</t>
  </si>
  <si>
    <t>2-Methoxy-4-formyl-5-methylphenol</t>
  </si>
  <si>
    <t>Isolongifolene, 4,5,9,10-dehydro-</t>
  </si>
  <si>
    <t>2,2-Dimethylindane-1,3-dione</t>
  </si>
  <si>
    <t>Naphthalene, 1,2,3,4,4a,5,6,8a-octahydro-7-methyl-4-methylene-1-(1-methylethyl)-, (1a,4aÃŸ,8aa)-</t>
  </si>
  <si>
    <t>6,11-Dimethyl-2,6,10-dodecatrien-1-ol</t>
  </si>
  <si>
    <t>Aromadendran ('2')</t>
  </si>
  <si>
    <t>Hex-1-ene,2,5-diphenyl-</t>
  </si>
  <si>
    <t>Naphthalene, 1-isocyano-</t>
  </si>
  <si>
    <t>XIC(179.07Â±500ppm)</t>
  </si>
  <si>
    <t>Cycloheptane, 4-methylene-1-methyl-2-(2-methyl-1-propen-1-yl)-1-vinyl-</t>
  </si>
  <si>
    <t>Benzene, 1-methyl-3-[(4-methylphenyl)methyl]-</t>
  </si>
  <si>
    <t>XIC(181.10Â±500ppm)</t>
  </si>
  <si>
    <t>35.9193 min, 4.303 s</t>
  </si>
  <si>
    <t>Isoaromadendrene epoxide</t>
  </si>
  <si>
    <t>1,1,4,7-Tetramethyldecahydro-1H-cyclopropa[e]azulene-4,7-diol</t>
  </si>
  <si>
    <t>3'-Methoxybenzo[1',2'-b]-1,4-diazabicyclo[2.2.2]octene</t>
  </si>
  <si>
    <t>a-Calacorene</t>
  </si>
  <si>
    <t>XIC(172.09Â±500ppm)</t>
  </si>
  <si>
    <t>Naphthalene, 1-methyl-7-(1-methylethyl)-</t>
  </si>
  <si>
    <t>4,7-Dimethoxy-2-methyl-1H-indene</t>
  </si>
  <si>
    <t>37.0027 min, 3.566 s</t>
  </si>
  <si>
    <t>(2E,6E,10E)-3,7,11,15-Tetramethylhexadeca-2,6,10,14-tetraen-1-yl formate</t>
  </si>
  <si>
    <t>XIC(175.08Â±500ppm)</t>
  </si>
  <si>
    <t>(2S,4R)-p-Mentha-[1(7),8]-diene 2-hydroperoxide</t>
  </si>
  <si>
    <t>4-Ethylbiphenyl</t>
  </si>
  <si>
    <t>4-(1-Hydroxyallyl)-2-methoxyphenol</t>
  </si>
  <si>
    <t>trans-Geranylgeraniol</t>
  </si>
  <si>
    <t>7,11-Dimethyldodeca-2,6,10-trien-1-ol</t>
  </si>
  <si>
    <t>Naphthalene, 2,3-dimethoxy-</t>
  </si>
  <si>
    <t>XIC(188.08Â±500ppm)</t>
  </si>
  <si>
    <t>(E)-4-(But-1-en-1-yl)-1,2-dimethoxybenzene</t>
  </si>
  <si>
    <t>a-Corocalene</t>
  </si>
  <si>
    <t>Benzene, 1,2-dimethyl-4-(phenylmethyl)-</t>
  </si>
  <si>
    <t>Dodeca-1,6-dien-12-ol, 6,10-dimethyl-</t>
  </si>
  <si>
    <t>XIC(196.07Â±500ppm)</t>
  </si>
  <si>
    <t>38.7528 min, 4.313 s</t>
  </si>
  <si>
    <t>4a(2H)-Naphthalenol, 1,3,4,5,6,8a-hexahydro-4,7-dimethyl-1-(1-methylethyl)-, (1S,4R,4aS,8aR)-</t>
  </si>
  <si>
    <t>Acetyl eugenol</t>
  </si>
  <si>
    <t>Benzene, 1-(1-cyclohexen-1-yl)-4-methoxy-</t>
  </si>
  <si>
    <t>39.5029 min, 4.408 s</t>
  </si>
  <si>
    <t>4a(2H)-Naphthalenol, 1,3,4,5,6,8a-hexahydro-4,7-dimethyl-1-(1-methylethyl)-, (1S,4S,4aS,8aR)-</t>
  </si>
  <si>
    <t>1,4-Naphthalenedione, 2,3-dimethyl-</t>
  </si>
  <si>
    <t>XIC(186.06Â±500ppm)</t>
  </si>
  <si>
    <t>.tau.-Cadinol</t>
  </si>
  <si>
    <t>XIC(189.09Â±500ppm)</t>
  </si>
  <si>
    <t>1-Naphthalenol, 1,2,3,4,4a,7,8,8a-octahydro-1,6-dimethyl-4-(1-methylethyl)-, [1R-(1a,4ÃŸ,4aÃŸ,8aÃŸ)]-</t>
  </si>
  <si>
    <t>.tau.-Muurolol</t>
  </si>
  <si>
    <t>XIC(195.08Â±500ppm)</t>
  </si>
  <si>
    <t>9H-Fluorene, 9,9-dimethyl-</t>
  </si>
  <si>
    <t>Coniferyl aldehyde</t>
  </si>
  <si>
    <t>5,7-Dimethylpyrimido-[3,4-a]-indole</t>
  </si>
  <si>
    <t>(3R,6R)-3-Hydroperoxy-3-methyl-6-(prop-1-en-2-yl)cyclohex-1-ene</t>
  </si>
  <si>
    <t>(E,E,E)-3,7,11,15-Tetramethylhexadeca-1,3,6,10,14-pentaene</t>
  </si>
  <si>
    <t>1,6,10,14-Hexadecatetraen-3-ol, 3,7,11,15-tetramethyl-, (E,E)-</t>
  </si>
  <si>
    <t>2,6,10,14,18-Pentamethyl-2,6,10,14,18-eicosapentaene</t>
  </si>
  <si>
    <t>Squalene</t>
  </si>
  <si>
    <t>Undec-10-ynoic acid, tridec-2-yn-1-yl ester</t>
  </si>
  <si>
    <t>49.0036 min, 4.506 s</t>
  </si>
  <si>
    <t>Cyclohexane, 1-ethenyl-1-methyl-2-(1-methylethenyl)-4-(1-methylethylidene)-</t>
  </si>
  <si>
    <t>9,10-Anthracenedione</t>
  </si>
  <si>
    <t>2-Butenoic acid, methyl ester, (E)-</t>
  </si>
  <si>
    <t>Maltol</t>
  </si>
  <si>
    <t>XIC(147.12Â±500ppm)</t>
  </si>
  <si>
    <t>2,5-Pyrrolidinedione, 1-[(3,4-dimethylbenzoyl)oxy]-</t>
  </si>
  <si>
    <t>21.4181 min, 2.967 s</t>
  </si>
  <si>
    <t>1,2-Benzenediol, diacetate</t>
  </si>
  <si>
    <t>syn-Tricyclo[5.1.0.0(2,4)]oct-5-ene, 3,3,5,6,8,8-hexamethyl-</t>
  </si>
  <si>
    <t>XIC(163.15Â±500ppm)</t>
  </si>
  <si>
    <t>XIC(177.16Â±500ppm)</t>
  </si>
  <si>
    <t>1H-Indene, 2,3-dihydro-4,5,7-trimethyl-</t>
  </si>
  <si>
    <t>1H-Inden-1-ol, 2,3-dihydro-</t>
  </si>
  <si>
    <t>28.8354 min, 3.455 s</t>
  </si>
  <si>
    <t>Acetic acid, (1,2,3,4,5,6,7,8-octahydro-3,8,8-trimethylnaphth-2-yl)methyl ester</t>
  </si>
  <si>
    <t>Benzene, 1,4-dimethyl-2,5-bis(1-methylethyl)-</t>
  </si>
  <si>
    <t>32.669 min, 3.616 s</t>
  </si>
  <si>
    <t>Biphenylene, 1,2,3,6,7,8,8a,8b-octahydro-4,5-dimethyl-</t>
  </si>
  <si>
    <t>33.8358 min, 4.253 s</t>
  </si>
  <si>
    <t>1H-Indene, 2,3-dihydro-1,1,2,3,3-pentamethyl-</t>
  </si>
  <si>
    <t>35.0859 min, 4.707 s</t>
  </si>
  <si>
    <t>13-Tetradece-11-yn-1-ol</t>
  </si>
  <si>
    <t>Caparratriene</t>
  </si>
  <si>
    <t>38.0861 min, 3.539 s</t>
  </si>
  <si>
    <t>38.0861 min, 4.174 s</t>
  </si>
  <si>
    <t>5-(2,4-Dimethyl-phenyl)-2H-pyrazol-3-ol</t>
  </si>
  <si>
    <t>1-Penten-3-one, 1-(2,6,6-trimethyl-1-cyclohexen-1-yl)-</t>
  </si>
  <si>
    <t>XIC(191.18Â±500ppm)</t>
  </si>
  <si>
    <t>5-(7a-Isopropenyl-4,5-dimethyl-octahydroinden-4-yl)-3-methyl-pent-2-en-1-ol</t>
  </si>
  <si>
    <t>1,1'-Biphenyl, 2-(1-azido-1-methylethyl)-</t>
  </si>
  <si>
    <t>Bis(3-chloro-1-propyl)(1-chloro-2-propyl)phosphate</t>
  </si>
  <si>
    <t>Kolavenol</t>
  </si>
  <si>
    <t>1-Propanesulfonyl chloride</t>
  </si>
  <si>
    <t>4-Penten-1-ol</t>
  </si>
  <si>
    <t>XIC(54.05Â±500ppm)</t>
  </si>
  <si>
    <t>Ethyl 2-isocyanatopropionate</t>
  </si>
  <si>
    <t>5-Hexen-2-one</t>
  </si>
  <si>
    <t>Butanenitrile, 2-methyl-</t>
  </si>
  <si>
    <t>XIC(99.01Â±500ppm)</t>
  </si>
  <si>
    <t>7.2503 min, 2.346 s</t>
  </si>
  <si>
    <t>1-Hexanol</t>
  </si>
  <si>
    <t>Hexanenitrile</t>
  </si>
  <si>
    <t>cis-1-Butyl-2-methylcyclopropane</t>
  </si>
  <si>
    <t>2H-Pyran, 2-(bromomethyl)tetrahydro-</t>
  </si>
  <si>
    <t>Succinic anhydride</t>
  </si>
  <si>
    <t>Propanamide, N-methyl-</t>
  </si>
  <si>
    <t>1H-Pyrrole-2,5-dione, 1-ethyl-</t>
  </si>
  <si>
    <t>XIC(110.02Â±500ppm)</t>
  </si>
  <si>
    <t>2-Methyl-6-propylpyridine</t>
  </si>
  <si>
    <t>1H-Pyrazole-4-carboxaldehyde, 1,5-dimethyl-</t>
  </si>
  <si>
    <t>3-Methyl-1-pyrazolecarboxamide</t>
  </si>
  <si>
    <t>2-Ethyl-3,5-dimethylpyridine</t>
  </si>
  <si>
    <t>Ethanone, 1-(3-thienyl)-</t>
  </si>
  <si>
    <t>XIC(99.08Â±500ppm)</t>
  </si>
  <si>
    <t>1H-Pyrrolo[2,3-b]pyridine</t>
  </si>
  <si>
    <t>2H-Pyran, 2-[(5-cyclopropylidenepentyl)oxy]tetrahydro-</t>
  </si>
  <si>
    <t>Benzene, (3-methylbutyl)-</t>
  </si>
  <si>
    <t>5-Oxotetrahydrofuran-2-carboxylic acid, ethyl ester</t>
  </si>
  <si>
    <t>Benzonitrile, 4-amino-</t>
  </si>
  <si>
    <t>N-Acetylpyrrolidone</t>
  </si>
  <si>
    <t>Pyridine, 4-propyl-</t>
  </si>
  <si>
    <t>(p-Hydroxyphenyl)glyoxal</t>
  </si>
  <si>
    <t>Benzenamine, 4-methoxy-</t>
  </si>
  <si>
    <t>6-APDB</t>
  </si>
  <si>
    <t>XIC(116.07Â±500ppm)</t>
  </si>
  <si>
    <t>21.1681 min, 2.942 s</t>
  </si>
  <si>
    <t>21.1681 min, 5.656 s</t>
  </si>
  <si>
    <t>1H-Indene, 1-ethyl-2,3-dihydro-</t>
  </si>
  <si>
    <t>22.0015 min, 3.515 s</t>
  </si>
  <si>
    <t>n-Butyric acid tetrahydrofurfuryl ester</t>
  </si>
  <si>
    <t>Resorcinol monoacetate</t>
  </si>
  <si>
    <t>23.3349 min, 3.821 s</t>
  </si>
  <si>
    <t>1-Naphthalenemethanol, 1,2,3,4-tetrahydro-8-methyl-</t>
  </si>
  <si>
    <t>Decyl heptyl ether</t>
  </si>
  <si>
    <t>8-Nonenoic acid</t>
  </si>
  <si>
    <t>1,4-Benzenedicarbonitrile</t>
  </si>
  <si>
    <t>Decalin, syn-1-methyl-, cis-</t>
  </si>
  <si>
    <t>25.2517 min, 4.679 s</t>
  </si>
  <si>
    <t>Decanenitrile</t>
  </si>
  <si>
    <t>25.6684 min, 4.250 s</t>
  </si>
  <si>
    <t>3-Methylbenzothiophene</t>
  </si>
  <si>
    <t>XIC(147.03Â±500ppm)</t>
  </si>
  <si>
    <t>1-Hexadecyne</t>
  </si>
  <si>
    <t>XIC(161.08Â±500ppm)</t>
  </si>
  <si>
    <t>27.6686 min, 4.103 s</t>
  </si>
  <si>
    <t>1-Cyclohexylheptene</t>
  </si>
  <si>
    <t>3-Octadecyne</t>
  </si>
  <si>
    <t>28.252 min, 5.420 s</t>
  </si>
  <si>
    <t>28.8354 min, 3.456 s</t>
  </si>
  <si>
    <t>Cyclohexene, 3-heptyl-</t>
  </si>
  <si>
    <t>Benzene, 3-ethyl-1,2,4,5-tetramethyl-</t>
  </si>
  <si>
    <t>7-Tetradecene</t>
  </si>
  <si>
    <t>6,8-Nonadien-2-one, 6-methyl-5-(1-methylethylidene)-</t>
  </si>
  <si>
    <t>30.5022 min, 4.583 s</t>
  </si>
  <si>
    <t>Acetic acid, 3-(2,2-dimethyl-6-methylene-cyclohexylidene)-1-methyl-butyl ester</t>
  </si>
  <si>
    <t>m-Cymene, 5-tert-butyl-</t>
  </si>
  <si>
    <t>1,8-Nonadiene, 2,7-dimethyl-5-(1-methylethenyl)-</t>
  </si>
  <si>
    <t>D-(+)-Ribono-1,4-lactone, triacetate</t>
  </si>
  <si>
    <t>Cyclopentene, 1-pentyl-</t>
  </si>
  <si>
    <t>Tetradecane, 2,5-dimethyl-</t>
  </si>
  <si>
    <t>1,6:3,4-Dianhydro-2-O-acetyl-ÃŸ-d-allopyranose</t>
  </si>
  <si>
    <t>XIC(155.07Â±500ppm)</t>
  </si>
  <si>
    <t>Benzaldehyde, 2,3,4,5-tetramethyl-</t>
  </si>
  <si>
    <t>Cyclodecane, methyl-</t>
  </si>
  <si>
    <t>Geranyl formate</t>
  </si>
  <si>
    <t>33.3357 min, 2.521 s</t>
  </si>
  <si>
    <t>Benzene, 1-octenyl-</t>
  </si>
  <si>
    <t>Cyclopentanone, 2-octyl-</t>
  </si>
  <si>
    <t>XIC(162.03Â±500ppm)</t>
  </si>
  <si>
    <t>8-Dodecen-1-ol, acetate, (Z)-</t>
  </si>
  <si>
    <t>6,9-Heptadecadiene</t>
  </si>
  <si>
    <t>1H-Indole, 2,3-dimethyl-</t>
  </si>
  <si>
    <t>34.2525 min, 4.788 s</t>
  </si>
  <si>
    <t>Benzene, (1-methyl-1-propylpentyl)-</t>
  </si>
  <si>
    <t>35.9193 min, 4.301 s</t>
  </si>
  <si>
    <t>36.6693 min, 2.120 s</t>
  </si>
  <si>
    <t>9-Phenyl-n-nonanol</t>
  </si>
  <si>
    <t>Cyclohexene, 3-nonyl-</t>
  </si>
  <si>
    <t>38.7528 min, 3.445 s</t>
  </si>
  <si>
    <t>38.7528 min, 4.325 s</t>
  </si>
  <si>
    <t>Benzene, (1-methylnonyl)-</t>
  </si>
  <si>
    <t>40.5863 min, 3.017 s</t>
  </si>
  <si>
    <t>E,Z-2,13-Octadecadien-1-ol</t>
  </si>
  <si>
    <t>41.3364 min, 2.224 s</t>
  </si>
  <si>
    <t>Methyl 3-(4-hydroxy-3-methoxyphenyl)propanoate</t>
  </si>
  <si>
    <t>(E)-Stilbene</t>
  </si>
  <si>
    <t>Benzene, (1,1-dimethylnonyl)-</t>
  </si>
  <si>
    <t>5-(1-Isopropenyl-4,5-dimethylbicyclo[4.3.0]nonan-5-yl)-3-methyl-2-pentenol acetate</t>
  </si>
  <si>
    <t>Pentadecanoic acid, methyl ester</t>
  </si>
  <si>
    <t>Tetradecanoic acid, 12-methyl-, methyl ester</t>
  </si>
  <si>
    <t>1,1'-Biphenyl, 3,3',4,4'-tetramethyl-</t>
  </si>
  <si>
    <t>Pentadecanenitrile</t>
  </si>
  <si>
    <t>Oxacycloheptadec-8-en-2-one, (8Z)-</t>
  </si>
  <si>
    <t>Phthalic acid, bis(2-pentyl) ester</t>
  </si>
  <si>
    <t>XIC(44.00±500ppm)</t>
  </si>
  <si>
    <t>N-Hydroxymethylacetamide</t>
  </si>
  <si>
    <t>(S)-(+)-1,2-Propanediol</t>
  </si>
  <si>
    <t>XIC(69.04±500ppm)</t>
  </si>
  <si>
    <t>XIC(45.04±500ppm)</t>
  </si>
  <si>
    <t>XIC(59.05±500ppm)</t>
  </si>
  <si>
    <t>2-Ethoxy-3-chlorobutane</t>
  </si>
  <si>
    <t>XIC(94.03±500ppm)</t>
  </si>
  <si>
    <t>XIC(55.04±500ppm)</t>
  </si>
  <si>
    <t>XIC(41.04±500ppm)</t>
  </si>
  <si>
    <t>Oxazole, 2,4-dimethyl-</t>
  </si>
  <si>
    <t>Propane, 2-nitro-</t>
  </si>
  <si>
    <t>XIC(43.05±500ppm)</t>
  </si>
  <si>
    <t>4.41674 min, 1.508 s</t>
  </si>
  <si>
    <t>2-Azetidinone, 3,4,4-trimethyl-</t>
  </si>
  <si>
    <t>XIC(42.05±500ppm)</t>
  </si>
  <si>
    <t>XIC(97.04±500ppm)</t>
  </si>
  <si>
    <t>XIC(44.03±500ppm)</t>
  </si>
  <si>
    <t>di-tert-Butyl dicarbonate</t>
  </si>
  <si>
    <t>XIC(57.07±500ppm)</t>
  </si>
  <si>
    <t>XIC(45.03±500ppm)</t>
  </si>
  <si>
    <t>XIC(55.05±500ppm)</t>
  </si>
  <si>
    <t>XIC(58.06±500ppm)</t>
  </si>
  <si>
    <t>XIC(68.05±500ppm)</t>
  </si>
  <si>
    <t>XIC(69.02±500ppm)</t>
  </si>
  <si>
    <t>XIC(54.04±500ppm)</t>
  </si>
  <si>
    <t>XIC(59.03±500ppm)</t>
  </si>
  <si>
    <t>XIC(43.06±500ppm)</t>
  </si>
  <si>
    <t>XIC(84.02±500ppm)</t>
  </si>
  <si>
    <t>XIC(43.03±500ppm)</t>
  </si>
  <si>
    <t>XIC(42.06±500ppm)</t>
  </si>
  <si>
    <t>XIC(58.04±500ppm)</t>
  </si>
  <si>
    <t>XIC(84.04±500ppm)</t>
  </si>
  <si>
    <t>Formamide, N,N-dimethyl-</t>
  </si>
  <si>
    <t>XIC(73.04±500ppm)</t>
  </si>
  <si>
    <t>Cyclopentane, 1-ethyl-3-methyl-, cis-</t>
  </si>
  <si>
    <t>XIC(93.06±500ppm)</t>
  </si>
  <si>
    <t>Acetic acid</t>
  </si>
  <si>
    <t>1,3-Dioxane</t>
  </si>
  <si>
    <t>XIC(55.06±500ppm)</t>
  </si>
  <si>
    <t>XIC(92.04±500ppm)</t>
  </si>
  <si>
    <t>Quinuclidine</t>
  </si>
  <si>
    <t>1,3-Propanediol, 2-ethyl-2-(hydroxymethyl)-</t>
  </si>
  <si>
    <t>XIC(57.05±500ppm)</t>
  </si>
  <si>
    <t>6.75026 min, 2.359 s</t>
  </si>
  <si>
    <t>1H-Pyrrole, 2-methyl-</t>
  </si>
  <si>
    <t>Butanenitrile, 3-methyl-2-methylene-</t>
  </si>
  <si>
    <t>XIC(100.04±500ppm)</t>
  </si>
  <si>
    <t>XIC(55.03±500ppm)</t>
  </si>
  <si>
    <t>XIC(98.02±500ppm)</t>
  </si>
  <si>
    <t>5-Isopropyl-2,4-imidazolidinedione</t>
  </si>
  <si>
    <t>XIC(67.05±500ppm)</t>
  </si>
  <si>
    <t>XIC(109.04±500ppm)</t>
  </si>
  <si>
    <t>XIC(83.04±500ppm)</t>
  </si>
  <si>
    <t>2-Propenamide</t>
  </si>
  <si>
    <t>XIC(44.05±500ppm)</t>
  </si>
  <si>
    <t>XIC(96.01±500ppm)</t>
  </si>
  <si>
    <t>XIC(107.05±500ppm)</t>
  </si>
  <si>
    <t>XIC(68.06±500ppm)</t>
  </si>
  <si>
    <t>XIC(108.05±500ppm)</t>
  </si>
  <si>
    <t>XIC(107.07±500ppm)</t>
  </si>
  <si>
    <t>XIC(110.05±500ppm)</t>
  </si>
  <si>
    <t>Propanamide, 2-methyl-</t>
  </si>
  <si>
    <t>XIC(44.01±500ppm)</t>
  </si>
  <si>
    <t>Acetic acid, 2-(dimethylamino)ethyl ester</t>
  </si>
  <si>
    <t>XIC(79.05±500ppm)</t>
  </si>
  <si>
    <t>Guanidine carbonate</t>
  </si>
  <si>
    <t>XIC(105.04±500ppm)</t>
  </si>
  <si>
    <t>XIC(107.06±500ppm)</t>
  </si>
  <si>
    <t>XIC(84.05±500ppm)</t>
  </si>
  <si>
    <t>XIC(121.09±500ppm)</t>
  </si>
  <si>
    <t>XIC(117.06±500ppm)</t>
  </si>
  <si>
    <t>XIC(56.05±500ppm)</t>
  </si>
  <si>
    <t>1-(4-Methyl-1H-pyrazol-1-yl)ethanone</t>
  </si>
  <si>
    <t>Butanamide</t>
  </si>
  <si>
    <t>XIC(120.06±500ppm)</t>
  </si>
  <si>
    <t>XIC(70.07±500ppm)</t>
  </si>
  <si>
    <t>XIC(95.04±500ppm)</t>
  </si>
  <si>
    <t>1H-Pyrazole</t>
  </si>
  <si>
    <t>XIC(121.06±500ppm)</t>
  </si>
  <si>
    <t>XIC(69.06±500ppm)</t>
  </si>
  <si>
    <t>XIC(85.05±500ppm)</t>
  </si>
  <si>
    <t>12.2507 min, 2.209 s</t>
  </si>
  <si>
    <t>XIC(121.07±500ppm)</t>
  </si>
  <si>
    <t>XIC(95.03±500ppm)</t>
  </si>
  <si>
    <t>XIC(119.05±500ppm)</t>
  </si>
  <si>
    <t>1H-Tetrazole, 5-methyl-</t>
  </si>
  <si>
    <t>XIC(109.03±500ppm)</t>
  </si>
  <si>
    <t>XIC(122.07±500ppm)</t>
  </si>
  <si>
    <t>2-Undecen-4-ol</t>
  </si>
  <si>
    <t>Bicyclo[3.1.0]hex-2-ene, 2-methyl-5-(1-methylethyl)-</t>
  </si>
  <si>
    <t>XIC(122.06±500ppm)</t>
  </si>
  <si>
    <t>2,6-Dimethyl-1,3,5,7-octatetraene, E,E-</t>
  </si>
  <si>
    <t>XIC(56.04±500ppm)</t>
  </si>
  <si>
    <t>XIC(125.03±500ppm)</t>
  </si>
  <si>
    <t>XIC(122.05±500ppm)</t>
  </si>
  <si>
    <t>1-Tetrazol-2-ylethanone</t>
  </si>
  <si>
    <t>XIC(81.06±500ppm)</t>
  </si>
  <si>
    <t>XIC(99.03±500ppm)</t>
  </si>
  <si>
    <t>XIC(112.03±500ppm)</t>
  </si>
  <si>
    <t>Trifluoroamine oxide</t>
  </si>
  <si>
    <t>Propanoic acid, 2-hydroxy-2-methyl-, ethyl ester</t>
  </si>
  <si>
    <t>XIC(118.05±500ppm)</t>
  </si>
  <si>
    <t>XIC(82.06±500ppm)</t>
  </si>
  <si>
    <t>XIC(71.05±500ppm)</t>
  </si>
  <si>
    <t>2,2-Dimethylpropanoic anhydride</t>
  </si>
  <si>
    <t>XIC(118.04±500ppm)</t>
  </si>
  <si>
    <t>Diaziridine, 3-cyclopropyl-1,2-diethyl-</t>
  </si>
  <si>
    <t>XIC(111.05±500ppm)</t>
  </si>
  <si>
    <t>XIC(43.04±500ppm)</t>
  </si>
  <si>
    <t>XIC(126.06±500ppm)</t>
  </si>
  <si>
    <t>XIC(135.08±500ppm)</t>
  </si>
  <si>
    <t>XIC(94.04±500ppm)</t>
  </si>
  <si>
    <t>Furaneol</t>
  </si>
  <si>
    <t>2-Amino-4-methylpyrimidine</t>
  </si>
  <si>
    <t>XIC(109.05±500ppm)</t>
  </si>
  <si>
    <t>XIC(57.06±500ppm)</t>
  </si>
  <si>
    <t>XIC(123.05±500ppm)</t>
  </si>
  <si>
    <t>2-Pyrrolidinone</t>
  </si>
  <si>
    <t>XIC(134.08±500ppm)</t>
  </si>
  <si>
    <t>XIC(124.04±500ppm)</t>
  </si>
  <si>
    <t>XIC(126.05±500ppm)</t>
  </si>
  <si>
    <t>XIC(132.08±500ppm)</t>
  </si>
  <si>
    <t>1-Pyrrolidinecarboxaldehyde</t>
  </si>
  <si>
    <t>XIC(135.09±500ppm)</t>
  </si>
  <si>
    <t>XIC(124.05±500ppm)</t>
  </si>
  <si>
    <t>Furan, tetrahydro-2,5-dimethyl-, cis-</t>
  </si>
  <si>
    <t>XIC(82.04±500ppm)</t>
  </si>
  <si>
    <t>Tyramine, N-formyl-</t>
  </si>
  <si>
    <t>2(1H)-Pyridinone, 1,3-dimethyl-</t>
  </si>
  <si>
    <t>2-Propanone, 1,1,1-trifluoro-</t>
  </si>
  <si>
    <t>XIC(109.06±500ppm)</t>
  </si>
  <si>
    <t>XIC(68.04±500ppm)</t>
  </si>
  <si>
    <t>Benzaldehyde, oxime, (Z)-</t>
  </si>
  <si>
    <t>XIC(98.04±500ppm)</t>
  </si>
  <si>
    <t>XIC(133.03±500ppm)</t>
  </si>
  <si>
    <t>4H-Imidazol-4-one, 2-amino-1,5-dihydro-</t>
  </si>
  <si>
    <t>XIC(131.07±500ppm)</t>
  </si>
  <si>
    <t>Pentanamide, 4-methyl-</t>
  </si>
  <si>
    <t>XIC(139.04±500ppm)</t>
  </si>
  <si>
    <t>Succinimide</t>
  </si>
  <si>
    <t>XIC(99.02±500ppm)</t>
  </si>
  <si>
    <t>XIC(124.07±500ppm)</t>
  </si>
  <si>
    <t>XIC(108.06±500ppm)</t>
  </si>
  <si>
    <t>2H-Pyrrol-2-one, 1,5-dihydro-5-methoxy-3,5-dimethyl-</t>
  </si>
  <si>
    <t>Cyclohexanone, 2-acetyl-</t>
  </si>
  <si>
    <t>Pyrrolo[3,2-c]pyridin-4(5H)-one</t>
  </si>
  <si>
    <t>Tetrahydrogeranyl formate</t>
  </si>
  <si>
    <t>XIC(149.03±500ppm)</t>
  </si>
  <si>
    <t>XIC(125.02±500ppm)</t>
  </si>
  <si>
    <t>Glutarimide</t>
  </si>
  <si>
    <t>2H-Indol-2-one, 1,3-dihydro-</t>
  </si>
  <si>
    <t>1-Isopropyl-1,4,5-trimethylcyclohexane</t>
  </si>
  <si>
    <t>Phenol, 2-ethoxy-</t>
  </si>
  <si>
    <t>XIC(134.05±500ppm)</t>
  </si>
  <si>
    <t>6-Aminobenzoxazole</t>
  </si>
  <si>
    <t>2(1H)-Pyridinone, 1,4-dimethyl-</t>
  </si>
  <si>
    <t>2-Phenylpropenal</t>
  </si>
  <si>
    <t>XIC(103.04±500ppm)</t>
  </si>
  <si>
    <t>XIC(91.05±500ppm)</t>
  </si>
  <si>
    <t>XIC(121.03±500ppm)</t>
  </si>
  <si>
    <t>Phenol, 2,4-dichloro-</t>
  </si>
  <si>
    <t>XIC(152.07±500ppm)</t>
  </si>
  <si>
    <t>XIC(133.05±500ppm)</t>
  </si>
  <si>
    <t>XIC(133.06±500ppm)</t>
  </si>
  <si>
    <t>XIC(123.04±500ppm)</t>
  </si>
  <si>
    <t>Cyclohexane, 1-ethyl-1,4-dimethyl-, trans-</t>
  </si>
  <si>
    <t>2-Piperidinone</t>
  </si>
  <si>
    <t>XIC(99.06±500ppm)</t>
  </si>
  <si>
    <t>XIC(134.06±500ppm)</t>
  </si>
  <si>
    <t>XIC(119.04±500ppm)</t>
  </si>
  <si>
    <t>4-Ethylbenzoic acid, cyclobutyl ester</t>
  </si>
  <si>
    <t>XIC(106.04±500ppm)</t>
  </si>
  <si>
    <t>1,5-Hexadien-3-ol</t>
  </si>
  <si>
    <t>XIC(153.07±500ppm)</t>
  </si>
  <si>
    <t>XIC(147.06±500ppm)</t>
  </si>
  <si>
    <t>XIC(135.07±500ppm)</t>
  </si>
  <si>
    <t>XIC(77.04±500ppm)</t>
  </si>
  <si>
    <t>5-Methyl-1,3-cyclohexanedione</t>
  </si>
  <si>
    <t>5,6,7,8-Tetrahydroquinoxaline</t>
  </si>
  <si>
    <t>XIC(134.07±500ppm)</t>
  </si>
  <si>
    <t>Cyclobutane, 1,3-diphenyl-, trans-</t>
  </si>
  <si>
    <t>2,4(1H,3H)-Pyrimidinedione, 1,3-dimethyl-</t>
  </si>
  <si>
    <t>2-Methyl-1-(2-methyl-[1,3]dioxolan-2-yl)but-3-yn-2-ol</t>
  </si>
  <si>
    <t>4,7-Ethano-1H-indene, octahydro-</t>
  </si>
  <si>
    <t>Benzonitrile, 2-(methylamino)-</t>
  </si>
  <si>
    <t>XIC(131.05±500ppm)</t>
  </si>
  <si>
    <t>XIC(100.03±500ppm)</t>
  </si>
  <si>
    <t>Benzene, (3-methylpentyl)-</t>
  </si>
  <si>
    <t>1H-Pyrrolo[2,3-b]pyridine, 2-methyl-</t>
  </si>
  <si>
    <t>XIC(78.04±500ppm)</t>
  </si>
  <si>
    <t>8-Dodecenol</t>
  </si>
  <si>
    <t>3-Acetamidofuran</t>
  </si>
  <si>
    <t>XIC(91.09±500ppm)</t>
  </si>
  <si>
    <t>Benzonitrile, 4-formyl-</t>
  </si>
  <si>
    <t>XIC(138.06±500ppm)</t>
  </si>
  <si>
    <t>XIC(132.06±500ppm)</t>
  </si>
  <si>
    <t>XIC(145.06±500ppm)</t>
  </si>
  <si>
    <t>1,3-Di-O-acetyl-a-ß-d-ribopyranose</t>
  </si>
  <si>
    <t>XIC(93.07±500ppm)</t>
  </si>
  <si>
    <t>24.585 min, 3.286 s</t>
  </si>
  <si>
    <t>1H-Benzimidazole</t>
  </si>
  <si>
    <t>24.835 min, 3.400 s</t>
  </si>
  <si>
    <t>Benzaldehyde, 4-benzyloxy-3-methoxy-2-nitro-</t>
  </si>
  <si>
    <t>XIC(81.04±500ppm)</t>
  </si>
  <si>
    <t>XIC(143.08±500ppm)</t>
  </si>
  <si>
    <t>XIC(147.03±500ppm)</t>
  </si>
  <si>
    <t>26.0018 min, 2.656 s</t>
  </si>
  <si>
    <t>XIC(142.06±500ppm)</t>
  </si>
  <si>
    <t>XIC(113.04±500ppm)</t>
  </si>
  <si>
    <t>XIC(131.06±500ppm)</t>
  </si>
  <si>
    <t>XIC(122.03±500ppm)</t>
  </si>
  <si>
    <t>XIC(106.06±500ppm)</t>
  </si>
  <si>
    <t>Quinoline, 8-methyl-</t>
  </si>
  <si>
    <t>XIC(159.07±500ppm)</t>
  </si>
  <si>
    <t>Formamide, N-phenyl-</t>
  </si>
  <si>
    <t>XIC(93.01±500ppm)</t>
  </si>
  <si>
    <t>Decanoic acid, methyl ester</t>
  </si>
  <si>
    <t>Paroxypropione</t>
  </si>
  <si>
    <t>XIC(132.05±500ppm)</t>
  </si>
  <si>
    <t>XIC(107.08±500ppm)</t>
  </si>
  <si>
    <t>Isoquinoline, 1-methyl-</t>
  </si>
  <si>
    <t>Benzaldehyde, 4-(1-methylethyl)-</t>
  </si>
  <si>
    <t>28.252 min, 3.590 s</t>
  </si>
  <si>
    <t>XIC(69.07±500ppm)</t>
  </si>
  <si>
    <t>3-Acetoxy-2(1H)-pyridone</t>
  </si>
  <si>
    <t>7-Phenyl-n-heptanol</t>
  </si>
  <si>
    <t>1H-Indazole, 7-methyl-</t>
  </si>
  <si>
    <t>Quinoline, 4-methyl-</t>
  </si>
  <si>
    <t>Phenol, 4-butyl-</t>
  </si>
  <si>
    <t>XIC(145.07±500ppm)</t>
  </si>
  <si>
    <t>2,6-Dimethylphenyl isocyanate</t>
  </si>
  <si>
    <t>XIC(137.05±500ppm)</t>
  </si>
  <si>
    <t>XIC(162.04±500ppm)</t>
  </si>
  <si>
    <t>1H-Indole, 7-methyl-</t>
  </si>
  <si>
    <t>XIC(116.05±500ppm)</t>
  </si>
  <si>
    <t>4H-1-Benzopyran-4-one</t>
  </si>
  <si>
    <t>5-Cyanotropolone</t>
  </si>
  <si>
    <t>Tetrahydrofuran-5-on-2-methanol, a-[a-methoxy-(tetrahydrofuran-5-on-2-ylmethoxy)]-</t>
  </si>
  <si>
    <t>XIC(57.08±500ppm)</t>
  </si>
  <si>
    <t>XIC(151.03±500ppm)</t>
  </si>
  <si>
    <t>5-Ethylhydantoin</t>
  </si>
  <si>
    <t>2(3H)-Naphthalenone, 4,4a,5,6,7,8-hexahydro-</t>
  </si>
  <si>
    <t>XIC(122.04±500ppm)</t>
  </si>
  <si>
    <t>1,3-Benzoxazol-4-ol</t>
  </si>
  <si>
    <t>XIC(149.02±500ppm)</t>
  </si>
  <si>
    <t>Benzenepropanoic acid, 3-phenylpropyl ester</t>
  </si>
  <si>
    <t>32.3356 min, 3.171 s</t>
  </si>
  <si>
    <t>XIC(168.07±500ppm)</t>
  </si>
  <si>
    <t>2,2'-Isopropylidenedifuran</t>
  </si>
  <si>
    <t>XIC(161.05±500ppm)</t>
  </si>
  <si>
    <t>XIC(155.08±500ppm)</t>
  </si>
  <si>
    <t>Pyridine, 3-phenyl-</t>
  </si>
  <si>
    <t>n-Octyl phenyl ketone</t>
  </si>
  <si>
    <t>o-Cyanobenzoic acid</t>
  </si>
  <si>
    <t>XIC(167.08±500ppm)</t>
  </si>
  <si>
    <t>2(3H)-Furanone, 5-hexyldihydro-</t>
  </si>
  <si>
    <t>XIC(176.05±500ppm)</t>
  </si>
  <si>
    <t>3-Methoxycinnamic acid</t>
  </si>
  <si>
    <t>XIC(153.06±500ppm)</t>
  </si>
  <si>
    <t>XIC(159.09±500ppm)</t>
  </si>
  <si>
    <t>XIC(168.08±500ppm)</t>
  </si>
  <si>
    <t>E-2-Hexadecacen-1-ol</t>
  </si>
  <si>
    <t>34.0858 min, 4.433 s</t>
  </si>
  <si>
    <t>XIC(153.04±500ppm)</t>
  </si>
  <si>
    <t>XIC(173.09±500ppm)</t>
  </si>
  <si>
    <t>2H-1-Benzopyran-2-one, 3-methyl-</t>
  </si>
  <si>
    <t>XIC(155.07±500ppm)</t>
  </si>
  <si>
    <t>XIC(182.10±500ppm)</t>
  </si>
  <si>
    <t>Acetamide, N-(2,4-dihydroxyphenyl)-</t>
  </si>
  <si>
    <t>35.2525 min, 2.800 s</t>
  </si>
  <si>
    <t>XIC(179.08±500ppm)</t>
  </si>
  <si>
    <t>XIC(194.08±500ppm)</t>
  </si>
  <si>
    <t>XIC(181.09±500ppm)</t>
  </si>
  <si>
    <t>XIC(111.03±500ppm)</t>
  </si>
  <si>
    <t>5-tert-Butylpyrogallol</t>
  </si>
  <si>
    <t>5-Formyl-2-methoxyphenyl acetate</t>
  </si>
  <si>
    <t>1-Cyclohexyl-1,2,3,4-tetrahydro-isoquinoline</t>
  </si>
  <si>
    <t>Coumarin, 8-methyl-</t>
  </si>
  <si>
    <t>XIC(165.06±500ppm)</t>
  </si>
  <si>
    <t>XIC(166.06±500ppm)</t>
  </si>
  <si>
    <t>1,7-Hexadecadiene</t>
  </si>
  <si>
    <t>1-Propanone, 1-(3-methoxyphenyl)-</t>
  </si>
  <si>
    <t>Methylamine, N,N-dimethyl-</t>
  </si>
  <si>
    <t>XIC(182.09±500ppm)</t>
  </si>
  <si>
    <t>XIC(194.09±500ppm)</t>
  </si>
  <si>
    <t>1,19-Eicosadiene</t>
  </si>
  <si>
    <t>XIC(167.07±500ppm)</t>
  </si>
  <si>
    <t>2H-Naphtho[1,8-bc]furan-2-one</t>
  </si>
  <si>
    <t>Conhydrin</t>
  </si>
  <si>
    <t>2,3-Dihydro-1H-1-methylcyclopenta[b]quinoxaline</t>
  </si>
  <si>
    <t>Benzene, 1-nonenyl-</t>
  </si>
  <si>
    <t>XIC(140.06±500ppm)</t>
  </si>
  <si>
    <t>XIC(183.11±500ppm)</t>
  </si>
  <si>
    <t>XIC(137.06±500ppm)</t>
  </si>
  <si>
    <t>2H-1-Benzopyran, 6,7-dimethoxy-2,2-dimethyl-</t>
  </si>
  <si>
    <t>Butanoic acid, (tetrahydro-2-furanyl)methyl ester</t>
  </si>
  <si>
    <t>Chromeno[4,3-c]pyrazol-3(2H)-one</t>
  </si>
  <si>
    <t>Stilbene</t>
  </si>
  <si>
    <t>XIC(180.08±500ppm)</t>
  </si>
  <si>
    <t>Anthracene, 9,10-dihydro-9-methyl-</t>
  </si>
  <si>
    <t>1,1'-Biphenyl, 4-pentyl-</t>
  </si>
  <si>
    <t>3-Phenyl-benzofuran</t>
  </si>
  <si>
    <t>Benzofuran, 2,3-dihydro-2-methyl-5-phenyl-</t>
  </si>
  <si>
    <t>XIC(181.06±500ppm)</t>
  </si>
  <si>
    <t>XIC(181.05±500ppm)</t>
  </si>
  <si>
    <t>XIC(178.07±500ppm)</t>
  </si>
  <si>
    <t>9H-Fluorene, 9-diazo-</t>
  </si>
  <si>
    <t>XIC(195.08±500ppm)</t>
  </si>
  <si>
    <t>3,7,11,15-Tetramethyl-2-hexadecen-1-ol</t>
  </si>
  <si>
    <t>Phenanthrene, 1-methyl-</t>
  </si>
  <si>
    <t>XIC(192.08±500ppm)</t>
  </si>
  <si>
    <t>Phenanthrene, 2,7-dimethyl-</t>
  </si>
  <si>
    <t>Phenanthrene, 2,5-dimethyl-</t>
  </si>
  <si>
    <t>Octadecanoic acid, 3-hydroxy-, methyl ester</t>
  </si>
  <si>
    <t>Stigmastanol</t>
  </si>
  <si>
    <t>2-Nonadecanone</t>
  </si>
  <si>
    <t>Triacontanoic acid, methyl ester</t>
  </si>
  <si>
    <t>Acetaldehyde, methoxy-</t>
  </si>
  <si>
    <t>1,2,4-Benzenetricarboxylic acid, 1,2-dimethyl ester</t>
  </si>
  <si>
    <t>4.83344 min, 1.932 s</t>
  </si>
  <si>
    <t>2-Azetidinone, 3,3-dimethyl-</t>
  </si>
  <si>
    <t>5.1668 min, 1.591 s</t>
  </si>
  <si>
    <t>Furan, 2,5-diethyltetrahydro-</t>
  </si>
  <si>
    <t>2-Propenoic acid, butyl ester</t>
  </si>
  <si>
    <t>3-Nonene, (E)-</t>
  </si>
  <si>
    <t>4-Undecene, 7-methyl-</t>
  </si>
  <si>
    <t>2-Heptenal, (Z)-</t>
  </si>
  <si>
    <t>1-Tetradecyne</t>
  </si>
  <si>
    <t>ÃŸ-D-Glucopyranose, 1,6-anhydro-</t>
  </si>
  <si>
    <t>n-Butyl methacrylate</t>
  </si>
  <si>
    <t>2,6-Octadiene, 2,6-dimethyl-</t>
  </si>
  <si>
    <t>Cyclohexane, ethenyl-</t>
  </si>
  <si>
    <t>1,7-Octadiene-3,6-diol, 2,6-dimethyl-</t>
  </si>
  <si>
    <t>trans,trans-2,8-Decadiene</t>
  </si>
  <si>
    <t>5-Hepten-2-one, 4,6-dimethyl-</t>
  </si>
  <si>
    <t>1,10-Decanediol</t>
  </si>
  <si>
    <t>4-Decene, 4-methyl-, (E)-</t>
  </si>
  <si>
    <t>Nonane, 3,7-dimethyl-</t>
  </si>
  <si>
    <t>Octane, 2,3,6-trimethyl-</t>
  </si>
  <si>
    <t>15.0009 min, 1.800 s</t>
  </si>
  <si>
    <t>Cyclohexane, 1-methyl-4-(1-methylethenyl)-, cis-</t>
  </si>
  <si>
    <t>XIC(124.01Â±500ppm)</t>
  </si>
  <si>
    <t>Benzene, 1-ethoxy-4-methyl-</t>
  </si>
  <si>
    <t>6-Nonenal, (Z)-</t>
  </si>
  <si>
    <t>Phenylethyl Alcohol</t>
  </si>
  <si>
    <t>Cyclopentene,3-hexyl-</t>
  </si>
  <si>
    <t>Benzene, (1-ethyl-2-propenyl)-</t>
  </si>
  <si>
    <t>XIC(103.05Â±500ppm)</t>
  </si>
  <si>
    <t>trans-2-Nonenal</t>
  </si>
  <si>
    <t>3-Methoxyhex-1-ene</t>
  </si>
  <si>
    <t>2-Undecene, 3-methyl-, (Z)-</t>
  </si>
  <si>
    <t>10-Undecenal</t>
  </si>
  <si>
    <t>1,14-Tetradecanediol</t>
  </si>
  <si>
    <t>22.9182 min, 4.862 s</t>
  </si>
  <si>
    <t>1-Phenylbicyclo[2.1.1]hexane</t>
  </si>
  <si>
    <t>2-Hexyl-1-octanol</t>
  </si>
  <si>
    <t>Benzene, (1-methylenepentyl)-</t>
  </si>
  <si>
    <t>23.6683 min, 2.302 s</t>
  </si>
  <si>
    <t>Pentadecane, 6-methyl-</t>
  </si>
  <si>
    <t>XIC(148.08Â±500ppm)</t>
  </si>
  <si>
    <t>2-Piperidinone, N-[4-bromo-n-butyl]-</t>
  </si>
  <si>
    <t>25.2517 min, 4.676 s</t>
  </si>
  <si>
    <t>25.3351 min, 3.400 s</t>
  </si>
  <si>
    <t>25.6684 min, 4.254 s</t>
  </si>
  <si>
    <t>Naphthalene, 1,2,3,4-tetrahydro-6-methyl-</t>
  </si>
  <si>
    <t>10-Dodecenol</t>
  </si>
  <si>
    <t>p-Isopropenylphenol</t>
  </si>
  <si>
    <t>2,4-Decadienal, (E,E)-</t>
  </si>
  <si>
    <t>pentanedioic acid, 2-methylene-, diethyl ester</t>
  </si>
  <si>
    <t>1,2-Cyclohexanediol, 1-methyl-4-(1-methylethenyl)-</t>
  </si>
  <si>
    <t>E-11-Tetradecen-1-ol trifluoroacetate</t>
  </si>
  <si>
    <t>10-Methylnonadecane</t>
  </si>
  <si>
    <t>Diphenyl ether</t>
  </si>
  <si>
    <t>XIC(170.07Â±500ppm)</t>
  </si>
  <si>
    <t>32.0023 min, 5.304 s</t>
  </si>
  <si>
    <t>Cyclohexane, 1,2-dimethyl-3,5-bis(1-methylethenyl)-</t>
  </si>
  <si>
    <t>3(2H)-Furanone, 2-hexyl-5-methyl-</t>
  </si>
  <si>
    <t>32.3356 min, 4.349 s</t>
  </si>
  <si>
    <t>33.8358 min, 4.255 s</t>
  </si>
  <si>
    <t>1,4-Benzenedicarboxylic acid, dimethyl ester</t>
  </si>
  <si>
    <t>Octane, 3,4,5,6-tetramethyl-</t>
  </si>
  <si>
    <t>Benzene, 1,1'-(1-methyl-1,2-ethanediyl)bis-</t>
  </si>
  <si>
    <t>Ethylphenylhydantoin</t>
  </si>
  <si>
    <t>cis-9-Tetradecen-1-ol</t>
  </si>
  <si>
    <t>XIC(177.05Â±500ppm)</t>
  </si>
  <si>
    <t>Cyclopentaneethanol, ÃŸ,2,3-trimethyl-</t>
  </si>
  <si>
    <t>aR-Turmerone</t>
  </si>
  <si>
    <t>Phenol, 4-(1-methyl-1-phenylethyl)-</t>
  </si>
  <si>
    <t>XIC(197.09Â±500ppm)</t>
  </si>
  <si>
    <t>XIC(183.11Â±500ppm)</t>
  </si>
  <si>
    <t>Diphenyl carbonate</t>
  </si>
  <si>
    <t>1,2-Diphenylcyclopropane</t>
  </si>
  <si>
    <t>Benzene, 1-methoxy-4-(2-phenylethenyl)-</t>
  </si>
  <si>
    <t>Benzene, 1,1'-(1,2-cyclobutanediyl)bis-, trans-</t>
  </si>
  <si>
    <t>Naphthalene, 1,2,3,4-tetrahydro-1-phenyl-</t>
  </si>
  <si>
    <t>Naphthalene, 1,2-dihydro-1-phenyl-</t>
  </si>
  <si>
    <t>11-Dodecen-1-ol, 2,4,6-trimethyl-, (R,R,R)-</t>
  </si>
  <si>
    <t>Benzene, 1,1'-(1-butene-1,4-diyl)bis-, (Z)-</t>
  </si>
  <si>
    <t>3-Phenyl-4-hydroxyacetophenone</t>
  </si>
  <si>
    <t>XIC(197.06Â±500ppm)</t>
  </si>
  <si>
    <t>Phthalic acid, butyl 2-pentyl ester</t>
  </si>
  <si>
    <t>XIC(43.02Â±500ppm)</t>
  </si>
  <si>
    <t>2-Propanone, 1-methoxy-</t>
  </si>
  <si>
    <t>XIC(45.06Â±500ppm)</t>
  </si>
  <si>
    <t>Isoprene</t>
  </si>
  <si>
    <t>2-Methylthiolane, S,S-dioxide</t>
  </si>
  <si>
    <t>XIC(69.06Â±500ppm)</t>
  </si>
  <si>
    <t>1H-1,2,3-Triazole</t>
  </si>
  <si>
    <t>1-Heptene, 3-methoxy-</t>
  </si>
  <si>
    <t>Oxalic acid, cyclohexyl decyl ester</t>
  </si>
  <si>
    <t>Cyclopentane, 2-ethylidene-1,1-dimethyl-</t>
  </si>
  <si>
    <t>1-Pentadecyne</t>
  </si>
  <si>
    <t>Cyclohexane, 1-bromo-2-methyl-</t>
  </si>
  <si>
    <t>5-Decene</t>
  </si>
  <si>
    <t>Cyclohexene,1-propyl-</t>
  </si>
  <si>
    <t>Heptane, 3-ethyl-</t>
  </si>
  <si>
    <t>Valeric acid, 4-tridecyl ester</t>
  </si>
  <si>
    <t>Octane, 3-ethyl-2,7-dimethyl-</t>
  </si>
  <si>
    <t>6-Octen-1-ol, 3,7-dimethyl-, formate</t>
  </si>
  <si>
    <t>1-Tridecyne</t>
  </si>
  <si>
    <t>XIC(99.07Â±500ppm)</t>
  </si>
  <si>
    <t>2,6-Dimethylbicyclo[3.2.1]octane</t>
  </si>
  <si>
    <t>17.5011 min, 3.390 s</t>
  </si>
  <si>
    <t>2-n-Heptylfuran</t>
  </si>
  <si>
    <t>1,2-Propanedione, 1-phenyl-</t>
  </si>
  <si>
    <t>2,4,6,8-Tetramethyl-1-undecene</t>
  </si>
  <si>
    <t>2-Propen-1-one, 1-phenyl-</t>
  </si>
  <si>
    <t>6,7-Dodecanedione</t>
  </si>
  <si>
    <t>trans,trans-1,6-Dimethylspiro[4.5]decane</t>
  </si>
  <si>
    <t>5-Decanone</t>
  </si>
  <si>
    <t>Benzene, (1,3-dimethyl-3-butenyl)-</t>
  </si>
  <si>
    <t>Allyl heptanoate</t>
  </si>
  <si>
    <t>1H-Benzimidazol-2-amine</t>
  </si>
  <si>
    <t>8-Dodecen-1-ol, (Z)-</t>
  </si>
  <si>
    <t>1H-Indene, 2,3-dihydro-4,6-dimethyl-</t>
  </si>
  <si>
    <t>XIC(76.03Â±500ppm)</t>
  </si>
  <si>
    <t>XIC(96.09Â±500ppm)</t>
  </si>
  <si>
    <t>Phenol, 5-methyl-2-(1-methylethyl)-, acetate</t>
  </si>
  <si>
    <t>2-Undecene, 4,5-dimethyl-, [R*,S*-(Z)]-</t>
  </si>
  <si>
    <t>cis-3-Butyl-4-vinyl-cyclopentene</t>
  </si>
  <si>
    <t>Octanoic acid, 2-tetrahydrofurylmethyl ester</t>
  </si>
  <si>
    <t>Acetic acid, 2-phenylethyl ester</t>
  </si>
  <si>
    <t>2-Decenal, (E)-</t>
  </si>
  <si>
    <t>5-Undecene, 3-methyl-, (Z)-</t>
  </si>
  <si>
    <t>Bicyclo[4.1.0]heptane, 3-methyl-7-pentyl-</t>
  </si>
  <si>
    <t>5-Undecanone, 2-methyl-</t>
  </si>
  <si>
    <t>Octane, 2,7-dimethyl-</t>
  </si>
  <si>
    <t>11-Dodecen-2-one</t>
  </si>
  <si>
    <t>cis-11-Tetradecen-1-ol</t>
  </si>
  <si>
    <t>Decane, 3-ethyl-3-methyl-</t>
  </si>
  <si>
    <t>4-Hydroxybenzimidazole</t>
  </si>
  <si>
    <t>7-Tetradecene, (E)-</t>
  </si>
  <si>
    <t>Azulene, 1,2,3,5,6,7,8,8a-octahydro-1,4-dimethyl-7-(1-methylethenyl)-, [1S-(1a,7a,8aÃŸ)]-</t>
  </si>
  <si>
    <t>27.6686 min, 4.107 s</t>
  </si>
  <si>
    <t>7-Octadecyne, 2-methyl-</t>
  </si>
  <si>
    <t>Benzyl 2-chloroethyl sulfone</t>
  </si>
  <si>
    <t>2H-Indeno[2,1-b]furan-2-one, 3,3a,8,8a-tetrahydro-</t>
  </si>
  <si>
    <t>XIC(151.11Â±500ppm)</t>
  </si>
  <si>
    <t>30.1688 min, 3.630 s</t>
  </si>
  <si>
    <t>1,3-Propanediol, 2-dodecyl</t>
  </si>
  <si>
    <t>30.5022 min, 4.582 s</t>
  </si>
  <si>
    <t>30.5855 min, 3.624 s</t>
  </si>
  <si>
    <t>Sulfurous acid, isohexyl hexyl ester</t>
  </si>
  <si>
    <t>30.8355 min, 2.274 s</t>
  </si>
  <si>
    <t>Bicyclo[7.2.0]undec-4-ene, 4,11,11-trimethyl-8-methylene-</t>
  </si>
  <si>
    <t>31.0855 min, 3.701 s</t>
  </si>
  <si>
    <t>XIC(80.06Â±500ppm)</t>
  </si>
  <si>
    <t>1-(4-Tolyl)-1-cyclohexene</t>
  </si>
  <si>
    <t>1-Methyl-1-phenylcyclobutane</t>
  </si>
  <si>
    <t>Tridecane, 6-propyl-</t>
  </si>
  <si>
    <t>5-Methyl-2-phenyl-2-hexenal</t>
  </si>
  <si>
    <t>2,4-Dinitrophenyl crotonate</t>
  </si>
  <si>
    <t>XIC(169.07Â±500ppm)</t>
  </si>
  <si>
    <t>34.0858 min, 4.432 s</t>
  </si>
  <si>
    <t>1,1'-Biphenyl, 2,4'-dimethyl-</t>
  </si>
  <si>
    <t>34.6692 min, 3.728 s</t>
  </si>
  <si>
    <t>9-Tetradecenal, (Z)-</t>
  </si>
  <si>
    <t>2(1H)-Isoquinolineacetic acid, 3,4-dihydro-1,3-dioxo-</t>
  </si>
  <si>
    <t>Benzene, 2-(1,3-butadienyl)-1,3,5-trimethyl-</t>
  </si>
  <si>
    <t>XIC(184.08Â±500ppm)</t>
  </si>
  <si>
    <t>Ethylene, 1,1-diphenyl-</t>
  </si>
  <si>
    <t>n-Pentadecanol</t>
  </si>
  <si>
    <t>6,10-Dimethyl-3-(1-methylethylidene)-1-cyclodecene</t>
  </si>
  <si>
    <t>Oxalic acid, cyclohexylmethyl propyl ester</t>
  </si>
  <si>
    <t>Trichloroacetic acid, hexadecyl ester</t>
  </si>
  <si>
    <t>Cyclohexene,1-(2-methylpropyl)-</t>
  </si>
  <si>
    <t>Cyclohexane, 1-(cyclohexylmethyl)-2-methyl-, trans-</t>
  </si>
  <si>
    <t>Terephthalic acid, methyl vinyl ester</t>
  </si>
  <si>
    <t>35.9193 min, 4.305 s</t>
  </si>
  <si>
    <t>2-Butenedioic acid (Z)-, dibutyl ester</t>
  </si>
  <si>
    <t>XIC(99.00Â±500ppm)</t>
  </si>
  <si>
    <t>Anthracene, 1,2,3,4-tetrahydro-9,10-dimethyl-</t>
  </si>
  <si>
    <t>XIC(195.11Â±500ppm)</t>
  </si>
  <si>
    <t>Benzenemethanol, a-(trichloromethyl)-, acetate</t>
  </si>
  <si>
    <t>a-Methylstilbene</t>
  </si>
  <si>
    <t>1-Octadecyne</t>
  </si>
  <si>
    <t>1,4-Benzenedicarboxylic acid, ethyl methyl ester</t>
  </si>
  <si>
    <t>3-Butene-1,2-diol, 1-(2-furanyl)-</t>
  </si>
  <si>
    <t>XIC(97.09Â±500ppm)</t>
  </si>
  <si>
    <t>Benzene, 1,1'-(1,2-dimethyl-1,2-ethanediyl)bis-</t>
  </si>
  <si>
    <t>38.0861 min, 4.175 s</t>
  </si>
  <si>
    <t>Benzocyclododecene, 5,6,7,8,9,10,11,12,13,14-decahydro-</t>
  </si>
  <si>
    <t>benzene, 1,1'-(1-methylene-1,2-ethanediyl)bis-</t>
  </si>
  <si>
    <t>38.7528 min, 3.783 s</t>
  </si>
  <si>
    <t>ethanone, 1-(5,8-dimethyl-1-naphthalenyl)-</t>
  </si>
  <si>
    <t>39.0028 min, 3.572 s</t>
  </si>
  <si>
    <t>Hexane, 3,4-diphenyl-</t>
  </si>
  <si>
    <t>Cyclohexene, 1-decyl-</t>
  </si>
  <si>
    <t>39.5029 min, 4.418 s</t>
  </si>
  <si>
    <t>Adrafinil</t>
  </si>
  <si>
    <t>Diphenylacetylene</t>
  </si>
  <si>
    <t>6-Tridecene, 7-methyl-</t>
  </si>
  <si>
    <t>Butyric acid, 4-phenyl-, butyl ester</t>
  </si>
  <si>
    <t>Sulfurous acid, pentyl tetradecyl ester</t>
  </si>
  <si>
    <t>10-Phenyl-n-decanol</t>
  </si>
  <si>
    <t>41.003 min, 2.590 s</t>
  </si>
  <si>
    <t>Oxalic acid, allyl tridecyl ester</t>
  </si>
  <si>
    <t>n-Nonadecanol-1</t>
  </si>
  <si>
    <t>Benzene, 1,1'-(1-methyl-1,3-propanediyl)bis-</t>
  </si>
  <si>
    <t>Benzene, 1,1'-(3-methyl-1-propene-1,3-diyl)bis-</t>
  </si>
  <si>
    <t>Dibenz[c,e]oxepin, 5,7-dihydro-</t>
  </si>
  <si>
    <t>XIC(196.12Â±500ppm)</t>
  </si>
  <si>
    <t>Benzene, 1,1'-[1-(2-propenyl)-1,2-ethanediyl]bis-</t>
  </si>
  <si>
    <t>3-Methyl-1-phenyl-1H-indene</t>
  </si>
  <si>
    <t>XIC(206.10Â±500ppm)</t>
  </si>
  <si>
    <t>N-(2,2-Diphenylethyl)formamide</t>
  </si>
  <si>
    <t>Benzene, 1,1'-(1,4-butanediyl)bis-</t>
  </si>
  <si>
    <t>1,3-Butadiene, 1,4-diphenyl-, (E,E)-</t>
  </si>
  <si>
    <t>Hexenyl tiglate, 4Z-</t>
  </si>
  <si>
    <t>Benzene, 1,1'-(1,1,2,2-tetramethyl-1,2-ethanediyl)bis-</t>
  </si>
  <si>
    <t>9,10-Dimethylanthracene</t>
  </si>
  <si>
    <t>2,3-Diazabicyclo[2.2.1]hept-2-ene, 1,4-diphenyl-, N-oxide</t>
  </si>
  <si>
    <t>4'-Phenoxyacetophenone</t>
  </si>
  <si>
    <t>(R)-(-)-(Z)-14-Methyl-8-hexadecen-1-ol</t>
  </si>
  <si>
    <t>18-Nonadecen-1-ol</t>
  </si>
  <si>
    <t>o-Terphenyl</t>
  </si>
  <si>
    <t>XIC(230.10Â±500ppm)</t>
  </si>
  <si>
    <t>2,3-Diazabicyclo[2.2.2]oct-2-ene, 1,4-diphenyl-</t>
  </si>
  <si>
    <t>Hexadecanenitrile</t>
  </si>
  <si>
    <t>benzene, 1,1'-(1,2-cyclopentanediyl)bis-</t>
  </si>
  <si>
    <t>1,5-Diphenyl-1,5-hexadiene</t>
  </si>
  <si>
    <t>XIC(207.07Â±500ppm)</t>
  </si>
  <si>
    <t>4.66676 min, 6.467 s</t>
  </si>
  <si>
    <t>2-Methylbutanoic anhydride</t>
  </si>
  <si>
    <t>5.50016 min, 2.079 s</t>
  </si>
  <si>
    <t>6.8336 min, 2.203 s</t>
  </si>
  <si>
    <t>Fomepizole</t>
  </si>
  <si>
    <t>Cyclopentane</t>
  </si>
  <si>
    <t>XIC(42.01Â±500ppm)</t>
  </si>
  <si>
    <t>1H-Imidazole-2-carboxaldehyde, 1-methyl-</t>
  </si>
  <si>
    <t>Benzoyl isothiocyanate</t>
  </si>
  <si>
    <t>Cyclohexane, 2,4-diethyl-1-methyl-</t>
  </si>
  <si>
    <t>20.168 min, 3.245 s</t>
  </si>
  <si>
    <t>XIC(122.02Â±500ppm)</t>
  </si>
  <si>
    <t>21.7515 min, 2.805 s</t>
  </si>
  <si>
    <t>XIC(126.06Â±500ppm)</t>
  </si>
  <si>
    <t>Decane, 1-iodo-</t>
  </si>
  <si>
    <t>Phenol, 2-(2-methyl-2-propenyl)-</t>
  </si>
  <si>
    <t>Benzene, (3-methylcyclopentyl)-</t>
  </si>
  <si>
    <t>25.2517 min, 4.677 s</t>
  </si>
  <si>
    <t>25.2517 min, 5.516 s</t>
  </si>
  <si>
    <t>27.2519 min, 3.785 s</t>
  </si>
  <si>
    <t>28.002 min, 3.872 s</t>
  </si>
  <si>
    <t>29.8354 min, 5.038 s</t>
  </si>
  <si>
    <t>1,1'-Bicycloheptyl</t>
  </si>
  <si>
    <t>Benzene, (2-cyclohexylethyl)-</t>
  </si>
  <si>
    <t>30.5855 min, 3.623 s</t>
  </si>
  <si>
    <t>10-(Tetrahydro-pyran-2-yloxy)-tricyclo[4.2.1.1(2,5)]decan-9-ol</t>
  </si>
  <si>
    <t>31.0855 min, 3.697 s</t>
  </si>
  <si>
    <t>3-Dodecen-1-ol, (Z)-</t>
  </si>
  <si>
    <t>Benzocyclodecene, tetradecahydro-</t>
  </si>
  <si>
    <t>32.7523 min, 3.452 s</t>
  </si>
  <si>
    <t>Naphthalene, 1,2,3,5,6,7,8,8a-octahydro-1,8a-dimethyl-7-(1-methylethenyl)-, [1R-(1a,7ÃŸ,8aa)]-</t>
  </si>
  <si>
    <t>2,4'-Dihydroxy-3'-methoxyacetophenone</t>
  </si>
  <si>
    <t>35.6692 min, 3.580 s</t>
  </si>
  <si>
    <t>35.7526 min, 2.312 s</t>
  </si>
  <si>
    <t>38.0861 min, 3.543 s</t>
  </si>
  <si>
    <t>38.7528 min, 3.786 s</t>
  </si>
  <si>
    <t>XIC(183.08Â±500ppm)</t>
  </si>
  <si>
    <t>40.0863 min, 2.947 s</t>
  </si>
  <si>
    <t>Eicosyl octyl ether</t>
  </si>
  <si>
    <t>Cyclohexane, 1,1'-(1,4-butanediyl)bis-</t>
  </si>
  <si>
    <t>1,2-Dihydro-3-phenylnaphthalene</t>
  </si>
  <si>
    <t>Glutaric acid, butyl isobutyl ester</t>
  </si>
  <si>
    <t>Pentanedioic acid, 2-methyl-, bis(1-methylpropyl) ester</t>
  </si>
  <si>
    <t>2-Norpinanol, 3,6,6-trimethyl-</t>
  </si>
  <si>
    <t>Sulfurous acid, butyl cyclohexylmethyl ester</t>
  </si>
  <si>
    <t>Pentadecane, 7-methyl-</t>
  </si>
  <si>
    <t>1H-Indene, 2-phenyl-</t>
  </si>
  <si>
    <t>1-Methyl-3-phenyl-1H-indene</t>
  </si>
  <si>
    <t>2,3-Diazabicyclo[2.2.1]hept-2-ene, 1,4-diphenyl-</t>
  </si>
  <si>
    <t>Benzene, 1,1'-(1,3-butadienylidene)bis-</t>
  </si>
  <si>
    <t>XIC(205.10Â±500ppm)</t>
  </si>
  <si>
    <t>1,3-Pentadiene, 1,1-diphenyl-, (Z)-</t>
  </si>
  <si>
    <t>Decanoic acid, 2-propenyl ester</t>
  </si>
  <si>
    <t>[14]Annulene, 1,6:7,12-bis(methano)-, anti-</t>
  </si>
  <si>
    <t>9-Ethyl-10-methylanthracene</t>
  </si>
  <si>
    <t>Propyl tetracosyl ether</t>
  </si>
  <si>
    <t>Borane, ethyldimethyl-</t>
  </si>
  <si>
    <t>Benzene, 4-ethyl-1,2-dimethyl-</t>
  </si>
  <si>
    <t>Cyclobutane, 2-ethyl-1-methyl-3-propyl-</t>
  </si>
  <si>
    <t>Oxalic acid, 6-ethyloct-3-yl heptyl ester</t>
  </si>
  <si>
    <t>1,2-Benzisothiazole</t>
  </si>
  <si>
    <t>23.1682 min, 4.656 s</t>
  </si>
  <si>
    <t>25.6684 min, 4.252 s</t>
  </si>
  <si>
    <t>26.0018 min, 4.670 s</t>
  </si>
  <si>
    <t>26.2518 min, 4.088 s</t>
  </si>
  <si>
    <t>XIC(157.11Â±500ppm)</t>
  </si>
  <si>
    <t>29.0854 min, 4.226 s</t>
  </si>
  <si>
    <t>1H-Indole, 6-methyl-</t>
  </si>
  <si>
    <t>31.4189 min, 4.803 s</t>
  </si>
  <si>
    <t>35.4192 min, 4.086 s</t>
  </si>
  <si>
    <t>35.7526 min, 3.749 s</t>
  </si>
  <si>
    <t>XIC(197.10Â±500ppm)</t>
  </si>
  <si>
    <t>4-Phenanthrenol</t>
  </si>
  <si>
    <t>XIC(206.11Â±500ppm)</t>
  </si>
  <si>
    <t>XIC(219.13Â±500ppm)</t>
  </si>
  <si>
    <t>Oxalic acid, allyl tetradecyl ester</t>
  </si>
  <si>
    <t>XIC(230.11Â±500ppm)</t>
  </si>
  <si>
    <t>Phenanthrene, 3-methyl-</t>
  </si>
  <si>
    <t>N-Dimethylaminomethyl-tert.-butyl-isopropylphosphine</t>
  </si>
  <si>
    <t>XIC(58.08Â±500ppm)</t>
  </si>
  <si>
    <t>Phthalic acid, 2-ethylhexyl pentyl ester</t>
  </si>
  <si>
    <t>Key</t>
  </si>
  <si>
    <t>Wood</t>
  </si>
  <si>
    <t>Crop residue</t>
  </si>
  <si>
    <t>Charocal</t>
  </si>
  <si>
    <t>Sawdust</t>
  </si>
  <si>
    <t xml:space="preserve">Cow dung cake </t>
  </si>
  <si>
    <t xml:space="preserve">Municiapal solid waste </t>
  </si>
  <si>
    <t xml:space="preserve">Notes on data processing </t>
  </si>
  <si>
    <t xml:space="preserve">These peak tables have  been complied by taking peak with unique mass spectra with NIST similarity &gt; 700 and removing all peaks with the same identities as peaks in blank samples. Due to the nature of the large dataset presented, there may occasionally be rogue peaks with inccorect mass spectral assignments, which do not meet the above criteria and are concequently presented in the tables. Users are asked to discard these if they are noticed. </t>
  </si>
  <si>
    <t>XIC(45.05±500ppm)</t>
  </si>
  <si>
    <t>XIC(59.06±500ppm)</t>
  </si>
  <si>
    <t>XIC(43.07±500ppm)</t>
  </si>
  <si>
    <t>XIC(55.07±500ppm)</t>
  </si>
  <si>
    <t>2H-Pyrrol-2-one, 1,5-dihydro-1-methyl-</t>
  </si>
  <si>
    <t>XIC(44.04±500ppm)</t>
  </si>
  <si>
    <t>2H-Pyran, 3,4-dihydro-</t>
  </si>
  <si>
    <t>4.25006 min, 1.575 s</t>
  </si>
  <si>
    <t>XIC(41.05±500ppm)</t>
  </si>
  <si>
    <t>XIC(70.08±500ppm)</t>
  </si>
  <si>
    <t>Methallyl cyanide</t>
  </si>
  <si>
    <t>XIC(60.03±500ppm)</t>
  </si>
  <si>
    <t>XIC(74.04±500ppm)</t>
  </si>
  <si>
    <t>XIC(41.06±500ppm)</t>
  </si>
  <si>
    <t>1,3-Propanediamine</t>
  </si>
  <si>
    <t>XIC(85.06±500ppm)</t>
  </si>
  <si>
    <t>XIC(94.05±500ppm)</t>
  </si>
  <si>
    <t>XIC(56.08±500ppm)</t>
  </si>
  <si>
    <t>6.0002 min, 2.437 s</t>
  </si>
  <si>
    <t>XIC(68.07±500ppm)</t>
  </si>
  <si>
    <t>XIC(55.08±500ppm)</t>
  </si>
  <si>
    <t>XIC(59.07±500ppm)</t>
  </si>
  <si>
    <t>XIC(83.05±500ppm)</t>
  </si>
  <si>
    <t>XIC(67.07±500ppm)</t>
  </si>
  <si>
    <t>XIC(96.02±500ppm)</t>
  </si>
  <si>
    <t>XIC(40.04±500ppm)</t>
  </si>
  <si>
    <t>XIC(79.06±500ppm)</t>
  </si>
  <si>
    <t>XIC(54.03±500ppm)</t>
  </si>
  <si>
    <t>XIC(57.09±500ppm)</t>
  </si>
  <si>
    <t>XIC(84.06±500ppm)</t>
  </si>
  <si>
    <t>2-Propenal</t>
  </si>
  <si>
    <t>XIC(82.05±500ppm)</t>
  </si>
  <si>
    <t>XIC(69.08±500ppm)</t>
  </si>
  <si>
    <t>XIC(117.07±500ppm)</t>
  </si>
  <si>
    <t>XIC(110.03±500ppm)</t>
  </si>
  <si>
    <t>XIC(120.08±500ppm)</t>
  </si>
  <si>
    <t>XIC(105.07±500ppm)</t>
  </si>
  <si>
    <t>5-Dimethylaminopyrimidine</t>
  </si>
  <si>
    <t>XIC(110.99±500ppm)</t>
  </si>
  <si>
    <t>XIC(97.01±500ppm)</t>
  </si>
  <si>
    <t>XIC(112.05±500ppm)</t>
  </si>
  <si>
    <t>XIC(81.07±500ppm)</t>
  </si>
  <si>
    <t>XIC(118.06±500ppm)</t>
  </si>
  <si>
    <t>XIC(82.08±500ppm)</t>
  </si>
  <si>
    <t>XIC(54.07±500ppm)</t>
  </si>
  <si>
    <t>XIC(134.10±500ppm)</t>
  </si>
  <si>
    <t>XIC(97.05±500ppm)</t>
  </si>
  <si>
    <t>XIC(80.05±500ppm)</t>
  </si>
  <si>
    <t>XIC(81.08±500ppm)</t>
  </si>
  <si>
    <t>XIC(97.03±500ppm)</t>
  </si>
  <si>
    <t>XIC(58.05±500ppm)</t>
  </si>
  <si>
    <t>XIC(81.05±500ppm)</t>
  </si>
  <si>
    <t>XIC(130.07±500ppm)</t>
  </si>
  <si>
    <t>XIC(98.06±500ppm)</t>
  </si>
  <si>
    <t>XIC(129.07±500ppm)</t>
  </si>
  <si>
    <t>16.6677 min, 5.420 s</t>
  </si>
  <si>
    <t>XIC(133.07±500ppm)</t>
  </si>
  <si>
    <t>XIC(135.04±500ppm)</t>
  </si>
  <si>
    <t>XIC(65.05±500ppm)</t>
  </si>
  <si>
    <t>17.7511 min, 4.761 s</t>
  </si>
  <si>
    <t>XIC(133.10±500ppm)</t>
  </si>
  <si>
    <t>XIC(64.04±500ppm)</t>
  </si>
  <si>
    <t>XIC(92.06±500ppm)</t>
  </si>
  <si>
    <t>18.0845 min, 3.967 s</t>
  </si>
  <si>
    <t>XIC(85.03±500ppm)</t>
  </si>
  <si>
    <t>XIC(69.01±500ppm)</t>
  </si>
  <si>
    <t>XIC(83.08±500ppm)</t>
  </si>
  <si>
    <t>XIC(104.06±500ppm)</t>
  </si>
  <si>
    <t>19.5013 min, 3.289 s</t>
  </si>
  <si>
    <t>XIC(134.04±500ppm)</t>
  </si>
  <si>
    <t>XIC(91.06±500ppm)</t>
  </si>
  <si>
    <t>19.918 min, 3.621 s</t>
  </si>
  <si>
    <t>XIC(123.07±500ppm)</t>
  </si>
  <si>
    <t>XIC(152.08±500ppm)</t>
  </si>
  <si>
    <t>XIC(128.06±500ppm)</t>
  </si>
  <si>
    <t>XIC(95.08±500ppm)</t>
  </si>
  <si>
    <t>XIC(127.04±500ppm)</t>
  </si>
  <si>
    <t>XIC(89.03±500ppm)</t>
  </si>
  <si>
    <t>XIC(102.05±500ppm)</t>
  </si>
  <si>
    <t>XIC(148.09±500ppm)</t>
  </si>
  <si>
    <t>endo-2-Methylbicyclo[3.3.1]nonane</t>
  </si>
  <si>
    <t>XIC(110.07±500ppm)</t>
  </si>
  <si>
    <t>XIC(146.07±500ppm)</t>
  </si>
  <si>
    <t>XIC(144.09±500ppm)</t>
  </si>
  <si>
    <t>XIC(124.09±500ppm)</t>
  </si>
  <si>
    <t>XIC(115.06±500ppm)</t>
  </si>
  <si>
    <t>22.7515 min, 3.561 s</t>
  </si>
  <si>
    <t>XIC(132.07±500ppm)</t>
  </si>
  <si>
    <t>XIC(147.07±500ppm)</t>
  </si>
  <si>
    <t>XIC(71.02±500ppm)</t>
  </si>
  <si>
    <t>XIC(144.05±500ppm)</t>
  </si>
  <si>
    <t>XIC(106.08±500ppm)</t>
  </si>
  <si>
    <t>23.5849 min, 3.963 s</t>
  </si>
  <si>
    <t>XIC(56.07±500ppm)</t>
  </si>
  <si>
    <t>XIC(73.06±500ppm)</t>
  </si>
  <si>
    <t>24.835 min, 3.335 s</t>
  </si>
  <si>
    <t>2-Cyclohexen-1-one, 4-(2-oxopropyl)-</t>
  </si>
  <si>
    <t>XIC(141.07±500ppm)</t>
  </si>
  <si>
    <t>25.3351 min, 4.126 s</t>
  </si>
  <si>
    <t>XIC(158.07±500ppm)</t>
  </si>
  <si>
    <t>XIC(138.07±500ppm)</t>
  </si>
  <si>
    <t>1,12-Dodecanediol</t>
  </si>
  <si>
    <t>XIC(131.09±500ppm)</t>
  </si>
  <si>
    <t>XIC(161.08±500ppm)</t>
  </si>
  <si>
    <t>XIC(160.06±500ppm)</t>
  </si>
  <si>
    <t>XIC(126.03±500ppm)</t>
  </si>
  <si>
    <t>XIC(154.06±500ppm)</t>
  </si>
  <si>
    <t>XIC(164.08±500ppm)</t>
  </si>
  <si>
    <t>Benzene, (1-methylhexyl)-</t>
  </si>
  <si>
    <t>XIC(145.08±500ppm)</t>
  </si>
  <si>
    <t>XIC(162.07±500ppm)</t>
  </si>
  <si>
    <t>29.6688 min, 5.043 s</t>
  </si>
  <si>
    <t>XIC(156.09±500ppm)</t>
  </si>
  <si>
    <t>XIC(121.10±500ppm)</t>
  </si>
  <si>
    <t>XIC(168.09±500ppm)</t>
  </si>
  <si>
    <t>XIC(151.04±500ppm)</t>
  </si>
  <si>
    <t>XIC(152.06±500ppm)</t>
  </si>
  <si>
    <t>Naphthalene, decahydro-4a-methyl-1-methylene-7-(1-methylethenyl)-, [4aR-(4aa,7a,8aß)]-</t>
  </si>
  <si>
    <t>Spiro[5.5]undec-2-ene, 3,7,7-trimethyl-11-methylene-, (-)-</t>
  </si>
  <si>
    <t>XIC(157.07±500ppm)</t>
  </si>
  <si>
    <t>2-Indolinone, 1-methyl-</t>
  </si>
  <si>
    <t>XIC(157.06±500ppm)</t>
  </si>
  <si>
    <t>XIC(162.03±500ppm)</t>
  </si>
  <si>
    <t>XIC(174.06±500ppm)</t>
  </si>
  <si>
    <t>Indolizine, 2,7-dimethyl-</t>
  </si>
  <si>
    <t>34.6692 min, 4.778 s</t>
  </si>
  <si>
    <t>XIC(97.10±500ppm)</t>
  </si>
  <si>
    <t>XIC(167.09±500ppm)</t>
  </si>
  <si>
    <t>35.4192 min, 3.699 s</t>
  </si>
  <si>
    <t>XIC(170.11±500ppm)</t>
  </si>
  <si>
    <t>XIC(168.05±500ppm)</t>
  </si>
  <si>
    <t>36.9193 min, 3.701 s</t>
  </si>
  <si>
    <t>1-Heptadecyne</t>
  </si>
  <si>
    <t>XIC(190.09±500ppm)</t>
  </si>
  <si>
    <t>38.3361 min, 4.147 s</t>
  </si>
  <si>
    <t>XIC(181.10±500ppm)</t>
  </si>
  <si>
    <t>XIC(180.09±500ppm)</t>
  </si>
  <si>
    <t>39.0028 min, 4.432 s</t>
  </si>
  <si>
    <t>XIC(169.10±500ppm)</t>
  </si>
  <si>
    <t>40.4196 min, 5.140 s</t>
  </si>
  <si>
    <t>1-Eicosyne</t>
  </si>
  <si>
    <t>XIC(93.02±500ppm)</t>
  </si>
  <si>
    <t>XIC(196.08±500ppm)</t>
  </si>
  <si>
    <t>Tetradecanoic acid, 12-methyl-, methyl ester, (S)-</t>
  </si>
  <si>
    <t>46.2534 min, 4.278 s</t>
  </si>
  <si>
    <t>XIC(203.08±500ppm)</t>
  </si>
  <si>
    <t>XIC(190.07±500ppm)</t>
  </si>
  <si>
    <t>2-Propanol, 1-(1-methylethoxy)-</t>
  </si>
  <si>
    <t>XIC(43.14Â±500ppm)</t>
  </si>
  <si>
    <t>3.75002 min, 1.588 s</t>
  </si>
  <si>
    <t>2-Methyl-2,4-pentanediol</t>
  </si>
  <si>
    <t>3.83336 min, 1.665 s</t>
  </si>
  <si>
    <t>2-Butanol</t>
  </si>
  <si>
    <t>XIC(45.03Â±500ppm)</t>
  </si>
  <si>
    <t>4.00004 min, 1.539 s</t>
  </si>
  <si>
    <t>4.25006 min, 1.945 s</t>
  </si>
  <si>
    <t>4.3334 min, 6.499 s</t>
  </si>
  <si>
    <t>Oxalic acid, butyl propyl ester</t>
  </si>
  <si>
    <t>4.41674 min, 1.513 s</t>
  </si>
  <si>
    <t>Ethanone, 1-cyclopropyl-</t>
  </si>
  <si>
    <t>4.41674 min, 1.921 s</t>
  </si>
  <si>
    <t>1H-Pyrrole, 1-methyl-</t>
  </si>
  <si>
    <t>4.41674 min, 1.971 s</t>
  </si>
  <si>
    <t>1-(2-Methoxyethoxy)-2-methyl-2-propanol, methyl ether</t>
  </si>
  <si>
    <t>4.7501 min, 2.091 s</t>
  </si>
  <si>
    <t>1-Oxa-3,4-diazacyclopentadiene</t>
  </si>
  <si>
    <t>XIC(70.06Â±500ppm)</t>
  </si>
  <si>
    <t>4.91678 min, 1.577 s</t>
  </si>
  <si>
    <t>5.00012 min, 2.538 s</t>
  </si>
  <si>
    <t>5.08346 min, 1.598 s</t>
  </si>
  <si>
    <t>5.50016 min, 2.087 s</t>
  </si>
  <si>
    <t>5.50016 min, 2.769 s</t>
  </si>
  <si>
    <t>6.75026 min, 2.416 s</t>
  </si>
  <si>
    <t>7.08362 min, 2.001 s</t>
  </si>
  <si>
    <t>7.16696 min, 3.614 s</t>
  </si>
  <si>
    <t>8.0837 min, 3.377 s</t>
  </si>
  <si>
    <t>XIC(91.04Â±500ppm)</t>
  </si>
  <si>
    <t>8.33372 min, 2.368 s</t>
  </si>
  <si>
    <t>Carbonic acid, butyl 2-pentyl ester</t>
  </si>
  <si>
    <t>8.9171 min, 2.270 s</t>
  </si>
  <si>
    <t>9.25046 min, 3.844 s</t>
  </si>
  <si>
    <t>Bicyclo[3.1.1]hept-2-ene, 3,6,6-trimethyl-</t>
  </si>
  <si>
    <t>9.83384 min, 1.989 s</t>
  </si>
  <si>
    <t>1,2-Propadiene-1,3-dione</t>
  </si>
  <si>
    <t>10.3339 min, 3.972 s</t>
  </si>
  <si>
    <t>10.4172 min, 1.995 s</t>
  </si>
  <si>
    <t>2-Ethynyl pyridine</t>
  </si>
  <si>
    <t>XIC(103.03Â±500ppm)</t>
  </si>
  <si>
    <t>12.0007 min, 3.659 s</t>
  </si>
  <si>
    <t>Cyclopropane, 1-hexyl-2-methyl-</t>
  </si>
  <si>
    <t>12.334 min, 1.840 s</t>
  </si>
  <si>
    <t>XIC(97.00Â±500ppm)</t>
  </si>
  <si>
    <t>12.334 min, 4.094 s</t>
  </si>
  <si>
    <t>1,3,8-p-Menthatriene</t>
  </si>
  <si>
    <t>12.8341 min, 2.341 s</t>
  </si>
  <si>
    <t>12.8341 min, 3.445 s</t>
  </si>
  <si>
    <t>13.1674 min, 3.963 s</t>
  </si>
  <si>
    <t>13.3341 min, 2.256 s</t>
  </si>
  <si>
    <t>13.4175 min, 3.568 s</t>
  </si>
  <si>
    <t>Cyclohexane, 1,3-butadienylidene-</t>
  </si>
  <si>
    <t>13.6675 min, 2.472 s</t>
  </si>
  <si>
    <t>13.7508 min, 2.870 s</t>
  </si>
  <si>
    <t>Benzeneacetaldehyde</t>
  </si>
  <si>
    <t>14.5842 min, 3.739 s</t>
  </si>
  <si>
    <t>Benzene, n-butyl-</t>
  </si>
  <si>
    <t>15.1676 min, 2.549 s</t>
  </si>
  <si>
    <t>Carbamic acid, methyl-, 3-methylphenyl ester</t>
  </si>
  <si>
    <t>15.2509 min, 3.179 s</t>
  </si>
  <si>
    <t>XIC(124.00Â±500ppm)</t>
  </si>
  <si>
    <t>16.1677 min, 4.768 s</t>
  </si>
  <si>
    <t>Oxalic acid, 2-ethylhexyl hexyl ester</t>
  </si>
  <si>
    <t>16.6677 min, 1.831 s</t>
  </si>
  <si>
    <t>16.6677 min, 2.826 s</t>
  </si>
  <si>
    <t>4-Pyridinone</t>
  </si>
  <si>
    <t>17.5011 min, 3.525 s</t>
  </si>
  <si>
    <t>17.7511 min, 2.699 s</t>
  </si>
  <si>
    <t>17.8345 min, 4.721 s</t>
  </si>
  <si>
    <t>Benzene, 1-chloro-2-isocyanato-</t>
  </si>
  <si>
    <t>XIC(153.00Â±500ppm)</t>
  </si>
  <si>
    <t>18.8346 min, 3.241 s</t>
  </si>
  <si>
    <t>19.0012 min, 4.413 s</t>
  </si>
  <si>
    <t>19.5013 min, 3.272 s</t>
  </si>
  <si>
    <t>20.0013 min, 5.073 s</t>
  </si>
  <si>
    <t>20.168 min, 3.230 s</t>
  </si>
  <si>
    <t>XIC(161.95Â±500ppm)</t>
  </si>
  <si>
    <t>20.2513 min, 3.429 s</t>
  </si>
  <si>
    <t>Phenol, 4-ethyl-</t>
  </si>
  <si>
    <t>20.418 min, 3.267 s</t>
  </si>
  <si>
    <t>Cyclobutane-1,1-dicarboxamide, N,N'-di-benzoyloxy-</t>
  </si>
  <si>
    <t>20.5014 min, 3.295 s</t>
  </si>
  <si>
    <t>Benzene, 1,2,4-trichloro-</t>
  </si>
  <si>
    <t>XIC(179.94Â±500ppm)</t>
  </si>
  <si>
    <t>20.5847 min, 3.335 s</t>
  </si>
  <si>
    <t>21.0847 min, 3.724 s</t>
  </si>
  <si>
    <t>Benzenemethanol, a,a,4-trimethyl-</t>
  </si>
  <si>
    <t>21.1681 min, 3.269 s</t>
  </si>
  <si>
    <t>21.1681 min, 4.262 s</t>
  </si>
  <si>
    <t>3,5-Nonadien-7-yn-2-ol, (E,E)-</t>
  </si>
  <si>
    <t>21.9181 min, 3.604 s</t>
  </si>
  <si>
    <t>XIC(69.00Â±500ppm)</t>
  </si>
  <si>
    <t>21.9181 min, 5.664 s</t>
  </si>
  <si>
    <t>22.0015 min, 3.516 s</t>
  </si>
  <si>
    <t>1,4:3,6-Dianhydro-a-d-glucopyranose</t>
  </si>
  <si>
    <t>22.1682 min, 4.826 s</t>
  </si>
  <si>
    <t>1,3-Butadiene, 1,1,2,3,4,4-hexachloro-:2</t>
  </si>
  <si>
    <t>XIC(224.85Â±500ppm)</t>
  </si>
  <si>
    <t>22.5015 min, 2.758 s</t>
  </si>
  <si>
    <t>22.6682 min, 4.950 s</t>
  </si>
  <si>
    <t>22.7515 min, 3.553 s</t>
  </si>
  <si>
    <t>23.1682 min, 3.809 s</t>
  </si>
  <si>
    <t>23.2516 min, 4.652 s</t>
  </si>
  <si>
    <t>23.3349 min, 3.815 s</t>
  </si>
  <si>
    <t>Pentadecafluorooctanoic acid, 2-ethylhexyl ester</t>
  </si>
  <si>
    <t>23.6683 min, 2.299 s</t>
  </si>
  <si>
    <t>23.835 min, 1.818 s</t>
  </si>
  <si>
    <t>2,3-Dioxabicyclo[2.2.1]heptane</t>
  </si>
  <si>
    <t>24.1683 min, 5.528 s</t>
  </si>
  <si>
    <t>Octane, 2,6,6-trimethyl-</t>
  </si>
  <si>
    <t>24.5017 min, 1.859 s</t>
  </si>
  <si>
    <t>Decane, 2,2,7-trimethyl-</t>
  </si>
  <si>
    <t>24.835 min, 1.824 s</t>
  </si>
  <si>
    <t>25.0851 min, 3.957 s</t>
  </si>
  <si>
    <t>25.2517 min, 4.156 s</t>
  </si>
  <si>
    <t>25.8351 min, 3.981 s</t>
  </si>
  <si>
    <t>25.9185 min, 4.424 s</t>
  </si>
  <si>
    <t>26.0018 min, 1.955 s</t>
  </si>
  <si>
    <t>26.0018 min, 3.528 s</t>
  </si>
  <si>
    <t>26.3352 min, 2.548 s</t>
  </si>
  <si>
    <t>Ethyl 2,3-epoxybutyrate</t>
  </si>
  <si>
    <t>26.4185 min, 5.322 s</t>
  </si>
  <si>
    <t>Benzene, 1,2-dichloro-4-isocyanato-</t>
  </si>
  <si>
    <t>XIC(186.95Â±500ppm)</t>
  </si>
  <si>
    <t>26.5018 min, 3.386 s</t>
  </si>
  <si>
    <t>26.6685 min, 4.093 s</t>
  </si>
  <si>
    <t>26.9185 min, 4.286 s</t>
  </si>
  <si>
    <t>27.1686 min, 4.018 s</t>
  </si>
  <si>
    <t>27.3352 min, 3.760 s</t>
  </si>
  <si>
    <t>1,3-Benzenediol, 2-methyl-</t>
  </si>
  <si>
    <t>27.6686 min, 4.070 s</t>
  </si>
  <si>
    <t>28.002 min, 3.451 s</t>
  </si>
  <si>
    <t>28.1686 min, 3.604 s</t>
  </si>
  <si>
    <t>28.3353 min, 4.157 s</t>
  </si>
  <si>
    <t>Phenol, 2,4,6-trichloro-</t>
  </si>
  <si>
    <t>XIC(195.93Â±500ppm)</t>
  </si>
  <si>
    <t>28.502 min, 3.602 s</t>
  </si>
  <si>
    <t>28.502 min, 3.940 s</t>
  </si>
  <si>
    <t>28.5853 min, 4.064 s</t>
  </si>
  <si>
    <t>Phenol, 2,4,5-trichloro-</t>
  </si>
  <si>
    <t>28.6687 min, 3.601 s</t>
  </si>
  <si>
    <t>Sulfurous acid, 2-ethylhexyl isobutyl ester</t>
  </si>
  <si>
    <t>29.1687 min, 1.891 s</t>
  </si>
  <si>
    <t>Benzonitrile, 4-hydroxy-</t>
  </si>
  <si>
    <t>29.1687 min, 3.989 s</t>
  </si>
  <si>
    <t>Naphthalene, 2-chloro-</t>
  </si>
  <si>
    <t>29.3354 min, 3.982 s</t>
  </si>
  <si>
    <t>29.3354 min, 5.677 s</t>
  </si>
  <si>
    <t>29.4187 min, 4.440 s</t>
  </si>
  <si>
    <t>L-Proline, 5-oxo-, methyl ester</t>
  </si>
  <si>
    <t>29.5021 min, 5.157 s</t>
  </si>
  <si>
    <t>1,3-Benzenediol, 2,5-dimethyl-</t>
  </si>
  <si>
    <t>29.7521 min, 4.145 s</t>
  </si>
  <si>
    <t>4-Undecene, 3-methyl-, (E)-</t>
  </si>
  <si>
    <t>30.0855 min, 1.937 s</t>
  </si>
  <si>
    <t>4,5,6-Trimethyl-2-pyrimidone</t>
  </si>
  <si>
    <t>30.0855 min, 4.849 s</t>
  </si>
  <si>
    <t>Benzeneacetamide</t>
  </si>
  <si>
    <t>30.2521 min, 5.260 s</t>
  </si>
  <si>
    <t>3-Hydroxy-2-methylbenzaldehyde</t>
  </si>
  <si>
    <t>30.4188 min, 4.118 s</t>
  </si>
  <si>
    <t>30.5022 min, 4.220 s</t>
  </si>
  <si>
    <t>30.5022 min, 4.581 s</t>
  </si>
  <si>
    <t>Benzene, (cyclohexylmethyl)-</t>
  </si>
  <si>
    <t>30.5855 min, 3.068 s</t>
  </si>
  <si>
    <t>1,3-Isobenzofurandione, 4-methyl-</t>
  </si>
  <si>
    <t>30.6688 min, 4.701 s</t>
  </si>
  <si>
    <t>1H-Inden-1-ol, 2,3-dihydro-2-methyl-</t>
  </si>
  <si>
    <t>30.8355 min, 4.083 s</t>
  </si>
  <si>
    <t>30.8355 min, 5.085 s</t>
  </si>
  <si>
    <t>30.9189 min, 3.959 s</t>
  </si>
  <si>
    <t>31.3356 min, 3.531 s</t>
  </si>
  <si>
    <t>Benzoic acid, 3-hydroxy-, methyl ester</t>
  </si>
  <si>
    <t>31.7523 min, 3.897 s</t>
  </si>
  <si>
    <t>Acetate, (2,4a,5,8a-tetramethyl-1,2,3,4,4a,7,8,8a-octahydro-1-naphthalenyl) ester</t>
  </si>
  <si>
    <t>31.9189 min, 2.843 s</t>
  </si>
  <si>
    <t>31.9189 min, 4.040 s</t>
  </si>
  <si>
    <t>31.9189 min, 4.255 s</t>
  </si>
  <si>
    <t>32.0023 min, 3.971 s</t>
  </si>
  <si>
    <t>XIC(166.05Â±500ppm)</t>
  </si>
  <si>
    <t>32.0856 min, 4.205 s</t>
  </si>
  <si>
    <t>32.0856 min, 4.724 s</t>
  </si>
  <si>
    <t>32.3356 min, 4.346 s</t>
  </si>
  <si>
    <t>32.3356 min, 4.434 s</t>
  </si>
  <si>
    <t>32.5023 min, 3.858 s</t>
  </si>
  <si>
    <t>XIC(100.02Â±500ppm)</t>
  </si>
  <si>
    <t>32.5023 min, 4.940 s</t>
  </si>
  <si>
    <t>Tridecane, 1-iodo-</t>
  </si>
  <si>
    <t>32.5857 min, 1.952 s</t>
  </si>
  <si>
    <t>32.669 min, 4.406 s</t>
  </si>
  <si>
    <t>32.8357 min, 4.275 s</t>
  </si>
  <si>
    <t>5-Hydroxy-3-methyl-1-indanone</t>
  </si>
  <si>
    <t>33.0024 min, 3.881 s</t>
  </si>
  <si>
    <t>Methylparaben</t>
  </si>
  <si>
    <t>33.0024 min, 4.022 s</t>
  </si>
  <si>
    <t>33.0024 min, 4.412 s</t>
  </si>
  <si>
    <t>1H-Isoindole-1,3(2H)-dione, 2-(hydroxymethyl)-</t>
  </si>
  <si>
    <t>33.0024 min, 5.220 s</t>
  </si>
  <si>
    <t>ÃŸ-D-Glucopyranoside, methyl 3,6-anhydro-</t>
  </si>
  <si>
    <t>33.0024 min, 5.290 s</t>
  </si>
  <si>
    <t>Guanidineacetic acid</t>
  </si>
  <si>
    <t>33.0857 min, 4.917 s</t>
  </si>
  <si>
    <t>33.3357 min, 4.153 s</t>
  </si>
  <si>
    <t>33.3357 min, 5.304 s</t>
  </si>
  <si>
    <t>33.4191 min, 3.980 s</t>
  </si>
  <si>
    <t>33.5857 min, 1.874 s</t>
  </si>
  <si>
    <t>33.5857 min, 5.546 s</t>
  </si>
  <si>
    <t>33.6691 min, 4.197 s</t>
  </si>
  <si>
    <t>33.7524 min, 4.963 s</t>
  </si>
  <si>
    <t>34.0024 min, 2.618 s</t>
  </si>
  <si>
    <t>34.0858 min, 4.141 s</t>
  </si>
  <si>
    <t>34.2525 min, 4.789 s</t>
  </si>
  <si>
    <t>1-Propanone, 1-(4-hydroxyphenyl)-2-methyl-</t>
  </si>
  <si>
    <t>34.3358 min, 4.052 s</t>
  </si>
  <si>
    <t>1-Pentadecene</t>
  </si>
  <si>
    <t>34.4191 min, 1.952 s</t>
  </si>
  <si>
    <t>3-Methoxy-5-propylphenol</t>
  </si>
  <si>
    <t>34.6692 min, 3.553 s</t>
  </si>
  <si>
    <t>34.7525 min, 3.960 s</t>
  </si>
  <si>
    <t>34.8358 min, 4.156 s</t>
  </si>
  <si>
    <t>35.0025 min, 4.357 s</t>
  </si>
  <si>
    <t>35.0859 min, 4.680 s</t>
  </si>
  <si>
    <t>2-Hexanol, acetate</t>
  </si>
  <si>
    <t>35.0859 min, 4.951 s</t>
  </si>
  <si>
    <t>Phenylpropanamide</t>
  </si>
  <si>
    <t>35.1692 min, 5.155 s</t>
  </si>
  <si>
    <t>4-Hydroxy-3-methylbenzoic acid, methyl ester</t>
  </si>
  <si>
    <t>35.2525 min, 3.878 s</t>
  </si>
  <si>
    <t>35.2525 min, 5.084 s</t>
  </si>
  <si>
    <t>35.3359 min, 4.116 s</t>
  </si>
  <si>
    <t>35.3359 min, 4.534 s</t>
  </si>
  <si>
    <t>Carbonic acid, decyl undecyl ester</t>
  </si>
  <si>
    <t>35.6692 min, 1.859 s</t>
  </si>
  <si>
    <t>35.7526 min, 3.754 s</t>
  </si>
  <si>
    <t>Benzoic acid, 2-(cyanomethyl)-</t>
  </si>
  <si>
    <t>36.2526 min, 4.909 s</t>
  </si>
  <si>
    <t>2,4-Imidazolidinedione, 5-(2-methylpropyl)-, (S)-</t>
  </si>
  <si>
    <t>36.336 min, 4.639 s</t>
  </si>
  <si>
    <t>XIC(145.05Â±500ppm)</t>
  </si>
  <si>
    <t>36.586 min, 3.993 s</t>
  </si>
  <si>
    <t>Undecylenic acid</t>
  </si>
  <si>
    <t>36.9193 min, 2.498 s</t>
  </si>
  <si>
    <t>1,3-Benzenediol, 5-pentyl-</t>
  </si>
  <si>
    <t>36.9193 min, 3.852 s</t>
  </si>
  <si>
    <t>2H-1-Benzopyran-2-one, 8-hydroxy-</t>
  </si>
  <si>
    <t>36.9193 min, 5.235 s</t>
  </si>
  <si>
    <t>37.086 min, 4.000 s</t>
  </si>
  <si>
    <t>3-(4-Hydroxyphenyl)propionitrile</t>
  </si>
  <si>
    <t>37.1694 min, 5.079 s</t>
  </si>
  <si>
    <t>XIC(165.05Â±500ppm)</t>
  </si>
  <si>
    <t>37.2527 min, 4.409 s</t>
  </si>
  <si>
    <t>37.2527 min, 5.852 s</t>
  </si>
  <si>
    <t>1,6-Anhydro-ÃŸ-D-glucofuranose</t>
  </si>
  <si>
    <t>37.5027 min, 5.399 s</t>
  </si>
  <si>
    <t>37.5861 min, 4.271 s</t>
  </si>
  <si>
    <t>37.5861 min, 4.352 s</t>
  </si>
  <si>
    <t>5-Methyl-2H-isoindole-1,3-dione</t>
  </si>
  <si>
    <t>37.5861 min, 4.977 s</t>
  </si>
  <si>
    <t>Oxirane, dodecyl-</t>
  </si>
  <si>
    <t>37.6694 min, 2.331 s</t>
  </si>
  <si>
    <t>Tyramine, N-pentafluoropropionyl-</t>
  </si>
  <si>
    <t>37.8361 min, 4.111 s</t>
  </si>
  <si>
    <t>37.8361 min, 4.172 s</t>
  </si>
  <si>
    <t>38.0028 min, 1.913 s</t>
  </si>
  <si>
    <t>38.0861 min, 4.759 s</t>
  </si>
  <si>
    <t>4-Hydroxy-1-indanone</t>
  </si>
  <si>
    <t>38.6695 min, 5.117 s</t>
  </si>
  <si>
    <t>XIC(194.08Â±500ppm)</t>
  </si>
  <si>
    <t>XIC(196.06Â±500ppm)</t>
  </si>
  <si>
    <t>38.9195 min, 4.381 s</t>
  </si>
  <si>
    <t>3,4,5-Trimethoxyphenol</t>
  </si>
  <si>
    <t>39.0028 min, 4.422 s</t>
  </si>
  <si>
    <t>39.0862 min, 5.034 s</t>
  </si>
  <si>
    <t>39.2529 min, 4.400 s</t>
  </si>
  <si>
    <t>1H-Inden-1-one, 2,3-dihydro-7-hydroxy-3-methyl-</t>
  </si>
  <si>
    <t>39.3362 min, 4.673 s</t>
  </si>
  <si>
    <t>6-Hydroxy-4-methylcoumarin</t>
  </si>
  <si>
    <t>XIC(176.04Â±500ppm)</t>
  </si>
  <si>
    <t>39.6696 min, 4.766 s</t>
  </si>
  <si>
    <t>Disulfide, di-tert-dodecyl</t>
  </si>
  <si>
    <t>39.7529 min, 1.870 s</t>
  </si>
  <si>
    <t>39.7529 min, 4.529 s</t>
  </si>
  <si>
    <t>39.7529 min, 4.933 s</t>
  </si>
  <si>
    <t>Benzenepropanol, 4-hydroxy-3-methoxy-</t>
  </si>
  <si>
    <t>40.3363 min, 4.175 s</t>
  </si>
  <si>
    <t>Ethanone, 1-(3,4,5-trimethylphenyl)-</t>
  </si>
  <si>
    <t>40.3363 min, 4.648 s</t>
  </si>
  <si>
    <t>trans Cinnamic acid amide</t>
  </si>
  <si>
    <t>40.3363 min, 5.379 s</t>
  </si>
  <si>
    <t>XIC(140.05Â±500ppm)</t>
  </si>
  <si>
    <t>40.6696 min, 4.556 s</t>
  </si>
  <si>
    <t>40.8363 min, 4.867 s</t>
  </si>
  <si>
    <t>40.9197 min, 2.356 s</t>
  </si>
  <si>
    <t>41.0863 min, 5.173 s</t>
  </si>
  <si>
    <t>1,6:2,3-Dianhydro-4-O-acetyl-ÃŸ-d-talopyranose</t>
  </si>
  <si>
    <t>41.1697 min, 4.066 s</t>
  </si>
  <si>
    <t>4-((1E)-3-Hydroxy-1-propenyl)-2-methoxyphenol</t>
  </si>
  <si>
    <t>41.1697 min, 4.330 s</t>
  </si>
  <si>
    <t>41.3364 min, 2.216 s</t>
  </si>
  <si>
    <t>2-Allyl-1,4-dimethoxy-3-methyl-benzene</t>
  </si>
  <si>
    <t>XIC(192.07Â±500ppm)</t>
  </si>
  <si>
    <t>41.3364 min, 4.334 s</t>
  </si>
  <si>
    <t>41.4197 min, 2.301 s</t>
  </si>
  <si>
    <t>41.503 min, 3.923 s</t>
  </si>
  <si>
    <t>Ethanone, 1-(3,4,5-trimethoxyphenyl)-</t>
  </si>
  <si>
    <t>XIC(195.06Â±500ppm)</t>
  </si>
  <si>
    <t>41.5864 min, 4.114 s</t>
  </si>
  <si>
    <t>41.6697 min, 2.748 s</t>
  </si>
  <si>
    <t>41.7531 min, 1.940 s</t>
  </si>
  <si>
    <t>41.8364 min, 3.993 s</t>
  </si>
  <si>
    <t>41.9197 min, 4.048 s</t>
  </si>
  <si>
    <t>2H-1-Benzopyran-2-one, 8-methoxy-</t>
  </si>
  <si>
    <t>41.9197 min, 5.333 s</t>
  </si>
  <si>
    <t>ÃŸ-D-Glucopyranose, 1,6-anhydro-, triacetate</t>
  </si>
  <si>
    <t>42.0864 min, 4.160 s</t>
  </si>
  <si>
    <t>trans-Dodec-5-enal</t>
  </si>
  <si>
    <t>42.1698 min, 2.422 s</t>
  </si>
  <si>
    <t>3-Hydroxybiphenyl</t>
  </si>
  <si>
    <t>XIC(170.06Â±500ppm)</t>
  </si>
  <si>
    <t>42.2531 min, 4.364 s</t>
  </si>
  <si>
    <t>1,4-diazabicyclo[4.3.0]nonan-2,5-dione, 3-methyl</t>
  </si>
  <si>
    <t>42.2531 min, 6.345 s</t>
  </si>
  <si>
    <t>Cyclooctane, 1,2-diethyl-</t>
  </si>
  <si>
    <t>42.4198 min, 1.915 s</t>
  </si>
  <si>
    <t>1-Cyclopropene-1-pentanol, a,e,e,2-tetramethyl-3-(1-methylethenyl)-</t>
  </si>
  <si>
    <t>42.4198 min, 2.918 s</t>
  </si>
  <si>
    <t>p-Hydroxybiphenyl</t>
  </si>
  <si>
    <t>42.5865 min, 4.431 s</t>
  </si>
  <si>
    <t>1-Naphthol, 6,7-dimethyl-</t>
  </si>
  <si>
    <t>XIC(172.08Â±500ppm)</t>
  </si>
  <si>
    <t>42.6698 min, 4.157 s</t>
  </si>
  <si>
    <t>1,4-Methanonaphthalene-5,8-diol, 1,2,3,4-tetrahydro-</t>
  </si>
  <si>
    <t>42.7531 min, 4.375 s</t>
  </si>
  <si>
    <t>9H-Fluorene, 9-methylene-</t>
  </si>
  <si>
    <t>42.8365 min, 4.416 s</t>
  </si>
  <si>
    <t>1-Decanol, 2-octyl-</t>
  </si>
  <si>
    <t>42.9198 min, 1.856 s</t>
  </si>
  <si>
    <t>XIC(157.06Â±500ppm)</t>
  </si>
  <si>
    <t>42.9198 min, 4.282 s</t>
  </si>
  <si>
    <t>3,4,5-trimethoxyphenyl-2-propanone</t>
  </si>
  <si>
    <t>43.0032 min, 4.051 s</t>
  </si>
  <si>
    <t>43.0032 min, 4.380 s</t>
  </si>
  <si>
    <t>Dihydrofuranno(3,2-f)coumaran</t>
  </si>
  <si>
    <t>43.0032 min, 4.762 s</t>
  </si>
  <si>
    <t>43.2532 min, 4.753 s</t>
  </si>
  <si>
    <t>43.3365 min, 1.853 s</t>
  </si>
  <si>
    <t>43.4199 min, 3.718 s</t>
  </si>
  <si>
    <t>(E)-4-(3-Hydroxyprop-1-en-1-yl)-2-methoxyphenol</t>
  </si>
  <si>
    <t>43.5032 min, 4.368 s</t>
  </si>
  <si>
    <t>Isoquinoline, 1,2,3,4-tetrahydro-1-[2-nitrobenzyl]-6,7-dimethoxy-</t>
  </si>
  <si>
    <t>43.5865 min, 4.633 s</t>
  </si>
  <si>
    <t>Pyrrolo[1,2-a]pyrazine-1,4-dione, hexahydro-</t>
  </si>
  <si>
    <t>43.8366 min, 2.081 s</t>
  </si>
  <si>
    <t>43.9199 min, 1.821 s</t>
  </si>
  <si>
    <t>2-Propenoic acid, 3-(4-hydroxyphenyl)-, methyl ester</t>
  </si>
  <si>
    <t>43.9199 min, 4.205 s</t>
  </si>
  <si>
    <t>Phenol, pentachloro-</t>
  </si>
  <si>
    <t>XIC(265.85Â±500ppm)</t>
  </si>
  <si>
    <t>44.0032 min, 3.921 s</t>
  </si>
  <si>
    <t>Cyclo-(glycyl-l-leucyl)</t>
  </si>
  <si>
    <t>44.0866 min, 5.497 s</t>
  </si>
  <si>
    <t>2-Dibenzofuranol</t>
  </si>
  <si>
    <t>44.1699 min, 4.456 s</t>
  </si>
  <si>
    <t>6-Ethyl-4,7-dimethyl-2,3-benzofurandione</t>
  </si>
  <si>
    <t>44.1699 min, 4.657 s</t>
  </si>
  <si>
    <t>44.2533 min, 4.284 s</t>
  </si>
  <si>
    <t>6-Methoxy-4-methylcoumarin</t>
  </si>
  <si>
    <t>XIC(190.05Â±500ppm)</t>
  </si>
  <si>
    <t>44.2533 min, 4.747 s</t>
  </si>
  <si>
    <t>XIC(188.07Â±500ppm)</t>
  </si>
  <si>
    <t>44.5866 min, 4.166 s</t>
  </si>
  <si>
    <t>3-Allyl-6-methoxyphenol</t>
  </si>
  <si>
    <t>44.7533 min, 3.627 s</t>
  </si>
  <si>
    <t>44.7533 min, 4.318 s</t>
  </si>
  <si>
    <t>Benzoic acid, 4-hydroxy-3,5-dimethoxy-, hydrazide</t>
  </si>
  <si>
    <t>XIC(181.04Â±500ppm)</t>
  </si>
  <si>
    <t>44.8366 min, 4.199 s</t>
  </si>
  <si>
    <t>45.0033 min, 2.226 s</t>
  </si>
  <si>
    <t>Phthalic acid, ethyl pentyl ester</t>
  </si>
  <si>
    <t>45.0867 min, 3.417 s</t>
  </si>
  <si>
    <t>45.3367 min, 1.905 s</t>
  </si>
  <si>
    <t>4-Cyclohepta-2,4,6-trienyl-phenol</t>
  </si>
  <si>
    <t>45.3367 min, 4.157 s</t>
  </si>
  <si>
    <t>45.42 min, 2.156 s</t>
  </si>
  <si>
    <t>Undecanoic acid, ethyl ester</t>
  </si>
  <si>
    <t>45.5867 min, 2.149 s</t>
  </si>
  <si>
    <t>4-Methyl-7-ethoxycoumarin</t>
  </si>
  <si>
    <t>45.67 min, 3.356 s</t>
  </si>
  <si>
    <t>4-Benzylphenol, acetate</t>
  </si>
  <si>
    <t>45.67 min, 4.062 s</t>
  </si>
  <si>
    <t>1H-Indole-3-acetonitrile</t>
  </si>
  <si>
    <t>45.7534 min, 5.776 s</t>
  </si>
  <si>
    <t>45.9201 min, 3.479 s</t>
  </si>
  <si>
    <t>Cyclo(L-prolyl-L-valine)</t>
  </si>
  <si>
    <t>45.9201 min, 5.172 s</t>
  </si>
  <si>
    <t>Benzen, 2-acetate-1,3-dimethoxy-5-(1-propenyl)-</t>
  </si>
  <si>
    <t>46.1701 min, 3.716 s</t>
  </si>
  <si>
    <t>Anthracene, 9-(4-bromobutyl)-9,10-dihydro-</t>
  </si>
  <si>
    <t>46.1701 min, 3.769 s</t>
  </si>
  <si>
    <t>XIC(194.06Â±500ppm)</t>
  </si>
  <si>
    <t>46.1701 min, 4.377 s</t>
  </si>
  <si>
    <t>Benzo[f]isoquinoline</t>
  </si>
  <si>
    <t>XIC(179.06Â±500ppm)</t>
  </si>
  <si>
    <t>46.1701 min, 4.926 s</t>
  </si>
  <si>
    <t>cis-Sinapyl alcohol</t>
  </si>
  <si>
    <t>46.3368 min, 4.286 s</t>
  </si>
  <si>
    <t>46.4201 min, 4.599 s</t>
  </si>
  <si>
    <t>Phthalic acid, isobutyl propyl ester</t>
  </si>
  <si>
    <t>46.5034 min, 3.228 s</t>
  </si>
  <si>
    <t>1-Propanone, 1-(4-hydroxy-3,5-dimethoxyphenyl)-</t>
  </si>
  <si>
    <t>46.5868 min, 4.057 s</t>
  </si>
  <si>
    <t>46.6701 min, 2.160 s</t>
  </si>
  <si>
    <t>Tyrosol, acetate</t>
  </si>
  <si>
    <t>46.6701 min, 4.927 s</t>
  </si>
  <si>
    <t>46.7535 min, 4.989 s</t>
  </si>
  <si>
    <t>Docosane</t>
  </si>
  <si>
    <t>46.9201 min, 1.804 s</t>
  </si>
  <si>
    <t>2-Propenoic acid, 3-(4-hydroxy-3-methoxyphenyl)-, methyl ester</t>
  </si>
  <si>
    <t>XIC(208.06Â±500ppm)</t>
  </si>
  <si>
    <t>47.0035 min, 3.923 s</t>
  </si>
  <si>
    <t>47.0868 min, 1.898 s</t>
  </si>
  <si>
    <t>Caffeine</t>
  </si>
  <si>
    <t>47.0868 min, 5.249 s</t>
  </si>
  <si>
    <t>2-Azafluorene</t>
  </si>
  <si>
    <t>47.2535 min, 5.138 s</t>
  </si>
  <si>
    <t>4-Hydroxy-9-fluorenone</t>
  </si>
  <si>
    <t>XIC(196.04Â±500ppm)</t>
  </si>
  <si>
    <t>47.4202 min, 4.684 s</t>
  </si>
  <si>
    <t>47.5035 min, 4.177 s</t>
  </si>
  <si>
    <t>1,2-Acenaphthylenedione</t>
  </si>
  <si>
    <t>47.8369 min, 5.520 s</t>
  </si>
  <si>
    <t>47.9202 min, 5.117 s</t>
  </si>
  <si>
    <t>1,2-Benzenedicarboxylic acid, dipropyl ester</t>
  </si>
  <si>
    <t>XIC(149.01Â±500ppm)</t>
  </si>
  <si>
    <t>48.0869 min, 3.225 s</t>
  </si>
  <si>
    <t>4-Phenoxybenzaldehyde</t>
  </si>
  <si>
    <t>XIC(198.06Â±500ppm)</t>
  </si>
  <si>
    <t>48.0869 min, 4.122 s</t>
  </si>
  <si>
    <t>(3S,3aS,6R,7R,9aS)-1,1,7-Trimethyldecahydro-3a,7-methanocyclopenta[8]annulene-3,6-diol</t>
  </si>
  <si>
    <t>48.1702 min, 3.664 s</t>
  </si>
  <si>
    <t>2-Fluorenecarboxaldehyde</t>
  </si>
  <si>
    <t>48.3369 min, 4.523 s</t>
  </si>
  <si>
    <t>[1,1'-Biphenyl]-2,2'-diol</t>
  </si>
  <si>
    <t>48.4203 min, 5.474 s</t>
  </si>
  <si>
    <t>48.5036 min, 1.911 s</t>
  </si>
  <si>
    <t>48.5869 min, 4.173 s</t>
  </si>
  <si>
    <t>1H-Phenalen-1-one</t>
  </si>
  <si>
    <t>48.6703 min, 5.440 s</t>
  </si>
  <si>
    <t>Phthalic acid, 2-methylbutyl propyl ester</t>
  </si>
  <si>
    <t>48.7536 min, 3.074 s</t>
  </si>
  <si>
    <t>48.7536 min, 4.231 s</t>
  </si>
  <si>
    <t>5-(3-Hydroxypropyl)-2,3-dimethoxyphenol</t>
  </si>
  <si>
    <t>48.837 min, 4.061 s</t>
  </si>
  <si>
    <t>49.0036 min, 4.190 s</t>
  </si>
  <si>
    <t>49.0036 min, 4.546 s</t>
  </si>
  <si>
    <t>49.087 min, 2.378 s</t>
  </si>
  <si>
    <t>3-Isobutyl-4,5-dimethyl-3H-isobenzofuran-1-one</t>
  </si>
  <si>
    <t>49.087 min, 3.207 s</t>
  </si>
  <si>
    <t>Pyrrolo[1,2-a]pyrazine-1,4-dione, hexahydro-3-(2-methylpropyl)-</t>
  </si>
  <si>
    <t>49.1703 min, 4.733 s</t>
  </si>
  <si>
    <t>49.2537 min, 2.127 s</t>
  </si>
  <si>
    <t>49.2537 min, 4.507 s</t>
  </si>
  <si>
    <t>4aH-carbazole, 6-methyl-</t>
  </si>
  <si>
    <t>49.2537 min, 4.533 s</t>
  </si>
  <si>
    <t>Hexadecanal, 2-methyl-</t>
  </si>
  <si>
    <t>49.587 min, 2.019 s</t>
  </si>
  <si>
    <t>49.587 min, 4.090 s</t>
  </si>
  <si>
    <t>Phytol</t>
  </si>
  <si>
    <t>49.7537 min, 2.095 s</t>
  </si>
  <si>
    <t>Norharmane, N-methyl-</t>
  </si>
  <si>
    <t>49.7537 min, 5.060 s</t>
  </si>
  <si>
    <t>5,10-Diethoxy-2,3,7,8-tetrahydro-1H,6H-dipyrrolo[1,2-a:1',2'-d]pyrazine</t>
  </si>
  <si>
    <t>50.0037 min, 5.802 s</t>
  </si>
  <si>
    <t>Benzeneacetic acid, 2-propenyl ester</t>
  </si>
  <si>
    <t>50.0871 min, 5.240 s</t>
  </si>
  <si>
    <t>2-Pentene, (Z)-</t>
  </si>
  <si>
    <t>50.2537 min, 2.937 s</t>
  </si>
  <si>
    <t>9H-Carbazole, 9-methyl-</t>
  </si>
  <si>
    <t>50.4204 min, 4.570 s</t>
  </si>
  <si>
    <t>2-Hydroxy-5-methoxybenzaldehyde, 2-methylpropyl ether</t>
  </si>
  <si>
    <t>XIC(152.04Â±500ppm)</t>
  </si>
  <si>
    <t>50.5038 min, 3.226 s</t>
  </si>
  <si>
    <t>1-Hexadecen-3-ol, 3,5,11,15-tetramethyl-</t>
  </si>
  <si>
    <t>50.6704 min, 1.965 s</t>
  </si>
  <si>
    <t>50.9205 min, 4.860 s</t>
  </si>
  <si>
    <t>9H-Pyrido[3,4-b]indole</t>
  </si>
  <si>
    <t>51.1705 min, 5.381 s</t>
  </si>
  <si>
    <t>51.5038 min, 2.152 s</t>
  </si>
  <si>
    <t>Phenanthrene, 4,5-dimethyl-</t>
  </si>
  <si>
    <t>XIC(191.07Â±500ppm)</t>
  </si>
  <si>
    <t>51.5872 min, 3.885 s</t>
  </si>
  <si>
    <t>trans-Sinapaldehyde</t>
  </si>
  <si>
    <t>51.5872 min, 4.199 s</t>
  </si>
  <si>
    <t>Cannabichromene</t>
  </si>
  <si>
    <t>XIC(231.13Â±500ppm)</t>
  </si>
  <si>
    <t>51.6705 min, 3.081 s</t>
  </si>
  <si>
    <t>2-Pentene, (E)-</t>
  </si>
  <si>
    <t>51.7539 min, 2.935 s</t>
  </si>
  <si>
    <t>Benzene, tridecyl-</t>
  </si>
  <si>
    <t>51.8372 min, 2.233 s</t>
  </si>
  <si>
    <t>52.0039 min, 2.824 s</t>
  </si>
  <si>
    <t>Pyridine, 3,4-diphenyl-</t>
  </si>
  <si>
    <t>XIC(231.09Â±500ppm)</t>
  </si>
  <si>
    <t>52.0039 min, 4.018 s</t>
  </si>
  <si>
    <t>Anthracene, 9-ethyl-</t>
  </si>
  <si>
    <t>XIC(191.08Â±500ppm)</t>
  </si>
  <si>
    <t>52.0872 min, 3.962 s</t>
  </si>
  <si>
    <t>52.0872 min, 4.275 s</t>
  </si>
  <si>
    <t>52.1706 min, 3.841 s</t>
  </si>
  <si>
    <t>52.4206 min, 2.793 s</t>
  </si>
  <si>
    <t>Phenanthrene, 1,7-dimethyl-</t>
  </si>
  <si>
    <t>52.4206 min, 3.888 s</t>
  </si>
  <si>
    <t>Cyclopropane, 1,2-dimethyl-, cis-</t>
  </si>
  <si>
    <t>52.5039 min, 2.810 s</t>
  </si>
  <si>
    <t>Naphthalic anhydride</t>
  </si>
  <si>
    <t>52.9206 min, 5.510 s</t>
  </si>
  <si>
    <t>Phenanthrene, 2,3-dimethyl-</t>
  </si>
  <si>
    <t>53.004 min, 3.955 s</t>
  </si>
  <si>
    <t>Naphthalene, 1,8-di-1-propynyl-</t>
  </si>
  <si>
    <t>53.004 min, 4.198 s</t>
  </si>
  <si>
    <t>Heptadecanoic acid, methyl ester</t>
  </si>
  <si>
    <t>53.0873 min, 2.056 s</t>
  </si>
  <si>
    <t>Cannabispiran</t>
  </si>
  <si>
    <t>53.1706 min, 3.979 s</t>
  </si>
  <si>
    <t>Cyclopenta(def)phenanthrenone</t>
  </si>
  <si>
    <t>XIC(204.05Â±500ppm)</t>
  </si>
  <si>
    <t>53.1706 min, 4.809 s</t>
  </si>
  <si>
    <t>Tricyclo[8.2.2.2(4,7)]hexadeca-2,4,6,8,10,12,13,15-octaene</t>
  </si>
  <si>
    <t>53.504 min, 4.233 s</t>
  </si>
  <si>
    <t>1H-inden-1-one, 2-(2-furanylmethylene)-2,3-dihydro-</t>
  </si>
  <si>
    <t>XIC(210.06Â±500ppm)</t>
  </si>
  <si>
    <t>54.2541 min, 4.442 s</t>
  </si>
  <si>
    <t>9-(Cyanomethylene)fluorene</t>
  </si>
  <si>
    <t>XIC(203.06Â±500ppm)</t>
  </si>
  <si>
    <t>54.2541 min, 4.728 s</t>
  </si>
  <si>
    <t>2-((Pent-4-enyloxy)carbonyl)benzoic acid</t>
  </si>
  <si>
    <t>54.3374 min, 3.244 s</t>
  </si>
  <si>
    <t>1,1'-Biphenyl, 5-hydroxy-3,4'-dimethoxy-</t>
  </si>
  <si>
    <t>XIC(230.09Â±500ppm)</t>
  </si>
  <si>
    <t>54.4207 min, 3.967 s</t>
  </si>
  <si>
    <t>4H-Benz[de]anthracene, 5,6-dihydro-</t>
  </si>
  <si>
    <t>XIC(218.10Â±500ppm)</t>
  </si>
  <si>
    <t>54.5041 min, 3.819 s</t>
  </si>
  <si>
    <t>Allyl undecanoate</t>
  </si>
  <si>
    <t>54.6708 min, 2.043 s</t>
  </si>
  <si>
    <t>3,6-Dibutyl-2,3-dihydro-1H-inden-1-one</t>
  </si>
  <si>
    <t>XIC(187.07Â±500ppm)</t>
  </si>
  <si>
    <t>54.6708 min, 4.328 s</t>
  </si>
  <si>
    <t>Naphthalene, 2-(phenylmethyl)-</t>
  </si>
  <si>
    <t>54.7541 min, 3.811 s</t>
  </si>
  <si>
    <t>Acenaphtho(1,2-b)pyridine</t>
  </si>
  <si>
    <t>54.8374 min, 4.842 s</t>
  </si>
  <si>
    <t>9-Anthracenecarbonitrile</t>
  </si>
  <si>
    <t>55.0041 min, 4.649 s</t>
  </si>
  <si>
    <t>55.0875 min, 2.674 s</t>
  </si>
  <si>
    <t>9,12-Octadecadienoic acid, methyl ester</t>
  </si>
  <si>
    <t>55.1708 min, 2.208 s</t>
  </si>
  <si>
    <t>55.2541 min, 4.717 s</t>
  </si>
  <si>
    <t>Octadecanenitrile</t>
  </si>
  <si>
    <t>55.5042 min, 2.230 s</t>
  </si>
  <si>
    <t>Benzo[b]naphtho[2,3-d]furan</t>
  </si>
  <si>
    <t>XIC(218.06Â±500ppm)</t>
  </si>
  <si>
    <t>55.5042 min, 4.187 s</t>
  </si>
  <si>
    <t>Hexacosylamine, N,N-dimethyl-</t>
  </si>
  <si>
    <t>55.5875 min, 1.830 s</t>
  </si>
  <si>
    <t>(4-Acetylphenyl)phenylmethane</t>
  </si>
  <si>
    <t>XIC(195.07Â±500ppm)</t>
  </si>
  <si>
    <t>55.7542 min, 3.998 s</t>
  </si>
  <si>
    <t>Phthalic acid, butyl pent-4-enyl ester</t>
  </si>
  <si>
    <t>55.8375 min, 3.244 s</t>
  </si>
  <si>
    <t>Phenanthrene-9-carboxaldehyde</t>
  </si>
  <si>
    <t>XIC(206.07Â±500ppm)</t>
  </si>
  <si>
    <t>55.8375 min, 4.746 s</t>
  </si>
  <si>
    <t>1-Phenanthrenol</t>
  </si>
  <si>
    <t>55.8375 min, 4.785 s</t>
  </si>
  <si>
    <t>9,12-Octadecadienoic acid (Z,Z)-</t>
  </si>
  <si>
    <t>56.2542 min, 2.298 s</t>
  </si>
  <si>
    <t>17-Octadecynoic acid</t>
  </si>
  <si>
    <t>56.2542 min, 2.785 s</t>
  </si>
  <si>
    <t>Cannabidivarol</t>
  </si>
  <si>
    <t>56.2542 min, 3.234 s</t>
  </si>
  <si>
    <t>Phenanthrene, 2,3,5-trimethyl-</t>
  </si>
  <si>
    <t>XIC(220.12Â±500ppm)</t>
  </si>
  <si>
    <t>56.3376 min, 3.670 s</t>
  </si>
  <si>
    <t>trans-13-Octadecenoic acid</t>
  </si>
  <si>
    <t>56.4209 min, 2.200 s</t>
  </si>
  <si>
    <t>9,12,15-Octadecatrienoic acid, (Z,Z,Z)-</t>
  </si>
  <si>
    <t>56.4209 min, 2.389 s</t>
  </si>
  <si>
    <t>2-((3-Methylbut-3-enyloxy)carbonyl)benzoic acid</t>
  </si>
  <si>
    <t>56.5042 min, 3.087 s</t>
  </si>
  <si>
    <t>Naphtho(2,1,8-def)quinoline</t>
  </si>
  <si>
    <t>56.5042 min, 5.005 s</t>
  </si>
  <si>
    <t>1-Hexadecyn-3-ol, 3,7,11,15-tetramethyl-</t>
  </si>
  <si>
    <t>56.5876 min, 2.094 s</t>
  </si>
  <si>
    <t>(Z)-18-Octadec-9-enolide</t>
  </si>
  <si>
    <t>56.5876 min, 2.793 s</t>
  </si>
  <si>
    <t>m-Terphenyl</t>
  </si>
  <si>
    <t>56.5876 min, 3.736 s</t>
  </si>
  <si>
    <t>10(E),12(Z)-Conjugated linoleic acid</t>
  </si>
  <si>
    <t>56.6709 min, 2.246 s</t>
  </si>
  <si>
    <t>4,9(11)-Androstadiene-3,17-dione</t>
  </si>
  <si>
    <t>XIC(284.17Â±500ppm)</t>
  </si>
  <si>
    <t>56.6709 min, 3.071 s</t>
  </si>
  <si>
    <t>9-Octadecenal</t>
  </si>
  <si>
    <t>56.9209 min, 2.214 s</t>
  </si>
  <si>
    <t>7-Nonenamide</t>
  </si>
  <si>
    <t>56.9209 min, 2.747 s</t>
  </si>
  <si>
    <t>3,4,5-Trimethoxy-B-Nitrostyrene</t>
  </si>
  <si>
    <t>56.9209 min, 3.836 s</t>
  </si>
  <si>
    <t>6ÃŸBicyclo[4.3.0]nonane, 5ÃŸ-iodomethyl-1ÃŸ-isopropenyl-4a,5a-dimethyl-,</t>
  </si>
  <si>
    <t>57.0876 min, 3.079 s</t>
  </si>
  <si>
    <t>Phthalic acid, dodecyl pentyl ester</t>
  </si>
  <si>
    <t>57.2543 min, 2.680 s</t>
  </si>
  <si>
    <t>1-Hydroxypyrene</t>
  </si>
  <si>
    <t>57.2543 min, 4.415 s</t>
  </si>
  <si>
    <t>Pyrene, 2-methyl-</t>
  </si>
  <si>
    <t>XIC(216.08Â±500ppm)</t>
  </si>
  <si>
    <t>57.3376 min, 4.140 s</t>
  </si>
  <si>
    <t>1H-Trindene, 2,3,4,5,6,7,8,9-octahydro-1,1,4,4,7,7-hexamethyl-</t>
  </si>
  <si>
    <t>XIC(267.13Â±500ppm)</t>
  </si>
  <si>
    <t>57.421 min, 3.219 s</t>
  </si>
  <si>
    <t>Benzo[c]phenanthrene</t>
  </si>
  <si>
    <t>XIC(228.08Â±500ppm)</t>
  </si>
  <si>
    <t>57.5043 min, 4.215 s</t>
  </si>
  <si>
    <t>57.921 min, 1.816 s</t>
  </si>
  <si>
    <t>Benzene, pentadecyl-</t>
  </si>
  <si>
    <t>58.0877 min, 2.126 s</t>
  </si>
  <si>
    <t>2H-Phenanthro[9,10-b]pyran</t>
  </si>
  <si>
    <t>XIC(232.07Â±500ppm)</t>
  </si>
  <si>
    <t>58.2544 min, 3.861 s</t>
  </si>
  <si>
    <t>Retinal, 9-cis-</t>
  </si>
  <si>
    <t>58.3377 min, 3.165 s</t>
  </si>
  <si>
    <t>6,7-Dimethoxy-4-ethylcoumarin</t>
  </si>
  <si>
    <t>XIC(234.08Â±500ppm)</t>
  </si>
  <si>
    <t>58.3377 min, 4.479 s</t>
  </si>
  <si>
    <t>7H-Benzo[c]fluorene</t>
  </si>
  <si>
    <t>58.4211 min, 4.291 s</t>
  </si>
  <si>
    <t>Chrysene</t>
  </si>
  <si>
    <t>58.5877 min, 4.214 s</t>
  </si>
  <si>
    <t>N-Methyldodecanamide</t>
  </si>
  <si>
    <t>58.6711 min, 2.443 s</t>
  </si>
  <si>
    <t>Eicosanal-</t>
  </si>
  <si>
    <t>58.9211 min, 2.011 s</t>
  </si>
  <si>
    <t>8-Heptadecyne, 1-bromo-</t>
  </si>
  <si>
    <t>59.5045 min, 2.141 s</t>
  </si>
  <si>
    <t>Triphenylene</t>
  </si>
  <si>
    <t>59.5045 min, 4.108 s</t>
  </si>
  <si>
    <t>Hexadecanoic acid, 2-hydroxy-1-(hydroxymethyl)ethyl ester</t>
  </si>
  <si>
    <t>59.6712 min, 2.204 s</t>
  </si>
  <si>
    <t>N,N-Dimethyldodecanamide</t>
  </si>
  <si>
    <t>XIC(87.06Â±500ppm)</t>
  </si>
  <si>
    <t>59.7545 min, 2.318 s</t>
  </si>
  <si>
    <t>Anthra[1,9-cd]pyrazol-6(2H)-one</t>
  </si>
  <si>
    <t>XIC(220.04Â±500ppm)</t>
  </si>
  <si>
    <t>60.1712 min, 4.985 s</t>
  </si>
  <si>
    <t>.DELTA.8-Tetrahydrocannabinol</t>
  </si>
  <si>
    <t>60.3379 min, 2.944 s</t>
  </si>
  <si>
    <t>5,6-Dihydrochrysene</t>
  </si>
  <si>
    <t>60.8379 min, 3.843 s</t>
  </si>
  <si>
    <t>(E)-3,3'-Dimethoxy-4,4'-dihydroxystilbene</t>
  </si>
  <si>
    <t>XIC(272.10Â±500ppm)</t>
  </si>
  <si>
    <t>60.8379 min, 3.972 s</t>
  </si>
  <si>
    <t>Glycidyl palmitate</t>
  </si>
  <si>
    <t>60.9213 min, 2.207 s</t>
  </si>
  <si>
    <t>Nonadecanenitrile</t>
  </si>
  <si>
    <t>61.338 min, 2.123 s</t>
  </si>
  <si>
    <t>13-Octadecenal, (Z)-</t>
  </si>
  <si>
    <t>61.338 min, 2.428 s</t>
  </si>
  <si>
    <t>4-(2-Methoxyethyl)phenol</t>
  </si>
  <si>
    <t>61.338 min, 3.833 s</t>
  </si>
  <si>
    <t>d9-Tetrahydrocannabivarin</t>
  </si>
  <si>
    <t>61.4213 min, 3.160 s</t>
  </si>
  <si>
    <t>Pyrrolo[1,2-a]pyrazine-1,4-dione, hexahydro-3-(phenylmethyl)-</t>
  </si>
  <si>
    <t>XIC(125.07Â±500ppm)</t>
  </si>
  <si>
    <t>61.4213 min, 5.177 s</t>
  </si>
  <si>
    <t>Pyrene, 1,3-dimethyl-</t>
  </si>
  <si>
    <t>61.5046 min, 3.966 s</t>
  </si>
  <si>
    <t>2-Propanone, 1-hydroxy-3-(4-hydroxy-3-methoxyphenyl)-</t>
  </si>
  <si>
    <t>61.588 min, 3.848 s</t>
  </si>
  <si>
    <t>Eicosanoic acid, methyl ester</t>
  </si>
  <si>
    <t>61.838 min, 1.932 s</t>
  </si>
  <si>
    <t>Cannabidiol</t>
  </si>
  <si>
    <t>61.9213 min, 2.989 s</t>
  </si>
  <si>
    <t>Cyclopentadecanone</t>
  </si>
  <si>
    <t>61.9213 min, 3.090 s</t>
  </si>
  <si>
    <t>11H-Benzo[a]fluoren-11-one</t>
  </si>
  <si>
    <t>XIC(230.06Â±500ppm)</t>
  </si>
  <si>
    <t>62.0047 min, 4.507 s</t>
  </si>
  <si>
    <t>1,3-Dimethyl-(3,7-dimethyloctyl)cyclohexane</t>
  </si>
  <si>
    <t>62.088 min, 2.406 s</t>
  </si>
  <si>
    <t>Cyclobutanecarboxylic acid, undec-2-enyl ester</t>
  </si>
  <si>
    <t>62.2547 min, 2.391 s</t>
  </si>
  <si>
    <t>phenol, 4,4'-[dithiobis(methylene)]bis[2-methoxy-</t>
  </si>
  <si>
    <t>62.2547 min, 3.796 s</t>
  </si>
  <si>
    <t>62.6714 min, 2.352 s</t>
  </si>
  <si>
    <t>2-Methyltetracosane</t>
  </si>
  <si>
    <t>62.7547 min, 1.666 s</t>
  </si>
  <si>
    <t>Eicosanoic acid</t>
  </si>
  <si>
    <t>62.7547 min, 2.008 s</t>
  </si>
  <si>
    <t>Benzo[ghi]fluoranthene</t>
  </si>
  <si>
    <t>XIC(226.07Â±500ppm)</t>
  </si>
  <si>
    <t>62.7547 min, 4.469 s</t>
  </si>
  <si>
    <t>7H-Benz[de]anthracen-7-one</t>
  </si>
  <si>
    <t>62.9214 min, 4.516 s</t>
  </si>
  <si>
    <t>Cannabinol</t>
  </si>
  <si>
    <t>XIC(295.16Â±500ppm)</t>
  </si>
  <si>
    <t>63.0881 min, 2.961 s</t>
  </si>
  <si>
    <t>63.4215 min, 1.760 s</t>
  </si>
  <si>
    <t>Ethisterone</t>
  </si>
  <si>
    <t>XIC(193.11Â±500ppm)</t>
  </si>
  <si>
    <t>63.7548 min, 2.929 s</t>
  </si>
  <si>
    <t>63.8382 min, 1.733 s</t>
  </si>
  <si>
    <t>Eicosyl acetate</t>
  </si>
  <si>
    <t>64.0048 min, 1.883 s</t>
  </si>
  <si>
    <t>Naphtho[2,1,8,7-klmn]xanthene</t>
  </si>
  <si>
    <t>XIC(242.06Â±500ppm)</t>
  </si>
  <si>
    <t>64.2549 min, 4.205 s</t>
  </si>
  <si>
    <t>9,12-Octadecadienoyl chloride, (Z,Z)-</t>
  </si>
  <si>
    <t>64.3382 min, 2.293 s</t>
  </si>
  <si>
    <t>Benz[a]anthracene</t>
  </si>
  <si>
    <t>XIC(228.10Â±500ppm)</t>
  </si>
  <si>
    <t>64.5882 min, 4.381 s</t>
  </si>
  <si>
    <t>Resorcinol, 2-p-mentha-1,8-dien-3-yl-5-pentyl-, (-)-(E)-</t>
  </si>
  <si>
    <t>64.6716 min, 2.874 s</t>
  </si>
  <si>
    <t>L-4-Hydroxy-3-methoxyphenylalanine</t>
  </si>
  <si>
    <t>64.7549 min, 3.628 s</t>
  </si>
  <si>
    <t>Oxalic acid, cyclobutyl octadecyl ester</t>
  </si>
  <si>
    <t>64.8382 min, 1.660 s</t>
  </si>
  <si>
    <t>Benz[a]anthracene:2</t>
  </si>
  <si>
    <t>64.8382 min, 4.508 s</t>
  </si>
  <si>
    <t>11H-Benzo[a]carbazole</t>
  </si>
  <si>
    <t>XIC(217.08Â±500ppm)</t>
  </si>
  <si>
    <t>65.0049 min, 4.637 s</t>
  </si>
  <si>
    <t>1,3-Benzenediol, 5-pentyl-2-(4,6,6-trimethylbicyclo[3.1.1]hept-3-en-2-yl)-, (1a,2a,5a)-</t>
  </si>
  <si>
    <t>65.2549 min, 2.994 s</t>
  </si>
  <si>
    <t>Isothiourea, 1-(2-chloro-6-methylphenyl)-2-methyl-3-(1,1-dimethyl-2-propynyl)-</t>
  </si>
  <si>
    <t>XIC(265.09Â±500ppm)</t>
  </si>
  <si>
    <t>65.5883 min, 2.790 s</t>
  </si>
  <si>
    <t>1H-Indene, 1,1'-(1,2-ethanediylidene)bis-</t>
  </si>
  <si>
    <t>XIC(254.10Â±500ppm)</t>
  </si>
  <si>
    <t>65.6716 min, 4.136 s</t>
  </si>
  <si>
    <t>Bis(2-ethylhexyl)hydrogen phosphate</t>
  </si>
  <si>
    <t>XIC(98.98Â±500ppm)</t>
  </si>
  <si>
    <t>65.755 min, 1.910 s</t>
  </si>
  <si>
    <t>Dronabinol</t>
  </si>
  <si>
    <t>65.9217 min, 2.984 s</t>
  </si>
  <si>
    <t>Benzaldehyde, 2-butoxy-5-(4-methylphenyl)-</t>
  </si>
  <si>
    <t>XIC(211.07Â±500ppm)</t>
  </si>
  <si>
    <t>65.9217 min, 3.144 s</t>
  </si>
  <si>
    <t>1,1'-Binaphthalene</t>
  </si>
  <si>
    <t>65.9217 min, 4.081 s</t>
  </si>
  <si>
    <t>1,6-Dibenzofurandiol, 5a,6,7,8,9,9a-hexahydro-6-methyl-9-(1-methylethenyl)-3-pentyl-, (5aa,6a,9a,9aa)-</t>
  </si>
  <si>
    <t>66.005 min, 3.075 s</t>
  </si>
  <si>
    <t>Chrysene, 5-methyl-</t>
  </si>
  <si>
    <t>XIC(239.08Â±500ppm)</t>
  </si>
  <si>
    <t>66.9217 min, 4.261 s</t>
  </si>
  <si>
    <t>Bisphenol G</t>
  </si>
  <si>
    <t>XIC(297.18Â±500ppm)</t>
  </si>
  <si>
    <t>67.0884 min, 2.897 s</t>
  </si>
  <si>
    <t>Cannabinol, acetate</t>
  </si>
  <si>
    <t>XIC(337.17Â±500ppm)</t>
  </si>
  <si>
    <t>67.3384 min, 2.761 s</t>
  </si>
  <si>
    <t>6H-Benz[de]anthracen-6-one</t>
  </si>
  <si>
    <t>67.6718 min, 5.008 s</t>
  </si>
  <si>
    <t>Chrysene, 1-methyl-</t>
  </si>
  <si>
    <t>XIC(242.10Â±500ppm)</t>
  </si>
  <si>
    <t>67.8385 min, 4.121 s</t>
  </si>
  <si>
    <t>Cannabinol, TMS derivative</t>
  </si>
  <si>
    <t>XIC(367.16Â±500ppm)</t>
  </si>
  <si>
    <t>67.9218 min, 2.544 s</t>
  </si>
  <si>
    <t>Benzoic acid, 4-butyl-, 4-cyanophenyl ester</t>
  </si>
  <si>
    <t>68.0052 min, 3.652 s</t>
  </si>
  <si>
    <t>n-Dodecanoylpyrrolidine</t>
  </si>
  <si>
    <t>XIC(113.08Â±500ppm)</t>
  </si>
  <si>
    <t>68.1718 min, 2.413 s</t>
  </si>
  <si>
    <t>5,12-Naphthacenedione</t>
  </si>
  <si>
    <t>XIC(258.06Â±500ppm)</t>
  </si>
  <si>
    <t>68.1718 min, 4.538 s</t>
  </si>
  <si>
    <t>2,2'-Binaphthalene</t>
  </si>
  <si>
    <t>68.8386 min, 4.021 s</t>
  </si>
  <si>
    <t>1-Acetoxynonadecane</t>
  </si>
  <si>
    <t>69.0886 min, 1.828 s</t>
  </si>
  <si>
    <t>Benzene, nonadecyl-</t>
  </si>
  <si>
    <t>69.0886 min, 1.971 s</t>
  </si>
  <si>
    <t>Hexadecanoic acid, 2,3-bis(acetyloxy)propyl ester</t>
  </si>
  <si>
    <t>69.1719 min, 2.164 s</t>
  </si>
  <si>
    <t>Eicosanenitrile</t>
  </si>
  <si>
    <t>69.2553 min, 1.998 s</t>
  </si>
  <si>
    <t>Hexadecanoic acid, 2-hydroxy-, methyl ester</t>
  </si>
  <si>
    <t>70.2553 min, 1.953 s</t>
  </si>
  <si>
    <t>Nordazepam, TMS derivative</t>
  </si>
  <si>
    <t>70.3387 min, 6.487 s</t>
  </si>
  <si>
    <t>1,3,6,10-Cyclotetradecatetraene, 3,7,11-trimethyl-14-(1-methylethyl)-, [S-(E,Z,E,E)]-</t>
  </si>
  <si>
    <t>70.5054 min, 3.205 s</t>
  </si>
  <si>
    <t>3-(3,4-Dimethoxyphenyl)-7-hydroxychromen-2-one</t>
  </si>
  <si>
    <t>XIC(298.11Â±500ppm)</t>
  </si>
  <si>
    <t>70.5054 min, 3.538 s</t>
  </si>
  <si>
    <t>Allyl nonanoate</t>
  </si>
  <si>
    <t>70.7554 min, 1.837 s</t>
  </si>
  <si>
    <t>9,19-Cyclolanostan-3-ol, acetate, (3ÃŸ)-</t>
  </si>
  <si>
    <t>71.2554 min, 2.327 s</t>
  </si>
  <si>
    <t>71.5888 min, 1.864 s</t>
  </si>
  <si>
    <t>Benzo(a)pyrene-4,5-dione</t>
  </si>
  <si>
    <t>XIC(254.06Â±500ppm)</t>
  </si>
  <si>
    <t>71.7555 min, 4.667 s</t>
  </si>
  <si>
    <t>Phenol, 4,4'-methylenebis[2,6-dimethoxy-</t>
  </si>
  <si>
    <t>XIC(320.12Â±500ppm)</t>
  </si>
  <si>
    <t>71.8388 min, 3.768 s</t>
  </si>
  <si>
    <t>Tetracosanoic acid, methyl ester</t>
  </si>
  <si>
    <t>71.9221 min, 1.821 s</t>
  </si>
  <si>
    <t>Benzo[k]fluoranthene</t>
  </si>
  <si>
    <t>XIC(252.10Â±500ppm)</t>
  </si>
  <si>
    <t>72.2555 min, 4.395 s</t>
  </si>
  <si>
    <t>Perylene</t>
  </si>
  <si>
    <t>XIC(252.09Â±500ppm)</t>
  </si>
  <si>
    <t>72.3388 min, 4.484 s</t>
  </si>
  <si>
    <t>Allylescaline</t>
  </si>
  <si>
    <t>73.0056 min, 3.725 s</t>
  </si>
  <si>
    <t>73.2556 min, 2.260 s</t>
  </si>
  <si>
    <t>Dinaphtho[1,2-b:1',2'-d]furan</t>
  </si>
  <si>
    <t>XIC(268.08Â±500ppm)</t>
  </si>
  <si>
    <t>73.7556 min, 4.224 s</t>
  </si>
  <si>
    <t>Deoxycubebin</t>
  </si>
  <si>
    <t>73.839 min, 3.804 s</t>
  </si>
  <si>
    <t>Benzo[j]fluoranthene</t>
  </si>
  <si>
    <t>XIC(252.11Â±500ppm)</t>
  </si>
  <si>
    <t>74.2557 min, 4.678 s</t>
  </si>
  <si>
    <t>7-Hexadecenal, (Z)-</t>
  </si>
  <si>
    <t>74.4223 min, 2.207 s</t>
  </si>
  <si>
    <t>Ergost-5-en-3-ol, acetate, (3ÃŸ,24R)-</t>
  </si>
  <si>
    <t>74.9224 min, 2.308 s</t>
  </si>
  <si>
    <t>a-Tocospiro B</t>
  </si>
  <si>
    <t>75.1724 min, 2.064 s</t>
  </si>
  <si>
    <t>Stigmastan-6,22-dien, 3,5-dedihydro-</t>
  </si>
  <si>
    <t>75.6724 min, 2.272 s</t>
  </si>
  <si>
    <t>3,4-Divanillyltetrahydrofuran</t>
  </si>
  <si>
    <t>75.7558 min, 3.599 s</t>
  </si>
  <si>
    <t>17-Noranthiaergostan-1,5,7,9-tetraen, 17-acetyl-</t>
  </si>
  <si>
    <t>XIC(294.22Â±500ppm)</t>
  </si>
  <si>
    <t>75.8391 min, 2.784 s</t>
  </si>
  <si>
    <t>Hexacosanoic acid, methyl ester</t>
  </si>
  <si>
    <t>76.5058 min, 1.784 s</t>
  </si>
  <si>
    <t>d-Tocopherol</t>
  </si>
  <si>
    <t>76.6725 min, 2.249 s</t>
  </si>
  <si>
    <t>5a-Ergost-8(14)-ene</t>
  </si>
  <si>
    <t>76.6725 min, 2.332 s</t>
  </si>
  <si>
    <t>Stigmasta-3,5-diene</t>
  </si>
  <si>
    <t>76.9225 min, 2.270 s</t>
  </si>
  <si>
    <t>Cholesta-4,6-dien-3-ol, (3ÃŸ)-</t>
  </si>
  <si>
    <t>77.3392 min, 2.438 s</t>
  </si>
  <si>
    <t>ÃŸ-SITOSTANYL ACETATE</t>
  </si>
  <si>
    <t>77.4226 min, 2.279 s</t>
  </si>
  <si>
    <t>Isoneoergosterol acetate</t>
  </si>
  <si>
    <t>77.7559 min, 2.697 s</t>
  </si>
  <si>
    <t>78.006 min, 1.660 s</t>
  </si>
  <si>
    <t>Retinol, acetate</t>
  </si>
  <si>
    <t>78.006 min, 2.431 s</t>
  </si>
  <si>
    <t>Heptacosyl acetate</t>
  </si>
  <si>
    <t>78.1726 min, 1.793 s</t>
  </si>
  <si>
    <t>Olean-12-en-3-ol, acetate, (3ÃŸ)-</t>
  </si>
  <si>
    <t>XIC(218.20Â±500ppm)</t>
  </si>
  <si>
    <t>78.1726 min, 2.651 s</t>
  </si>
  <si>
    <t>Cholesta-6,22,24-triene, 4,4-dimethyl-</t>
  </si>
  <si>
    <t>78.506 min, 2.490 s</t>
  </si>
  <si>
    <t>9,19-Cycloergost-24(28)-en-3-ol, 4,14-dimethyl-, acetate, (3ÃŸ,4a,5a)-</t>
  </si>
  <si>
    <t>78.5893 min, 2.529 s</t>
  </si>
  <si>
    <t>?-Tocopherol</t>
  </si>
  <si>
    <t>78.6727 min, 2.343 s</t>
  </si>
  <si>
    <t>24-Norursa-3,12-diene</t>
  </si>
  <si>
    <t>79.0894 min, 2.829 s</t>
  </si>
  <si>
    <t>Indeno[1,2,3-cd]fluoranthene</t>
  </si>
  <si>
    <t>XIC(276.09Â±500ppm)</t>
  </si>
  <si>
    <t>79.5061 min, 4.996 s</t>
  </si>
  <si>
    <t>ÃŸ-Sitosterol acetate</t>
  </si>
  <si>
    <t>79.5894 min, 2.559 s</t>
  </si>
  <si>
    <t>Oxirane, [(hexadecyloxy)methyl]-</t>
  </si>
  <si>
    <t>79.6728 min, 1.886 s</t>
  </si>
  <si>
    <t>Glutinol</t>
  </si>
  <si>
    <t>79.8394 min, 2.964 s</t>
  </si>
  <si>
    <t>80.4228 min, 1.969 s</t>
  </si>
  <si>
    <t>Octacosanoic acid, methyl ester</t>
  </si>
  <si>
    <t>80.7562 min, 1.963 s</t>
  </si>
  <si>
    <t>Lupeol, trifluoroacetate</t>
  </si>
  <si>
    <t>80.8395 min, 3.110 s</t>
  </si>
  <si>
    <t>81.0062 min, 3.214 s</t>
  </si>
  <si>
    <t>Benzo[b]triphenylene</t>
  </si>
  <si>
    <t>XIC(278.10Â±500ppm)</t>
  </si>
  <si>
    <t>81.2562 min, 5.570 s</t>
  </si>
  <si>
    <t>Benzo[ghi]perylene</t>
  </si>
  <si>
    <t>XIC(276.10Â±500ppm)</t>
  </si>
  <si>
    <t>82.3396 min, 1.589 s</t>
  </si>
  <si>
    <t>1,6,10,14,18,22-Tetracosahexaen-3-ol, 2,6,10,15,19,23-hexamethyl-, (all-E)-(Â±)-</t>
  </si>
  <si>
    <t>82.3396 min, 3.091 s</t>
  </si>
  <si>
    <t>Campesterol</t>
  </si>
  <si>
    <t>82.423 min, 3.261 s</t>
  </si>
  <si>
    <t>Neoergosterol</t>
  </si>
  <si>
    <t>82.5897 min, 3.799 s</t>
  </si>
  <si>
    <t>1,1,6-trimethyl-3-methylene-2-(3,6,9,13-tetramethyl-6-ethenye-10,14-dimethylene-pentadec-4-enyl)cyclohexane</t>
  </si>
  <si>
    <t>82.673 min, 3.581 s</t>
  </si>
  <si>
    <t>Octatriacontanoic acid, 34,36-dimethyl-, methyl ester</t>
  </si>
  <si>
    <t>82.7563 min, 2.140 s</t>
  </si>
  <si>
    <t>1-Hexacosanol</t>
  </si>
  <si>
    <t>82.7563 min, 2.318 s</t>
  </si>
  <si>
    <t>Stigmasterol</t>
  </si>
  <si>
    <t>83.0897 min, 3.345 s</t>
  </si>
  <si>
    <t>1-Decanol, 2-methyl-</t>
  </si>
  <si>
    <t>83.3397 min, 2.431 s</t>
  </si>
  <si>
    <t>83.4231 min, 3.321 s</t>
  </si>
  <si>
    <t>Nonacosan-14-one</t>
  </si>
  <si>
    <t>83.7564 min, 2.236 s</t>
  </si>
  <si>
    <t>22,23-Dibromostigmasterol acetate</t>
  </si>
  <si>
    <t>83.9231 min, 3.610 s</t>
  </si>
  <si>
    <t>ÃŸ-Sitosterol</t>
  </si>
  <si>
    <t>84.1731 min, 3.596 s</t>
  </si>
  <si>
    <t>ÃŸ-Amyrone</t>
  </si>
  <si>
    <t>84.3398 min, 4.220 s</t>
  </si>
  <si>
    <t>Fucosterol</t>
  </si>
  <si>
    <t>84.5898 min, 3.816 s</t>
  </si>
  <si>
    <t>84.6732 min, 2.365 s</t>
  </si>
  <si>
    <t>ÃŸ-Amyrin</t>
  </si>
  <si>
    <t>84.7565 min, 4.330 s</t>
  </si>
  <si>
    <t>9,19-Cyclolanost-24-en-3-ol, (3ÃŸ)-</t>
  </si>
  <si>
    <t>84.9232 min, 4.081 s</t>
  </si>
  <si>
    <t>4-Campestene-3-one</t>
  </si>
  <si>
    <t>85.0065 min, 4.121 s</t>
  </si>
  <si>
    <t>Stigmastane, 3-oxo-</t>
  </si>
  <si>
    <t>85.1732 min, 3.976 s</t>
  </si>
  <si>
    <t>Lup-20(29)-en-3-one</t>
  </si>
  <si>
    <t>85.2565 min, 4.634 s</t>
  </si>
  <si>
    <t>4,22-Stigmastadiene-3-one</t>
  </si>
  <si>
    <t>85.6732 min, 4.248 s</t>
  </si>
  <si>
    <t>Lupeol</t>
  </si>
  <si>
    <t>85.6732 min, 4.763 s</t>
  </si>
  <si>
    <t>Stigmasta-3,5-dien-7-one</t>
  </si>
  <si>
    <t>XIC(174.10Â±500ppm)</t>
  </si>
  <si>
    <t>86.0066 min, 4.435 s</t>
  </si>
  <si>
    <t>Triacontyl acetate</t>
  </si>
  <si>
    <t>86.1733 min, 2.534 s</t>
  </si>
  <si>
    <t>Lup-20(29)-en-3-ol, acetate, (3ÃŸ)-</t>
  </si>
  <si>
    <t>86.59 min, 4.424 s</t>
  </si>
  <si>
    <t>?-Sitostenone</t>
  </si>
  <si>
    <t>86.7567 min, 4.603 s</t>
  </si>
  <si>
    <t>Lanosta-8,24-dien-3-ol, acetate, (3ÃŸ)-</t>
  </si>
  <si>
    <t>86.84 min, 4.160 s</t>
  </si>
  <si>
    <t>Germanicol acetate</t>
  </si>
  <si>
    <t>87.0067 min, 4.412 s</t>
  </si>
  <si>
    <t>Friedelan-3-one</t>
  </si>
  <si>
    <t>87.2567 min, 5.667 s</t>
  </si>
  <si>
    <t>Thunbergol</t>
  </si>
  <si>
    <t>87.34 min, 5.552 s</t>
  </si>
  <si>
    <t>D:A-Friedooleanan-3-ol, (3a)-</t>
  </si>
  <si>
    <t>87.6734 min, 5.689 s</t>
  </si>
  <si>
    <t>1-Propanone, 2,2-dimethyl-1-(4-phenoxyphenyl)-</t>
  </si>
  <si>
    <t>XIC(197.07Â±500ppm)</t>
  </si>
  <si>
    <t>90.8403 min, 6.146 s</t>
  </si>
  <si>
    <t>Tetracosyl benzoate</t>
  </si>
  <si>
    <t>91.9237 min, 4.650 s</t>
  </si>
  <si>
    <t>4-Methoxybenzoic acid, 2,3-dichlorophenyl ester</t>
  </si>
  <si>
    <t>94.8406 min, 6.168 s</t>
  </si>
  <si>
    <t>p-Anisic acid, 3,4-dichlorophenyl ester</t>
  </si>
  <si>
    <t>95.5074 min, 6.164 s</t>
  </si>
  <si>
    <t>2-Oxo-4-phenyl-6-(4-chlorophenyl)-1,2-dihydropyrimidine</t>
  </si>
  <si>
    <t>XIC(281.12Â±500ppm)</t>
  </si>
  <si>
    <t>96.2574 min, 5.997 s</t>
  </si>
  <si>
    <t>4.00004 min, 1.522 s</t>
  </si>
  <si>
    <t>4.00004 min, 6.484 s</t>
  </si>
  <si>
    <t>D-Allothreonine</t>
  </si>
  <si>
    <t>4.25006 min, 1.606 s</t>
  </si>
  <si>
    <t>1H-Pyrrole, 3-methyl-</t>
  </si>
  <si>
    <t>4.41674 min, 1.957 s</t>
  </si>
  <si>
    <t>2,2-Dimethyl-3-heptanone</t>
  </si>
  <si>
    <t>4.7501 min, 6.480 s</t>
  </si>
  <si>
    <t>4.91678 min, 1.555 s</t>
  </si>
  <si>
    <t>XIC(97.09±500ppm)</t>
  </si>
  <si>
    <t>4.91678 min, 1.594 s</t>
  </si>
  <si>
    <t>5.08346 min, 1.592 s</t>
  </si>
  <si>
    <t>5.08346 min, 2.523 s</t>
  </si>
  <si>
    <t>Thiophene, 3-ethyl-</t>
  </si>
  <si>
    <t>5.50016 min, 1.643 s</t>
  </si>
  <si>
    <t>2-Thiopheneacetic acid, hex-4-yn-3-yl ester</t>
  </si>
  <si>
    <t>5.66684 min, 1.653 s</t>
  </si>
  <si>
    <t>5.75018 min, 1.586 s</t>
  </si>
  <si>
    <t>7.16696 min, 3.611 s</t>
  </si>
  <si>
    <t>8.0837 min, 1.762 s</t>
  </si>
  <si>
    <t>8.0837 min, 3.376 s</t>
  </si>
  <si>
    <t>8.33372 min, 2.370 s</t>
  </si>
  <si>
    <t>10.6672 min, 2.420 s</t>
  </si>
  <si>
    <t>XIC(145.96±500ppm)</t>
  </si>
  <si>
    <t>13.0841 min, 3.011 s</t>
  </si>
  <si>
    <t>14.4175 min, 1.760 s</t>
  </si>
  <si>
    <t>Oxalic acid, dodecyl isobutyl ester</t>
  </si>
  <si>
    <t>14.8342 min, 1.807 s</t>
  </si>
  <si>
    <t>15.1676 min, 2.553 s</t>
  </si>
  <si>
    <t>Phenol, 2-methyl-</t>
  </si>
  <si>
    <t>16.6677 min, 2.824 s</t>
  </si>
  <si>
    <t>16.6677 min, 3.579 s</t>
  </si>
  <si>
    <t>17.8345 min, 4.725 s</t>
  </si>
  <si>
    <t>XIC(153.00±500ppm)</t>
  </si>
  <si>
    <t>18.8346 min, 3.247 s</t>
  </si>
  <si>
    <t>20.0847 min, 5.031 s</t>
  </si>
  <si>
    <t>XIC(69.05±500ppm)</t>
  </si>
  <si>
    <t>22.1682 min, 4.820 s</t>
  </si>
  <si>
    <t>Dodecane, 5-methyl-</t>
  </si>
  <si>
    <t>22.8349 min, 1.833 s</t>
  </si>
  <si>
    <t>23.6683 min, 2.301 s</t>
  </si>
  <si>
    <t>25.2517 min, 4.680 s</t>
  </si>
  <si>
    <t>25.8351 min, 3.982 s</t>
  </si>
  <si>
    <t>26.7519 min, 4.069 s</t>
  </si>
  <si>
    <t>XIC(164.09±500ppm)</t>
  </si>
  <si>
    <t>32.3356 min, 4.437 s</t>
  </si>
  <si>
    <t>32.669 min, 3.615 s</t>
  </si>
  <si>
    <t>33.0024 min, 4.410 s</t>
  </si>
  <si>
    <t>XIC(147.05±500ppm)</t>
  </si>
  <si>
    <t>34.0024 min, 4.140 s</t>
  </si>
  <si>
    <t>34.4191 min, 1.954 s</t>
  </si>
  <si>
    <t>35.0025 min, 4.484 s</t>
  </si>
  <si>
    <t>35.2525 min, 5.083 s</t>
  </si>
  <si>
    <t>35.7526 min, 3.756 s</t>
  </si>
  <si>
    <t>35.9193 min, 4.306 s</t>
  </si>
  <si>
    <t>5-n-Propylhydantoin</t>
  </si>
  <si>
    <t>36.336 min, 4.633 s</t>
  </si>
  <si>
    <t>36.9193 min, 5.238 s</t>
  </si>
  <si>
    <t>37.2527 min, 5.851 s</t>
  </si>
  <si>
    <t>37.5861 min, 4.356 s</t>
  </si>
  <si>
    <t>38.0861 min, 4.173 s</t>
  </si>
  <si>
    <t>1,6:2,3-Dianhydro-4-O-acetyl-ß-d-talopyranose</t>
  </si>
  <si>
    <t>38.1694 min, 4.727 s</t>
  </si>
  <si>
    <t>XIC(194.10±500ppm)</t>
  </si>
  <si>
    <t>38.7528 min, 3.772 s</t>
  </si>
  <si>
    <t>XIC(169.05±500ppm)</t>
  </si>
  <si>
    <t>39.0028 min, 4.419 s</t>
  </si>
  <si>
    <t>39.0862 min, 5.026 s</t>
  </si>
  <si>
    <t>39.6696 min, 4.769 s</t>
  </si>
  <si>
    <t>39.7529 min, 4.939 s</t>
  </si>
  <si>
    <t>40.3363 min, 4.177 s</t>
  </si>
  <si>
    <t>40.4196 min, 5.132 s</t>
  </si>
  <si>
    <t>2-Propenal, 3-(3,4-dimethoxyphenyl)-</t>
  </si>
  <si>
    <t>41.3364 min, 4.329 s</t>
  </si>
  <si>
    <t>41.4197 min, 2.298 s</t>
  </si>
  <si>
    <t>41.503 min, 3.921 s</t>
  </si>
  <si>
    <t>41.7531 min, 1.939 s</t>
  </si>
  <si>
    <t>ß-D-Glucopyranose, 1,6-anhydro-, triacetate</t>
  </si>
  <si>
    <t>42.0864 min, 4.159 s</t>
  </si>
  <si>
    <t>XIC(170.07±500ppm)</t>
  </si>
  <si>
    <t>42.2531 min, 4.362 s</t>
  </si>
  <si>
    <t>42.2531 min, 6.342 s</t>
  </si>
  <si>
    <t>42.4198 min, 4.512 s</t>
  </si>
  <si>
    <t>XIC(170.08±500ppm)</t>
  </si>
  <si>
    <t>42.6698 min, 4.806 s</t>
  </si>
  <si>
    <t>XIC(180.06±500ppm)</t>
  </si>
  <si>
    <t>43.2532 min, 4.749 s</t>
  </si>
  <si>
    <t>43.3365 min, 1.850 s</t>
  </si>
  <si>
    <t>XIC(178.06±500ppm)</t>
  </si>
  <si>
    <t>43.3365 min, 4.475 s</t>
  </si>
  <si>
    <t>43.9199 min, 4.201 s</t>
  </si>
  <si>
    <t>44.8366 min, 4.198 s</t>
  </si>
  <si>
    <t>XIC(178.08±500ppm)</t>
  </si>
  <si>
    <t>45.0033 min, 4.556 s</t>
  </si>
  <si>
    <t>45.3367 min, 1.904 s</t>
  </si>
  <si>
    <t>45.9201 min, 5.170 s</t>
  </si>
  <si>
    <t>46.3368 min, 4.283 s</t>
  </si>
  <si>
    <t>46.5868 min, 4.056 s</t>
  </si>
  <si>
    <t>46.7535 min, 4.986 s</t>
  </si>
  <si>
    <t>47.0868 min, 1.897 s</t>
  </si>
  <si>
    <t>9-Phenanthrenol</t>
  </si>
  <si>
    <t>XIC(165.08±500ppm)</t>
  </si>
  <si>
    <t>XIC(182.08±500ppm)</t>
  </si>
  <si>
    <t>48.5036 min, 4.550 s</t>
  </si>
  <si>
    <t>XIC(192.10±500ppm)</t>
  </si>
  <si>
    <t>48.5869 min, 4.170 s</t>
  </si>
  <si>
    <t>48.6703 min, 5.439 s</t>
  </si>
  <si>
    <t>48.7536 min, 4.227 s</t>
  </si>
  <si>
    <t>48.837 min, 4.062 s</t>
  </si>
  <si>
    <t>49.1703 min, 4.731 s</t>
  </si>
  <si>
    <t>49.2537 min, 2.125 s</t>
  </si>
  <si>
    <t>XIC(190.08±500ppm)</t>
  </si>
  <si>
    <t>49.2537 min, 4.505 s</t>
  </si>
  <si>
    <t>50.0037 min, 5.805 s</t>
  </si>
  <si>
    <t>XIC(196.06±500ppm)</t>
  </si>
  <si>
    <t>50.3371 min, 4.912 s</t>
  </si>
  <si>
    <t>50.9205 min, 4.851 s</t>
  </si>
  <si>
    <t>Phthalic acid, 4-methylpent-2-yl nonyl ester</t>
  </si>
  <si>
    <t>51.4205 min, 2.801 s</t>
  </si>
  <si>
    <t>XIC(208.08±500ppm)</t>
  </si>
  <si>
    <t>52.4206 min, 2.792 s</t>
  </si>
  <si>
    <t>52.9206 min, 5.507 s</t>
  </si>
  <si>
    <t>Phthalic acid, hex-3-yl isobutyl ester</t>
  </si>
  <si>
    <t>53.004 min, 2.789 s</t>
  </si>
  <si>
    <t>Phenanthrene, 3,6-dimethyl-</t>
  </si>
  <si>
    <t>XIC(206.11±500ppm)</t>
  </si>
  <si>
    <t>53.004 min, 3.947 s</t>
  </si>
  <si>
    <t>53.004 min, 6.018 s</t>
  </si>
  <si>
    <t>XIC(204.06±500ppm)</t>
  </si>
  <si>
    <t>53.1706 min, 4.807 s</t>
  </si>
  <si>
    <t>53.3373 min, 4.030 s</t>
  </si>
  <si>
    <t>XIC(202.08±500ppm)</t>
  </si>
  <si>
    <t>53.6707 min, 4.507 s</t>
  </si>
  <si>
    <t>Phthalic acid, isobutyl pent-4-enyl ester</t>
  </si>
  <si>
    <t>54.3374 min, 3.241 s</t>
  </si>
  <si>
    <t>54.6708 min, 2.040 s</t>
  </si>
  <si>
    <t>Phthalic acid, monooctyl ester</t>
  </si>
  <si>
    <t>55.0875 min, 2.676 s</t>
  </si>
  <si>
    <t>55.2541 min, 4.716 s</t>
  </si>
  <si>
    <t>XIC(218.07±500ppm)</t>
  </si>
  <si>
    <t>55.5042 min, 4.186 s</t>
  </si>
  <si>
    <t>Dimethyl palmitamine</t>
  </si>
  <si>
    <t>XIC(58.08±500ppm)</t>
  </si>
  <si>
    <t>Phthalic acid, 2-methylbutyl pentyl ester</t>
  </si>
  <si>
    <t>55.5875 min, 2.820 s</t>
  </si>
  <si>
    <t>55.8375 min, 3.239 s</t>
  </si>
  <si>
    <t>56.1709 min, 4.766 s</t>
  </si>
  <si>
    <t>Phthalic acid, cyclohexyl 2-pentyl ester</t>
  </si>
  <si>
    <t>56.5042 min, 3.089 s</t>
  </si>
  <si>
    <t>56.5876 min, 2.791 s</t>
  </si>
  <si>
    <t>56.9209 min, 2.213 s</t>
  </si>
  <si>
    <t>XIC(216.10±500ppm)</t>
  </si>
  <si>
    <t>57.3376 min, 4.143 s</t>
  </si>
  <si>
    <t>58.5044 min, 1.948 s</t>
  </si>
  <si>
    <t>XIC(203.11±500ppm)</t>
  </si>
  <si>
    <t>58.7544 min, 3.099 s</t>
  </si>
  <si>
    <t>58.7544 min, 4.363 s</t>
  </si>
  <si>
    <t>XIC(220.13±500ppm)</t>
  </si>
  <si>
    <t>58.8378 min, 3.909 s</t>
  </si>
  <si>
    <t>1H,4H-Pyrazolo[3,4-b]pyran-5-carbonitrile, 6-amino-4-(3,4-dichlorophenyl)-3-propyl-</t>
  </si>
  <si>
    <t>59.2545 min, 2.877 s</t>
  </si>
  <si>
    <t>59.6712 min, 2.200 s</t>
  </si>
  <si>
    <t>Pyrene, 1-methyl-</t>
  </si>
  <si>
    <t>XIC(216.09±500ppm)</t>
  </si>
  <si>
    <t>59.6712 min, 4.442 s</t>
  </si>
  <si>
    <t>XIC(87.07±500ppm)</t>
  </si>
  <si>
    <t>59.7545 min, 2.317 s</t>
  </si>
  <si>
    <t>(E)-Dodec-5-en-4-olide</t>
  </si>
  <si>
    <t>61.0879 min, 2.570 s</t>
  </si>
  <si>
    <t>61.2546 min, 2.266 s</t>
  </si>
  <si>
    <t>61.338 min, 2.427 s</t>
  </si>
  <si>
    <t>61.4213 min, 3.158 s</t>
  </si>
  <si>
    <t>XIC(125.07±500ppm)</t>
  </si>
  <si>
    <t>61.4213 min, 5.174 s</t>
  </si>
  <si>
    <t>61.588 min, 3.850 s</t>
  </si>
  <si>
    <t>61.838 min, 1.929 s</t>
  </si>
  <si>
    <t>XIC(230.08±500ppm)</t>
  </si>
  <si>
    <t>62.0047 min, 4.500 s</t>
  </si>
  <si>
    <t>62.2547 min, 2.388 s</t>
  </si>
  <si>
    <t>XIC(231.14±500ppm)</t>
  </si>
  <si>
    <t>62.8381 min, 2.889 s</t>
  </si>
  <si>
    <t>XIC(226.08±500ppm)</t>
  </si>
  <si>
    <t>63.0048 min, 4.515 s</t>
  </si>
  <si>
    <t>XIC(295.18±500ppm)</t>
  </si>
  <si>
    <t>63.0881 min, 2.960 s</t>
  </si>
  <si>
    <t>XIC(267.15±500ppm)</t>
  </si>
  <si>
    <t>63.0881 min, 3.230 s</t>
  </si>
  <si>
    <t>64.3382 min, 2.866 s</t>
  </si>
  <si>
    <t>XIC(228.10±500ppm)</t>
  </si>
  <si>
    <t>64.5882 min, 4.374 s</t>
  </si>
  <si>
    <t>1H-4-Oxabenzo(f)cyclobut(cd)inden-8-ol, 1a-a,2,3,3a,8b-a,8c-a-hexahydro-1,1,3a-trimethyl-6-pentyl-</t>
  </si>
  <si>
    <t>64.6716 min, 2.871 s</t>
  </si>
  <si>
    <t>64.8382 min, 4.500 s</t>
  </si>
  <si>
    <t>XIC(230.07±500ppm)</t>
  </si>
  <si>
    <t>65.755 min, 4.873 s</t>
  </si>
  <si>
    <t>66.005 min, 3.070 s</t>
  </si>
  <si>
    <t>XIC(242.08±500ppm)</t>
  </si>
  <si>
    <t>66.1717 min, 4.451 s</t>
  </si>
  <si>
    <t>Benzoic acid, octadecyl ester</t>
  </si>
  <si>
    <t>66.5884 min, 2.220 s</t>
  </si>
  <si>
    <t>66.8384 min, 2.925 s</t>
  </si>
  <si>
    <t>Docosanoic acid, methyl ester</t>
  </si>
  <si>
    <t>67.0884 min, 1.867 s</t>
  </si>
  <si>
    <t>XIC(242.11±500ppm)</t>
  </si>
  <si>
    <t>67.8385 min, 4.114 s</t>
  </si>
  <si>
    <t>Pyrrolidine, 1-(1-oxopentyl)-</t>
  </si>
  <si>
    <t>XIC(113.08±500ppm)</t>
  </si>
  <si>
    <t>68.1718 min, 2.409 s</t>
  </si>
  <si>
    <t>68.7552 min, 1.825 s</t>
  </si>
  <si>
    <t>XIC(272.11±500ppm)</t>
  </si>
  <si>
    <t>69.8386 min, 3.745 s</t>
  </si>
  <si>
    <t>XIC(298.13±500ppm)</t>
  </si>
  <si>
    <t>70.5054 min, 3.537 s</t>
  </si>
  <si>
    <t>Octane-3,6-dimethyl-1,8-bis-(2-oxytetrahydro-2H-pyranyl)</t>
  </si>
  <si>
    <t>XIC(85.07±500ppm)</t>
  </si>
  <si>
    <t>71.5888 min, 1.812 s</t>
  </si>
  <si>
    <t>XIC(252.10±500ppm)</t>
  </si>
  <si>
    <t>72.2555 min, 4.394 s</t>
  </si>
  <si>
    <t>72.9222 min, 4.472 s</t>
  </si>
  <si>
    <t>XIC(254.08±500ppm)</t>
  </si>
  <si>
    <t>74.1723 min, 5.015 s</t>
  </si>
  <si>
    <t>XIC(252.11±500ppm)</t>
  </si>
  <si>
    <t>74.2557 min, 4.676 s</t>
  </si>
  <si>
    <t>Phthalic acid, heptadecyl 6-methylhept-2-yl ester</t>
  </si>
  <si>
    <t>74.4223 min, 2.083 s</t>
  </si>
  <si>
    <t>Eicosane, 2,4-dimethyl-</t>
  </si>
  <si>
    <t>74.6724 min, 1.617 s</t>
  </si>
  <si>
    <t>3a,5-Cyclo-5a-ergosta-6,8(14).22t-triene</t>
  </si>
  <si>
    <t>74.6724 min, 2.397 s</t>
  </si>
  <si>
    <t>76.6725 min, 2.251 s</t>
  </si>
  <si>
    <t>76.7559 min, 2.175 s</t>
  </si>
  <si>
    <t>ß-Sitosterol acetate</t>
  </si>
  <si>
    <t>76.9225 min, 2.268 s</t>
  </si>
  <si>
    <t>Citronellol epoxide (R or S)</t>
  </si>
  <si>
    <t>77.5893 min, 2.240 s</t>
  </si>
  <si>
    <t>Ergost-5-en-3-ol, acetate, (3ß,24R)-</t>
  </si>
  <si>
    <t>77.7559 min, 2.421 s</t>
  </si>
  <si>
    <t>24-Noroleana-3,12-diene</t>
  </si>
  <si>
    <t>XIC(218.20±500ppm)</t>
  </si>
  <si>
    <t>78.1726 min, 2.652 s</t>
  </si>
  <si>
    <t>78.3393 min, 1.846 s</t>
  </si>
  <si>
    <t>9,19-Cycloergost-24(28)-en-3-ol, 4,14-dimethyl-, acetate, (3ß,4a,5a)-</t>
  </si>
  <si>
    <t>XIC(151.08±500ppm)</t>
  </si>
  <si>
    <t>78.6727 min, 2.342 s</t>
  </si>
  <si>
    <t>Oxalic acid, cyclohexylmethyl decyl ester</t>
  </si>
  <si>
    <t>79.006 min, 1.794 s</t>
  </si>
  <si>
    <t>79.0894 min, 2.831 s</t>
  </si>
  <si>
    <t>79.6728 min, 2.590 s</t>
  </si>
  <si>
    <t>(Z)-(Z)-Hex-3-en-1-yl 2-methylbut-2-enoate</t>
  </si>
  <si>
    <t>80.0895 min, 1.890 s</t>
  </si>
  <si>
    <t>80.8395 min, 3.078 s</t>
  </si>
  <si>
    <t>Indeno[1,2,3-cd]pyrene</t>
  </si>
  <si>
    <t>XIC(276.10±500ppm)</t>
  </si>
  <si>
    <t>80.9229 min, 5.667 s</t>
  </si>
  <si>
    <t>82.3396 min, 1.584 s</t>
  </si>
  <si>
    <t>82.423 min, 3.259 s</t>
  </si>
  <si>
    <t>83.0897 min, 3.344 s</t>
  </si>
  <si>
    <t>83.173 min, 2.118 s</t>
  </si>
  <si>
    <t>Lanosta-8,24-dien-3-one</t>
  </si>
  <si>
    <t>84.3398 min, 3.865 s</t>
  </si>
  <si>
    <t>ß-Amyrone</t>
  </si>
  <si>
    <t>XIC(218.21±500ppm)</t>
  </si>
  <si>
    <t>84.3398 min, 4.218 s</t>
  </si>
  <si>
    <t>Androstane-3,17-diol, 17-methyl-, (3a,5a,17ß)-</t>
  </si>
  <si>
    <t>84.4231 min, 3.600 s</t>
  </si>
  <si>
    <t>84.5065 min, 2.374 s</t>
  </si>
  <si>
    <t>84.6732 min, 2.361 s</t>
  </si>
  <si>
    <t>ß-Amyrin</t>
  </si>
  <si>
    <t>84.7565 min, 4.327 s</t>
  </si>
  <si>
    <t>9,19-Cyclolanost-24-en-3-ol, (3ß)-</t>
  </si>
  <si>
    <t>84.9232 min, 4.078 s</t>
  </si>
  <si>
    <t>85.0065 min, 4.120 s</t>
  </si>
  <si>
    <t>85.1732 min, 3.980 s</t>
  </si>
  <si>
    <t>9,19-Cyclolanostan-3-ol, acetate, (3ß)-</t>
  </si>
  <si>
    <t>85.5899 min, 4.426 s</t>
  </si>
  <si>
    <t>D:B-Friedo-B':A'-neogammacer-5-en-3-ol, (3ß)-</t>
  </si>
  <si>
    <t>XIC(95.09±500ppm)</t>
  </si>
  <si>
    <t>85.8399 min, 4.834 s</t>
  </si>
  <si>
    <t>XIC(174.11±500ppm)</t>
  </si>
  <si>
    <t>86.0066 min, 4.432 s</t>
  </si>
  <si>
    <t>86.1733 min, 2.527 s</t>
  </si>
  <si>
    <t>Lanosta-8,24-dien-3-ol, acetate, (3ß)-</t>
  </si>
  <si>
    <t>86.84 min, 4.158 s</t>
  </si>
  <si>
    <t>Olean-12-en-3-ol, acetate, (3ß)-</t>
  </si>
  <si>
    <t>86.84 min, 4.427 s</t>
  </si>
  <si>
    <t>87.0067 min, 4.416 s</t>
  </si>
  <si>
    <t>11-Hexadecynal</t>
  </si>
  <si>
    <t>XIC(43.97±500ppm)</t>
  </si>
  <si>
    <t>87.6734 min, 5.679 s</t>
  </si>
  <si>
    <t>Heneicosanoic acid, methyl ester</t>
  </si>
  <si>
    <t>88.4235 min, 2.944 s</t>
  </si>
  <si>
    <t>Ethane, 1,1-dimethoxy-</t>
  </si>
  <si>
    <t>94.924 min, 6.011 s</t>
  </si>
  <si>
    <t>3,4-Methylenedioxy-N,N-diethylbenzylamine</t>
  </si>
  <si>
    <t>97.4242 min, 6.162 s</t>
  </si>
  <si>
    <t>Acetic acid, 1,1-dimethylethyl ester</t>
  </si>
  <si>
    <t>XIC(43.00Â±500ppm)</t>
  </si>
  <si>
    <t>3.83336 min, 1.593 s</t>
  </si>
  <si>
    <t>XIC(72.99Â±500ppm)</t>
  </si>
  <si>
    <t>4.00004 min, 1.768 s</t>
  </si>
  <si>
    <t>(SS)- or (RR)-4-methyl-2,3-pentanediol</t>
  </si>
  <si>
    <t>XIC(73.08Â±500ppm)</t>
  </si>
  <si>
    <t>4.08338 min, 1.524 s</t>
  </si>
  <si>
    <t>XIC(57.02Â±500ppm)</t>
  </si>
  <si>
    <t>4.08338 min, 1.629 s</t>
  </si>
  <si>
    <t>ÃŸ-Alanine</t>
  </si>
  <si>
    <t>XIC(42.97Â±500ppm)</t>
  </si>
  <si>
    <t>4.16672 min, 6.395 s</t>
  </si>
  <si>
    <t>4.3334 min, 1.659 s</t>
  </si>
  <si>
    <t>4.41674 min, 1.959 s</t>
  </si>
  <si>
    <t>Pentane, 2-methoxy-2,4,4-trimethyl-</t>
  </si>
  <si>
    <t>4.58342 min, 6.469 s</t>
  </si>
  <si>
    <t>4.7501 min, 2.083 s</t>
  </si>
  <si>
    <t>2-Pyrazoline, 1-isobutyl-3-methyl-</t>
  </si>
  <si>
    <t>4.91678 min, 1.599 s</t>
  </si>
  <si>
    <t>5.00012 min, 2.622 s</t>
  </si>
  <si>
    <t>Acetylacetone</t>
  </si>
  <si>
    <t>5.25014 min, 2.001 s</t>
  </si>
  <si>
    <t>5.50016 min, 2.081 s</t>
  </si>
  <si>
    <t>5.91686 min, 2.540 s</t>
  </si>
  <si>
    <t>2-Phenyl-3-methyl-pyrrolo(2,3-b)pyrazine</t>
  </si>
  <si>
    <t>6.16688 min, 1.514 s</t>
  </si>
  <si>
    <t>2-Ethoxytetrahydrofuran</t>
  </si>
  <si>
    <t>6.25022 min, 2.046 s</t>
  </si>
  <si>
    <t>6.50024 min, 2.957 s</t>
  </si>
  <si>
    <t>6.58358 min, 3.047 s</t>
  </si>
  <si>
    <t>6.66692 min, 1.649 s</t>
  </si>
  <si>
    <t>7.16696 min, 3.610 s</t>
  </si>
  <si>
    <t>2-Mercapto-4,6-dimethylnicotinonitrile, TBDMS derivative</t>
  </si>
  <si>
    <t>XIC(221.08Â±500ppm)</t>
  </si>
  <si>
    <t>8.00036 min, 6.435 s</t>
  </si>
  <si>
    <t>8.0837 min, 3.370 s</t>
  </si>
  <si>
    <t>Benzene, 1,3-dimethyl-</t>
  </si>
  <si>
    <t>8.33372 min, 2.366 s</t>
  </si>
  <si>
    <t>9.08378 min, 4.396 s</t>
  </si>
  <si>
    <t>9.25046 min, 3.850 s</t>
  </si>
  <si>
    <t>10.0005 min, 3.832 s</t>
  </si>
  <si>
    <t>10.3339 min, 3.969 s</t>
  </si>
  <si>
    <t>11.584 min, 2.206 s</t>
  </si>
  <si>
    <t>11.7507 min, 4.128 s</t>
  </si>
  <si>
    <t>11.9173 min, 1.890 s</t>
  </si>
  <si>
    <t>Carbon dioxide</t>
  </si>
  <si>
    <t>11.9173 min, 3.680 s</t>
  </si>
  <si>
    <t>XIC(103.04Â±500ppm)</t>
  </si>
  <si>
    <t>12.0007 min, 3.656 s</t>
  </si>
  <si>
    <t>12.334 min, 4.091 s</t>
  </si>
  <si>
    <t>12.4174 min, 3.202 s</t>
  </si>
  <si>
    <t>13.1674 min, 3.969 s</t>
  </si>
  <si>
    <t>13.4175 min, 3.566 s</t>
  </si>
  <si>
    <t>14.5009 min, 3.634 s</t>
  </si>
  <si>
    <t>14.5842 min, 3.734 s</t>
  </si>
  <si>
    <t>15.1676 min, 2.550 s</t>
  </si>
  <si>
    <t>15.2509 min, 3.181 s</t>
  </si>
  <si>
    <t>Undecane, 5,7-dimethyl-</t>
  </si>
  <si>
    <t>17.0011 min, 1.812 s</t>
  </si>
  <si>
    <t>17.4178 min, 3.557 s</t>
  </si>
  <si>
    <t>2,5-Cyclohexadiene-1,4-dione, 2-ethyl-</t>
  </si>
  <si>
    <t>XIC(108.08Â±500ppm)</t>
  </si>
  <si>
    <t>17.4178 min, 3.841 s</t>
  </si>
  <si>
    <t>2,5-Cyclohexadiene-1,4-dione, 2,3-dimethyl-</t>
  </si>
  <si>
    <t>3-Pyridinol, 2-methyl-</t>
  </si>
  <si>
    <t>18.2512 min, 3.566 s</t>
  </si>
  <si>
    <t>Benzene, 1-chloro-3-isocyanato-</t>
  </si>
  <si>
    <t>18.8346 min, 3.244 s</t>
  </si>
  <si>
    <t>Octane, 2,5,6-trimethyl-</t>
  </si>
  <si>
    <t>19.1679 min, 1.837 s</t>
  </si>
  <si>
    <t>19.5013 min, 3.269 s</t>
  </si>
  <si>
    <t>1,2,3,4-Tetrahydronaphthalene-d12</t>
  </si>
  <si>
    <t>XIC(112.11Â±500ppm)</t>
  </si>
  <si>
    <t>19.5846 min, 3.281 s</t>
  </si>
  <si>
    <t>19.8346 min, 3.431 s</t>
  </si>
  <si>
    <t>19.918 min, 3.515 s</t>
  </si>
  <si>
    <t>3,4-Dihydroxyphenylglycol, 4TMS derivative</t>
  </si>
  <si>
    <t>XIC(355.09Â±500ppm)</t>
  </si>
  <si>
    <t>20.0013 min, 1.557 s</t>
  </si>
  <si>
    <t>XIC(207.08Â±500ppm)</t>
  </si>
  <si>
    <t>20.0013 min, 1.612 s</t>
  </si>
  <si>
    <t>20.0847 min, 5.039 s</t>
  </si>
  <si>
    <t>20.168 min, 3.231 s</t>
  </si>
  <si>
    <t>20.3347 min, 3.289 s</t>
  </si>
  <si>
    <t>20.3347 min, 3.830 s</t>
  </si>
  <si>
    <t>20.5847 min, 3.337 s</t>
  </si>
  <si>
    <t>3-Pyridinol, 2,6-dimethyl-</t>
  </si>
  <si>
    <t>D-Fucose</t>
  </si>
  <si>
    <t>21.1681 min, 4.475 s</t>
  </si>
  <si>
    <t>Phenol, o-amino-</t>
  </si>
  <si>
    <t>21.2514 min, 3.689 s</t>
  </si>
  <si>
    <t>Phenol, 3-amino-4-methyl-</t>
  </si>
  <si>
    <t>21.7515 min, 3.506 s</t>
  </si>
  <si>
    <t>21.9181 min, 5.665 s</t>
  </si>
  <si>
    <t>22.0848 min, 3.492 s</t>
  </si>
  <si>
    <t>2(1H)-Pyridinone, 5-methyl-</t>
  </si>
  <si>
    <t>22.0848 min, 3.706 s</t>
  </si>
  <si>
    <t>22.0848 min, 4.866 s</t>
  </si>
  <si>
    <t>22.5015 min, 2.756 s</t>
  </si>
  <si>
    <t>22.5849 min, 4.992 s</t>
  </si>
  <si>
    <t>22.9182 min, 4.861 s</t>
  </si>
  <si>
    <t>23.1682 min, 3.835 s</t>
  </si>
  <si>
    <t>23.1682 min, 4.659 s</t>
  </si>
  <si>
    <t>23.7516 min, 1.825 s</t>
  </si>
  <si>
    <t>1,3-Cyclopentanedione, 2-methyl-</t>
  </si>
  <si>
    <t>23.835 min, 4.790 s</t>
  </si>
  <si>
    <t>24.1683 min, 5.531 s</t>
  </si>
  <si>
    <t>3-Methoxybenzylamine</t>
  </si>
  <si>
    <t>24.2517 min, 3.443 s</t>
  </si>
  <si>
    <t>24.5017 min, 4.021 s</t>
  </si>
  <si>
    <t>24.5017 min, 4.400 s</t>
  </si>
  <si>
    <t>24.585 min, 4.057 s</t>
  </si>
  <si>
    <t>2,4(1H,3H)-Pyrimidinedione, dihydro-3-methyl-</t>
  </si>
  <si>
    <t>24.7517 min, 5.254 s</t>
  </si>
  <si>
    <t>24.9184 min, 2.393 s</t>
  </si>
  <si>
    <t>25.0017 min, 3.983 s</t>
  </si>
  <si>
    <t>2,4-Imidazolidinedione, 5,5-dimethyl-</t>
  </si>
  <si>
    <t>25.1684 min, 5.000 s</t>
  </si>
  <si>
    <t>Isosorbide</t>
  </si>
  <si>
    <t>25.5018 min, 4.671 s</t>
  </si>
  <si>
    <t>Tetrahydropyran Z-10-dodecenoate</t>
  </si>
  <si>
    <t>XIC(85.10Â±500ppm)</t>
  </si>
  <si>
    <t>25.8351 min, 1.849 s</t>
  </si>
  <si>
    <t>4-Heptanone, 5,5-diethyl-2,2,3,3-tetramethyl-</t>
  </si>
  <si>
    <t>25.8351 min, 1.872 s</t>
  </si>
  <si>
    <t>25.8351 min, 3.979 s</t>
  </si>
  <si>
    <t>Phenol, 4-chloro-3-methyl-</t>
  </si>
  <si>
    <t>25.9185 min, 3.552 s</t>
  </si>
  <si>
    <t>26.0018 min, 1.956 s</t>
  </si>
  <si>
    <t>Indolizine</t>
  </si>
  <si>
    <t>1,2-Benzenediol, 4-methyl-</t>
  </si>
  <si>
    <t>26.0851 min, 3.547 s</t>
  </si>
  <si>
    <t>26.2518 min, 4.090 s</t>
  </si>
  <si>
    <t>1,2,4-Cyclopentanetriol</t>
  </si>
  <si>
    <t>26.3352 min, 4.816 s</t>
  </si>
  <si>
    <t>26.5018 min, 3.510 s</t>
  </si>
  <si>
    <t>26.5018 min, 5.291 s</t>
  </si>
  <si>
    <t>26.6685 min, 4.099 s</t>
  </si>
  <si>
    <t>27.2519 min, 3.781 s</t>
  </si>
  <si>
    <t>2,4-Imidazolidinedione, 5-methyl-</t>
  </si>
  <si>
    <t>27.5019 min, 5.437 s</t>
  </si>
  <si>
    <t>2-Methylresorcinol, acetate</t>
  </si>
  <si>
    <t>27.6686 min, 3.786 s</t>
  </si>
  <si>
    <t>Benzamide, N-hydroxy-</t>
  </si>
  <si>
    <t>27.6686 min, 5.314 s</t>
  </si>
  <si>
    <t>27.7519 min, 4.048 s</t>
  </si>
  <si>
    <t>Argon</t>
  </si>
  <si>
    <t>XIC(39.97Â±500ppm)</t>
  </si>
  <si>
    <t>27.7519 min, 6.194 s</t>
  </si>
  <si>
    <t>28.002 min, 3.573 s</t>
  </si>
  <si>
    <t>28.0853 min, 5.097 s</t>
  </si>
  <si>
    <t>28.252 min, 5.417 s</t>
  </si>
  <si>
    <t>28.3353 min, 4.158 s</t>
  </si>
  <si>
    <t>3,7-Dimethyloctyl ethylphosphonofluoridoate</t>
  </si>
  <si>
    <t>28.4187 min, 1.866 s</t>
  </si>
  <si>
    <t>28.502 min, 3.943 s</t>
  </si>
  <si>
    <t>Benzene, 2,4-diisocyanato-1-methyl-</t>
  </si>
  <si>
    <t>XIC(174.05Â±500ppm)</t>
  </si>
  <si>
    <t>28.5853 min, 3.061 s</t>
  </si>
  <si>
    <t>28.6687 min, 3.600 s</t>
  </si>
  <si>
    <t>28.6687 min, 4.139 s</t>
  </si>
  <si>
    <t>Hydroquinone, 2TMS derivative</t>
  </si>
  <si>
    <t>XIC(239.06Â±500ppm)</t>
  </si>
  <si>
    <t>28.8354 min, 2.393 s</t>
  </si>
  <si>
    <t>28.8354 min, 5.626 s</t>
  </si>
  <si>
    <t>29.0854 min, 4.231 s</t>
  </si>
  <si>
    <t>29.1687 min, 3.991 s</t>
  </si>
  <si>
    <t>29.3354 min, 3.415 s</t>
  </si>
  <si>
    <t>29.4187 min, 4.283 s</t>
  </si>
  <si>
    <t>29.5021 min, 5.158 s</t>
  </si>
  <si>
    <t>29.6688 min, 4.226 s</t>
  </si>
  <si>
    <t>29.7521 min, 4.147 s</t>
  </si>
  <si>
    <t>29.8354 min, 4.182 s</t>
  </si>
  <si>
    <t>29.8354 min, 4.614 s</t>
  </si>
  <si>
    <t>Hydroquinone, acetate</t>
  </si>
  <si>
    <t>29.9188 min, 4.080 s</t>
  </si>
  <si>
    <t>Methyl-2-O-methylÃŸl-arabinopyranoside</t>
  </si>
  <si>
    <t>29.9188 min, 4.872 s</t>
  </si>
  <si>
    <t>30.0855 min, 2.997 s</t>
  </si>
  <si>
    <t>4-Ethylcatechol</t>
  </si>
  <si>
    <t>30.1688 min, 3.536 s</t>
  </si>
  <si>
    <t>30.4188 min, 4.117 s</t>
  </si>
  <si>
    <t>30.5022 min, 4.222 s</t>
  </si>
  <si>
    <t>30.5855 min, 3.070 s</t>
  </si>
  <si>
    <t>30.6688 min, 4.698 s</t>
  </si>
  <si>
    <t>30.8355 min, 5.077 s</t>
  </si>
  <si>
    <t>5-(2-Aminopropyl)-2-methylphenol</t>
  </si>
  <si>
    <t>30.9189 min, 3.591 s</t>
  </si>
  <si>
    <t>30.9189 min, 3.958 s</t>
  </si>
  <si>
    <t>5-Hydroxy-2-methylbenzaldehyde</t>
  </si>
  <si>
    <t>31.0022 min, 4.177 s</t>
  </si>
  <si>
    <t>31.3356 min, 4.835 s</t>
  </si>
  <si>
    <t>Benzoic acid, 4-methoxy-</t>
  </si>
  <si>
    <t>31.4189 min, 3.861 s</t>
  </si>
  <si>
    <t>31.5856 min, 4.174 s</t>
  </si>
  <si>
    <t>31.6689 min, 3.925 s</t>
  </si>
  <si>
    <t>31.9189 min, 4.042 s</t>
  </si>
  <si>
    <t>32.0856 min, 4.725 s</t>
  </si>
  <si>
    <t>Orcinol, 2TMS derivative</t>
  </si>
  <si>
    <t>XIC(253.08Â±500ppm)</t>
  </si>
  <si>
    <t>32.169 min, 2.374 s</t>
  </si>
  <si>
    <t>32.3356 min, 4.347 s</t>
  </si>
  <si>
    <t>XIC(100.03Â±500ppm)</t>
  </si>
  <si>
    <t>32.669 min, 3.617 s</t>
  </si>
  <si>
    <t>32.669 min, 4.408 s</t>
  </si>
  <si>
    <t>33.0024 min, 4.062 s</t>
  </si>
  <si>
    <t>33.0024 min, 5.219 s</t>
  </si>
  <si>
    <t>33.2524 min, 3.499 s</t>
  </si>
  <si>
    <t>3,5-Dimethyl-4-hydroxybenzaldehyde</t>
  </si>
  <si>
    <t>33.3357 min, 4.438 s</t>
  </si>
  <si>
    <t>33.5024 min, 3.957 s</t>
  </si>
  <si>
    <t>Oxalic acid, bis(2-ethylhexyl) ester</t>
  </si>
  <si>
    <t>33.5857 min, 2.014 s</t>
  </si>
  <si>
    <t>33.6691 min, 4.190 s</t>
  </si>
  <si>
    <t>33.6691 min, 5.513 s</t>
  </si>
  <si>
    <t>33.9191 min, 3.697 s</t>
  </si>
  <si>
    <t>3-Pyrazolidinone, 1,4-dimethyl</t>
  </si>
  <si>
    <t>XIC(114.04Â±500ppm)</t>
  </si>
  <si>
    <t>33.9191 min, 4.305 s</t>
  </si>
  <si>
    <t>34.0858 min, 4.142 s</t>
  </si>
  <si>
    <t>34.0858 min, 4.436 s</t>
  </si>
  <si>
    <t>34.3358 min, 4.050 s</t>
  </si>
  <si>
    <t>34.5025 min, 4.305 s</t>
  </si>
  <si>
    <t>34.5858 min, 4.788 s</t>
  </si>
  <si>
    <t>34.6692 min, 3.548 s</t>
  </si>
  <si>
    <t>34.9192 min, 4.391 s</t>
  </si>
  <si>
    <t>3-Hydroxybenzhydrazide</t>
  </si>
  <si>
    <t>35.0025 min, 4.080 s</t>
  </si>
  <si>
    <t>35.2525 min, 3.877 s</t>
  </si>
  <si>
    <t>35.2525 min, 4.857 s</t>
  </si>
  <si>
    <t>35.2525 min, 5.086 s</t>
  </si>
  <si>
    <t>35.3359 min, 3.905 s</t>
  </si>
  <si>
    <t>35.3359 min, 4.115 s</t>
  </si>
  <si>
    <t>2-Propanone, 1-(4-methoxyphenyl)-</t>
  </si>
  <si>
    <t>35.3359 min, 4.268 s</t>
  </si>
  <si>
    <t>4-Chromanol</t>
  </si>
  <si>
    <t>35.5859 min, 4.204 s</t>
  </si>
  <si>
    <t>2(3H)-Benzoxazolone</t>
  </si>
  <si>
    <t>35.5859 min, 5.086 s</t>
  </si>
  <si>
    <t>1,3,5-Triazine-2,4,6-triamine</t>
  </si>
  <si>
    <t>35.5859 min, 5.671 s</t>
  </si>
  <si>
    <t>35.7526 min, 3.750 s</t>
  </si>
  <si>
    <t>2,4(1H,3H)-Pyrimidinedione, dihydro-6-(hydroxymethyl)-1,3-dimethyl-</t>
  </si>
  <si>
    <t>35.9193 min, 2.174 s</t>
  </si>
  <si>
    <t>35.9193 min, 4.302 s</t>
  </si>
  <si>
    <t>36.4193 min, 4.603 s</t>
  </si>
  <si>
    <t>Tetradecane, 4-ethyl-</t>
  </si>
  <si>
    <t>36.5026 min, 1.860 s</t>
  </si>
  <si>
    <t>36.586 min, 3.990 s</t>
  </si>
  <si>
    <t>36.6693 min, 3.700 s</t>
  </si>
  <si>
    <t>36.7527 min, 4.980 s</t>
  </si>
  <si>
    <t>6H-Purin-6-one, 1,7-dihydro-1,7-dimethyl-</t>
  </si>
  <si>
    <t>36.836 min, 5.419 s</t>
  </si>
  <si>
    <t>1H-Tetrazole</t>
  </si>
  <si>
    <t>36.836 min, 6.103 s</t>
  </si>
  <si>
    <t>36.9193 min, 4.085 s</t>
  </si>
  <si>
    <t>36.9193 min, 5.239 s</t>
  </si>
  <si>
    <t>37.0027 min, 3.824 s</t>
  </si>
  <si>
    <t>37.2527 min, 4.407 s</t>
  </si>
  <si>
    <t>3-Methoxy-4,5-methylenedioxybenzaldehyde</t>
  </si>
  <si>
    <t>37.4194 min, 4.776 s</t>
  </si>
  <si>
    <t>37.5861 min, 4.273 s</t>
  </si>
  <si>
    <t>37.5861 min, 4.357 s</t>
  </si>
  <si>
    <t>Homophthalimide</t>
  </si>
  <si>
    <t>37.5861 min, 4.987 s</t>
  </si>
  <si>
    <t>Phenol, 4-[(5,6,7,8-tetrahydro-6-methyl-1,3-dioxolo[4,5-g]isoquinolin-5-yl)methyl]-, (R)-</t>
  </si>
  <si>
    <t>XIC(190.06Â±500ppm)</t>
  </si>
  <si>
    <t>37.6694 min, 2.809 s</t>
  </si>
  <si>
    <t>37.8361 min, 4.178 s</t>
  </si>
  <si>
    <t>38.0861 min, 4.176 s</t>
  </si>
  <si>
    <t>2H-1-Benzopyran-2-one, 4-methyl-</t>
  </si>
  <si>
    <t>38.0861 min, 5.264 s</t>
  </si>
  <si>
    <t>38.1694 min, 4.728 s</t>
  </si>
  <si>
    <t>38.2528 min, 6.307 s</t>
  </si>
  <si>
    <t>Benzoic acid, 3,4-dimethoxy-, methyl ester</t>
  </si>
  <si>
    <t>38.3361 min, 4.134 s</t>
  </si>
  <si>
    <t>Cyclohexane, 1,2,3,4,5,6-hexaethyl-</t>
  </si>
  <si>
    <t>38.5028 min, 1.975 s</t>
  </si>
  <si>
    <t>2',4'-Dihydroxy-3'-methylacetophenone</t>
  </si>
  <si>
    <t>38.5028 min, 4.300 s</t>
  </si>
  <si>
    <t>38.6695 min, 2.129 s</t>
  </si>
  <si>
    <t>38.6695 min, 5.122 s</t>
  </si>
  <si>
    <t>3H-Imidazo[4,5-b]pyridine-2-ethanamine, 3-methyl-</t>
  </si>
  <si>
    <t>38.6695 min, 5.970 s</t>
  </si>
  <si>
    <t>XIC(341.03Â±500ppm)</t>
  </si>
  <si>
    <t>38.7528 min, 1.504 s</t>
  </si>
  <si>
    <t>4-Undecene, 3-methyl-, (Z)-</t>
  </si>
  <si>
    <t>38.7528 min, 1.935 s</t>
  </si>
  <si>
    <t>38.7528 min, 3.776 s</t>
  </si>
  <si>
    <t>38.7528 min, 4.318 s</t>
  </si>
  <si>
    <t>3H,4H-3-Methylpyrro(1,2-D)(1,2,4)triazin-4-one</t>
  </si>
  <si>
    <t>38.9195 min, 5.507 s</t>
  </si>
  <si>
    <t>p-Methoxybenzamide</t>
  </si>
  <si>
    <t>38.9195 min, 5.595 s</t>
  </si>
  <si>
    <t>39.0028 min, 3.567 s</t>
  </si>
  <si>
    <t>1-Naphthalenecarboxamide, 8-hydroxy-N,N-dimethyl-</t>
  </si>
  <si>
    <t>39.0862 min, 5.157 s</t>
  </si>
  <si>
    <t>39.3362 min, 4.676 s</t>
  </si>
  <si>
    <t>2H-1-Benzopyran-2-one, 4,7-dihydroxy-</t>
  </si>
  <si>
    <t>39.3362 min, 4.848 s</t>
  </si>
  <si>
    <t>39.5029 min, 4.671 s</t>
  </si>
  <si>
    <t>XIC(176.05Â±500ppm)</t>
  </si>
  <si>
    <t>39.6696 min, 4.771 s</t>
  </si>
  <si>
    <t>3(2H)-Benzofuranone, 4,7-dimethyl-</t>
  </si>
  <si>
    <t>39.7529 min, 4.940 s</t>
  </si>
  <si>
    <t>39.9196 min, 4.579 s</t>
  </si>
  <si>
    <t>40.0029 min, 3.709 s</t>
  </si>
  <si>
    <t>2H-Benzimidazol-2-one, 1,3-dihydro-1-methyl-</t>
  </si>
  <si>
    <t>40.0863 min, 5.582 s</t>
  </si>
  <si>
    <t>3-Ethoxybenzhydrazide</t>
  </si>
  <si>
    <t>40.1696 min, 3.959 s</t>
  </si>
  <si>
    <t>1,5-Benzoxazepine, 2,3,4,5-tetrahydro-</t>
  </si>
  <si>
    <t>40.2529 min, 5.593 s</t>
  </si>
  <si>
    <t>2-Pyrrolidinophenol</t>
  </si>
  <si>
    <t>XIC(163.08Â±500ppm)</t>
  </si>
  <si>
    <t>40.3363 min, 5.854 s</t>
  </si>
  <si>
    <t>40.4196 min, 5.138 s</t>
  </si>
  <si>
    <t>40.503 min, 3.610 s</t>
  </si>
  <si>
    <t>Benzofuran, 2,3-dihydro-2,2,4,6-tetramethyl-</t>
  </si>
  <si>
    <t>40.503 min, 4.491 s</t>
  </si>
  <si>
    <t>2,6-Dimethoxyhydroquinone</t>
  </si>
  <si>
    <t>40.5863 min, 4.854 s</t>
  </si>
  <si>
    <t>40.6696 min, 4.561 s</t>
  </si>
  <si>
    <t>Propiophenone, 3',4'-dimethoxy-</t>
  </si>
  <si>
    <t>40.753 min, 4.116 s</t>
  </si>
  <si>
    <t>Dodecane, 2-methyl-</t>
  </si>
  <si>
    <t>40.9197 min, 1.860 s</t>
  </si>
  <si>
    <t>40.9197 min, 2.354 s</t>
  </si>
  <si>
    <t>41.1697 min, 4.332 s</t>
  </si>
  <si>
    <t>Benzo[b]thiophene, 2,5,7-trimethyl-</t>
  </si>
  <si>
    <t>XIC(176.10Â±500ppm)</t>
  </si>
  <si>
    <t>41.253 min, 4.637 s</t>
  </si>
  <si>
    <t>41.3364 min, 4.335 s</t>
  </si>
  <si>
    <t>XIC(195.12Â±500ppm)</t>
  </si>
  <si>
    <t>41.4197 min, 3.468 s</t>
  </si>
  <si>
    <t>41.503 min, 3.922 s</t>
  </si>
  <si>
    <t>41.5864 min, 4.120 s</t>
  </si>
  <si>
    <t>41.5864 min, 4.343 s</t>
  </si>
  <si>
    <t>41.8364 min, 3.995 s</t>
  </si>
  <si>
    <t>5,6,7,8-Tetrahydro-6-oxopteridine</t>
  </si>
  <si>
    <t>41.8364 min, 5.692 s</t>
  </si>
  <si>
    <t>41.9197 min, 5.343 s</t>
  </si>
  <si>
    <t>Benzo[f]quinoline</t>
  </si>
  <si>
    <t>42.2531 min, 4.336 s</t>
  </si>
  <si>
    <t>XIC(170.08Â±500ppm)</t>
  </si>
  <si>
    <t>42.2531 min, 4.365 s</t>
  </si>
  <si>
    <t>42.3364 min, 4.774 s</t>
  </si>
  <si>
    <t>42.3364 min, 4.838 s</t>
  </si>
  <si>
    <t>42.3364 min, 6.290 s</t>
  </si>
  <si>
    <t>42.5031 min, 4.200 s</t>
  </si>
  <si>
    <t>Sulfurous acid, 2-ethylhexyl hexadecyl ester</t>
  </si>
  <si>
    <t>42.5865 min, 1.856 s</t>
  </si>
  <si>
    <t>42.5865 min, 4.433 s</t>
  </si>
  <si>
    <t>42.6698 min, 4.812 s</t>
  </si>
  <si>
    <t>42.7531 min, 4.399 s</t>
  </si>
  <si>
    <t>2-Hydrazino-6-methoxymethyl-4-methyl-nicotinonitrile</t>
  </si>
  <si>
    <t>42.7531 min, 5.142 s</t>
  </si>
  <si>
    <t>42.9198 min, 4.280 s</t>
  </si>
  <si>
    <t>43.0032 min, 4.049 s</t>
  </si>
  <si>
    <t>43.0032 min, 4.376 s</t>
  </si>
  <si>
    <t>1H-Inden-1-one, 2,3-dihydro-5-methoxy-</t>
  </si>
  <si>
    <t>43.0032 min, 4.761 s</t>
  </si>
  <si>
    <t>Benzoic acid, 3,4,5-trimethoxy-, methyl ester</t>
  </si>
  <si>
    <t>XIC(226.09Â±500ppm)</t>
  </si>
  <si>
    <t>43.0865 min, 3.901 s</t>
  </si>
  <si>
    <t>XIC(184.09Â±500ppm)</t>
  </si>
  <si>
    <t>43.0865 min, 4.112 s</t>
  </si>
  <si>
    <t>43.1698 min, 2.231 s</t>
  </si>
  <si>
    <t>Decanamide, N-(2-hydroxyethyl)-</t>
  </si>
  <si>
    <t>43.2532 min, 2.604 s</t>
  </si>
  <si>
    <t>XIC(180.06Â±500ppm)</t>
  </si>
  <si>
    <t>43.2532 min, 4.756 s</t>
  </si>
  <si>
    <t>43.4199 min, 3.720 s</t>
  </si>
  <si>
    <t>43.5032 min, 4.239 s</t>
  </si>
  <si>
    <t>43.5032 min, 4.370 s</t>
  </si>
  <si>
    <t>43.7532 min, 4.250 s</t>
  </si>
  <si>
    <t>43.8366 min, 2.074 s</t>
  </si>
  <si>
    <t>5,6-Dimethyl-2-benzimidazolinone</t>
  </si>
  <si>
    <t>43.8366 min, 5.085 s</t>
  </si>
  <si>
    <t>44.1699 min, 3.642 s</t>
  </si>
  <si>
    <t>XIC(184.06Â±500ppm)</t>
  </si>
  <si>
    <t>44.1699 min, 4.453 s</t>
  </si>
  <si>
    <t>3,4-Dihydrocoumarin, 7,8-dimethyl-</t>
  </si>
  <si>
    <t>44.1699 min, 4.656 s</t>
  </si>
  <si>
    <t>44.2533 min, 4.749 s</t>
  </si>
  <si>
    <t>44.7533 min, 4.326 s</t>
  </si>
  <si>
    <t>5-acenaphthylenecarbonitrile</t>
  </si>
  <si>
    <t>XIC(177.06Â±500ppm)</t>
  </si>
  <si>
    <t>44.7533 min, 4.938 s</t>
  </si>
  <si>
    <t>1-(2,4,5-Trimethoxyphenyl)propan-1-one</t>
  </si>
  <si>
    <t>44.8366 min, 3.750 s</t>
  </si>
  <si>
    <t>Acridine</t>
  </si>
  <si>
    <t>45.0033 min, 4.866 s</t>
  </si>
  <si>
    <t>45.42 min, 4.534 s</t>
  </si>
  <si>
    <t>6-Methoxychroman-2-one</t>
  </si>
  <si>
    <t>45.5867 min, 5.061 s</t>
  </si>
  <si>
    <t>3,5-Dimethoxycinnamic acid</t>
  </si>
  <si>
    <t>45.67 min, 3.550 s</t>
  </si>
  <si>
    <t>4-Methyl-2-phenylphenol</t>
  </si>
  <si>
    <t>45.67 min, 4.066 s</t>
  </si>
  <si>
    <t>2-Methyltetradecan-2-ol</t>
  </si>
  <si>
    <t>45.8367 min, 2.132 s</t>
  </si>
  <si>
    <t>Phenol, 2-(phenylmethyl)-</t>
  </si>
  <si>
    <t>45.9201 min, 4.029 s</t>
  </si>
  <si>
    <t>45.9201 min, 5.174 s</t>
  </si>
  <si>
    <t>Naphtho[1,2-b]furan-4,5-dione</t>
  </si>
  <si>
    <t>46.0034 min, 5.316 s</t>
  </si>
  <si>
    <t>Pyrazolo[3,4-b]pyridin-6-one, 1,7-dihydro-1,3,4-trimethyl-</t>
  </si>
  <si>
    <t>XIC(177.09Â±500ppm)</t>
  </si>
  <si>
    <t>46.0867 min, 5.493 s</t>
  </si>
  <si>
    <t>46.1701 min, 3.712 s</t>
  </si>
  <si>
    <t>Benzo[g]isoquinoline</t>
  </si>
  <si>
    <t>46.1701 min, 4.935 s</t>
  </si>
  <si>
    <t>2H-1-Benzopyran-2-one, 6-hydroxy-</t>
  </si>
  <si>
    <t>46.2534 min, 5.478 s</t>
  </si>
  <si>
    <t>46.4201 min, 4.603 s</t>
  </si>
  <si>
    <t>Benzeneacetic acid, 4-hydroxy-3,5-dimethoxy-, methyl ester</t>
  </si>
  <si>
    <t>46.5034 min, 4.146 s</t>
  </si>
  <si>
    <t>46.5868 min, 4.050 s</t>
  </si>
  <si>
    <t>1H-[1]Pyrindine-3-carbonitrile, 4-ethyl-2-oxo-2,5,6,7-tetrahydro-</t>
  </si>
  <si>
    <t>46.5868 min, 5.460 s</t>
  </si>
  <si>
    <t>46.7535 min, 4.987 s</t>
  </si>
  <si>
    <t>47.0868 min, 1.899 s</t>
  </si>
  <si>
    <t>47.0868 min, 5.258 s</t>
  </si>
  <si>
    <t>Butylsyringone</t>
  </si>
  <si>
    <t>47.3368 min, 3.752 s</t>
  </si>
  <si>
    <t>Xanthone</t>
  </si>
  <si>
    <t>47.4202 min, 4.682 s</t>
  </si>
  <si>
    <t>2-Butanone,4-(2,4,6-trimethoxyphenyl)</t>
  </si>
  <si>
    <t>47.8369 min, 3.627 s</t>
  </si>
  <si>
    <t>47.9202 min, 5.115 s</t>
  </si>
  <si>
    <t>48.0869 min, 3.229 s</t>
  </si>
  <si>
    <t>[1,1'-Biphenyl]-4,4'-diol</t>
  </si>
  <si>
    <t>48.4203 min, 5.477 s</t>
  </si>
  <si>
    <t>48.5036 min, 4.554 s</t>
  </si>
  <si>
    <t>48.5869 min, 4.174 s</t>
  </si>
  <si>
    <t>Phthalic acid, 2-pentyl 2-propyl ester</t>
  </si>
  <si>
    <t>48.837 min, 4.066 s</t>
  </si>
  <si>
    <t>Scyllo-Inositol</t>
  </si>
  <si>
    <t>49.0036 min, 6.031 s</t>
  </si>
  <si>
    <t>49.087 min, 2.375 s</t>
  </si>
  <si>
    <t>49.1703 min, 4.536 s</t>
  </si>
  <si>
    <t>49.1703 min, 4.734 s</t>
  </si>
  <si>
    <t>5-Nonadecen-1-ol</t>
  </si>
  <si>
    <t>49.2537 min, 2.124 s</t>
  </si>
  <si>
    <t>49.5037 min, 4.340 s</t>
  </si>
  <si>
    <t>49.587 min, 4.095 s</t>
  </si>
  <si>
    <t>49.7537 min, 5.061 s</t>
  </si>
  <si>
    <t>50.0037 min, 5.808 s</t>
  </si>
  <si>
    <t>50.0871 min, 5.242 s</t>
  </si>
  <si>
    <t>9H-Fluoren-9-one, 1-hydroxy-</t>
  </si>
  <si>
    <t>50.3371 min, 4.911 s</t>
  </si>
  <si>
    <t>1,3,5-Triazine-2,4-diamine, 6-phenyl-</t>
  </si>
  <si>
    <t>XIC(187.08Â±500ppm)</t>
  </si>
  <si>
    <t>50.3371 min, 5.499 s</t>
  </si>
  <si>
    <t>50.4204 min, 4.571 s</t>
  </si>
  <si>
    <t>50.7538 min, 4.819 s</t>
  </si>
  <si>
    <t>50.8371 min, 4.267 s</t>
  </si>
  <si>
    <t>XIC(180.07Â±500ppm)</t>
  </si>
  <si>
    <t>50.9205 min, 4.859 s</t>
  </si>
  <si>
    <t>51.1705 min, 5.380 s</t>
  </si>
  <si>
    <t>Phenol, 2,2'-methylenebis-</t>
  </si>
  <si>
    <t>51.4205 min, 4.381 s</t>
  </si>
  <si>
    <t>XIC(208.08Â±500ppm)</t>
  </si>
  <si>
    <t>51.5872 min, 4.205 s</t>
  </si>
  <si>
    <t>trans-Sinapyl alcohol</t>
  </si>
  <si>
    <t>52.0039 min, 4.173 s</t>
  </si>
  <si>
    <t>Anthracene, 2-ethyl-</t>
  </si>
  <si>
    <t>XIC(191.09Â±500ppm)</t>
  </si>
  <si>
    <t>52.0872 min, 3.973 s</t>
  </si>
  <si>
    <t>Phenol, 2-[(4-hydroxyphenyl)methyl]-</t>
  </si>
  <si>
    <t>52.0872 min, 4.596 s</t>
  </si>
  <si>
    <t>52.4206 min, 2.790 s</t>
  </si>
  <si>
    <t>52.4206 min, 3.883 s</t>
  </si>
  <si>
    <t>52.4206 min, 4.279 s</t>
  </si>
  <si>
    <t>XIC(126.05Â±500ppm)</t>
  </si>
  <si>
    <t>52.9206 min, 5.513 s</t>
  </si>
  <si>
    <t>53.004 min, 2.790 s</t>
  </si>
  <si>
    <t>53.004 min, 3.949 s</t>
  </si>
  <si>
    <t>53.004 min, 4.199 s</t>
  </si>
  <si>
    <t>XIC(204.06Â±500ppm)</t>
  </si>
  <si>
    <t>53.1706 min, 4.814 s</t>
  </si>
  <si>
    <t>5-Ethylnonadecane</t>
  </si>
  <si>
    <t>53.3373 min, 1.749 s</t>
  </si>
  <si>
    <t>53.6707 min, 4.511 s</t>
  </si>
  <si>
    <t>Benzo[c]cinnoline, 4-methyl-</t>
  </si>
  <si>
    <t>53.9207 min, 5.089 s</t>
  </si>
  <si>
    <t>XIC(210.07Â±500ppm)</t>
  </si>
  <si>
    <t>54.2541 min, 4.451 s</t>
  </si>
  <si>
    <t>XIC(203.08Â±500ppm)</t>
  </si>
  <si>
    <t>54.2541 min, 4.719 s</t>
  </si>
  <si>
    <t>Tridecane, 4-methyl-</t>
  </si>
  <si>
    <t>54.3374 min, 1.751 s</t>
  </si>
  <si>
    <t>54.4207 min, 3.965 s</t>
  </si>
  <si>
    <t>1H-Cyclopenta[l]phenanthrene, 2,3-dihydro-</t>
  </si>
  <si>
    <t>XIC(218.11Â±500ppm)</t>
  </si>
  <si>
    <t>54.5041 min, 3.824 s</t>
  </si>
  <si>
    <t>54.8374 min, 4.843 s</t>
  </si>
  <si>
    <t>55.0875 min, 2.673 s</t>
  </si>
  <si>
    <t>55.1708 min, 4.748 s</t>
  </si>
  <si>
    <t>XIC(218.08Â±500ppm)</t>
  </si>
  <si>
    <t>55.5042 min, 4.190 s</t>
  </si>
  <si>
    <t>Hentetracontanoic acid</t>
  </si>
  <si>
    <t>55.6708 min, 1.742 s</t>
  </si>
  <si>
    <t>Pyrene, 4,5-dihydro-</t>
  </si>
  <si>
    <t>55.7542 min, 4.476 s</t>
  </si>
  <si>
    <t>55.8375 min, 3.238 s</t>
  </si>
  <si>
    <t>9H-Fluoren-9-one, hydrazone</t>
  </si>
  <si>
    <t>55.8375 min, 4.779 s</t>
  </si>
  <si>
    <t>56.2542 min, 2.295 s</t>
  </si>
  <si>
    <t>56.5042 min, 3.091 s</t>
  </si>
  <si>
    <t>56.5876 min, 2.789 s</t>
  </si>
  <si>
    <t>XIC(220.13Â±500ppm)</t>
  </si>
  <si>
    <t>56.5876 min, 3.675 s</t>
  </si>
  <si>
    <t>56.5876 min, 3.740 s</t>
  </si>
  <si>
    <t>56.9209 min, 2.219 s</t>
  </si>
  <si>
    <t>56.9209 min, 3.840 s</t>
  </si>
  <si>
    <t>57.0043 min, 6.010 s</t>
  </si>
  <si>
    <t>Sulfurous acid, pentadecyl pentyl ester</t>
  </si>
  <si>
    <t>57.171 min, 1.716 s</t>
  </si>
  <si>
    <t>XIC(216.10Â±500ppm)</t>
  </si>
  <si>
    <t>57.3376 min, 4.142 s</t>
  </si>
  <si>
    <t>Eicosane, 1-iodo-</t>
  </si>
  <si>
    <t>57.421 min, 1.729 s</t>
  </si>
  <si>
    <t>58.171 min, 4.293 s</t>
  </si>
  <si>
    <t>XIC(234.10Â±500ppm)</t>
  </si>
  <si>
    <t>58.3377 min, 4.482 s</t>
  </si>
  <si>
    <t>Retene</t>
  </si>
  <si>
    <t>58.4211 min, 3.504 s</t>
  </si>
  <si>
    <t>Arachidamide, N-methyl-</t>
  </si>
  <si>
    <t>58.5877 min, 2.453 s</t>
  </si>
  <si>
    <t>XIC(203.12Â±500ppm)</t>
  </si>
  <si>
    <t>58.7544 min, 3.101 s</t>
  </si>
  <si>
    <t>E-2-Tetradecen-1-ol</t>
  </si>
  <si>
    <t>58.9211 min, 2.009 s</t>
  </si>
  <si>
    <t>59.5045 min, 4.114 s</t>
  </si>
  <si>
    <t>59.6712 min, 2.199 s</t>
  </si>
  <si>
    <t>XIC(87.07Â±500ppm)</t>
  </si>
  <si>
    <t>XIC(220.06Â±500ppm)</t>
  </si>
  <si>
    <t>60.1712 min, 4.984 s</t>
  </si>
  <si>
    <t>XIC(272.11Â±500ppm)</t>
  </si>
  <si>
    <t>60.8379 min, 3.966 s</t>
  </si>
  <si>
    <t>61.2546 min, 1.974 s</t>
  </si>
  <si>
    <t>XIC(232.09Â±500ppm)</t>
  </si>
  <si>
    <t>61.2546 min, 4.165 s</t>
  </si>
  <si>
    <t>XIC(125.08Â±500ppm)</t>
  </si>
  <si>
    <t>61.4213 min, 5.182 s</t>
  </si>
  <si>
    <t>61.5046 min, 3.969 s</t>
  </si>
  <si>
    <t>61.838 min, 1.927 s</t>
  </si>
  <si>
    <t>XIC(230.08Â±500ppm)</t>
  </si>
  <si>
    <t>62.0047 min, 4.502 s</t>
  </si>
  <si>
    <t>Docosane, 1-iodo-</t>
  </si>
  <si>
    <t>62.6714 min, 1.731 s</t>
  </si>
  <si>
    <t>Cyclopenta[cd]pyrene</t>
  </si>
  <si>
    <t>XIC(226.08Â±500ppm)</t>
  </si>
  <si>
    <t>63.0048 min, 4.521 s</t>
  </si>
  <si>
    <t>6H-Dibenzo[b,d]pyran-1-ol, 6,6,9-trimethyl-3-propyl-</t>
  </si>
  <si>
    <t>XIC(267.15Â±500ppm)</t>
  </si>
  <si>
    <t>63.2548 min, 4.503 s</t>
  </si>
  <si>
    <t>63.3381 min, 4.738 s</t>
  </si>
  <si>
    <t>63.5048 min, 2.444 s</t>
  </si>
  <si>
    <t>Phenol, 4-[[2-(3,4-dimethoxyphenyl)ethylamino]methyl]-2-methoxy-</t>
  </si>
  <si>
    <t>63.9215 min, 3.567 s</t>
  </si>
  <si>
    <t>1-Hexyl-1-nitrocyclohexane</t>
  </si>
  <si>
    <t>64.0882 min, 1.744 s</t>
  </si>
  <si>
    <t>XIC(231.15Â±500ppm)</t>
  </si>
  <si>
    <t>64.3382 min, 2.869 s</t>
  </si>
  <si>
    <t>64.5882 min, 4.376 s</t>
  </si>
  <si>
    <t>Allogibberic acid</t>
  </si>
  <si>
    <t>XIC(284.12Â±500ppm)</t>
  </si>
  <si>
    <t>64.7549 min, 3.660 s</t>
  </si>
  <si>
    <t>64.8382 min, 4.504 s</t>
  </si>
  <si>
    <t>1,3-Benzodioxole, 2-acetyl-4-methoxy-2-methyl-</t>
  </si>
  <si>
    <t>65.5883 min, 3.606 s</t>
  </si>
  <si>
    <t>65.6716 min, 4.906 s</t>
  </si>
  <si>
    <t>66.005 min, 3.077 s</t>
  </si>
  <si>
    <t>XIC(242.08Â±500ppm)</t>
  </si>
  <si>
    <t>66.1717 min, 4.457 s</t>
  </si>
  <si>
    <t>2,6-Bis(1,1-dimethylethyl)-4-(imidazoline-2,4-dion-5-yl)phenol</t>
  </si>
  <si>
    <t>XIC(289.12Â±500ppm)</t>
  </si>
  <si>
    <t>66.505 min, 3.613 s</t>
  </si>
  <si>
    <t>66.8384 min, 2.929 s</t>
  </si>
  <si>
    <t>XIC(242.11Â±500ppm)</t>
  </si>
  <si>
    <t>67.8385 min, 4.116 s</t>
  </si>
  <si>
    <t>(3-Methyl-oxiran-2-yl)-methanol</t>
  </si>
  <si>
    <t>68.1718 min, 5.972 s</t>
  </si>
  <si>
    <t>4-(4-Hydroxy-3-methoxystyryl)-2,6-dimethoxyphenol</t>
  </si>
  <si>
    <t>XIC(302.13Â±500ppm)</t>
  </si>
  <si>
    <t>68.2552 min, 3.948 s</t>
  </si>
  <si>
    <t>XIC(295.18Â±500ppm)</t>
  </si>
  <si>
    <t>68.5052 min, 2.971 s</t>
  </si>
  <si>
    <t>68.5052 min, 3.713 s</t>
  </si>
  <si>
    <t>Henicosanal</t>
  </si>
  <si>
    <t>69.5886 min, 1.872 s</t>
  </si>
  <si>
    <t>Tridecane, 2,2,4,10,12,12-hexamethyl-7-(3,5,5-trimethylhexyl)-</t>
  </si>
  <si>
    <t>70.172 min, 1.622 s</t>
  </si>
  <si>
    <t>Butane, 2-iodo-3-methyl-</t>
  </si>
  <si>
    <t>70.172 min, 1.626 s</t>
  </si>
  <si>
    <t>XIC(298.13Â±500ppm)</t>
  </si>
  <si>
    <t>Succinic acid, 3-methylbut-2-en-1-yl diphenylmethyl ester</t>
  </si>
  <si>
    <t>71.2554 min, 3.385 s</t>
  </si>
  <si>
    <t>XIC(320.14Â±500ppm)</t>
  </si>
  <si>
    <t>71.8388 min, 3.765 s</t>
  </si>
  <si>
    <t>72.0055 min, 1.832 s</t>
  </si>
  <si>
    <t>3,3',4,4'-Tetramethoxystilbene</t>
  </si>
  <si>
    <t>XIC(300.11Â±500ppm)</t>
  </si>
  <si>
    <t>72.2555 min, 3.782 s</t>
  </si>
  <si>
    <t>72.3388 min, 4.491 s</t>
  </si>
  <si>
    <t>72.6722 min, 1.923 s</t>
  </si>
  <si>
    <t>Benzo[b]fluoranthene</t>
  </si>
  <si>
    <t>73.1722 min, 4.477 s</t>
  </si>
  <si>
    <t>Decanedioic acid, bis(2-ethylhexyl) ester</t>
  </si>
  <si>
    <t>73.6723 min, 1.921 s</t>
  </si>
  <si>
    <t>XIC(254.08Â±500ppm)</t>
  </si>
  <si>
    <t>74.1723 min, 5.016 s</t>
  </si>
  <si>
    <t>74.2557 min, 1.803 s</t>
  </si>
  <si>
    <t>74.2557 min, 4.682 s</t>
  </si>
  <si>
    <t>2-Octanamine</t>
  </si>
  <si>
    <t>74.7557 min, 6.153 s</t>
  </si>
  <si>
    <t>5-formyl-2,3,3',4'-tetramethoxystilbene</t>
  </si>
  <si>
    <t>76.1725 min, 3.458 s</t>
  </si>
  <si>
    <t>76.5058 min, 1.782 s</t>
  </si>
  <si>
    <t>76.6725 min, 2.248 s</t>
  </si>
  <si>
    <t>Dehydroergosterol 3,5-dinitrobenzoate</t>
  </si>
  <si>
    <t>XIC(251.19Â±500ppm)</t>
  </si>
  <si>
    <t>76.9225 min, 2.535 s</t>
  </si>
  <si>
    <t>(E)-Hex-3-enyl (E)-2-methylbut-2-enoate</t>
  </si>
  <si>
    <t>78.006 min, 1.765 s</t>
  </si>
  <si>
    <t>XIC(218.21Â±500ppm)</t>
  </si>
  <si>
    <t>78.1726 min, 2.648 s</t>
  </si>
  <si>
    <t>78.5893 min, 2.409 s</t>
  </si>
  <si>
    <t>79.006 min, 2.485 s</t>
  </si>
  <si>
    <t>79.1727 min, 2.811 s</t>
  </si>
  <si>
    <t>79.2561 min, 2.569 s</t>
  </si>
  <si>
    <t>2-Hydrazinoethanol</t>
  </si>
  <si>
    <t>79.4227 min, 5.968 s</t>
  </si>
  <si>
    <t>80.4228 min, 1.964 s</t>
  </si>
  <si>
    <t>80.5062 min, 5.423 s</t>
  </si>
  <si>
    <t>80.6728 min, 2.711 s</t>
  </si>
  <si>
    <t>80.6728 min, 3.087 s</t>
  </si>
  <si>
    <t>80.7562 min, 1.959 s</t>
  </si>
  <si>
    <t>81.5062 min, 5.968 s</t>
  </si>
  <si>
    <t>82.3396 min, 2.075 s</t>
  </si>
  <si>
    <t>82.423 min, 3.262 s</t>
  </si>
  <si>
    <t>82.5897 min, 3.795 s</t>
  </si>
  <si>
    <t>83.0897 min, 3.340 s</t>
  </si>
  <si>
    <t>84.1731 min, 3.595 s</t>
  </si>
  <si>
    <t>84.1731 min, 4.211 s</t>
  </si>
  <si>
    <t>84.3398 min, 4.223 s</t>
  </si>
  <si>
    <t>Cholest-5-en-3-ol, 24-propylidene-, (3ÃŸ)-</t>
  </si>
  <si>
    <t>84.5898 min, 3.825 s</t>
  </si>
  <si>
    <t>84.7565 min, 4.333 s</t>
  </si>
  <si>
    <t>84.9232 min, 4.082 s</t>
  </si>
  <si>
    <t>Sulfurous acid, butyl tetradecyl ester</t>
  </si>
  <si>
    <t>85.1732 min, 2.111 s</t>
  </si>
  <si>
    <t>4,8,13-Cyclotetradecatriene-1,3-diol, 1,5,9-trimethyl-12-(1-methylethyl)-</t>
  </si>
  <si>
    <t>85.1732 min, 3.949 s</t>
  </si>
  <si>
    <t>Ergosta-4,6,8(14),22-tetraen-3-one</t>
  </si>
  <si>
    <t>85.4232 min, 4.590 s</t>
  </si>
  <si>
    <t>85.6732 min, 4.764 s</t>
  </si>
  <si>
    <t>86.0066 min, 4.434 s</t>
  </si>
  <si>
    <t>86.1733 min, 2.528 s</t>
  </si>
  <si>
    <t>Propanenitrile, 3-methoxy-</t>
  </si>
  <si>
    <t>86.1733 min, 5.990 s</t>
  </si>
  <si>
    <t>86.7567 min, 4.575 s</t>
  </si>
  <si>
    <t>86.84 min, 4.157 s</t>
  </si>
  <si>
    <t>87.34 min, 4.933 s</t>
  </si>
  <si>
    <t>87.5901 min, 4.852 s</t>
  </si>
  <si>
    <t>88.9235 min, 6.153 s</t>
  </si>
  <si>
    <t>Sulfurous acid, decyl 2-propyl ester</t>
  </si>
  <si>
    <t>94.674 min, 3.892 s</t>
  </si>
  <si>
    <t>Succinic acid, 1,1,1-trifluoroprop-2-yl 2-methylpent-3-yl ester</t>
  </si>
  <si>
    <t>96.1741 min, 6.147 s</t>
  </si>
  <si>
    <t>Pyrazolo[1,5-a]pyrimidine, 2-methyl-7-phenyl-</t>
  </si>
  <si>
    <t>97.0075 min, 5.975 s</t>
  </si>
  <si>
    <t>2-Methoxybenzoic acid, 3,4-dimethylphenyl ester</t>
  </si>
  <si>
    <t>97.0908 min, 6.160 s</t>
  </si>
  <si>
    <t>p-Anisic acid, 4-nitrophenyl ester</t>
  </si>
  <si>
    <t>XIC(135.06Â±500ppm)</t>
  </si>
  <si>
    <t>97.8409 min, 6.159 s</t>
  </si>
  <si>
    <t>XIC(43.00±500ppm)</t>
  </si>
  <si>
    <t>3.83336 min, 1.591 s</t>
  </si>
  <si>
    <t>4-Chloro-4-methylpentane-2,3-dione</t>
  </si>
  <si>
    <t>XIC(43.09±500ppm)</t>
  </si>
  <si>
    <t>3.83336 min, 1.652 s</t>
  </si>
  <si>
    <t>4.16672 min, 6.268 s</t>
  </si>
  <si>
    <t>Oxetane, 3-(1-methylethyl)-</t>
  </si>
  <si>
    <t>4.3334 min, 1.672 s</t>
  </si>
  <si>
    <t>4.41674 min, 1.907 s</t>
  </si>
  <si>
    <t>Pentane, 2,2,4,4-tetramethyl-</t>
  </si>
  <si>
    <t>4.66676 min, 6.477 s</t>
  </si>
  <si>
    <t>5.00012 min, 1.548 s</t>
  </si>
  <si>
    <t>5.08346 min, 1.590 s</t>
  </si>
  <si>
    <t>Z-3,4,4-Trimethyl-2-pentene</t>
  </si>
  <si>
    <t>5.50016 min, 1.606 s</t>
  </si>
  <si>
    <t>5.50016 min, 2.080 s</t>
  </si>
  <si>
    <t>5.50016 min, 2.762 s</t>
  </si>
  <si>
    <t>o-Allylhydroxylamine</t>
  </si>
  <si>
    <t>XIC(41.08±500ppm)</t>
  </si>
  <si>
    <t>5.5835 min, 1.929 s</t>
  </si>
  <si>
    <t>5.66684 min, 1.727 s</t>
  </si>
  <si>
    <t>5.66684 min, 6.361 s</t>
  </si>
  <si>
    <t>Hexyl octyl ether</t>
  </si>
  <si>
    <t>6.08354 min, 1.549 s</t>
  </si>
  <si>
    <t>1-Butoxy-2-propanol acetate</t>
  </si>
  <si>
    <t>6.08354 min, 2.401 s</t>
  </si>
  <si>
    <t>XIC(71.06±500ppm)</t>
  </si>
  <si>
    <t>6.16688 min, 2.049 s</t>
  </si>
  <si>
    <t>8.00036 min, 1.797 s</t>
  </si>
  <si>
    <t>XIC(221.09±500ppm)</t>
  </si>
  <si>
    <t>8.00036 min, 6.434 s</t>
  </si>
  <si>
    <t>2-Ethyl-tetrahydropyran</t>
  </si>
  <si>
    <t>8.58374 min, 2.047 s</t>
  </si>
  <si>
    <t>9.16712 min, 4.495 s</t>
  </si>
  <si>
    <t>11.584 min, 2.208 s</t>
  </si>
  <si>
    <t>3,4-Hexanedione, 2,2,5-trimethyl-</t>
  </si>
  <si>
    <t>12.4174 min, 1.820 s</t>
  </si>
  <si>
    <t>12.4174 min, 2.159 s</t>
  </si>
  <si>
    <t>XIC(281.07±500ppm)</t>
  </si>
  <si>
    <t>12.8341 min, 1.619 s</t>
  </si>
  <si>
    <t>2,6-Dimethyldecane</t>
  </si>
  <si>
    <t>16.6677 min, 1.818 s</t>
  </si>
  <si>
    <t>1,5-Heptadien-4-ol, 3,3,6-trimethyl-</t>
  </si>
  <si>
    <t>17.2511 min, 2.277 s</t>
  </si>
  <si>
    <t>17.8345 min, 4.723 s</t>
  </si>
  <si>
    <t>17.9178 min, 1.793 s</t>
  </si>
  <si>
    <t>2-Octene, 4-ethyl-</t>
  </si>
  <si>
    <t>18.0012 min, 1.862 s</t>
  </si>
  <si>
    <t>XIC(83.09±500ppm)</t>
  </si>
  <si>
    <t>18.7512 min, 2.085 s</t>
  </si>
  <si>
    <t>20.0847 min, 5.032 s</t>
  </si>
  <si>
    <t>20.168 min, 3.226 s</t>
  </si>
  <si>
    <t>Undecane, 2,4-dimethyl-</t>
  </si>
  <si>
    <t>20.2513 min, 1.832 s</t>
  </si>
  <si>
    <t>dl-Menthol</t>
  </si>
  <si>
    <t>20.5847 min, 2.660 s</t>
  </si>
  <si>
    <t>22.1682 min, 4.831 s</t>
  </si>
  <si>
    <t>23.2516 min, 2.390 s</t>
  </si>
  <si>
    <t>1-Methylpentyl isobutyrate</t>
  </si>
  <si>
    <t>29.0854 min, 1.870 s</t>
  </si>
  <si>
    <t>XIC(141.08±500ppm)</t>
  </si>
  <si>
    <t>30.1688 min, 3.634 s</t>
  </si>
  <si>
    <t>XIC(151.05±500ppm)</t>
  </si>
  <si>
    <t>XIC(156.10±500ppm)</t>
  </si>
  <si>
    <t>31.3356 min, 3.741 s</t>
  </si>
  <si>
    <t>Sulfurous acid, nonyl 2-pentyl ester</t>
  </si>
  <si>
    <t>XIC(71.09±500ppm)</t>
  </si>
  <si>
    <t>32.0856 min, 1.938 s</t>
  </si>
  <si>
    <t>32.2523 min, 1.859 s</t>
  </si>
  <si>
    <t>32.669 min, 3.619 s</t>
  </si>
  <si>
    <t>Pentane, 3-ethyl-2,3-dimethyl-</t>
  </si>
  <si>
    <t>32.8357 min, 1.860 s</t>
  </si>
  <si>
    <t>XIC(137.07±500ppm)</t>
  </si>
  <si>
    <t>33.0024 min, 4.409 s</t>
  </si>
  <si>
    <t>33.5857 min, 2.008 s</t>
  </si>
  <si>
    <t>XIC(162.08±500ppm)</t>
  </si>
  <si>
    <t>34.0024 min, 4.132 s</t>
  </si>
  <si>
    <t>Hexane, 1-(hexyloxy)-3-methyl-</t>
  </si>
  <si>
    <t>36.2526 min, 1.924 s</t>
  </si>
  <si>
    <t>4-Octene, 2,6-dimethyl-, [S-(E)]-</t>
  </si>
  <si>
    <t>36.9193 min, 1.910 s</t>
  </si>
  <si>
    <t>37.2527 min, 5.847 s</t>
  </si>
  <si>
    <t>1,6-Anhydro-ß-D-glucofuranose</t>
  </si>
  <si>
    <t>37.5027 min, 5.402 s</t>
  </si>
  <si>
    <t>37.5861 min, 4.353 s</t>
  </si>
  <si>
    <t>XIC(194.11±500ppm)</t>
  </si>
  <si>
    <t>42.4198 min, 4.506 s</t>
  </si>
  <si>
    <t>43.1698 min, 2.234 s</t>
  </si>
  <si>
    <t>XIC(180.07±500ppm)</t>
  </si>
  <si>
    <t>43.2532 min, 4.752 s</t>
  </si>
  <si>
    <t>6,10,14-Trimethyl-pentadecan-2-ol</t>
  </si>
  <si>
    <t>43.3365 min, 4.477 s</t>
  </si>
  <si>
    <t>44.7533 min, 4.321 s</t>
  </si>
  <si>
    <t>44.8366 min, 4.201 s</t>
  </si>
  <si>
    <t>45.0033 min, 4.560 s</t>
  </si>
  <si>
    <t>XIC(70.09±500ppm)</t>
  </si>
  <si>
    <t>45.9201 min, 5.175 s</t>
  </si>
  <si>
    <t>46.3368 min, 4.285 s</t>
  </si>
  <si>
    <t>46.5868 min, 4.061 s</t>
  </si>
  <si>
    <t>46.6701 min, 2.192 s</t>
  </si>
  <si>
    <t>46.7535 min, 4.993 s</t>
  </si>
  <si>
    <t>48.6703 min, 5.446 s</t>
  </si>
  <si>
    <t>48.7536 min, 4.226 s</t>
  </si>
  <si>
    <t>Dihydrosyringenin</t>
  </si>
  <si>
    <t>48.837 min, 4.067 s</t>
  </si>
  <si>
    <t>XIC(88.06±500ppm)</t>
  </si>
  <si>
    <t>48.9203 min, 2.090 s</t>
  </si>
  <si>
    <t>Phenanthrene, 9-methyl-</t>
  </si>
  <si>
    <t>49.337 min, 4.332 s</t>
  </si>
  <si>
    <t>49.7537 min, 4.561 s</t>
  </si>
  <si>
    <t>49.7537 min, 5.062 s</t>
  </si>
  <si>
    <t>9H-Pyrido[3,4-b]indole, 1-methyl-</t>
  </si>
  <si>
    <t>51.0038 min, 4.808 s</t>
  </si>
  <si>
    <t>XIC(208.09±500ppm)</t>
  </si>
  <si>
    <t>51.5872 min, 4.197 s</t>
  </si>
  <si>
    <t>52.9206 min, 5.508 s</t>
  </si>
  <si>
    <t>53.004 min, 2.786 s</t>
  </si>
  <si>
    <t>53.4207 min, 2.805 s</t>
  </si>
  <si>
    <t>53.6707 min, 4.509 s</t>
  </si>
  <si>
    <t>Phthalic acid, isobutyl 3-methylbut-3-enyl ester</t>
  </si>
  <si>
    <t>54.3374 min, 3.243 s</t>
  </si>
  <si>
    <t>XIC(202.09±500ppm)</t>
  </si>
  <si>
    <t>54.4207 min, 4.576 s</t>
  </si>
  <si>
    <t>54.6708 min, 2.792 s</t>
  </si>
  <si>
    <t>55.8375 min, 3.267 s</t>
  </si>
  <si>
    <t>56.5042 min, 3.093 s</t>
  </si>
  <si>
    <t>1-Heptanol, 2,4-dimethyl-,</t>
  </si>
  <si>
    <t>57.8377 min, 1.787 s</t>
  </si>
  <si>
    <t>58.5044 min, 1.950 s</t>
  </si>
  <si>
    <t>XIC(216.11±500ppm)</t>
  </si>
  <si>
    <t>59.4211 min, 4.463 s</t>
  </si>
  <si>
    <t>61.588 min, 3.851 s</t>
  </si>
  <si>
    <t>62.2547 min, 2.389 s</t>
  </si>
  <si>
    <t>62.2547 min, 3.793 s</t>
  </si>
  <si>
    <t>62.5047 min, 5.980 s</t>
  </si>
  <si>
    <t>XIC(226.09±500ppm)</t>
  </si>
  <si>
    <t>63.0048 min, 4.520 s</t>
  </si>
  <si>
    <t>64.2549 min, 1.885 s</t>
  </si>
  <si>
    <t>64.8382 min, 4.502 s</t>
  </si>
  <si>
    <t>5-Methyloxazolidine</t>
  </si>
  <si>
    <t>66.8384 min, 5.972 s</t>
  </si>
  <si>
    <t>XIC(43.08±500ppm)</t>
  </si>
  <si>
    <t>68.4219 min, 1.837 s</t>
  </si>
  <si>
    <t>XIC(272.12±500ppm)</t>
  </si>
  <si>
    <t>69.8386 min, 3.748 s</t>
  </si>
  <si>
    <t>XIC(298.14±500ppm)</t>
  </si>
  <si>
    <t>1-Heneicosanol</t>
  </si>
  <si>
    <t>71.0887 min, 1.860 s</t>
  </si>
  <si>
    <t>71.5888 min, 1.811 s</t>
  </si>
  <si>
    <t>72.2555 min, 4.387 s</t>
  </si>
  <si>
    <t>Benzo[k]fluoranthene:2</t>
  </si>
  <si>
    <t>72.4222 min, 4.405 s</t>
  </si>
  <si>
    <t>n-Tetracosanol-1</t>
  </si>
  <si>
    <t>73.4223 min, 1.659 s</t>
  </si>
  <si>
    <t>73.9223 min, 4.678 s</t>
  </si>
  <si>
    <t>74.1723 min, 1.895 s</t>
  </si>
  <si>
    <t>76.0891 min, 1.803 s</t>
  </si>
  <si>
    <t>1-Decanol, 10-[(tetrahydro-2H-pyran-2-yl)oxy]-</t>
  </si>
  <si>
    <t>76.1725 min, 1.780 s</t>
  </si>
  <si>
    <t>76.1725 min, 1.810 s</t>
  </si>
  <si>
    <t>Heneicosyl acetate</t>
  </si>
  <si>
    <t>78.256 min, 1.796 s</t>
  </si>
  <si>
    <t>79.6728 min, 1.889 s</t>
  </si>
  <si>
    <t>79.6728 min, 2.589 s</t>
  </si>
  <si>
    <t>22-Stigmasten-3-one</t>
  </si>
  <si>
    <t>84.0064 min, 3.686 s</t>
  </si>
  <si>
    <t>84.7565 min, 4.331 s</t>
  </si>
  <si>
    <t>Germanicol</t>
  </si>
  <si>
    <t>84.9232 min, 4.306 s</t>
  </si>
  <si>
    <t>85.0065 min, 4.135 s</t>
  </si>
  <si>
    <t>85.2565 min, 4.631 s</t>
  </si>
  <si>
    <t>85.4232 min, 4.591 s</t>
  </si>
  <si>
    <t>85.6732 min, 4.759 s</t>
  </si>
  <si>
    <t>1-Heptatriacotanol</t>
  </si>
  <si>
    <t>86.1733 min, 4.529 s</t>
  </si>
  <si>
    <t>Stigmast-4-en-3-one</t>
  </si>
  <si>
    <t>86.7567 min, 4.600 s</t>
  </si>
  <si>
    <t>87.34 min, 4.932 s</t>
  </si>
  <si>
    <t>Urs-12-en-24-oic acid, 3-oxo-, methyl ester, (+)-</t>
  </si>
  <si>
    <t>87.5901 min, 4.843 s</t>
  </si>
  <si>
    <t>Octatetracontane, 1-iodo-</t>
  </si>
  <si>
    <t>93.4239 min, 3.499 s</t>
  </si>
  <si>
    <t>Benzene, 1,1',1''-[1-(bromomethyl)-2-methoxy-1-ethanyl-2-ylidene]tris-</t>
  </si>
  <si>
    <t>XIC(197.06±500ppm)</t>
  </si>
  <si>
    <t>96.3408 min, 6.148 s</t>
  </si>
  <si>
    <t>3.66668 min, 6.163 s</t>
  </si>
  <si>
    <t>3.75002 min, 6.287 s</t>
  </si>
  <si>
    <t>(R)-(-)-2-Amino-1-propanol</t>
  </si>
  <si>
    <t>XIC(44.02Â±500ppm)</t>
  </si>
  <si>
    <t>3.83336 min, 6.344 s</t>
  </si>
  <si>
    <t>Butanoic acid, 3-amino-</t>
  </si>
  <si>
    <t>4.00004 min, 2.039 s</t>
  </si>
  <si>
    <t>CH3C(O)OCH(CH3)C(O)CH3</t>
  </si>
  <si>
    <t>4.16672 min, 6.480 s</t>
  </si>
  <si>
    <t>4.3334 min, 6.425 s</t>
  </si>
  <si>
    <t>Aminoacetonitrile</t>
  </si>
  <si>
    <t>4.41674 min, 1.562 s</t>
  </si>
  <si>
    <t>4-Penten-2-one, 4-methyl-</t>
  </si>
  <si>
    <t>4.58342 min, 1.848 s</t>
  </si>
  <si>
    <t>5.00012 min, 2.532 s</t>
  </si>
  <si>
    <t>5.08346 min, 1.589 s</t>
  </si>
  <si>
    <t>5.50016 min, 2.759 s</t>
  </si>
  <si>
    <t>trans-1-Butyl-2-methylcyclopropane</t>
  </si>
  <si>
    <t>6.08354 min, 1.561 s</t>
  </si>
  <si>
    <t>8.33372 min, 2.367 s</t>
  </si>
  <si>
    <t>cis-4-Nonene</t>
  </si>
  <si>
    <t>8.58374 min, 1.692 s</t>
  </si>
  <si>
    <t>8.58374 min, 2.051 s</t>
  </si>
  <si>
    <t>3-Heptyne-2,6-dione, 5-methyl-5-(1-methylethyl)-</t>
  </si>
  <si>
    <t>9.3338 min, 2.109 s</t>
  </si>
  <si>
    <t>15.2509 min, 3.176 s</t>
  </si>
  <si>
    <t>Benzaldehyde, 4-methyl-</t>
  </si>
  <si>
    <t>XIC(91.07Â±500ppm)</t>
  </si>
  <si>
    <t>15.6676 min, 3.599 s</t>
  </si>
  <si>
    <t>XIC(161.97Â±500ppm)</t>
  </si>
  <si>
    <t>20.2513 min, 3.427 s</t>
  </si>
  <si>
    <t>20.5847 min, 3.339 s</t>
  </si>
  <si>
    <t>Sulfurous acid, hexyl 2-propyl ester</t>
  </si>
  <si>
    <t>21.4181 min, 2.282 s</t>
  </si>
  <si>
    <t>2-Cyclohexen-1-one, 3,5-dimethyl-, O-methyloxime</t>
  </si>
  <si>
    <t>21.7515 min, 3.294 s</t>
  </si>
  <si>
    <t>22.1682 min, 4.827 s</t>
  </si>
  <si>
    <t>22.9182 min, 4.858 s</t>
  </si>
  <si>
    <t>24.335 min, 4.872 s</t>
  </si>
  <si>
    <t>24.5017 min, 1.903 s</t>
  </si>
  <si>
    <t>25.9185 min, 3.546 s</t>
  </si>
  <si>
    <t>28.502 min, 3.587 s</t>
  </si>
  <si>
    <t>28.5853 min, 3.062 s</t>
  </si>
  <si>
    <t>28.6687 min, 3.599 s</t>
  </si>
  <si>
    <t>29.3354 min, 3.984 s</t>
  </si>
  <si>
    <t>33.0024 min, 4.404 s</t>
  </si>
  <si>
    <t>33.5024 min, 5.583 s</t>
  </si>
  <si>
    <t>34.0024 min, 4.136 s</t>
  </si>
  <si>
    <t>34.4191 min, 1.951 s</t>
  </si>
  <si>
    <t>35.2525 min, 5.082 s</t>
  </si>
  <si>
    <t>35.7526 min, 3.752 s</t>
  </si>
  <si>
    <t>35.7526 min, 4.872 s</t>
  </si>
  <si>
    <t>Phenol, 4-nitro-</t>
  </si>
  <si>
    <t>36.0859 min, 4.341 s</t>
  </si>
  <si>
    <t>XIC(253.05Â±500ppm)</t>
  </si>
  <si>
    <t>37.336 min, 2.752 s</t>
  </si>
  <si>
    <t>3,4-Altrosan</t>
  </si>
  <si>
    <t>37.4194 min, 4.700 s</t>
  </si>
  <si>
    <t>37.5027 min, 5.396 s</t>
  </si>
  <si>
    <t>Benzene, 1-chloro-4-phenoxy-</t>
  </si>
  <si>
    <t>XIC(204.04Â±500ppm)</t>
  </si>
  <si>
    <t>38.1694 min, 3.808 s</t>
  </si>
  <si>
    <t>38.7528 min, 3.774 s</t>
  </si>
  <si>
    <t>38.7528 min, 4.320 s</t>
  </si>
  <si>
    <t>39.0028 min, 3.564 s</t>
  </si>
  <si>
    <t>39.0028 min, 4.420 s</t>
  </si>
  <si>
    <t>39.0862 min, 5.029 s</t>
  </si>
  <si>
    <t>39.7529 min, 4.943 s</t>
  </si>
  <si>
    <t>Dodecane, 4,9-dipropyl-</t>
  </si>
  <si>
    <t>40.503 min, 1.952 s</t>
  </si>
  <si>
    <t>Idosan triacetate</t>
  </si>
  <si>
    <t>40.753 min, 4.208 s</t>
  </si>
  <si>
    <t>1,2,3,4-Cyclopentanetetrol, (1a,2ÃŸ,3ÃŸ,4a)-</t>
  </si>
  <si>
    <t>40.9197 min, 1.510 s</t>
  </si>
  <si>
    <t>41.3364 min, 4.331 s</t>
  </si>
  <si>
    <t>42.0864 min, 4.157 s</t>
  </si>
  <si>
    <t>Hexadecyl octyl ether</t>
  </si>
  <si>
    <t>42.5865 min, 1.857 s</t>
  </si>
  <si>
    <t>44.0032 min, 3.919 s</t>
  </si>
  <si>
    <t>44.0866 min, 1.832 s</t>
  </si>
  <si>
    <t>1-Undecene, 5-methyl-</t>
  </si>
  <si>
    <t>44.3366 min, 1.897 s</t>
  </si>
  <si>
    <t>Cyclobutane, 1-hexyl-2,3-dimethyl-</t>
  </si>
  <si>
    <t>44.5866 min, 1.903 s</t>
  </si>
  <si>
    <t>44.7533 min, 4.233 s</t>
  </si>
  <si>
    <t>44.7533 min, 4.324 s</t>
  </si>
  <si>
    <t>3,5-Dimethoxy-4-hydroxycinnamaldehyde</t>
  </si>
  <si>
    <t>45.8367 min, 4.399 s</t>
  </si>
  <si>
    <t>46.0867 min, 6.039 s</t>
  </si>
  <si>
    <t>46.3368 min, 4.288 s</t>
  </si>
  <si>
    <t>(E)-methyl 3-(3-hydroxy-4-methoxyphenyl)acrylate</t>
  </si>
  <si>
    <t>XIC(208.09Â±500ppm)</t>
  </si>
  <si>
    <t>47.0035 min, 3.920 s</t>
  </si>
  <si>
    <t>2-Propenal, 3-[4-(acetyloxy)-3-methoxyphenyl]-</t>
  </si>
  <si>
    <t>47.5869 min, 4.227 s</t>
  </si>
  <si>
    <t>48.6703 min, 1.870 s</t>
  </si>
  <si>
    <t>48.837 min, 4.063 s</t>
  </si>
  <si>
    <t>49.2537 min, 2.123 s</t>
  </si>
  <si>
    <t>49.4203 min, 1.887 s</t>
  </si>
  <si>
    <t>49.7537 min, 2.963 s</t>
  </si>
  <si>
    <t>49.7537 min, 4.556 s</t>
  </si>
  <si>
    <t>50.0037 min, 5.800 s</t>
  </si>
  <si>
    <t>51.4205 min, 2.798 s</t>
  </si>
  <si>
    <t>51.5872 min, 4.206 s</t>
  </si>
  <si>
    <t>52.9206 min, 5.504 s</t>
  </si>
  <si>
    <t>Sulfurous acid, dodecyl hexyl ester</t>
  </si>
  <si>
    <t>53.004 min, 1.738 s</t>
  </si>
  <si>
    <t>53.4207 min, 2.801 s</t>
  </si>
  <si>
    <t>54.3374 min, 3.246 s</t>
  </si>
  <si>
    <t>54.4207 min, 3.971 s</t>
  </si>
  <si>
    <t>54.4207 min, 4.575 s</t>
  </si>
  <si>
    <t>55.8375 min, 3.241 s</t>
  </si>
  <si>
    <t>56.9209 min, 3.835 s</t>
  </si>
  <si>
    <t>57.171 min, 1.718 s</t>
  </si>
  <si>
    <t>57.171 min, 4.355 s</t>
  </si>
  <si>
    <t>2-Undecene, 3-methyl-, (E)-</t>
  </si>
  <si>
    <t>57.921 min, 1.782 s</t>
  </si>
  <si>
    <t>58.5044 min, 1.951 s</t>
  </si>
  <si>
    <t>?-Tetradecalactone</t>
  </si>
  <si>
    <t>61.338 min, 2.498 s</t>
  </si>
  <si>
    <t>61.588 min, 3.847 s</t>
  </si>
  <si>
    <t>Oxalic acid, cyclohexyl nonyl ester</t>
  </si>
  <si>
    <t>62.0047 min, 2.307 s</t>
  </si>
  <si>
    <t>Acetamide, 2-(4-hydroxy-3-methoxyphenyl)-</t>
  </si>
  <si>
    <t>64.5882 min, 4.377 s</t>
  </si>
  <si>
    <t>64.8382 min, 4.496 s</t>
  </si>
  <si>
    <t>66.8384 min, 1.857 s</t>
  </si>
  <si>
    <t>dl-Alanyl-l-alanine</t>
  </si>
  <si>
    <t>68.7552 min, 1.827 s</t>
  </si>
  <si>
    <t>69.8386 min, 3.749 s</t>
  </si>
  <si>
    <t>Cyclohexane, hexadecyl-</t>
  </si>
  <si>
    <t>71.0054 min, 1.795 s</t>
  </si>
  <si>
    <t>Heptane, 1,1-diphenyl-</t>
  </si>
  <si>
    <t>71.2554 min, 3.382 s</t>
  </si>
  <si>
    <t>71.8388 min, 3.761 s</t>
  </si>
  <si>
    <t>Heptacosanoic acid, methyl ester</t>
  </si>
  <si>
    <t>71.9221 min, 1.819 s</t>
  </si>
  <si>
    <t>72.2555 min, 4.390 s</t>
  </si>
  <si>
    <t>74.2557 min, 4.691 s</t>
  </si>
  <si>
    <t>76.8392 min, 1.721 s</t>
  </si>
  <si>
    <t>76.9225 min, 2.266 s</t>
  </si>
  <si>
    <t>78.756 min, 1.875 s</t>
  </si>
  <si>
    <t>79.2561 min, 2.568 s</t>
  </si>
  <si>
    <t>79.5894 min, 2.566 s</t>
  </si>
  <si>
    <t>79.7561 min, 1.796 s</t>
  </si>
  <si>
    <t>Ethane, 1,2-dimethoxy-</t>
  </si>
  <si>
    <t>81.6729 min, 5.970 s</t>
  </si>
  <si>
    <t>Methane, nitroso-</t>
  </si>
  <si>
    <t>83.9231 min, 5.980 s</t>
  </si>
  <si>
    <t>85.1732 min, 3.977 s</t>
  </si>
  <si>
    <t>85.6732 min, 4.755 s</t>
  </si>
  <si>
    <t>86.0066 min, 4.436 s</t>
  </si>
  <si>
    <t>86.7567 min, 4.601 s</t>
  </si>
  <si>
    <t>87.2567 min, 2.636 s</t>
  </si>
  <si>
    <t>87.34 min, 4.936 s</t>
  </si>
  <si>
    <t>88.7568 min, 2.548 s</t>
  </si>
  <si>
    <t>XIC(197.08Â±500ppm)</t>
  </si>
  <si>
    <t>93.1738 min, 6.148 s</t>
  </si>
  <si>
    <t>Butane, 1-methoxy-</t>
  </si>
  <si>
    <t>4.00004 min, 1.866 s</t>
  </si>
  <si>
    <t>4.66676 min, 1.558 s</t>
  </si>
  <si>
    <t>5.08346 min, 1.591 s</t>
  </si>
  <si>
    <t>1,2-Epoxy-3-propyl acetate</t>
  </si>
  <si>
    <t>5.08346 min, 1.766 s</t>
  </si>
  <si>
    <t>5.1668 min, 1.574 s</t>
  </si>
  <si>
    <t>5.41682 min, 1.582 s</t>
  </si>
  <si>
    <t>1H-Pyrazole, 4,5-dihydro-3,4,5-trimethyl-</t>
  </si>
  <si>
    <t>5.50016 min, 1.630 s</t>
  </si>
  <si>
    <t>Thiophene, 2-hexyl-</t>
  </si>
  <si>
    <t>5.66684 min, 1.650 s</t>
  </si>
  <si>
    <t>6.0002 min, 1.702 s</t>
  </si>
  <si>
    <t>Formic acid, 2-methylpropyl ester</t>
  </si>
  <si>
    <t>6.8336 min, 1.852 s</t>
  </si>
  <si>
    <t>Acetic acid, heptyl ester</t>
  </si>
  <si>
    <t>8.0837 min, 1.749 s</t>
  </si>
  <si>
    <t>8.0837 min, 3.373 s</t>
  </si>
  <si>
    <t>1,3,5,7-Cyclooctatetraene</t>
  </si>
  <si>
    <t>8.5004 min, 2.459 s</t>
  </si>
  <si>
    <t>8.58374 min, 2.053 s</t>
  </si>
  <si>
    <t>9.16712 min, 4.494 s</t>
  </si>
  <si>
    <t>9.25046 min, 3.835 s</t>
  </si>
  <si>
    <t>Octane, 2,3-dimethyl-</t>
  </si>
  <si>
    <t>12.5007 min, 1.816 s</t>
  </si>
  <si>
    <t>13.1674 min, 3.960 s</t>
  </si>
  <si>
    <t>Heptane, 5-ethyl-2,2,3-trimethyl-</t>
  </si>
  <si>
    <t>15.0843 min, 1.786 s</t>
  </si>
  <si>
    <t>15.2509 min, 3.175 s</t>
  </si>
  <si>
    <t>2-Heptene, 4-methyl-, (E)-</t>
  </si>
  <si>
    <t>15.3343 min, 1.764 s</t>
  </si>
  <si>
    <t>1-Hexene, 3,3-dimethyl-</t>
  </si>
  <si>
    <t>16.6677 min, 1.871 s</t>
  </si>
  <si>
    <t>17.7511 min, 4.767 s</t>
  </si>
  <si>
    <t>20.0013 min, 1.820 s</t>
  </si>
  <si>
    <t>21.4181 min, 3.633 s</t>
  </si>
  <si>
    <t>21.5014 min, 3.485 s</t>
  </si>
  <si>
    <t>22.1682 min, 4.829 s</t>
  </si>
  <si>
    <t>22.6682 min, 4.956 s</t>
  </si>
  <si>
    <t>22.7515 min, 3.554 s</t>
  </si>
  <si>
    <t>22.9182 min, 4.859 s</t>
  </si>
  <si>
    <t>24.335 min, 4.879 s</t>
  </si>
  <si>
    <t>Sulfurous acid, 2-pentyl undecyl ester</t>
  </si>
  <si>
    <t>25.0851 min, 1.859 s</t>
  </si>
  <si>
    <t>trans-2-tert-Butylcyclohexanol, trifluoroacetate</t>
  </si>
  <si>
    <t>26.0018 min, 2.651 s</t>
  </si>
  <si>
    <t>26.9185 min, 4.283 s</t>
  </si>
  <si>
    <t>27.3352 min, 3.759 s</t>
  </si>
  <si>
    <t>27.5019 min, 4.327 s</t>
  </si>
  <si>
    <t>27.6686 min, 4.075 s</t>
  </si>
  <si>
    <t>28.1686 min, 1.855 s</t>
  </si>
  <si>
    <t>28.5853 min, 4.061 s</t>
  </si>
  <si>
    <t>4-Decene, 2,2-dimethyl-, (Z)-</t>
  </si>
  <si>
    <t>29.0854 min, 1.902 s</t>
  </si>
  <si>
    <t>2-Methylheptanoic acid</t>
  </si>
  <si>
    <t>29.9188 min, 4.877 s</t>
  </si>
  <si>
    <t>31.5022 min, 3.981 s</t>
  </si>
  <si>
    <t>31.7523 min, 3.901 s</t>
  </si>
  <si>
    <t>32.0023 min, 3.977 s</t>
  </si>
  <si>
    <t>32.2523 min, 1.858 s</t>
  </si>
  <si>
    <t>32.8357 min, 3.850 s</t>
  </si>
  <si>
    <t>Benzoic acid, 4-hydroxy-, hydrazide</t>
  </si>
  <si>
    <t>33.6691 min, 5.532 s</t>
  </si>
  <si>
    <t>34.4191 min, 1.956 s</t>
  </si>
  <si>
    <t>34.4191 min, 4.107 s</t>
  </si>
  <si>
    <t>35.0025 min, 1.897 s</t>
  </si>
  <si>
    <t>35.1692 min, 4.267 s</t>
  </si>
  <si>
    <t>Pentanoic acid, 5-hydroxy-, 2,4-di-t-butylphenyl esters</t>
  </si>
  <si>
    <t>35.2525 min, 2.794 s</t>
  </si>
  <si>
    <t>35.2525 min, 5.080 s</t>
  </si>
  <si>
    <t>1,2-Dimethylbenzimidazole</t>
  </si>
  <si>
    <t>35.2525 min, 5.319 s</t>
  </si>
  <si>
    <t>35.3359 min, 3.965 s</t>
  </si>
  <si>
    <t>35.9193 min, 4.309 s</t>
  </si>
  <si>
    <t>36.0026 min, 4.465 s</t>
  </si>
  <si>
    <t>2-O-Methyl-D-mannopyranosa</t>
  </si>
  <si>
    <t>XIC(87.05Â±500ppm)</t>
  </si>
  <si>
    <t>36.2526 min, 5.287 s</t>
  </si>
  <si>
    <t>XIC(134.05Â±500ppm)</t>
  </si>
  <si>
    <t>36.9193 min, 5.236 s</t>
  </si>
  <si>
    <t>1H-1,3-Benzimidazole, 5-methoxy-1-methyl-2-(4-morpholinylmethyl)-</t>
  </si>
  <si>
    <t>37.086 min, 3.760 s</t>
  </si>
  <si>
    <t>37.1694 min, 1.853 s</t>
  </si>
  <si>
    <t>37.2527 min, 5.853 s</t>
  </si>
  <si>
    <t>1,6-Anhydro-a-d-galactofuranose</t>
  </si>
  <si>
    <t>37.5027 min, 5.410 s</t>
  </si>
  <si>
    <t>XIC(160.11Â±500ppm)</t>
  </si>
  <si>
    <t>37.6694 min, 4.968 s</t>
  </si>
  <si>
    <t>37.7527 min, 5.287 s</t>
  </si>
  <si>
    <t>37.8361 min, 4.179 s</t>
  </si>
  <si>
    <t>38.0861 min, 4.762 s</t>
  </si>
  <si>
    <t>38.5028 min, 1.978 s</t>
  </si>
  <si>
    <t>1,3-Dioxolane-2-propanal, 2-methyl-</t>
  </si>
  <si>
    <t>38.7528 min, 4.492 s</t>
  </si>
  <si>
    <t>38.9195 min, 3.592 s</t>
  </si>
  <si>
    <t>38.9195 min, 4.383 s</t>
  </si>
  <si>
    <t>39.6696 min, 4.765 s</t>
  </si>
  <si>
    <t>39.7529 min, 4.935 s</t>
  </si>
  <si>
    <t>40.2529 min, 4.056 s</t>
  </si>
  <si>
    <t>40.3363 min, 4.179 s</t>
  </si>
  <si>
    <t>40.5863 min, 2.074 s</t>
  </si>
  <si>
    <t>40.8363 min, 4.868 s</t>
  </si>
  <si>
    <t>41.0863 min, 5.181 s</t>
  </si>
  <si>
    <t>41.7531 min, 1.938 s</t>
  </si>
  <si>
    <t>41.9197 min, 4.055 s</t>
  </si>
  <si>
    <t>42.0864 min, 4.158 s</t>
  </si>
  <si>
    <t>42.6698 min, 4.160 s</t>
  </si>
  <si>
    <t>42.6698 min, 4.810 s</t>
  </si>
  <si>
    <t>5-Benzofurancarboxaldehyde, 2,3-dihydro-2-methyl-</t>
  </si>
  <si>
    <t>43.0032 min, 4.765 s</t>
  </si>
  <si>
    <t>43.1698 min, 2.233 s</t>
  </si>
  <si>
    <t>43.2532 min, 4.751 s</t>
  </si>
  <si>
    <t>43.3365 min, 1.849 s</t>
  </si>
  <si>
    <t>43.5032 min, 4.243 s</t>
  </si>
  <si>
    <t>7H-Cyclopenta[a]pentalen-7-one, 1,2,3,3a,4,5,6,7a-octahydro-</t>
  </si>
  <si>
    <t>43.8366 min, 4.909 s</t>
  </si>
  <si>
    <t>Acetophenone, 3'-allyl-4'-hydroxy-</t>
  </si>
  <si>
    <t>44.0032 min, 4.412 s</t>
  </si>
  <si>
    <t>4H-1-Benzopyran-4-one, 6-hydroxy-2-methyl-</t>
  </si>
  <si>
    <t>44.0032 min, 5.150 s</t>
  </si>
  <si>
    <t>44.1699 min, 4.455 s</t>
  </si>
  <si>
    <t>44.1699 min, 4.653 s</t>
  </si>
  <si>
    <t>44.5033 min, 3.873 s</t>
  </si>
  <si>
    <t>Cyclopropane, 1-heptyl-2-methyl-</t>
  </si>
  <si>
    <t>44.7533 min, 4.231 s</t>
  </si>
  <si>
    <t>44.7533 min, 4.319 s</t>
  </si>
  <si>
    <t>45.0033 min, 4.559 s</t>
  </si>
  <si>
    <t>45.0867 min, 4.531 s</t>
  </si>
  <si>
    <t>XIC(184.10Â±500ppm)</t>
  </si>
  <si>
    <t>3-Biphenylmethanol</t>
  </si>
  <si>
    <t>45.67 min, 4.065 s</t>
  </si>
  <si>
    <t>45.9201 min, 1.871 s</t>
  </si>
  <si>
    <t>Pentamethylbenzaldehyde</t>
  </si>
  <si>
    <t>46.5034 min, 4.143 s</t>
  </si>
  <si>
    <t>46.5868 min, 4.053 s</t>
  </si>
  <si>
    <t>46.7535 min, 4.990 s</t>
  </si>
  <si>
    <t>46.7535 min, 5.266 s</t>
  </si>
  <si>
    <t>o-Phenanthroline</t>
  </si>
  <si>
    <t>46.9201 min, 5.207 s</t>
  </si>
  <si>
    <t>47.0868 min, 5.255 s</t>
  </si>
  <si>
    <t>47.4202 min, 4.362 s</t>
  </si>
  <si>
    <t>47.4202 min, 4.688 s</t>
  </si>
  <si>
    <t>XIC(198.08Â±500ppm)</t>
  </si>
  <si>
    <t>47.5035 min, 4.133 s</t>
  </si>
  <si>
    <t>47.9202 min, 5.111 s</t>
  </si>
  <si>
    <t>48.3369 min, 4.524 s</t>
  </si>
  <si>
    <t>48.5036 min, 4.560 s</t>
  </si>
  <si>
    <t>48.6703 min, 5.442 s</t>
  </si>
  <si>
    <t>48.837 min, 1.858 s</t>
  </si>
  <si>
    <t>4,7-Phenanthroline</t>
  </si>
  <si>
    <t>48.837 min, 5.085 s</t>
  </si>
  <si>
    <t>XIC(88.06Â±500ppm)</t>
  </si>
  <si>
    <t>48.9203 min, 2.091 s</t>
  </si>
  <si>
    <t>6H-Cyclobuta[jk]phenanthrene</t>
  </si>
  <si>
    <t>49.1703 min, 4.538 s</t>
  </si>
  <si>
    <t>9H-Carbazole, 2-methyl-</t>
  </si>
  <si>
    <t>49.2537 min, 4.530 s</t>
  </si>
  <si>
    <t>Methanone, (2-hydroxyphenyl)(4-hydroxyphenyl)-</t>
  </si>
  <si>
    <t>XIC(214.08Â±500ppm)</t>
  </si>
  <si>
    <t>49.337 min, 4.156 s</t>
  </si>
  <si>
    <t>49.5037 min, 4.343 s</t>
  </si>
  <si>
    <t>49.7537 min, 4.558 s</t>
  </si>
  <si>
    <t>50.0037 min, 5.806 s</t>
  </si>
  <si>
    <t>4-Methylcarbazole</t>
  </si>
  <si>
    <t>50.2537 min, 4.593 s</t>
  </si>
  <si>
    <t>Benzaldehyde, 3-phenoxy-</t>
  </si>
  <si>
    <t>50.6704 min, 4.166 s</t>
  </si>
  <si>
    <t>50.8371 min, 4.806 s</t>
  </si>
  <si>
    <t>51.0038 min, 4.807 s</t>
  </si>
  <si>
    <t>51.0871 min, 5.416 s</t>
  </si>
  <si>
    <t>Pinosylvin</t>
  </si>
  <si>
    <t>XIC(212.10Â±500ppm)</t>
  </si>
  <si>
    <t>51.1705 min, 3.854 s</t>
  </si>
  <si>
    <t>51.5872 min, 4.201 s</t>
  </si>
  <si>
    <t>3,7-Dimethyldibenzothiophene</t>
  </si>
  <si>
    <t>51.7539 min, 3.836 s</t>
  </si>
  <si>
    <t>Methane, di-p-tolyl-</t>
  </si>
  <si>
    <t>51.9205 min, 4.219 s</t>
  </si>
  <si>
    <t>52.0039 min, 2.827 s</t>
  </si>
  <si>
    <t>Cycloeicosane</t>
  </si>
  <si>
    <t>52.0872 min, 1.824 s</t>
  </si>
  <si>
    <t>ÃŸ-Carboline, 1,2-dimethyl-</t>
  </si>
  <si>
    <t>XIC(196.11Â±500ppm)</t>
  </si>
  <si>
    <t>52.5039 min, 4.686 s</t>
  </si>
  <si>
    <t>Carbazole, 1,3-dimethyl-</t>
  </si>
  <si>
    <t>52.5873 min, 4.192 s</t>
  </si>
  <si>
    <t>52.5873 min, 4.896 s</t>
  </si>
  <si>
    <t>9H-Fluorene, 2-methoxy-</t>
  </si>
  <si>
    <t>52.7539 min, 4.354 s</t>
  </si>
  <si>
    <t>Perimidine, 2-ethyl-</t>
  </si>
  <si>
    <t>XIC(195.10Â±500ppm)</t>
  </si>
  <si>
    <t>52.9206 min, 4.386 s</t>
  </si>
  <si>
    <t>53.004 min, 2.788 s</t>
  </si>
  <si>
    <t>XIC(206.12Â±500ppm)</t>
  </si>
  <si>
    <t>53.004 min, 3.950 s</t>
  </si>
  <si>
    <t>53.004 min, 4.196 s</t>
  </si>
  <si>
    <t>5,16[1',2']:8,13[1'',2'']-Dibenzenodibenzo[a,g]cyclododecene, 6,7,14,15-tetrahydro-</t>
  </si>
  <si>
    <t>53.254 min, 4.157 s</t>
  </si>
  <si>
    <t>2,3,7,11-Tetraazatricyclo[7.4.0.0{2,6}]trideca-1(9),3,5,7,12-pentaen-10-one</t>
  </si>
  <si>
    <t>XIC(186.05Â±500ppm)</t>
  </si>
  <si>
    <t>53.5873 min, 5.597 s</t>
  </si>
  <si>
    <t>3-Ethylcarbazole</t>
  </si>
  <si>
    <t>53.6707 min, 4.244 s</t>
  </si>
  <si>
    <t>53.6707 min, 4.510 s</t>
  </si>
  <si>
    <t>Carbazole, 2,3-dimethyl-</t>
  </si>
  <si>
    <t>54.004 min, 4.291 s</t>
  </si>
  <si>
    <t>XIC(210.08Â±500ppm)</t>
  </si>
  <si>
    <t>54.2541 min, 4.447 s</t>
  </si>
  <si>
    <t>54.9208 min, 4.616 s</t>
  </si>
  <si>
    <t>Phthalic acid, 8-bromoctyl pentyl ester</t>
  </si>
  <si>
    <t>55.0875 min, 2.678 s</t>
  </si>
  <si>
    <t>Iminostilbene</t>
  </si>
  <si>
    <t>XIC(193.10Â±500ppm)</t>
  </si>
  <si>
    <t>55.3375 min, 4.512 s</t>
  </si>
  <si>
    <t>55.5042 min, 4.194 s</t>
  </si>
  <si>
    <t>XIC(195.09Â±500ppm)</t>
  </si>
  <si>
    <t>55.6708 min, 4.006 s</t>
  </si>
  <si>
    <t>55.8375 min, 3.240 s</t>
  </si>
  <si>
    <t>55.8375 min, 4.782 s</t>
  </si>
  <si>
    <t>3-Phenanthrol</t>
  </si>
  <si>
    <t>56.1709 min, 4.769 s</t>
  </si>
  <si>
    <t>9H-Carbazole, 9-ethyl-3-methyl-</t>
  </si>
  <si>
    <t>56.5876 min, 4.014 s</t>
  </si>
  <si>
    <t>57.0043 min, 4.163 s</t>
  </si>
  <si>
    <t>57.3376 min, 4.141 s</t>
  </si>
  <si>
    <t>Carbazole, 2,4,7-trimethyl-</t>
  </si>
  <si>
    <t>XIC(209.13Â±500ppm)</t>
  </si>
  <si>
    <t>57.5043 min, 4.110 s</t>
  </si>
  <si>
    <t>58.7544 min, 4.360 s</t>
  </si>
  <si>
    <t>58.8378 min, 3.922 s</t>
  </si>
  <si>
    <t>XIC(232.10Â±500ppm)</t>
  </si>
  <si>
    <t>59.1711 min, 3.915 s</t>
  </si>
  <si>
    <t>5-Methyl-3-phenyl-1H-indazole</t>
  </si>
  <si>
    <t>XIC(208.10Â±500ppm)</t>
  </si>
  <si>
    <t>59.3378 min, 4.402 s</t>
  </si>
  <si>
    <t>4,4'-Oxydibenzonitrile</t>
  </si>
  <si>
    <t>XIC(220.07Â±500ppm)</t>
  </si>
  <si>
    <t>59.5878 min, 4.963 s</t>
  </si>
  <si>
    <t>4-Stilbene carboxaldehyde</t>
  </si>
  <si>
    <t>60.0879 min, 4.536 s</t>
  </si>
  <si>
    <t>5(4H)-Thebenidinone</t>
  </si>
  <si>
    <t>XIC(219.08Â±500ppm)</t>
  </si>
  <si>
    <t>60.6712 min, 4.820 s</t>
  </si>
  <si>
    <t>60.7546 min, 1.790 s</t>
  </si>
  <si>
    <t>XIC(230.12Â±500ppm)</t>
  </si>
  <si>
    <t>60.8379 min, 3.849 s</t>
  </si>
  <si>
    <t>61.588 min, 3.853 s</t>
  </si>
  <si>
    <t>61.588 min, 4.006 s</t>
  </si>
  <si>
    <t>5H-Benzo[4,5]imidazo[2,1-a]isoquinolin-6-one</t>
  </si>
  <si>
    <t>XIC(234.09Â±500ppm)</t>
  </si>
  <si>
    <t>61.9213 min, 4.501 s</t>
  </si>
  <si>
    <t>Oxalic acid, cyclohexyl dodecyl ester</t>
  </si>
  <si>
    <t>62.0047 min, 2.309 s</t>
  </si>
  <si>
    <t>62.0047 min, 3.963 s</t>
  </si>
  <si>
    <t>63.0048 min, 4.525 s</t>
  </si>
  <si>
    <t>63.1714 min, 4.740 s</t>
  </si>
  <si>
    <t>63.4215 min, 1.761 s</t>
  </si>
  <si>
    <t>63.5881 min, 4.519 s</t>
  </si>
  <si>
    <t>N-Formyltryptamine</t>
  </si>
  <si>
    <t>64.0048 min, 5.438 s</t>
  </si>
  <si>
    <t>64.5882 min, 4.380 s</t>
  </si>
  <si>
    <t>64.8382 min, 4.505 s</t>
  </si>
  <si>
    <t>XIC(217.10Â±500ppm)</t>
  </si>
  <si>
    <t>65.0049 min, 4.636 s</t>
  </si>
  <si>
    <t>66.1717 min, 4.462 s</t>
  </si>
  <si>
    <t>Carbonic acid, bis(2-ethylhexyl) ester</t>
  </si>
  <si>
    <t>66.4217 min, 1.821 s</t>
  </si>
  <si>
    <t>Benzene, (1-methylheptadecyl)-</t>
  </si>
  <si>
    <t>66.5884 min, 2.030 s</t>
  </si>
  <si>
    <t>13-Docosenoic acid, methyl ester</t>
  </si>
  <si>
    <t>66.9217 min, 1.926 s</t>
  </si>
  <si>
    <t>67.0884 min, 1.868 s</t>
  </si>
  <si>
    <t>67.0884 min, 1.902 s</t>
  </si>
  <si>
    <t>XIC(242.12Â±500ppm)</t>
  </si>
  <si>
    <t>67.8385 min, 4.119 s</t>
  </si>
  <si>
    <t>68.0052 min, 1.702 s</t>
  </si>
  <si>
    <t>Benz[a]anthracene, 7-methyl-</t>
  </si>
  <si>
    <t>68.0885 min, 4.227 s</t>
  </si>
  <si>
    <t>Acenaphtho[1,2-b]quinoxaline, 9-methoxy-</t>
  </si>
  <si>
    <t>68.8386 min, 3.664 s</t>
  </si>
  <si>
    <t>69.0886 min, 1.973 s</t>
  </si>
  <si>
    <t>9-Hexadecenoic acid, methyl ester, (Z)-</t>
  </si>
  <si>
    <t>69.4219 min, 1.895 s</t>
  </si>
  <si>
    <t>Tricosanoic acid, methyl ester</t>
  </si>
  <si>
    <t>69.5886 min, 1.843 s</t>
  </si>
  <si>
    <t>Oxirane, [(tetradecyloxy)methyl]-</t>
  </si>
  <si>
    <t>69.5886 min, 1.859 s</t>
  </si>
  <si>
    <t>XIC(298.14Â±500ppm)</t>
  </si>
  <si>
    <t>70.5054 min, 3.541 s</t>
  </si>
  <si>
    <t>3-Pentadecanone</t>
  </si>
  <si>
    <t>71.4221 min, 1.842 s</t>
  </si>
  <si>
    <t>71.9221 min, 1.824 s</t>
  </si>
  <si>
    <t>72.2555 min, 4.396 s</t>
  </si>
  <si>
    <t>72.3388 min, 4.488 s</t>
  </si>
  <si>
    <t>XIC(254.09Â±500ppm)</t>
  </si>
  <si>
    <t>74.1723 min, 5.019 s</t>
  </si>
  <si>
    <t>74.2557 min, 1.802 s</t>
  </si>
  <si>
    <t>74.2557 min, 4.681 s</t>
  </si>
  <si>
    <t>7H-Benzimidazo[2,1-a]benz[de]isoquinolin-7-one</t>
  </si>
  <si>
    <t>XIC(270.09Â±500ppm)</t>
  </si>
  <si>
    <t>74.4223 min, 4.539 s</t>
  </si>
  <si>
    <t>75.3391 min, 2.341 s</t>
  </si>
  <si>
    <t>76.1725 min, 1.812 s</t>
  </si>
  <si>
    <t>76.3392 min, 1.918 s</t>
  </si>
  <si>
    <t>76.4225 min, 1.819 s</t>
  </si>
  <si>
    <t>76.5058 min, 1.785 s</t>
  </si>
  <si>
    <t>Stigmasta-4,22-diene</t>
  </si>
  <si>
    <t>77.2559 min, 2.269 s</t>
  </si>
  <si>
    <t>77.7559 min, 2.422 s</t>
  </si>
  <si>
    <t>77.8393 min, 1.629 s</t>
  </si>
  <si>
    <t>Hexacosyl acetate</t>
  </si>
  <si>
    <t>78.1726 min, 1.794 s</t>
  </si>
  <si>
    <t>78.3393 min, 2.641 s</t>
  </si>
  <si>
    <t>78.506 min, 2.491 s</t>
  </si>
  <si>
    <t>78.5893 min, 2.411 s</t>
  </si>
  <si>
    <t>78.6727 min, 1.842 s</t>
  </si>
  <si>
    <t>Tridecanedioic acid, dimethyl ester</t>
  </si>
  <si>
    <t>79.3394 min, 2.103 s</t>
  </si>
  <si>
    <t>79.5061 min, 1.758 s</t>
  </si>
  <si>
    <t>79.5894 min, 2.554 s</t>
  </si>
  <si>
    <t>79.6728 min, 1.890 s</t>
  </si>
  <si>
    <t>80.4228 min, 1.967 s</t>
  </si>
  <si>
    <t>XIC(276.11Â±500ppm)</t>
  </si>
  <si>
    <t>81.0062 min, 5.676 s</t>
  </si>
  <si>
    <t>82.2563 min, 2.075 s</t>
  </si>
  <si>
    <t>Carbonic acid, dimethyl ester</t>
  </si>
  <si>
    <t>82.923 min, 5.979 s</t>
  </si>
  <si>
    <t>83.6731 min, 2.248 s</t>
  </si>
  <si>
    <t>84.2565 min, 3.596 s</t>
  </si>
  <si>
    <t>84.6732 min, 2.366 s</t>
  </si>
  <si>
    <t>2- Bromopropionic acid, pentadecyl ester</t>
  </si>
  <si>
    <t>84.9232 min, 2.732 s</t>
  </si>
  <si>
    <t>85.2565 min, 4.639 s</t>
  </si>
  <si>
    <t>85.6732 min, 4.761 s</t>
  </si>
  <si>
    <t>Sulfurous acid, 2-pentyl tridecyl ester</t>
  </si>
  <si>
    <t>87.0067 min, 2.321 s</t>
  </si>
  <si>
    <t>95.674 min, 6.169 s</t>
  </si>
  <si>
    <t>2-Butenal</t>
  </si>
  <si>
    <t>3.58334 min, 1.732 s</t>
  </si>
  <si>
    <t>4-Methylheptane-3,5-dione</t>
  </si>
  <si>
    <t>3.66668 min, 1.771 s</t>
  </si>
  <si>
    <t>Cyanamide</t>
  </si>
  <si>
    <t>3.66668 min, 1.837 s</t>
  </si>
  <si>
    <t>4.16672 min, 1.705 s</t>
  </si>
  <si>
    <t>Acetic acid, oxo-</t>
  </si>
  <si>
    <t>4.16672 min, 6.258 s</t>
  </si>
  <si>
    <t>1,3-Dioxolane, 2,4,5-trimethyl-</t>
  </si>
  <si>
    <t>4.25006 min, 1.702 s</t>
  </si>
  <si>
    <t>1-Propene, 1,3-dichloro-, (Z)-</t>
  </si>
  <si>
    <t>XIC(75.01Â±500ppm)</t>
  </si>
  <si>
    <t>4.41674 min, 1.847 s</t>
  </si>
  <si>
    <t>2-Pentanone, 3-methyl-</t>
  </si>
  <si>
    <t>4.58342 min, 1.812 s</t>
  </si>
  <si>
    <t>Propanoic acid, 2-methyl-, ethyl ester</t>
  </si>
  <si>
    <t>4.7501 min, 1.725 s</t>
  </si>
  <si>
    <t>4.7501 min, 2.104 s</t>
  </si>
  <si>
    <t>N-Methylglycine</t>
  </si>
  <si>
    <t>4.83344 min, 2.085 s</t>
  </si>
  <si>
    <t>Acetic acid, methyl ester</t>
  </si>
  <si>
    <t>4.91678 min, 2.303 s</t>
  </si>
  <si>
    <t>5.00012 min, 2.539 s</t>
  </si>
  <si>
    <t>Cyclohexane, 1,3-dimethyl-</t>
  </si>
  <si>
    <t>5.08346 min, 1.582 s</t>
  </si>
  <si>
    <t>5.08346 min, 1.788 s</t>
  </si>
  <si>
    <t>Methacrylic acid, ethyl ester</t>
  </si>
  <si>
    <t>5.25014 min, 1.857 s</t>
  </si>
  <si>
    <t>5.25014 min, 1.909 s</t>
  </si>
  <si>
    <t>5.33348 min, 1.715 s</t>
  </si>
  <si>
    <t>5.33348 min, 1.773 s</t>
  </si>
  <si>
    <t>Sulfurous acid, butyl isobutyl ester</t>
  </si>
  <si>
    <t>5.41682 min, 1.561 s</t>
  </si>
  <si>
    <t>3-Butenoic acid, ethyl ester</t>
  </si>
  <si>
    <t>5.41682 min, 1.926 s</t>
  </si>
  <si>
    <t>3-Furaldehyde</t>
  </si>
  <si>
    <t>5.91686 min, 2.598 s</t>
  </si>
  <si>
    <t>6.0002 min, 2.037 s</t>
  </si>
  <si>
    <t>6.16688 min, 1.863 s</t>
  </si>
  <si>
    <t>6.16688 min, 1.940 s</t>
  </si>
  <si>
    <t>6.16688 min, 2.351 s</t>
  </si>
  <si>
    <t>3-Hexanone, 2,4-dimethyl-</t>
  </si>
  <si>
    <t>6.25022 min, 1.520 s</t>
  </si>
  <si>
    <t>Octane, 2-methyl-</t>
  </si>
  <si>
    <t>6.25022 min, 1.572 s</t>
  </si>
  <si>
    <t>6.33356 min, 2.052 s</t>
  </si>
  <si>
    <t>6.66692 min, 1.656 s</t>
  </si>
  <si>
    <t>6.66692 min, 2.026 s</t>
  </si>
  <si>
    <t>6.75026 min, 2.785 s</t>
  </si>
  <si>
    <t>6.8336 min, 1.677 s</t>
  </si>
  <si>
    <t>Hexane, 3-ethyl-</t>
  </si>
  <si>
    <t>7.08362 min, 1.621 s</t>
  </si>
  <si>
    <t>Propanedioic acid, amino-, diethyl ester</t>
  </si>
  <si>
    <t>XIC(102.07Â±500ppm)</t>
  </si>
  <si>
    <t>7.08362 min, 1.908 s</t>
  </si>
  <si>
    <t>2-Hexanone, 3-methyl-</t>
  </si>
  <si>
    <t>7.16696 min, 3.196 s</t>
  </si>
  <si>
    <t>7.16696 min, 3.613 s</t>
  </si>
  <si>
    <t>Hydroxylamine, O-(phenylmethyl)-</t>
  </si>
  <si>
    <t>XIC(91.12Â±500ppm)</t>
  </si>
  <si>
    <t>7.2503 min, 2.223 s</t>
  </si>
  <si>
    <t>Methanesulfonic acid, methyl ester</t>
  </si>
  <si>
    <t>XIC(80.00Â±500ppm)</t>
  </si>
  <si>
    <t>7.41698 min, 3.534 s</t>
  </si>
  <si>
    <t>7.667 min, 1.767 s</t>
  </si>
  <si>
    <t>1-Methoxy-2-propyl acetate</t>
  </si>
  <si>
    <t>7.667 min, 2.291 s</t>
  </si>
  <si>
    <t>Cyclohexane, 1,2,3-trimethyl-</t>
  </si>
  <si>
    <t>7.83368 min, 1.736 s</t>
  </si>
  <si>
    <t>7-Oxabicyclo[4.1.0]heptane, 2-methyl-</t>
  </si>
  <si>
    <t>8.00036 min, 2.338 s</t>
  </si>
  <si>
    <t>3-Heptanone</t>
  </si>
  <si>
    <t>8.16704 min, 2.206 s</t>
  </si>
  <si>
    <t>4-Undecene, 6-methyl-</t>
  </si>
  <si>
    <t>8.33372 min, 1.777 s</t>
  </si>
  <si>
    <t>8.41706 min, 2.663 s</t>
  </si>
  <si>
    <t>8.5004 min, 2.034 s</t>
  </si>
  <si>
    <t>Cyclopentene, 1,2,3,3,4-pentamethyl-</t>
  </si>
  <si>
    <t>8.58374 min, 2.003 s</t>
  </si>
  <si>
    <t>8.58374 min, 2.050 s</t>
  </si>
  <si>
    <t>8.66708 min, 2.142 s</t>
  </si>
  <si>
    <t>8.83376 min, 1.872 s</t>
  </si>
  <si>
    <t>9.25046 min, 2.006 s</t>
  </si>
  <si>
    <t>9.25046 min, 3.841 s</t>
  </si>
  <si>
    <t>Butanoic acid, 2,3-dimethyl-, ethyl ester</t>
  </si>
  <si>
    <t>9.41714 min, 2.092 s</t>
  </si>
  <si>
    <t>Dimethyl sulfone</t>
  </si>
  <si>
    <t>XIC(78.99Â±500ppm)</t>
  </si>
  <si>
    <t>9.41714 min, 4.972 s</t>
  </si>
  <si>
    <t>Heptane, 2,3,6-trimethyl-</t>
  </si>
  <si>
    <t>9.50048 min, 1.677 s</t>
  </si>
  <si>
    <t>9.50048 min, 1.991 s</t>
  </si>
  <si>
    <t>9.66716 min, 1.670 s</t>
  </si>
  <si>
    <t>9.66716 min, 1.918 s</t>
  </si>
  <si>
    <t>Octane, 3,6-dimethyl-</t>
  </si>
  <si>
    <t>9.83384 min, 1.689 s</t>
  </si>
  <si>
    <t>9.83384 min, 1.883 s</t>
  </si>
  <si>
    <t>9.83384 min, 1.990 s</t>
  </si>
  <si>
    <t>2-Ethyl-n-butyric acid ethyl ester</t>
  </si>
  <si>
    <t>9.83384 min, 2.117 s</t>
  </si>
  <si>
    <t>10.0005 min, 1.770 s</t>
  </si>
  <si>
    <t>Methanesulfonic acid, ethyl ester</t>
  </si>
  <si>
    <t>10.0005 min, 3.801 s</t>
  </si>
  <si>
    <t>10.1672 min, 2.125 s</t>
  </si>
  <si>
    <t>Butanoic acid, 2-ethyl-, 1,2,3-propanetriyl ester</t>
  </si>
  <si>
    <t>10.2505 min, 2.090 s</t>
  </si>
  <si>
    <t>10.3339 min, 3.973 s</t>
  </si>
  <si>
    <t>10.8339 min, 2.715 s</t>
  </si>
  <si>
    <t>Acetohydroxamic acid</t>
  </si>
  <si>
    <t>11.0006 min, 2.668 s</t>
  </si>
  <si>
    <t>Cyclohexene,3-(1-methylpropyl)-</t>
  </si>
  <si>
    <t>11.2506 min, 2.046 s</t>
  </si>
  <si>
    <t>11.5006 min, 2.337 s</t>
  </si>
  <si>
    <t>2-Methylbicyclo[3.2.1]octane</t>
  </si>
  <si>
    <t>11.7507 min, 2.075 s</t>
  </si>
  <si>
    <t>11.9173 min, 1.886 s</t>
  </si>
  <si>
    <t>12.0007 min, 2.298 s</t>
  </si>
  <si>
    <t>Benzonitrile</t>
  </si>
  <si>
    <t>12.0007 min, 3.660 s</t>
  </si>
  <si>
    <t>Cyclohexane, 1-methyl-3-(1-methylethylidene)-</t>
  </si>
  <si>
    <t>12.1674 min, 2.118 s</t>
  </si>
  <si>
    <t>Butanimidamide</t>
  </si>
  <si>
    <t>12.334 min, 2.429 s</t>
  </si>
  <si>
    <t>12.334 min, 3.782 s</t>
  </si>
  <si>
    <t>Heptane, 3-ethyl-5-methyl-</t>
  </si>
  <si>
    <t>12.4174 min, 1.769 s</t>
  </si>
  <si>
    <t>12.4174 min, 1.855 s</t>
  </si>
  <si>
    <t>trans-3-Decene</t>
  </si>
  <si>
    <t>12.5841 min, 1.856 s</t>
  </si>
  <si>
    <t>12.5841 min, 3.119 s</t>
  </si>
  <si>
    <t>12.8341 min, 2.143 s</t>
  </si>
  <si>
    <t>12.8341 min, 2.980 s</t>
  </si>
  <si>
    <t>12.9174 min, 1.753 s</t>
  </si>
  <si>
    <t>Benzene, (2-methylpropyl)-</t>
  </si>
  <si>
    <t>12.9174 min, 2.435 s</t>
  </si>
  <si>
    <t>13.0841 min, 2.171 s</t>
  </si>
  <si>
    <t>Benzene, (1-methylpropyl)-</t>
  </si>
  <si>
    <t>13.0841 min, 2.476 s</t>
  </si>
  <si>
    <t>13.1674 min, 3.966 s</t>
  </si>
  <si>
    <t>13.1674 min, 4.349 s</t>
  </si>
  <si>
    <t>13.4175 min, 2.147 s</t>
  </si>
  <si>
    <t>13.5841 min, 3.851 s</t>
  </si>
  <si>
    <t>13.6675 min, 1.716 s</t>
  </si>
  <si>
    <t>Butanoic acid, 2-methyl-5-oxo-1-cyclopenten-1-yl ester</t>
  </si>
  <si>
    <t>13.6675 min, 1.740 s</t>
  </si>
  <si>
    <t>Indane</t>
  </si>
  <si>
    <t>13.7508 min, 2.876 s</t>
  </si>
  <si>
    <t>14.0008 min, 3.174 s</t>
  </si>
  <si>
    <t>14.1675 min, 3.021 s</t>
  </si>
  <si>
    <t>14.2509 min, 2.260 s</t>
  </si>
  <si>
    <t>2-Chloro-3-pyridinol</t>
  </si>
  <si>
    <t>14.3342 min, 3.707 s</t>
  </si>
  <si>
    <t>1-Octene, 3,4-dimethyl-</t>
  </si>
  <si>
    <t>14.5009 min, 1.790 s</t>
  </si>
  <si>
    <t>14.5009 min, 3.285 s</t>
  </si>
  <si>
    <t>Cyclohexane, 1-methyl-4-(1-methylethenyl)-, trans-</t>
  </si>
  <si>
    <t>14.5842 min, 2.282 s</t>
  </si>
  <si>
    <t>14.5842 min, 3.741 s</t>
  </si>
  <si>
    <t>14.6676 min, 1.745 s</t>
  </si>
  <si>
    <t>4,7-Methanoindene, 3a,4,5,6,7,7a-hexahydro-, endo-</t>
  </si>
  <si>
    <t>14.6676 min, 2.569 s</t>
  </si>
  <si>
    <t>14.7509 min, 2.081 s</t>
  </si>
  <si>
    <t>Benzene, 1-methyl-3-propyl-</t>
  </si>
  <si>
    <t>14.9176 min, 2.542 s</t>
  </si>
  <si>
    <t>15.0843 min, 1.802 s</t>
  </si>
  <si>
    <t>15.0843 min, 2.557 s</t>
  </si>
  <si>
    <t>1H-Cyclopentano[c]coumarine, 2,3-dihydro-7-benzyloxy-</t>
  </si>
  <si>
    <t>15.0843 min, 2.583 s</t>
  </si>
  <si>
    <t>1,2-Benzenediol, o-(3-cyclopentylpropionyl)-o'-(2-methylbenzoyl)-</t>
  </si>
  <si>
    <t>15.0843 min, 2.612 s</t>
  </si>
  <si>
    <t>4,7-Methano-1H-indene, octahydro-</t>
  </si>
  <si>
    <t>15.2509 min, 2.497 s</t>
  </si>
  <si>
    <t>Benzene, 2-ethyl-1,4-dimethyl-</t>
  </si>
  <si>
    <t>15.2509 min, 2.587 s</t>
  </si>
  <si>
    <t>Thiophene, 2-butyl-</t>
  </si>
  <si>
    <t>15.2509 min, 2.718 s</t>
  </si>
  <si>
    <t>15.2509 min, 3.178 s</t>
  </si>
  <si>
    <t>N-(Benzyloxy)-2,2,2-trifluoroacetamide</t>
  </si>
  <si>
    <t>15.3343 min, 2.526 s</t>
  </si>
  <si>
    <t>15.4176 min, 1.800 s</t>
  </si>
  <si>
    <t>15.4176 min, 2.125 s</t>
  </si>
  <si>
    <t>Benzenemethanol, a-methyl-, (S)-</t>
  </si>
  <si>
    <t>15.4176 min, 3.403 s</t>
  </si>
  <si>
    <t>15.501 min, 3.631 s</t>
  </si>
  <si>
    <t>S-Methyl methanethiosulphonate</t>
  </si>
  <si>
    <t>XIC(47.01Â±500ppm)</t>
  </si>
  <si>
    <t>15.501 min, 5.268 s</t>
  </si>
  <si>
    <t>15.501 min, 5.708 s</t>
  </si>
  <si>
    <t>15.6676 min, 3.603 s</t>
  </si>
  <si>
    <t>5-Hepten-3-yn-2-ol, 6-methyl-5-(1-methylethyl)-</t>
  </si>
  <si>
    <t>XIC(151.16Â±500ppm)</t>
  </si>
  <si>
    <t>16.0843 min, 2.059 s</t>
  </si>
  <si>
    <t>16.251 min, 2.878 s</t>
  </si>
  <si>
    <t>16.3344 min, 1.755 s</t>
  </si>
  <si>
    <t>Sulfurous acid, hexyl pentyl ester</t>
  </si>
  <si>
    <t>16.4177 min, 1.835 s</t>
  </si>
  <si>
    <t>16.4177 min, 1.989 s</t>
  </si>
  <si>
    <t>16.5844 min, 1.792 s</t>
  </si>
  <si>
    <t>XIC(81.09Â±500ppm)</t>
  </si>
  <si>
    <t>16.8344 min, 2.411 s</t>
  </si>
  <si>
    <t>Cyclohexane, 1-methyl-3-propyl-</t>
  </si>
  <si>
    <t>16.9177 min, 2.060 s</t>
  </si>
  <si>
    <t>16.9177 min, 2.699 s</t>
  </si>
  <si>
    <t>XIC(67.08Â±500ppm)</t>
  </si>
  <si>
    <t>17.0011 min, 2.532 s</t>
  </si>
  <si>
    <t>2,5-Furandione, 3-(1,1-dimethylethyl)-</t>
  </si>
  <si>
    <t>XIC(67.09Â±500ppm)</t>
  </si>
  <si>
    <t>17.1678 min, 3.338 s</t>
  </si>
  <si>
    <t>Benzene, 1-methyl-4-butyl</t>
  </si>
  <si>
    <t>XIC(105.10Â±500ppm)</t>
  </si>
  <si>
    <t>17.2511 min, 2.518 s</t>
  </si>
  <si>
    <t>Benzene, 1-methyl-4-(1-methylpropyl)-</t>
  </si>
  <si>
    <t>XIC(119.12Â±500ppm)</t>
  </si>
  <si>
    <t>17.3344 min, 2.536 s</t>
  </si>
  <si>
    <t>XIC(119.13Â±500ppm)</t>
  </si>
  <si>
    <t>17.4178 min, 2.834 s</t>
  </si>
  <si>
    <t>17.4178 min, 3.560 s</t>
  </si>
  <si>
    <t>trans-Decalin, 2-methyl-</t>
  </si>
  <si>
    <t>XIC(81.10Â±500ppm)</t>
  </si>
  <si>
    <t>17.5011 min, 2.320 s</t>
  </si>
  <si>
    <t>Tricyclo[5.2.1.0(2,6)]decane, 4-methyl-</t>
  </si>
  <si>
    <t>17.6678 min, 2.485 s</t>
  </si>
  <si>
    <t>17.7511 min, 4.765 s</t>
  </si>
  <si>
    <t>Benzene, 1,2,3,4-tetramethyl-</t>
  </si>
  <si>
    <t>17.8345 min, 2.768 s</t>
  </si>
  <si>
    <t>XIC(69.09Â±500ppm)</t>
  </si>
  <si>
    <t>17.9178 min, 2.005 s</t>
  </si>
  <si>
    <t>2H-Inden-2-one, octahydro-3a-methyl-, trans-</t>
  </si>
  <si>
    <t>XIC(95.11Â±500ppm)</t>
  </si>
  <si>
    <t>18.0012 min, 2.359 s</t>
  </si>
  <si>
    <t>18.0012 min, 3.807 s</t>
  </si>
  <si>
    <t>XIC(119.11Â±500ppm)</t>
  </si>
  <si>
    <t>18.0845 min, 2.803 s</t>
  </si>
  <si>
    <t>XIC(92.08Â±500ppm)</t>
  </si>
  <si>
    <t>18.1678 min, 2.539 s</t>
  </si>
  <si>
    <t>18.2512 min, 2.383 s</t>
  </si>
  <si>
    <t>2,4-Cycloheptadien-1-one, 2,6,6-trimethyl-</t>
  </si>
  <si>
    <t>XIC(107.10Â±500ppm)</t>
  </si>
  <si>
    <t>18.2512 min, 2.878 s</t>
  </si>
  <si>
    <t>18.3345 min, 1.767 s</t>
  </si>
  <si>
    <t>Pentane, 3,3-dimethyl-</t>
  </si>
  <si>
    <t>18.3345 min, 1.794 s</t>
  </si>
  <si>
    <t>Cis-8-methyl-exo-tricyclo[5.2.1.0(2.6)]decane</t>
  </si>
  <si>
    <t>18.3345 min, 2.469 s</t>
  </si>
  <si>
    <t>18.3345 min, 3.542 s</t>
  </si>
  <si>
    <t>1-Octanethiol</t>
  </si>
  <si>
    <t>18.4179 min, 2.408 s</t>
  </si>
  <si>
    <t>2-Hexanone, 6-bromo-</t>
  </si>
  <si>
    <t>18.6679 min, 1.845 s</t>
  </si>
  <si>
    <t>18.6679 min, 2.568 s</t>
  </si>
  <si>
    <t>18.7512 min, 2.089 s</t>
  </si>
  <si>
    <t>18.8346 min, 2.475 s</t>
  </si>
  <si>
    <t>18.8346 min, 3.029 s</t>
  </si>
  <si>
    <t>1H-Indene, 2,3-dihydro-4-methyl-</t>
  </si>
  <si>
    <t>18.9179 min, 3.065 s</t>
  </si>
  <si>
    <t>19.0012 min, 2.624 s</t>
  </si>
  <si>
    <t>trans,cis-1,8-Dimethylspiro[4.5]decane</t>
  </si>
  <si>
    <t>19.0846 min, 2.179 s</t>
  </si>
  <si>
    <t>19.3346 min, 2.011 s</t>
  </si>
  <si>
    <t>1H-Indene, 1-ethylideneoctahydro-7a-methyl-, cis-</t>
  </si>
  <si>
    <t>19.4179 min, 2.321 s</t>
  </si>
  <si>
    <t>1-Butanamine, N-(1-methylethyl)-</t>
  </si>
  <si>
    <t>19.4179 min, 3.312 s</t>
  </si>
  <si>
    <t>19.5013 min, 2.203 s</t>
  </si>
  <si>
    <t>Benzene, 1,2,4,5-tetramethyl-</t>
  </si>
  <si>
    <t>19.5013 min, 2.961 s</t>
  </si>
  <si>
    <t>1-Butene, 3,3-dimethyl-</t>
  </si>
  <si>
    <t>19.5013 min, 5.118 s</t>
  </si>
  <si>
    <t>19.7513 min, 2.496 s</t>
  </si>
  <si>
    <t>Cyclohexane, 1,4-dimethyl-2-(2-methylpropyl)-, (1a,2ÃŸ,4a)-</t>
  </si>
  <si>
    <t>19.8346 min, 2.039 s</t>
  </si>
  <si>
    <t>Naphthalene, 1,2,3,4-tetrahydro-</t>
  </si>
  <si>
    <t>19.918 min, 3.325 s</t>
  </si>
  <si>
    <t>19.918 min, 5.597 s</t>
  </si>
  <si>
    <t>20.0013 min, 5.086 s</t>
  </si>
  <si>
    <t>Piperidine, 2-propyl-, (S)-</t>
  </si>
  <si>
    <t>XIC(84.10Â±500ppm)</t>
  </si>
  <si>
    <t>20.0847 min, 1.848 s</t>
  </si>
  <si>
    <t>6-Methyl-2-(piperidin-1-ylmethyl)-4-pyrimidinylamine</t>
  </si>
  <si>
    <t>20.0847 min, 2.234 s</t>
  </si>
  <si>
    <t>20.0847 min, 2.275 s</t>
  </si>
  <si>
    <t>20.0847 min, 2.527 s</t>
  </si>
  <si>
    <t>2,4-Dinitrophennylhydrazone of ribose tetrabenzoate</t>
  </si>
  <si>
    <t>20.168 min, 3.236 s</t>
  </si>
  <si>
    <t>Heptane, 3,3-dimethyl-</t>
  </si>
  <si>
    <t>20.2513 min, 1.776 s</t>
  </si>
  <si>
    <t>XIC(141.17Â±500ppm)</t>
  </si>
  <si>
    <t>20.2513 min, 1.869 s</t>
  </si>
  <si>
    <t>20.3347 min, 2.746 s</t>
  </si>
  <si>
    <t>Propargyl alcohol</t>
  </si>
  <si>
    <t>20.418 min, 1.815 s</t>
  </si>
  <si>
    <t>20.418 min, 1.866 s</t>
  </si>
  <si>
    <t>20.5014 min, 2.645 s</t>
  </si>
  <si>
    <t>Cyclobutylcarboxamide, N-methallyl-</t>
  </si>
  <si>
    <t>20.668 min, 1.849 s</t>
  </si>
  <si>
    <t>2,4-Nonanedione</t>
  </si>
  <si>
    <t>20.668 min, 2.629 s</t>
  </si>
  <si>
    <t>20.7514 min, 2.314 s</t>
  </si>
  <si>
    <t>20.8347 min, 3.468 s</t>
  </si>
  <si>
    <t>20.9181 min, 2.911 s</t>
  </si>
  <si>
    <t>1,3-Diisopropyl cyclohexane</t>
  </si>
  <si>
    <t>21.0014 min, 2.060 s</t>
  </si>
  <si>
    <t>2-Thiophenecarboxylic acid, 4-nitrophenyl ester</t>
  </si>
  <si>
    <t>XIC(111.12Â±500ppm)</t>
  </si>
  <si>
    <t>21.0847 min, 2.085 s</t>
  </si>
  <si>
    <t>21.1681 min, 2.473 s</t>
  </si>
  <si>
    <t>Ethanol, 1,1'-oxybis-, diacetate</t>
  </si>
  <si>
    <t>21.1681 min, 3.088 s</t>
  </si>
  <si>
    <t>21.1681 min, 4.265 s</t>
  </si>
  <si>
    <t>21.1681 min, 5.653 s</t>
  </si>
  <si>
    <t>21.4181 min, 2.986 s</t>
  </si>
  <si>
    <t>1H-Indene, 2,3-dihydro-1-methyl-3-octyl-</t>
  </si>
  <si>
    <t>Benzenamine, 2-chloro-N-methyl-</t>
  </si>
  <si>
    <t>XIC(140.03Â±500ppm)</t>
  </si>
  <si>
    <t>1H-Indene, 2,3-dihydro-1,6-dimethyl-</t>
  </si>
  <si>
    <t>21.5848 min, 3.026 s</t>
  </si>
  <si>
    <t>1-Cyclohexene-1-carboxaldehyde, 4-(1-methylethenyl)-, (S)-</t>
  </si>
  <si>
    <t>21.6681 min, 2.777 s</t>
  </si>
  <si>
    <t>21.7515 min, 2.044 s</t>
  </si>
  <si>
    <t>3-Formyl-4,5-dimethyl-pyrrole</t>
  </si>
  <si>
    <t>21.7515 min, 3.508 s</t>
  </si>
  <si>
    <t>21.8348 min, 2.093 s</t>
  </si>
  <si>
    <t>21.8348 min, 2.360 s</t>
  </si>
  <si>
    <t>Phosphoric acid, dimethyl 1-propenyl ester</t>
  </si>
  <si>
    <t>21.8348 min, 2.392 s</t>
  </si>
  <si>
    <t>XIC(155.18Â±500ppm)</t>
  </si>
  <si>
    <t>21.9181 min, 1.793 s</t>
  </si>
  <si>
    <t>3-Furancarboxylic acid, tetrahydro-3-hydroxy-2-(4-methoxyphenyl)-5-oxo-, methyl ester</t>
  </si>
  <si>
    <t>XIC(137.14Â±500ppm)</t>
  </si>
  <si>
    <t>21.9181 min, 2.344 s</t>
  </si>
  <si>
    <t>21.9181 min, 2.408 s</t>
  </si>
  <si>
    <t>Pyrolo[3,2-d]pyrimidin-2,4(1H,3H)-dione</t>
  </si>
  <si>
    <t>XIC(151.15Â±500ppm)</t>
  </si>
  <si>
    <t>21.9181 min, 2.444 s</t>
  </si>
  <si>
    <t>22.0015 min, 2.049 s</t>
  </si>
  <si>
    <t>22.0015 min, 2.107 s</t>
  </si>
  <si>
    <t>XIC(122.11Â±500ppm)</t>
  </si>
  <si>
    <t>22.0015 min, 2.783 s</t>
  </si>
  <si>
    <t>22.0015 min, 3.520 s</t>
  </si>
  <si>
    <t>22.0848 min, 2.414 s</t>
  </si>
  <si>
    <t>22.0848 min, 2.985 s</t>
  </si>
  <si>
    <t>22.0848 min, 4.868 s</t>
  </si>
  <si>
    <t>3-Pyridinol, 4-methyl-, acetate (ester)</t>
  </si>
  <si>
    <t>22.1682 min, 3.776 s</t>
  </si>
  <si>
    <t>1H-Pyrazole, 4,5-dihydro-5-propyl-</t>
  </si>
  <si>
    <t>22.2515 min, 1.856 s</t>
  </si>
  <si>
    <t>22.2515 min, 1.960 s</t>
  </si>
  <si>
    <t>22.2515 min, 2.061 s</t>
  </si>
  <si>
    <t>22.2515 min, 2.820 s</t>
  </si>
  <si>
    <t>2(3H)-Naphthalenone,4,4a,5,6,7,8-hexahydro-4a-methyl-</t>
  </si>
  <si>
    <t>22.3348 min, 2.573 s</t>
  </si>
  <si>
    <t>1,3-Dimethyladamantan-5-carboxylic acid, ethyl ester</t>
  </si>
  <si>
    <t>22.4182 min, 2.505 s</t>
  </si>
  <si>
    <t>22.4182 min, 2.551 s</t>
  </si>
  <si>
    <t>Naphthalene, 1,2,3,4-tetrahydro-2-methyl-</t>
  </si>
  <si>
    <t>22.4182 min, 3.146 s</t>
  </si>
  <si>
    <t>Spiro[5.6]dodecane</t>
  </si>
  <si>
    <t>22.5849 min, 2.434 s</t>
  </si>
  <si>
    <t>22.6682 min, 2.702 s</t>
  </si>
  <si>
    <t>Cyclohexane, 2-butyl-1,1,3-trimethyl-</t>
  </si>
  <si>
    <t>22.7515 min, 2.135 s</t>
  </si>
  <si>
    <t>Bis(hexahydro-7a-methyl-3-oxo-3H-pyrrolizin-5-yl)ether</t>
  </si>
  <si>
    <t>XIC(139.15Â±500ppm)</t>
  </si>
  <si>
    <t>22.8349 min, 2.045 s</t>
  </si>
  <si>
    <t>Naphthalene, 2-ethyldecahydro-</t>
  </si>
  <si>
    <t>22.8349 min, 2.398 s</t>
  </si>
  <si>
    <t>Chloral</t>
  </si>
  <si>
    <t>22.8349 min, 3.036 s</t>
  </si>
  <si>
    <t>Cyclopropane, 1-chloro-1-methyl-2-phenyl-</t>
  </si>
  <si>
    <t>22.8349 min, 3.231 s</t>
  </si>
  <si>
    <t>Benzene, 1-[(2-bromophenoxy)methyl]-3,4-dimethoxy-</t>
  </si>
  <si>
    <t>22.9182 min, 2.523 s</t>
  </si>
  <si>
    <t>22.9182 min, 4.857 s</t>
  </si>
  <si>
    <t>23.1682 min, 1.836 s</t>
  </si>
  <si>
    <t>Cyclohexene, 2-butyl-1,3,3-trimethyl-</t>
  </si>
  <si>
    <t>23.1682 min, 2.254 s</t>
  </si>
  <si>
    <t>1H-Indene, 1-ethylideneoctahydro-7a-methyl-, (1Z,3aa,7aÃŸ)-</t>
  </si>
  <si>
    <t>23.1682 min, 2.652 s</t>
  </si>
  <si>
    <t>23.1682 min, 4.038 s</t>
  </si>
  <si>
    <t>23.1682 min, 4.651 s</t>
  </si>
  <si>
    <t>23.2516 min, 2.591 s</t>
  </si>
  <si>
    <t>2-Isopropoxyphenol</t>
  </si>
  <si>
    <t>23.2516 min, 3.831 s</t>
  </si>
  <si>
    <t>23.3349 min, 2.956 s</t>
  </si>
  <si>
    <t>Cyclopentanespiro-2'-bicyclo[1.1.0]butane-4'-spirocyclopentane</t>
  </si>
  <si>
    <t>23.4183 min, 2.627 s</t>
  </si>
  <si>
    <t>hydrazine, (4-butylphenyl)-</t>
  </si>
  <si>
    <t>23.4183 min, 2.673 s</t>
  </si>
  <si>
    <t>23.5016 min, 2.074 s</t>
  </si>
  <si>
    <t>Dimethylphosphinic fluoride</t>
  </si>
  <si>
    <t>23.5016 min, 2.183 s</t>
  </si>
  <si>
    <t>23.5016 min, 3.358 s</t>
  </si>
  <si>
    <t>23.5849 min, 2.382 s</t>
  </si>
  <si>
    <t>XIC(182.22Â±500ppm)</t>
  </si>
  <si>
    <t>23.7516 min, 1.987 s</t>
  </si>
  <si>
    <t>23.7516 min, 2.700 s</t>
  </si>
  <si>
    <t>1,2,3-Propanetriol, 1-acetate</t>
  </si>
  <si>
    <t>23.9183 min, 3.611 s</t>
  </si>
  <si>
    <t>Cyclooctane, 1-methyl-3-propyl-</t>
  </si>
  <si>
    <t>24.1683 min, 2.079 s</t>
  </si>
  <si>
    <t>24.1683 min, 2.276 s</t>
  </si>
  <si>
    <t>1,2-Dimethyl-4-oxocyclohex-2-enecarboxaldehyde</t>
  </si>
  <si>
    <t>24.1683 min, 3.182 s</t>
  </si>
  <si>
    <t>Glycerol 1,2-diacetate</t>
  </si>
  <si>
    <t>24.1683 min, 3.643 s</t>
  </si>
  <si>
    <t>4-Piperidinone, 1,2,5-trimethyl-</t>
  </si>
  <si>
    <t>XIC(44.07Â±500ppm)</t>
  </si>
  <si>
    <t>24.1683 min, 3.892 s</t>
  </si>
  <si>
    <t>24.1683 min, 5.532 s</t>
  </si>
  <si>
    <t>24.335 min, 1.855 s</t>
  </si>
  <si>
    <t>2-Hexyne, 4-methyl-</t>
  </si>
  <si>
    <t>24.335 min, 2.032 s</t>
  </si>
  <si>
    <t>XIC(165.17Â±500ppm)</t>
  </si>
  <si>
    <t>24.335 min, 2.364 s</t>
  </si>
  <si>
    <t>24.335 min, 4.443 s</t>
  </si>
  <si>
    <t>Hexane, 2,4,4-trimethyl-</t>
  </si>
  <si>
    <t>24.4183 min, 1.825 s</t>
  </si>
  <si>
    <t>24.4183 min, 2.073 s</t>
  </si>
  <si>
    <t>24.4183 min, 2.750 s</t>
  </si>
  <si>
    <t>24.5017 min, 2.495 s</t>
  </si>
  <si>
    <t>24.6684 min, 3.209 s</t>
  </si>
  <si>
    <t>24.7517 min, 1.854 s</t>
  </si>
  <si>
    <t>Cyclopentanecarboxylic acid, ethenyl ester</t>
  </si>
  <si>
    <t>24.7517 min, 2.055 s</t>
  </si>
  <si>
    <t>N-(9,10-Dioxo-9,10-dihydro-anthracen-1-yl)-3,4-dimethoxy-benzamide</t>
  </si>
  <si>
    <t>24.7517 min, 2.378 s</t>
  </si>
  <si>
    <t>cis-anti-trans-Tricyclo[7.3.0.0(2,6)]dodecane</t>
  </si>
  <si>
    <t>24.7517 min, 2.763 s</t>
  </si>
  <si>
    <t>24.835 min, 2.055 s</t>
  </si>
  <si>
    <t>cis, cis-2-Ethylbicyclo[4.4.0]decane</t>
  </si>
  <si>
    <t>24.835 min, 2.562 s</t>
  </si>
  <si>
    <t>25.0851 min, 2.735 s</t>
  </si>
  <si>
    <t>25.0851 min, 2.927 s</t>
  </si>
  <si>
    <t>25.2517 min, 2.088 s</t>
  </si>
  <si>
    <t>25.2517 min, 2.963 s</t>
  </si>
  <si>
    <t>25.2517 min, 4.157 s</t>
  </si>
  <si>
    <t>25.3351 min, 2.317 s</t>
  </si>
  <si>
    <t>25.3351 min, 3.034 s</t>
  </si>
  <si>
    <t>25.4184 min, 2.725 s</t>
  </si>
  <si>
    <t>25.4184 min, 4.481 s</t>
  </si>
  <si>
    <t>25.5018 min, 4.746 s</t>
  </si>
  <si>
    <t>25.5851 min, 2.352 s</t>
  </si>
  <si>
    <t>Cyclohexene,1-cyclohexyl-</t>
  </si>
  <si>
    <t>25.5851 min, 2.741 s</t>
  </si>
  <si>
    <t>Cyclohexanecarboxylic acid, 4-ethyl-, 4-butoxyphenyl ester</t>
  </si>
  <si>
    <t>25.6684 min, 2.660 s</t>
  </si>
  <si>
    <t>Adamantane</t>
  </si>
  <si>
    <t>25.6684 min, 2.773 s</t>
  </si>
  <si>
    <t>25.6684 min, 2.916 s</t>
  </si>
  <si>
    <t>25.7518 min, 2.669 s</t>
  </si>
  <si>
    <t>cis-anti-cis-Tricyclo[7.3.0.0(2,6)]dodecane</t>
  </si>
  <si>
    <t>XIC(121.11Â±500ppm)</t>
  </si>
  <si>
    <t>25.7518 min, 2.815 s</t>
  </si>
  <si>
    <t>Benzenamine, 4-chloro-N-methyl-</t>
  </si>
  <si>
    <t>25.7518 min, 4.126 s</t>
  </si>
  <si>
    <t>4,6-O-Furylidene-d-glucopyranose</t>
  </si>
  <si>
    <t>25.8351 min, 2.075 s</t>
  </si>
  <si>
    <t>Cyclohexene, 1-(2-nitro-2-propenyl)-</t>
  </si>
  <si>
    <t>25.8351 min, 3.049 s</t>
  </si>
  <si>
    <t>25.8351 min, 3.416 s</t>
  </si>
  <si>
    <t>25.9185 min, 2.265 s</t>
  </si>
  <si>
    <t>25.9185 min, 2.597 s</t>
  </si>
  <si>
    <t>Dispiro[4.0.4.1]undecan-1-one</t>
  </si>
  <si>
    <t>26.0018 min, 3.396 s</t>
  </si>
  <si>
    <t>Naphthalene, decahydro-2,2-dimethyl-</t>
  </si>
  <si>
    <t>26.0851 min, 2.394 s</t>
  </si>
  <si>
    <t>26.0851 min, 2.929 s</t>
  </si>
  <si>
    <t>26.1685 min, 2.308 s</t>
  </si>
  <si>
    <t>26.3352 min, 2.560 s</t>
  </si>
  <si>
    <t>Acetamide, N-methyl-N-phenyl-</t>
  </si>
  <si>
    <t>26.3352 min, 4.144 s</t>
  </si>
  <si>
    <t>26.4185 min, 2.113 s</t>
  </si>
  <si>
    <t>Tricyclo[7.3.0.0(2,6)]-8-dodecen-3-ol, (3R,S)-trans-anti-</t>
  </si>
  <si>
    <t>26.4185 min, 3.110 s</t>
  </si>
  <si>
    <t>26.5018 min, 5.285 s</t>
  </si>
  <si>
    <t>Cyclohexane, 1,2-dimethyl-3-pentyl-4-propyl-</t>
  </si>
  <si>
    <t>26.6685 min, 2.127 s</t>
  </si>
  <si>
    <t>26.6685 min, 4.096 s</t>
  </si>
  <si>
    <t>m-Menthane, (1S,3S)-(+)-</t>
  </si>
  <si>
    <t>26.7519 min, 2.107 s</t>
  </si>
  <si>
    <t>26.7519 min, 3.953 s</t>
  </si>
  <si>
    <t>26.7519 min, 4.253 s</t>
  </si>
  <si>
    <t>26.8352 min, 2.421 s</t>
  </si>
  <si>
    <t>1,4-Ethanonaphthalene, decahydro-</t>
  </si>
  <si>
    <t>26.8352 min, 2.911 s</t>
  </si>
  <si>
    <t>26.9185 min, 2.073 s</t>
  </si>
  <si>
    <t>Tricyclo[4.3.1.1&lt;2,5&gt;]undec-3-en-10-ol, 10-methyl-, stereoisomer</t>
  </si>
  <si>
    <t>26.9185 min, 3.154 s</t>
  </si>
  <si>
    <t>26.9185 min, 4.284 s</t>
  </si>
  <si>
    <t>27.0019 min, 3.085 s</t>
  </si>
  <si>
    <t>Cyclohexanone, 2-cyclohexylidene-</t>
  </si>
  <si>
    <t>27.0852 min, 2.664 s</t>
  </si>
  <si>
    <t>7a-Methyl-3-methylenehexahydrobenzofuran-2-one</t>
  </si>
  <si>
    <t>27.0852 min, 3.479 s</t>
  </si>
  <si>
    <t>D-erythro-Pentose, 2-deoxy-</t>
  </si>
  <si>
    <t>27.0852 min, 4.739 s</t>
  </si>
  <si>
    <t>27.0852 min, 5.022 s</t>
  </si>
  <si>
    <t>Cyclooctane, ethyl-</t>
  </si>
  <si>
    <t>27.1686 min, 2.064 s</t>
  </si>
  <si>
    <t>27.2519 min, 2.383 s</t>
  </si>
  <si>
    <t>27.3352 min, 2.833 s</t>
  </si>
  <si>
    <t>Piperidine, 1-pentyl-</t>
  </si>
  <si>
    <t>XIC(98.11Â±500ppm)</t>
  </si>
  <si>
    <t>27.4186 min, 1.881 s</t>
  </si>
  <si>
    <t>27.4186 min, 2.333 s</t>
  </si>
  <si>
    <t>Cyclobutanone, 2,3,3-trimethyl-</t>
  </si>
  <si>
    <t>27.5019 min, 1.873 s</t>
  </si>
  <si>
    <t>27.5019 min, 2.815 s</t>
  </si>
  <si>
    <t>1-Octene, 6-methyl-</t>
  </si>
  <si>
    <t>27.5853 min, 2.008 s</t>
  </si>
  <si>
    <t>27.5853 min, 3.037 s</t>
  </si>
  <si>
    <t>1,2-Benzenediol, 3-methyl-</t>
  </si>
  <si>
    <t>27.6686 min, 3.782 s</t>
  </si>
  <si>
    <t>27.6686 min, 4.076 s</t>
  </si>
  <si>
    <t>Phosphonic acid, ethyl hexyl ester</t>
  </si>
  <si>
    <t>27.8353 min, 2.018 s</t>
  </si>
  <si>
    <t>27.8353 min, 2.432 s</t>
  </si>
  <si>
    <t>2-Cyclohexylcyclohexanol</t>
  </si>
  <si>
    <t>27.8353 min, 3.006 s</t>
  </si>
  <si>
    <t>1H-Indene-1,3(2H)-dione, 2-(9H-xanthene-9-yl)-</t>
  </si>
  <si>
    <t>XIC(181.20Â±500ppm)</t>
  </si>
  <si>
    <t>27.9186 min, 2.040 s</t>
  </si>
  <si>
    <t>Cyclohexane, 1,1,2,3-tetramethyl-</t>
  </si>
  <si>
    <t>27.9186 min, 2.146 s</t>
  </si>
  <si>
    <t>Cyclooctanemethanol</t>
  </si>
  <si>
    <t>27.9186 min, 2.460 s</t>
  </si>
  <si>
    <t>27.9186 min, 2.926 s</t>
  </si>
  <si>
    <t>Cyclohexane, nitro-</t>
  </si>
  <si>
    <t>28.002 min, 2.014 s</t>
  </si>
  <si>
    <t>5-((5R,8aR)-8-Butyloctahydroindolizin-5-yl)pentan-2-ol</t>
  </si>
  <si>
    <t>XIC(180.20Â±500ppm)</t>
  </si>
  <si>
    <t>28.002 min, 2.482 s</t>
  </si>
  <si>
    <t>Propan-2-one, 1-(4-isopropoxy-3-methoxyphenyl)-</t>
  </si>
  <si>
    <t>28.002 min, 2.484 s</t>
  </si>
  <si>
    <t>28.0853 min, 5.092 s</t>
  </si>
  <si>
    <t>28.1686 min, 1.987 s</t>
  </si>
  <si>
    <t>28.1686 min, 2.534 s</t>
  </si>
  <si>
    <t>28.252 min, 2.091 s</t>
  </si>
  <si>
    <t>28.252 min, 5.421 s</t>
  </si>
  <si>
    <t>28.4187 min, 2.777 s</t>
  </si>
  <si>
    <t>Propane-1,2-diyl bis((E)-2-methylbut-2-enoate)</t>
  </si>
  <si>
    <t>28.502 min, 1.895 s</t>
  </si>
  <si>
    <t>28.502 min, 3.944 s</t>
  </si>
  <si>
    <t>4-Dodecene, (E)-</t>
  </si>
  <si>
    <t>28.5853 min, 2.023 s</t>
  </si>
  <si>
    <t>trans-8-Ethyl-bicyclo[4.3.0]non-3-ene</t>
  </si>
  <si>
    <t>28.5853 min, 2.678 s</t>
  </si>
  <si>
    <t>28.5853 min, 2.969 s</t>
  </si>
  <si>
    <t>Acenaphthylene, dodecahydro-</t>
  </si>
  <si>
    <t>28.5853 min, 3.714 s</t>
  </si>
  <si>
    <t>28.5853 min, 4.067 s</t>
  </si>
  <si>
    <t>Phenol, 2-(1,1-dimethylethyl)-4-methyl-</t>
  </si>
  <si>
    <t>28.6687 min, 3.017 s</t>
  </si>
  <si>
    <t>28.6687 min, 5.045 s</t>
  </si>
  <si>
    <t>Hexane, 2,2,5,5-tetramethyl-</t>
  </si>
  <si>
    <t>28.752 min, 2.036 s</t>
  </si>
  <si>
    <t>28.752 min, 2.597 s</t>
  </si>
  <si>
    <t>28.8354 min, 3.459 s</t>
  </si>
  <si>
    <t>trans-1-Butenylcyclopentane</t>
  </si>
  <si>
    <t>28.8354 min, 4.387 s</t>
  </si>
  <si>
    <t>28.8354 min, 5.629 s</t>
  </si>
  <si>
    <t>28.9187 min, 1.865 s</t>
  </si>
  <si>
    <t>Benzene, 1,3,5-tris(1-methylethyl)-</t>
  </si>
  <si>
    <t>XIC(189.17Â±500ppm)</t>
  </si>
  <si>
    <t>28.9187 min, 2.386 s</t>
  </si>
  <si>
    <t>Cyclooctyl bromide</t>
  </si>
  <si>
    <t>29.0854 min, 2.044 s</t>
  </si>
  <si>
    <t>29.0854 min, 4.228 s</t>
  </si>
  <si>
    <t>2-p-Tolylpyridine</t>
  </si>
  <si>
    <t>XIC(169.20Â±500ppm)</t>
  </si>
  <si>
    <t>29.1687 min, 1.897 s</t>
  </si>
  <si>
    <t>5-Tetradecene, (Z)-</t>
  </si>
  <si>
    <t>29.1687 min, 2.030 s</t>
  </si>
  <si>
    <t>29.1687 min, 2.698 s</t>
  </si>
  <si>
    <t>29.2521 min, 3.597 s</t>
  </si>
  <si>
    <t>2,4-Dimethylpentan-3-yl (E)-2-methylbut-2-enoate</t>
  </si>
  <si>
    <t>29.3354 min, 2.067 s</t>
  </si>
  <si>
    <t>9H-Fluorene, 9-bromo-</t>
  </si>
  <si>
    <t>29.3354 min, 2.370 s</t>
  </si>
  <si>
    <t>Ethanol, 2-(2-butoxyethoxy)-, acetate</t>
  </si>
  <si>
    <t>29.3354 min, 2.910 s</t>
  </si>
  <si>
    <t>11-Methylenetricyclo[4.3.1.1(2,5)]undecan-10-one</t>
  </si>
  <si>
    <t>XIC(176.16Â±500ppm)</t>
  </si>
  <si>
    <t>29.4187 min, 3.064 s</t>
  </si>
  <si>
    <t>29.5021 min, 5.155 s</t>
  </si>
  <si>
    <t>29.5854 min, 2.732 s</t>
  </si>
  <si>
    <t>29.6688 min, 2.313 s</t>
  </si>
  <si>
    <t>29.7521 min, 4.150 s</t>
  </si>
  <si>
    <t>29.9188 min, 2.115 s</t>
  </si>
  <si>
    <t>29.9188 min, 4.358 s</t>
  </si>
  <si>
    <t>a-D-Galactopyranoside, methyl</t>
  </si>
  <si>
    <t>29.9188 min, 4.869 s</t>
  </si>
  <si>
    <t>2,6-Diisopropylanisole</t>
  </si>
  <si>
    <t>XIC(177.10Â±500ppm)</t>
  </si>
  <si>
    <t>30.0021 min, 3.039 s</t>
  </si>
  <si>
    <t>6-tert-Butyl-2,4-dimethylphenol</t>
  </si>
  <si>
    <t>XIC(163.12Â±500ppm)</t>
  </si>
  <si>
    <t>30.0855 min, 3.098 s</t>
  </si>
  <si>
    <t>1,2,5-Oxadiazole, 3,4-bis(2-thienylcarbonylamino)-</t>
  </si>
  <si>
    <t>30.1688 min, 2.055 s</t>
  </si>
  <si>
    <t>30.1688 min, 3.631 s</t>
  </si>
  <si>
    <t>30.2521 min, 3.375 s</t>
  </si>
  <si>
    <t>2,4-Pentanediol, 3-nitro-, diacetate</t>
  </si>
  <si>
    <t>30.2521 min, 4.237 s</t>
  </si>
  <si>
    <t>Cyclobutanecarboxylic acid, 2-ethylcyclohexyl ester</t>
  </si>
  <si>
    <t>30.3355 min, 2.313 s</t>
  </si>
  <si>
    <t>30.3355 min, 3.773 s</t>
  </si>
  <si>
    <t>30.4188 min, 2.035 s</t>
  </si>
  <si>
    <t>30.4188 min, 4.120 s</t>
  </si>
  <si>
    <t>2-n-Propyladamantane</t>
  </si>
  <si>
    <t>30.5022 min, 2.968 s</t>
  </si>
  <si>
    <t>Diphenylmethane</t>
  </si>
  <si>
    <t>30.5022 min, 3.571 s</t>
  </si>
  <si>
    <t>30.5022 min, 4.584 s</t>
  </si>
  <si>
    <t>Cyclohexane, 1-ethyl-1-methyl-</t>
  </si>
  <si>
    <t>30.6688 min, 2.119 s</t>
  </si>
  <si>
    <t>XIC(90.06Â±500ppm)</t>
  </si>
  <si>
    <t>30.6688 min, 4.700 s</t>
  </si>
  <si>
    <t>1,1'-Bicyclohexyl, 4,4'-dimethyl-</t>
  </si>
  <si>
    <t>30.7522 min, 2.363 s</t>
  </si>
  <si>
    <t>2-Methyl-2-butyl-1,3-benzodioxole</t>
  </si>
  <si>
    <t>30.8355 min, 2.576 s</t>
  </si>
  <si>
    <t>30.9189 min, 2.556 s</t>
  </si>
  <si>
    <t>30.9189 min, 3.961 s</t>
  </si>
  <si>
    <t>Pyridin-3-yl 2-methylbutanoate</t>
  </si>
  <si>
    <t>31.0022 min, 3.363 s</t>
  </si>
  <si>
    <t>31.0855 min, 3.263 s</t>
  </si>
  <si>
    <t>1,3-Dimethyl-5-ethyladamantane</t>
  </si>
  <si>
    <t>XIC(163.16Â±500ppm)</t>
  </si>
  <si>
    <t>31.1689 min, 2.653 s</t>
  </si>
  <si>
    <t>31.2522 min, 2.116 s</t>
  </si>
  <si>
    <t>31.3356 min, 4.092 s</t>
  </si>
  <si>
    <t>1H-Indene, octahydro-2,2,4,4,7,7-hexamethyl-, trans-</t>
  </si>
  <si>
    <t>31.4189 min, 2.426 s</t>
  </si>
  <si>
    <t>1,2,3,6,7,8-Hexahydro-as-indacene</t>
  </si>
  <si>
    <t>XIC(158.12Â±500ppm)</t>
  </si>
  <si>
    <t>31.4189 min, 3.501 s</t>
  </si>
  <si>
    <t>3-Picoline, 2-(tert-butylthio)-</t>
  </si>
  <si>
    <t>XIC(125.14Â±500ppm)</t>
  </si>
  <si>
    <t>31.5022 min, 2.151 s</t>
  </si>
  <si>
    <t>31.5022 min, 2.379 s</t>
  </si>
  <si>
    <t>31.5856 min, 3.397 s</t>
  </si>
  <si>
    <t>2,5-Monomethylene-l-rhamnitol</t>
  </si>
  <si>
    <t>31.5856 min, 4.831 s</t>
  </si>
  <si>
    <t>Tetradecane, 2-methyl-</t>
  </si>
  <si>
    <t>31.7523 min, 1.841 s</t>
  </si>
  <si>
    <t>31.8356 min, 3.153 s</t>
  </si>
  <si>
    <t>31.9189 min, 2.449 s</t>
  </si>
  <si>
    <t>1-Methyl-2-methylene-trans-decalin</t>
  </si>
  <si>
    <t>31.9189 min, 2.631 s</t>
  </si>
  <si>
    <t>32.0023 min, 2.032 s</t>
  </si>
  <si>
    <t>Borane, dipropyl[2-(2-pyridyl)pyrrol-1-yl]-</t>
  </si>
  <si>
    <t>32.0856 min, 1.841 s</t>
  </si>
  <si>
    <t>32.0856 min, 1.992 s</t>
  </si>
  <si>
    <t>32.0856 min, 4.209 s</t>
  </si>
  <si>
    <t>32.0856 min, 4.727 s</t>
  </si>
  <si>
    <t>Benzylamine, N-(3-chloro-2,2-dimethyl-1-propylidene)-a-methyl-</t>
  </si>
  <si>
    <t>32.169 min, 2.876 s</t>
  </si>
  <si>
    <t>32.2523 min, 1.856 s</t>
  </si>
  <si>
    <t>5-Methyl-2,4-diisopropylphenol</t>
  </si>
  <si>
    <t>32.2523 min, 3.086 s</t>
  </si>
  <si>
    <t>32.419 min, 2.941 s</t>
  </si>
  <si>
    <t>32.5023 min, 1.984 s</t>
  </si>
  <si>
    <t>32.5023 min, 4.938 s</t>
  </si>
  <si>
    <t>32.5857 min, 2.529 s</t>
  </si>
  <si>
    <t>Succinic acid, naphth-2-ylmethyl 2,3,4-trifluorophenyl ester</t>
  </si>
  <si>
    <t>32.8357 min, 1.837 s</t>
  </si>
  <si>
    <t>32.8357 min, 2.551 s</t>
  </si>
  <si>
    <t>Tricyclo[4.2.2.0(2,5)]dec-7-ene, 7-butyl-</t>
  </si>
  <si>
    <t>32.8357 min, 2.996 s</t>
  </si>
  <si>
    <t>Heptadecyl trifluoroacetate</t>
  </si>
  <si>
    <t>32.919 min, 2.030 s</t>
  </si>
  <si>
    <t>XIC(172.13Â±500ppm)</t>
  </si>
  <si>
    <t>33.0024 min, 3.282 s</t>
  </si>
  <si>
    <t>33.0024 min, 4.019 s</t>
  </si>
  <si>
    <t>Phthalimide</t>
  </si>
  <si>
    <t>33.0024 min, 5.217 s</t>
  </si>
  <si>
    <t>33.0024 min, 5.293 s</t>
  </si>
  <si>
    <t>Cyclohexane, 1,1'-ethylidenebis-</t>
  </si>
  <si>
    <t>33.169 min, 2.450 s</t>
  </si>
  <si>
    <t>33.169 min, 2.950 s</t>
  </si>
  <si>
    <t>Cyclohexene, 1-(1-propynyl)-</t>
  </si>
  <si>
    <t>33.169 min, 3.291 s</t>
  </si>
  <si>
    <t>Benzene, (1-ethylheptyl)-</t>
  </si>
  <si>
    <t>33.2524 min, 2.430 s</t>
  </si>
  <si>
    <t>3,4-Heptadiene</t>
  </si>
  <si>
    <t>33.2524 min, 2.526 s</t>
  </si>
  <si>
    <t>33.2524 min, 2.811 s</t>
  </si>
  <si>
    <t>33.2524 min, 3.350 s</t>
  </si>
  <si>
    <t>9H-Pyrrolo[1,2-a]indol-9-one, 2-methyl-</t>
  </si>
  <si>
    <t>XIC(183.22Â±500ppm)</t>
  </si>
  <si>
    <t>33.3357 min, 1.890 s</t>
  </si>
  <si>
    <t>Ethanol, 2-[2-(2-butoxyethoxy)ethoxy]-</t>
  </si>
  <si>
    <t>33.4191 min, 3.175 s</t>
  </si>
  <si>
    <t>33.4191 min, 3.979 s</t>
  </si>
  <si>
    <t>1(2H)-Naphthalenone, 7-(1,1-dimethylethyl)-3,4-dihydro-</t>
  </si>
  <si>
    <t>XIC(187.12Â±500ppm)</t>
  </si>
  <si>
    <t>33.5024 min, 2.899 s</t>
  </si>
  <si>
    <t>33.5857 min, 2.097 s</t>
  </si>
  <si>
    <t>33.6691 min, 4.174 s</t>
  </si>
  <si>
    <t>33.6691 min, 5.520 s</t>
  </si>
  <si>
    <t>33.7524 min, 1.855 s</t>
  </si>
  <si>
    <t>1-Octanesulfonyl chloride</t>
  </si>
  <si>
    <t>33.7524 min, 2.344 s</t>
  </si>
  <si>
    <t>Anthracene, tetradecahydro-</t>
  </si>
  <si>
    <t>33.7524 min, 2.797 s</t>
  </si>
  <si>
    <t>Benzeneacetonitrile, 3-hydroxy-</t>
  </si>
  <si>
    <t>33.7524 min, 4.971 s</t>
  </si>
  <si>
    <t>33.8358 min, 2.491 s</t>
  </si>
  <si>
    <t>Heptanoic acid, anhydride</t>
  </si>
  <si>
    <t>XIC(113.03Â±500ppm)</t>
  </si>
  <si>
    <t>33.9191 min, 3.500 s</t>
  </si>
  <si>
    <t>33.9191 min, 3.695 s</t>
  </si>
  <si>
    <t>33.9191 min, 4.623 s</t>
  </si>
  <si>
    <t>4,6-Bis(4-ethoxybenzylthio)-5-nitropyrimidine</t>
  </si>
  <si>
    <t>34.0024 min, 4.170 s</t>
  </si>
  <si>
    <t>34.0858 min, 2.832 s</t>
  </si>
  <si>
    <t>34.0858 min, 4.138 s</t>
  </si>
  <si>
    <t>9-Nonadecene</t>
  </si>
  <si>
    <t>34.1691 min, 2.034 s</t>
  </si>
  <si>
    <t>Phenanthrene, tetradecahydro-</t>
  </si>
  <si>
    <t>34.2525 min, 2.798 s</t>
  </si>
  <si>
    <t>34.2525 min, 3.741 s</t>
  </si>
  <si>
    <t>Ethanone, 1-(4-hydroxyphenyl)-2-phenyl-</t>
  </si>
  <si>
    <t>34.3358 min, 4.057 s</t>
  </si>
  <si>
    <t>N8-(3-Chloro-4-fluorophenyl)-N2-(1-methylpiperidin-4-yl)pyrimido[5,4-d]pyrimidine-2,8-diamine</t>
  </si>
  <si>
    <t>XIC(96.10Â±500ppm)</t>
  </si>
  <si>
    <t>34.4191 min, 2.040 s</t>
  </si>
  <si>
    <t>34.4191 min, 3.441 s</t>
  </si>
  <si>
    <t>34.4191 min, 4.104 s</t>
  </si>
  <si>
    <t>5H-Tetrazol-5-amine</t>
  </si>
  <si>
    <t>34.5025 min, 2.021 s</t>
  </si>
  <si>
    <t>Cyclohexane, 1-(cyclohexylmethyl)-4-methyl-, trans-</t>
  </si>
  <si>
    <t>34.5025 min, 2.396 s</t>
  </si>
  <si>
    <t>1,E-8,Z-10-Tetradecatriene</t>
  </si>
  <si>
    <t>34.5025 min, 2.710 s</t>
  </si>
  <si>
    <t>34.5858 min, 4.292 s</t>
  </si>
  <si>
    <t>34.6692 min, 3.489 s</t>
  </si>
  <si>
    <t>Anthracene, tetradecahydro-, (4aa,8aa,9aa,10aa)-</t>
  </si>
  <si>
    <t>34.7525 min, 2.849 s</t>
  </si>
  <si>
    <t>34.8358 min, 3.027 s</t>
  </si>
  <si>
    <t>34.9192 min, 3.498 s</t>
  </si>
  <si>
    <t>34.9192 min, 4.393 s</t>
  </si>
  <si>
    <t>35.0025 min, 4.482 s</t>
  </si>
  <si>
    <t>35.0859 min, 2.101 s</t>
  </si>
  <si>
    <t>4-Methyl-2-pentyl acetate</t>
  </si>
  <si>
    <t>35.0859 min, 4.955 s</t>
  </si>
  <si>
    <t>2-Hydroxy-5-methylbenzohydrazide</t>
  </si>
  <si>
    <t>35.2525 min, 3.875 s</t>
  </si>
  <si>
    <t>35.2525 min, 4.051 s</t>
  </si>
  <si>
    <t>cis,syn,cis-Perhydrophenanthrene</t>
  </si>
  <si>
    <t>35.3359 min, 2.903 s</t>
  </si>
  <si>
    <t>Bibenzyl</t>
  </si>
  <si>
    <t>35.3359 min, 3.666 s</t>
  </si>
  <si>
    <t>Cyclopropane, 1-methyl-1-(1-methylethyl)-2-nonyl-</t>
  </si>
  <si>
    <t>35.4192 min, 2.009 s</t>
  </si>
  <si>
    <t>Bicyclo[4.1.0]heptane, 7-(phenylmethylene)-</t>
  </si>
  <si>
    <t>35.4192 min, 3.586 s</t>
  </si>
  <si>
    <t>35.5026 min, 3.572 s</t>
  </si>
  <si>
    <t>35.5859 min, 2.636 s</t>
  </si>
  <si>
    <t>35.6692 min, 2.918 s</t>
  </si>
  <si>
    <t>35.6692 min, 3.680 s</t>
  </si>
  <si>
    <t>35.7526 min, 3.746 s</t>
  </si>
  <si>
    <t>35.8359 min, 2.008 s</t>
  </si>
  <si>
    <t>1-Methylbicyclo(4.4.0)decane(cis)</t>
  </si>
  <si>
    <t>35.8359 min, 2.379 s</t>
  </si>
  <si>
    <t>1,6:2,3-Dianhydro-4-O-acetyl-ÃŸ-d-mannopyranose</t>
  </si>
  <si>
    <t>35.8359 min, 4.844 s</t>
  </si>
  <si>
    <t>6-Chloroindole</t>
  </si>
  <si>
    <t>XIC(151.02Â±500ppm)</t>
  </si>
  <si>
    <t>35.8359 min, 4.904 s</t>
  </si>
  <si>
    <t>35.9193 min, 2.451 s</t>
  </si>
  <si>
    <t>3-Methyl-2-butenoic acid, tridec-2-ynyl ester</t>
  </si>
  <si>
    <t>36.0859 min, 2.018 s</t>
  </si>
  <si>
    <t>36.0859 min, 2.430 s</t>
  </si>
  <si>
    <t>36.1693 min, 1.874 s</t>
  </si>
  <si>
    <t>Benzaldehyde, 2-hydroxy-4-methoxy-</t>
  </si>
  <si>
    <t>36.1693 min, 4.387 s</t>
  </si>
  <si>
    <t>Diazodiamantane</t>
  </si>
  <si>
    <t>36.2526 min, 3.392 s</t>
  </si>
  <si>
    <t>36.2526 min, 5.181 s</t>
  </si>
  <si>
    <t>36.336 min, 4.630 s</t>
  </si>
  <si>
    <t>1H-3a,7-Methanoazulene, octahydro-1,4,9,9-tetramethyl-, (1a,3aa,4ÃŸ,7a,8aÃŸ)-</t>
  </si>
  <si>
    <t>36.5026 min, 2.695 s</t>
  </si>
  <si>
    <t>1-(4-methylphenyl)-3-(2-furyl)propane</t>
  </si>
  <si>
    <t>36.5026 min, 3.124 s</t>
  </si>
  <si>
    <t>36.586 min, 1.858 s</t>
  </si>
  <si>
    <t>cis-2,4-Dimethylthiane, S,S-dioxide</t>
  </si>
  <si>
    <t>36.586 min, 1.991 s</t>
  </si>
  <si>
    <t>36.7527 min, 2.428 s</t>
  </si>
  <si>
    <t>1H-Cycloprop[e]azulene, decahydro-1,1,4,7-tetramethyl-</t>
  </si>
  <si>
    <t>36.836 min, 2.733 s</t>
  </si>
  <si>
    <t>Cyclohexane, 1,1'-(1,3-propanediyl)bis-</t>
  </si>
  <si>
    <t>36.9193 min, 2.416 s</t>
  </si>
  <si>
    <t>37.0027 min, 1.864 s</t>
  </si>
  <si>
    <t>Vanillic acid</t>
  </si>
  <si>
    <t>37.086 min, 4.136 s</t>
  </si>
  <si>
    <t>37.1694 min, 5.077 s</t>
  </si>
  <si>
    <t>5-Methyl-1-phenyloctane</t>
  </si>
  <si>
    <t>37.4194 min, 2.494 s</t>
  </si>
  <si>
    <t>37.4194 min, 4.701 s</t>
  </si>
  <si>
    <t>37.5027 min, 6.073 s</t>
  </si>
  <si>
    <t>9-Eicosyne</t>
  </si>
  <si>
    <t>37.5861 min, 2.258 s</t>
  </si>
  <si>
    <t>37.5861 min, 4.351 s</t>
  </si>
  <si>
    <t>37.6694 min, 2.084 s</t>
  </si>
  <si>
    <t>37.8361 min, 4.174 s</t>
  </si>
  <si>
    <t>37.9194 min, 3.545 s</t>
  </si>
  <si>
    <t>37.9194 min, 3.883 s</t>
  </si>
  <si>
    <t>38.0861 min, 4.756 s</t>
  </si>
  <si>
    <t>Acetic acid, hexyl ester</t>
  </si>
  <si>
    <t>38.4195 min, 5.470 s</t>
  </si>
  <si>
    <t>Furan, 2-(dichloromethyl)-tetrahydro-</t>
  </si>
  <si>
    <t>38.5028 min, 2.433 s</t>
  </si>
  <si>
    <t>38.5861 min, 3.158 s</t>
  </si>
  <si>
    <t>XIC(181.11Â±500ppm)</t>
  </si>
  <si>
    <t>38.5861 min, 3.355 s</t>
  </si>
  <si>
    <t>Cyclohexane, 1-ethyl-1,3-dimethyl-, trans-</t>
  </si>
  <si>
    <t>38.6695 min, 2.101 s</t>
  </si>
  <si>
    <t>9-Iodotricyclo[4.2.1.1(2,5)]decane</t>
  </si>
  <si>
    <t>38.7528 min, 2.887 s</t>
  </si>
  <si>
    <t>38.7528 min, 3.775 s</t>
  </si>
  <si>
    <t>38.9195 min, 2.099 s</t>
  </si>
  <si>
    <t>Naphthalene, 2,3,4,4a,5,6-hexahydro-1,4a-dimethyl-7-(1-methylethyl)-</t>
  </si>
  <si>
    <t>XIC(161.11Â±500ppm)</t>
  </si>
  <si>
    <t>38.9195 min, 3.584 s</t>
  </si>
  <si>
    <t>38.9195 min, 4.386 s</t>
  </si>
  <si>
    <t>39.0028 min, 4.418 s</t>
  </si>
  <si>
    <t>39.2529 min, 3.579 s</t>
  </si>
  <si>
    <t>39.3362 min, 4.671 s</t>
  </si>
  <si>
    <t>1,3-Benzenediol, O-(4-butylbenzoyl)-O'-(4-fluorobenzoyl)-</t>
  </si>
  <si>
    <t>39.8362 min, 2.309 s</t>
  </si>
  <si>
    <t>39.9196 min, 2.134 s</t>
  </si>
  <si>
    <t>40.0029 min, 1.994 s</t>
  </si>
  <si>
    <t>40.2529 min, 4.055 s</t>
  </si>
  <si>
    <t>40.3363 min, 2.003 s</t>
  </si>
  <si>
    <t>40.3363 min, 4.176 s</t>
  </si>
  <si>
    <t>Eicosyl heptyl ether</t>
  </si>
  <si>
    <t>40.4196 min, 1.963 s</t>
  </si>
  <si>
    <t>40.8363 min, 2.367 s</t>
  </si>
  <si>
    <t>1,3-Dioxolane, 2-propyl-</t>
  </si>
  <si>
    <t>41.0863 min, 6.060 s</t>
  </si>
  <si>
    <t>41.1697 min, 4.325 s</t>
  </si>
  <si>
    <t>1,3-di-iso-propylnaphthalene</t>
  </si>
  <si>
    <t>XIC(197.14Â±500ppm)</t>
  </si>
  <si>
    <t>41.3364 min, 3.061 s</t>
  </si>
  <si>
    <t>1H-Inden-1-one, 5-(1,1-dimethylethyl)-2,3-dihydro-3,3-dimethyl-</t>
  </si>
  <si>
    <t>XIC(201.10Â±500ppm)</t>
  </si>
  <si>
    <t>41.3364 min, 3.408 s</t>
  </si>
  <si>
    <t>41.5864 min, 4.117 s</t>
  </si>
  <si>
    <t>41.8364 min, 3.992 s</t>
  </si>
  <si>
    <t>Cycloisolongifolene, 8,9-dehydro-9-vinyl-</t>
  </si>
  <si>
    <t>XIC(199.16Â±500ppm)</t>
  </si>
  <si>
    <t>41.9197 min, 2.952 s</t>
  </si>
  <si>
    <t>41.9197 min, 4.047 s</t>
  </si>
  <si>
    <t>42.1698 min, 4.099 s</t>
  </si>
  <si>
    <t>Oleyl alcohol, chlorodifluoroacetate</t>
  </si>
  <si>
    <t>42.2531 min, 2.023 s</t>
  </si>
  <si>
    <t>42.2531 min, 4.361 s</t>
  </si>
  <si>
    <t>42.4198 min, 4.507 s</t>
  </si>
  <si>
    <t>Hexane, 3,4-bis(1,1-dimethylethyl)-2,2,5,5-tetramethyl-</t>
  </si>
  <si>
    <t>42.5865 min, 1.794 s</t>
  </si>
  <si>
    <t>42.5865 min, 4.430 s</t>
  </si>
  <si>
    <t>42.6698 min, 2.327 s</t>
  </si>
  <si>
    <t>42.6698 min, 4.156 s</t>
  </si>
  <si>
    <t>Phenol, 2-(1-phenylethyl)-</t>
  </si>
  <si>
    <t>XIC(183.09Â±500ppm)</t>
  </si>
  <si>
    <t>42.9198 min, 4.070 s</t>
  </si>
  <si>
    <t>43.0032 min, 4.053 s</t>
  </si>
  <si>
    <t>XIC(226.10Â±500ppm)</t>
  </si>
  <si>
    <t>43.0865 min, 3.902 s</t>
  </si>
  <si>
    <t>Ethanone, 1-(4-ethoxyphenyl)-</t>
  </si>
  <si>
    <t>43.0865 min, 4.700 s</t>
  </si>
  <si>
    <t>Benzo[c]cinnoline</t>
  </si>
  <si>
    <t>(5S,8R,8aS)-5-Allyl-8-butyloctahydroindolizine</t>
  </si>
  <si>
    <t>43.2532 min, 4.767 s</t>
  </si>
  <si>
    <t>43.9199 min, 2.007 s</t>
  </si>
  <si>
    <t>44.2533 min, 4.739 s</t>
  </si>
  <si>
    <t>1,1'-Biphenyl, 2,6-dichloro-</t>
  </si>
  <si>
    <t>XIC(222.01Â±500ppm)</t>
  </si>
  <si>
    <t>44.3366 min, 3.730 s</t>
  </si>
  <si>
    <t>3-Phenylpropionic acid, 4-cyanophenyl ester</t>
  </si>
  <si>
    <t>44.4199 min, 2.376 s</t>
  </si>
  <si>
    <t>2,4-Dimethyl-1-hexene</t>
  </si>
  <si>
    <t>44.5866 min, 1.904 s</t>
  </si>
  <si>
    <t>XIC(188.09Â±500ppm)</t>
  </si>
  <si>
    <t>44.5866 min, 4.173 s</t>
  </si>
  <si>
    <t>o-Toluic acid, tridec-2-ynyl ester</t>
  </si>
  <si>
    <t>44.67 min, 2.343 s</t>
  </si>
  <si>
    <t>44.7533 min, 3.629 s</t>
  </si>
  <si>
    <t>44.92 min, 3.440 s</t>
  </si>
  <si>
    <t>45.0033 min, 4.554 s</t>
  </si>
  <si>
    <t>3,5-Dimethoxy-4-hydroxybenzeneethanol</t>
  </si>
  <si>
    <t>45.0867 min, 4.343 s</t>
  </si>
  <si>
    <t>3-Hexanol, 2,3-dimethyl-</t>
  </si>
  <si>
    <t>45.2533 min, 4.945 s</t>
  </si>
  <si>
    <t>45.9201 min, 5.178 s</t>
  </si>
  <si>
    <t>46.1701 min, 3.711 s</t>
  </si>
  <si>
    <t>46.1701 min, 4.187 s</t>
  </si>
  <si>
    <t>Benzoic acid, 4-hydroxy-3,5-dimethoxy-</t>
  </si>
  <si>
    <t>46.1701 min, 4.299 s</t>
  </si>
  <si>
    <t>46.1701 min, 4.376 s</t>
  </si>
  <si>
    <t>46.3368 min, 3.313 s</t>
  </si>
  <si>
    <t>46.5868 min, 4.060 s</t>
  </si>
  <si>
    <t>Urea, N,N'-dimethyl-N,N'-diphenyl-</t>
  </si>
  <si>
    <t>46.7535 min, 4.088 s</t>
  </si>
  <si>
    <t>46.7535 min, 4.979 s</t>
  </si>
  <si>
    <t>9-Methyl-S-octahydrophenanthrene</t>
  </si>
  <si>
    <t>XIC(185.14Â±500ppm)</t>
  </si>
  <si>
    <t>47.3368 min, 3.572 s</t>
  </si>
  <si>
    <t>47.4202 min, 4.680 s</t>
  </si>
  <si>
    <t>47.5035 min, 4.173 s</t>
  </si>
  <si>
    <t>47.5869 min, 4.219 s</t>
  </si>
  <si>
    <t>Dodecylcyclohexane</t>
  </si>
  <si>
    <t>47.8369 min, 2.021 s</t>
  </si>
  <si>
    <t>47.8369 min, 3.996 s</t>
  </si>
  <si>
    <t>Phthalic acid, 2-chloropropyl hexyl ester</t>
  </si>
  <si>
    <t>Pentadecane, 2-methyl-2-phenyl-</t>
  </si>
  <si>
    <t>48.1702 min, 2.285 s</t>
  </si>
  <si>
    <t>48.4203 min, 5.476 s</t>
  </si>
  <si>
    <t>48.5036 min, 4.534 s</t>
  </si>
  <si>
    <t>48.5869 min, 4.171 s</t>
  </si>
  <si>
    <t>48.6703 min, 5.434 s</t>
  </si>
  <si>
    <t>48.7536 min, 4.228 s</t>
  </si>
  <si>
    <t>49.0036 min, 4.189 s</t>
  </si>
  <si>
    <t>49.2537 min, 4.527 s</t>
  </si>
  <si>
    <t>Benzoic acid, 4-(4-ethylcyclohexyl)-, 4-butoxy-2,3-dicyanophenyl ester</t>
  </si>
  <si>
    <t>49.337 min, 2.680 s</t>
  </si>
  <si>
    <t>49.337 min, 3.734 s</t>
  </si>
  <si>
    <t>49.5037 min, 4.344 s</t>
  </si>
  <si>
    <t>49.6704 min, 4.062 s</t>
  </si>
  <si>
    <t>49.7537 min, 5.053 s</t>
  </si>
  <si>
    <t>Androstan-17-one, 3-ethyl-3-hydroxy-, (5a)-</t>
  </si>
  <si>
    <t>XIC(190.18Â±500ppm)</t>
  </si>
  <si>
    <t>49.837 min, 2.594 s</t>
  </si>
  <si>
    <t>Oxacycloheptadecan-2-one</t>
  </si>
  <si>
    <t>50.0037 min, 2.893 s</t>
  </si>
  <si>
    <t>50.2537 min, 4.590 s</t>
  </si>
  <si>
    <t>Hexadecenoic acid, Z-11-</t>
  </si>
  <si>
    <t>50.3371 min, 2.307 s</t>
  </si>
  <si>
    <t>50.4204 min, 4.573 s</t>
  </si>
  <si>
    <t>Benzoic acid, 4-(4-butylcyclohexyl)-, 2,3-dicyano-4-(pentyloxy)phenyl ester</t>
  </si>
  <si>
    <t>XIC(243.22Â±500ppm)</t>
  </si>
  <si>
    <t>50.5871 min, 2.638 s</t>
  </si>
  <si>
    <t>Androstane, (5ÃŸ)-</t>
  </si>
  <si>
    <t>50.6704 min, 2.561 s</t>
  </si>
  <si>
    <t>9,10-Phenanthrenedione</t>
  </si>
  <si>
    <t>Benzothiazole, 2-phenyl-</t>
  </si>
  <si>
    <t>XIC(211.05Â±500ppm)</t>
  </si>
  <si>
    <t>51.2538 min, 4.370 s</t>
  </si>
  <si>
    <t>Cyclopropane, 1-methyl-1-(2-methylpropyl)-2-nonyl-</t>
  </si>
  <si>
    <t>51.3372 min, 1.849 s</t>
  </si>
  <si>
    <t>51.5872 min, 4.204 s</t>
  </si>
  <si>
    <t>Ethanone, 1-[2,3-dihydro-1,1,2,6-tetramethyl-3-(1-methylethyl)-1H-inden-5-yl]-</t>
  </si>
  <si>
    <t>51.6705 min, 2.616 s</t>
  </si>
  <si>
    <t>52.4206 min, 2.791 s</t>
  </si>
  <si>
    <t>52.5873 min, 2.031 s</t>
  </si>
  <si>
    <t>9,10-Bis(bromomethyl)anthracene</t>
  </si>
  <si>
    <t>53.004 min, 4.200 s</t>
  </si>
  <si>
    <t>53.0873 min, 2.057 s</t>
  </si>
  <si>
    <t>XIC(204.07Â±500ppm)</t>
  </si>
  <si>
    <t>53.254 min, 4.772 s</t>
  </si>
  <si>
    <t>53.5873 min, 3.987 s</t>
  </si>
  <si>
    <t>53.6707 min, 4.515 s</t>
  </si>
  <si>
    <t>Benzene, 1,3,5-triethenyl-2,4,6-triethyl-</t>
  </si>
  <si>
    <t>XIC(225.17Â±500ppm)</t>
  </si>
  <si>
    <t>53.9207 min, 3.089 s</t>
  </si>
  <si>
    <t>Naphthalene, 1-butyl-1,2,3,4-tetrahydro-4-pentyl-</t>
  </si>
  <si>
    <t>XIC(201.17Â±500ppm)</t>
  </si>
  <si>
    <t>54.004 min, 2.600 s</t>
  </si>
  <si>
    <t>54.004 min, 4.297 s</t>
  </si>
  <si>
    <t>54.4207 min, 3.969 s</t>
  </si>
  <si>
    <t>54.6708 min, 2.041 s</t>
  </si>
  <si>
    <t>2-(Pentyloxycarbonyl)benzoic acid</t>
  </si>
  <si>
    <t>55.0875 min, 2.670 s</t>
  </si>
  <si>
    <t>10,18-Bisnorabieta-5,7,9(10),11,13-pentaene</t>
  </si>
  <si>
    <t>XIC(223.15Â±500ppm)</t>
  </si>
  <si>
    <t>55.0875 min, 3.213 s</t>
  </si>
  <si>
    <t>55.2541 min, 4.712 s</t>
  </si>
  <si>
    <t>2-Nonanone</t>
  </si>
  <si>
    <t>55.4208 min, 2.066 s</t>
  </si>
  <si>
    <t>Cyclohexane, hexaethylidene-</t>
  </si>
  <si>
    <t>XIC(240.20Â±500ppm)</t>
  </si>
  <si>
    <t>55.5042 min, 3.140 s</t>
  </si>
  <si>
    <t>55.5042 min, 4.191 s</t>
  </si>
  <si>
    <t>55.8375 min, 3.254 s</t>
  </si>
  <si>
    <t>56.4209 min, 2.391 s</t>
  </si>
  <si>
    <t>56.5042 min, 3.088 s</t>
  </si>
  <si>
    <t>56.5876 min, 2.790 s</t>
  </si>
  <si>
    <t>56.6709 min, 2.174 s</t>
  </si>
  <si>
    <t>s-Indacen-1(2H)-one, 3,5,6,7-tetrahydro-3,3,4,5,5,8-hexamethyl-</t>
  </si>
  <si>
    <t>XIC(241.20Â±500ppm)</t>
  </si>
  <si>
    <t>56.9209 min, 2.965 s</t>
  </si>
  <si>
    <t>56.9209 min, 3.839 s</t>
  </si>
  <si>
    <t>1-Methyl-10,18-bisnorabieta-8,11,13-triene</t>
  </si>
  <si>
    <t>57.171 min, 2.938 s</t>
  </si>
  <si>
    <t>Anthracene, 9-butyl-1,2,3,4-tetrahydro-</t>
  </si>
  <si>
    <t>XIC(238.18Â±500ppm)</t>
  </si>
  <si>
    <t>57.171 min, 3.300 s</t>
  </si>
  <si>
    <t>9,12,15-Octadecatrienoic acid, ethyl ester, (Z,Z,Z)-</t>
  </si>
  <si>
    <t>57.3376 min, 2.213 s</t>
  </si>
  <si>
    <t>57.3376 min, 4.139 s</t>
  </si>
  <si>
    <t>57.421 min, 3.143 s</t>
  </si>
  <si>
    <t>(Z)6,(Z)9-Pentadecadien-1-ol</t>
  </si>
  <si>
    <t>57.5877 min, 2.135 s</t>
  </si>
  <si>
    <t>57.7543 min, 2.050 s</t>
  </si>
  <si>
    <t>11-cis-Vaccenyl acetate</t>
  </si>
  <si>
    <t>57.921 min, 2.048 s</t>
  </si>
  <si>
    <t>Butyl citrate</t>
  </si>
  <si>
    <t>XIC(129.03Â±500ppm)</t>
  </si>
  <si>
    <t>58.0044 min, 2.452 s</t>
  </si>
  <si>
    <t>58.0877 min, 2.123 s</t>
  </si>
  <si>
    <t>58.0877 min, 4.279 s</t>
  </si>
  <si>
    <t>58.2544 min, 2.037 s</t>
  </si>
  <si>
    <t>58.3377 min, 4.474 s</t>
  </si>
  <si>
    <t>58.4211 min, 3.497 s</t>
  </si>
  <si>
    <t>1-Phenyldibenzofuran</t>
  </si>
  <si>
    <t>XIC(244.10Â±500ppm)</t>
  </si>
  <si>
    <t>58.5044 min, 4.087 s</t>
  </si>
  <si>
    <t>58.8378 min, 3.921 s</t>
  </si>
  <si>
    <t>59.4211 min, 4.459 s</t>
  </si>
  <si>
    <t>59.6712 min, 2.201 s</t>
  </si>
  <si>
    <t>1-Methoxy-2,3-cis-dimethylaziridine (sin)</t>
  </si>
  <si>
    <t>XIC(70.04Â±500ppm)</t>
  </si>
  <si>
    <t>60.5046 min, 5.983 s</t>
  </si>
  <si>
    <t>60.9213 min, 2.201 s</t>
  </si>
  <si>
    <t>61.1713 min, 1.752 s</t>
  </si>
  <si>
    <t>61.4213 min, 5.180 s</t>
  </si>
  <si>
    <t>Podocarpa-8,11,13-triene-7ÃŸ,13-diol, 14-isopropyl-</t>
  </si>
  <si>
    <t>XIC(202.14Â±500ppm)</t>
  </si>
  <si>
    <t>61.5046 min, 3.177 s</t>
  </si>
  <si>
    <t>Ferruginol</t>
  </si>
  <si>
    <t>61.6713 min, 3.113 s</t>
  </si>
  <si>
    <t>61.838 min, 1.930 s</t>
  </si>
  <si>
    <t>61.838 min, 2.226 s</t>
  </si>
  <si>
    <t>62.2547 min, 3.795 s</t>
  </si>
  <si>
    <t>17-Methoxy-4-methyl-d-homo-18-norandrosta-4,8,13,15,17-pentaen-3-one</t>
  </si>
  <si>
    <t>XIC(293.21Â±500ppm)</t>
  </si>
  <si>
    <t>62.338 min, 2.596 s</t>
  </si>
  <si>
    <t>Decanamide, N,N-diethyl-</t>
  </si>
  <si>
    <t>XIC(115.10Â±500ppm)</t>
  </si>
  <si>
    <t>62.5047 min, 2.156 s</t>
  </si>
  <si>
    <t>2-Acetoxytetradecane</t>
  </si>
  <si>
    <t>62.5881 min, 2.103 s</t>
  </si>
  <si>
    <t>N-[4,6-Dimethoxynaphth-2-ylmethyl]-3,5-dichloro-4-hydroxyphenamine</t>
  </si>
  <si>
    <t>XIC(201.14Â±500ppm)</t>
  </si>
  <si>
    <t>62.6714 min, 2.738 s</t>
  </si>
  <si>
    <t>Octadecane, 1-iodo-</t>
  </si>
  <si>
    <t>62.9214 min, 1.677 s</t>
  </si>
  <si>
    <t>9-Octadecen-1-ol, acetate, (Z)-</t>
  </si>
  <si>
    <t>63.5048 min, 1.958 s</t>
  </si>
  <si>
    <t>9-Tetradecen-1-ol, acetate, (E)-</t>
  </si>
  <si>
    <t>63.7548 min, 1.961 s</t>
  </si>
  <si>
    <t>Carda-5,20(22)-dienolide, 3-[(6-deoxy-a-L-mannopyranosyl)oxy]-14-hydroxy-, (3ÃŸ)-</t>
  </si>
  <si>
    <t>63.7548 min, 2.748 s</t>
  </si>
  <si>
    <t>64.0048 min, 1.881 s</t>
  </si>
  <si>
    <t>Nonadecanoic acid, TBDMS derivative</t>
  </si>
  <si>
    <t>XIC(355.19Â±500ppm)</t>
  </si>
  <si>
    <t>64.0048 min, 2.314 s</t>
  </si>
  <si>
    <t>Phenol, 2,2'-methylenebis[6-(1,1-dimethylethyl)-4-methyl-</t>
  </si>
  <si>
    <t>XIC(177.13Â±500ppm)</t>
  </si>
  <si>
    <t>64.1715 min, 2.878 s</t>
  </si>
  <si>
    <t>64.4215 min, 2.210 s</t>
  </si>
  <si>
    <t>Phosphoric acid, octyl diphenyl ester</t>
  </si>
  <si>
    <t>64.5049 min, 2.869 s</t>
  </si>
  <si>
    <t>Farnesyl butanoate</t>
  </si>
  <si>
    <t>64.8382 min, 2.583 s</t>
  </si>
  <si>
    <t>2-tert-Butyl-6-(3-tert-butyl-2-methoxy-5-methylbenzyl)-4-methylphenol</t>
  </si>
  <si>
    <t>65.4216 min, 2.747 s</t>
  </si>
  <si>
    <t>65.755 min, 1.908 s</t>
  </si>
  <si>
    <t>Naphthalene, 1-(2-naphthalenyloxy)-</t>
  </si>
  <si>
    <t>XIC(270.12Â±500ppm)</t>
  </si>
  <si>
    <t>66.005 min, 4.372 s</t>
  </si>
  <si>
    <t>N-Dodecylmethylamine</t>
  </si>
  <si>
    <t>66.255 min, 6.462 s</t>
  </si>
  <si>
    <t>2,2'-Methylenebis(6-tert-butyl-4 methylphenol), acetate</t>
  </si>
  <si>
    <t>66.505 min, 2.691 s</t>
  </si>
  <si>
    <t>Nimbiol</t>
  </si>
  <si>
    <t>XIC(187.09Â±500ppm)</t>
  </si>
  <si>
    <t>66.505 min, 3.839 s</t>
  </si>
  <si>
    <t>66.7551 min, 2.030 s</t>
  </si>
  <si>
    <t>67.0884 min, 1.866 s</t>
  </si>
  <si>
    <t>9(1H)-Phenanthrenone, 2,3,4,4a,10,10a-hexahydro-6-hydroxy-1,1,4a-trimethyl-7-(1-methylethyl)-, (4aS-trans)-</t>
  </si>
  <si>
    <t>67.3384 min, 3.330 s</t>
  </si>
  <si>
    <t>67.5885 min, 1.646 s</t>
  </si>
  <si>
    <t>Hexadecanoic acid, 4-nitrophenyl ester</t>
  </si>
  <si>
    <t>67.7551 min, 2.255 s</t>
  </si>
  <si>
    <t>68.4219 min, 1.838 s</t>
  </si>
  <si>
    <t>(E)-tetradec-11-en-1-yl 2,2,3,3,3-pentafluoropopanoate</t>
  </si>
  <si>
    <t>68.7552 min, 1.873 s</t>
  </si>
  <si>
    <t>1-Docosanol, acetate</t>
  </si>
  <si>
    <t>69.0886 min, 1.831 s</t>
  </si>
  <si>
    <t>XIC(272.12Â±500ppm)</t>
  </si>
  <si>
    <t>69.8386 min, 3.746 s</t>
  </si>
  <si>
    <t>70.2553 min, 1.954 s</t>
  </si>
  <si>
    <t>70.5054 min, 3.542 s</t>
  </si>
  <si>
    <t>Octadecanoic acid, 2-propenyl ester</t>
  </si>
  <si>
    <t>70.7554 min, 1.836 s</t>
  </si>
  <si>
    <t>Octanamide, N-methyl-N-phenyl-</t>
  </si>
  <si>
    <t>70.7554 min, 2.330 s</t>
  </si>
  <si>
    <t>71.0887 min, 1.670 s</t>
  </si>
  <si>
    <t>4-Methyl-dodec-3-en-1-ol</t>
  </si>
  <si>
    <t>71.6721 min, 1.701 s</t>
  </si>
  <si>
    <t>71.9221 min, 1.822 s</t>
  </si>
  <si>
    <t>72.2555 min, 4.389 s</t>
  </si>
  <si>
    <t>3-(3',4'-Dimethoxyphenyl)-7-methoxycoumarin</t>
  </si>
  <si>
    <t>XIC(312.15Â±500ppm)</t>
  </si>
  <si>
    <t>72.5889 min, 3.359 s</t>
  </si>
  <si>
    <t>Octadecanoic acid, 2-oxo-, methyl ester</t>
  </si>
  <si>
    <t>72.7555 min, 2.171 s</t>
  </si>
  <si>
    <t>Heptacos-1-ene</t>
  </si>
  <si>
    <t>73.1722 min, 1.751 s</t>
  </si>
  <si>
    <t>73.6723 min, 1.662 s</t>
  </si>
  <si>
    <t>73.6723 min, 1.924 s</t>
  </si>
  <si>
    <t>(E,E)-7,11,15-Trimethyl-3-methylene-hexadeca-1,6,10,14-tetraene</t>
  </si>
  <si>
    <t>73.7556 min, 2.135 s</t>
  </si>
  <si>
    <t>2(1H)-Phenanthrenone, 3,4,4a,9,10,10a-hexahydro-6-methoxy-1,1,4a-trimethyl-7-(1-methylethyl)-, (4aS-trans)-</t>
  </si>
  <si>
    <t>XIC(125.10Â±500ppm)</t>
  </si>
  <si>
    <t>73.839 min, 3.863 s</t>
  </si>
  <si>
    <t>73.9223 min, 4.681 s</t>
  </si>
  <si>
    <t>74.2557 min, 1.801 s</t>
  </si>
  <si>
    <t>74.2557 min, 4.680 s</t>
  </si>
  <si>
    <t>74.6724 min, 2.398 s</t>
  </si>
  <si>
    <t>75.6724 min, 2.271 s</t>
  </si>
  <si>
    <t>75.7558 min, 3.597 s</t>
  </si>
  <si>
    <t>76.1725 min, 1.804 s</t>
  </si>
  <si>
    <t>76.4225 min, 1.809 s</t>
  </si>
  <si>
    <t>Oxalic acid, cyclohexylmethyl isohexyl ester</t>
  </si>
  <si>
    <t>76.5892 min, 1.714 s</t>
  </si>
  <si>
    <t>76.7559 min, 1.969 s</t>
  </si>
  <si>
    <t>76.7559 min, 2.171 s</t>
  </si>
  <si>
    <t>76.9225 min, 1.684 s</t>
  </si>
  <si>
    <t>76.9225 min, 2.269 s</t>
  </si>
  <si>
    <t>77.3392 min, 2.440 s</t>
  </si>
  <si>
    <t>Neoergosterol, acetate</t>
  </si>
  <si>
    <t>77.7559 min, 2.711 s</t>
  </si>
  <si>
    <t>77.9226 min, 1.764 s</t>
  </si>
  <si>
    <t>78.1726 min, 1.796 s</t>
  </si>
  <si>
    <t>78.756 min, 2.395 s</t>
  </si>
  <si>
    <t>28-Nor-17a(H)-hopane</t>
  </si>
  <si>
    <t>78.756 min, 2.756 s</t>
  </si>
  <si>
    <t>79.006 min, 2.488 s</t>
  </si>
  <si>
    <t>(R)-2,8-Dimethyl-2-((3E,7E)-4,8,12-trimethyltrideca-3,7,11-trien-1-yl)chroman-6-ol</t>
  </si>
  <si>
    <t>79.1727 min, 2.737 s</t>
  </si>
  <si>
    <t>79.2561 min, 2.026 s</t>
  </si>
  <si>
    <t>79.5894 min, 1.765 s</t>
  </si>
  <si>
    <t>Pregn-5-en-20-one, 3-(acetyloxy)-17-hydroxy-, (3ÃŸ)-</t>
  </si>
  <si>
    <t>80.0895 min, 2.719 s</t>
  </si>
  <si>
    <t>17a(H),21ÃŸ(H)-Hopane</t>
  </si>
  <si>
    <t>XIC(191.19Â±500ppm)</t>
  </si>
  <si>
    <t>80.5062 min, 2.918 s</t>
  </si>
  <si>
    <t>80.7562 min, 1.962 s</t>
  </si>
  <si>
    <t>81.2562 min, 4.114 s</t>
  </si>
  <si>
    <t>81.3396 min, 2.786 s</t>
  </si>
  <si>
    <t>(R)-2,7,8-Trimethyl-2-((3E,7E)-4,8,12-trimethyltrideca-3,7,11-trien-1-yl)chroman-6-ol</t>
  </si>
  <si>
    <t>81.5062 min, 3.097 s</t>
  </si>
  <si>
    <t>82.2563 min, 2.057 s</t>
  </si>
  <si>
    <t>82.423 min, 3.260 s</t>
  </si>
  <si>
    <t>17a(H),21ÃŸ(H)-Homohopane</t>
  </si>
  <si>
    <t>82.8397 min, 3.276 s</t>
  </si>
  <si>
    <t>83.2564 min, 1.935 s</t>
  </si>
  <si>
    <t>Obtusifoliol</t>
  </si>
  <si>
    <t>83.7564 min, 3.554 s</t>
  </si>
  <si>
    <t>84.0898 min, 3.685 s</t>
  </si>
  <si>
    <t>84.0898 min, 3.917 s</t>
  </si>
  <si>
    <t>84.1731 min, 3.591 s</t>
  </si>
  <si>
    <t>Oxirane, [(dodecyloxy)methyl]-</t>
  </si>
  <si>
    <t>84.2565 min, 2.268 s</t>
  </si>
  <si>
    <t>Sulfurous acid, pentyl tridecyl ester</t>
  </si>
  <si>
    <t>84.5898 min, 2.047 s</t>
  </si>
  <si>
    <t>84.5898 min, 3.817 s</t>
  </si>
  <si>
    <t>Humulene epoxide I</t>
  </si>
  <si>
    <t>84.6732 min, 4.140 s</t>
  </si>
  <si>
    <t>85.1732 min, 3.971 s</t>
  </si>
  <si>
    <t>Cholesta-4,6-dien-3-one</t>
  </si>
  <si>
    <t>85.5899 min, 4.425 s</t>
  </si>
  <si>
    <t>85.6732 min, 4.244 s</t>
  </si>
  <si>
    <t>86.1733 min, 4.527 s</t>
  </si>
  <si>
    <t>Cholest-4-en-3-one</t>
  </si>
  <si>
    <t>86.7567 min, 4.593 s</t>
  </si>
  <si>
    <t>87.0067 min, 2.325 s</t>
  </si>
  <si>
    <t>Pregna-5,16-dien-20-one, 3-(acetyloxy)-, (3ÃŸ)-</t>
  </si>
  <si>
    <t>87.09 min, 4.155 s</t>
  </si>
  <si>
    <t>Stigmasta-4,24(28)-dien-3-one, (24E)-</t>
  </si>
  <si>
    <t>87.09 min, 4.916 s</t>
  </si>
  <si>
    <t>Astaxanthin</t>
  </si>
  <si>
    <t>87.2567 min, 1.858 s</t>
  </si>
  <si>
    <t>87.34 min, 4.930 s</t>
  </si>
  <si>
    <t>Cyclopenta[d]anthracene-8,11-dione, 1,2,3,3a,4,5,6,6a,7,12-decahydro-3-isopropyl-6-methylene-</t>
  </si>
  <si>
    <t>87.6734 min, 5.268 s</t>
  </si>
  <si>
    <t>Oxirane, heptadecyl-</t>
  </si>
  <si>
    <t>88.5901 min, 3.031 s</t>
  </si>
  <si>
    <t>Benzenepropanoic acid, 3,5-bis(1,1-dimethylethyl)-4-hydroxy-, octadecyl ester</t>
  </si>
  <si>
    <t>89.7569 min, 3.971 s</t>
  </si>
  <si>
    <t>Sulfurous acid, 2-propyl tetradecyl ester</t>
  </si>
  <si>
    <t>90.5903 min, 2.873 s</t>
  </si>
  <si>
    <t>Ethanol, 2-(9-octadecenyloxy)-, (Z)-</t>
  </si>
  <si>
    <t>91.8404 min, 3.999 s</t>
  </si>
  <si>
    <t>93.0072 min, 6.163 s</t>
  </si>
  <si>
    <t>95.2573 min, 6.160 s</t>
  </si>
  <si>
    <t>N-Methyl-2-isopropoxycarbonylazetidine</t>
  </si>
  <si>
    <t>3.66668 min, 1.750 s</t>
  </si>
  <si>
    <t>o-n-Butylhydroxylamine</t>
  </si>
  <si>
    <t>3.75002 min, 6.284 s</t>
  </si>
  <si>
    <t>3.83336 min, 1.779 s</t>
  </si>
  <si>
    <t>4.08338 min, 1.510 s</t>
  </si>
  <si>
    <t>4.08338 min, 1.662 s</t>
  </si>
  <si>
    <t>Diazene, bis(1,1-dimethylethyl)-</t>
  </si>
  <si>
    <t>4.41674 min, 1.503 s</t>
  </si>
  <si>
    <t>1,3-Dioxolane, 2-methyl-</t>
  </si>
  <si>
    <t>4.41674 min, 1.543 s</t>
  </si>
  <si>
    <t>4.58342 min, 2.061 s</t>
  </si>
  <si>
    <t>4.7501 min, 2.102 s</t>
  </si>
  <si>
    <t>4.91678 min, 1.570 s</t>
  </si>
  <si>
    <t>5.00012 min, 2.548 s</t>
  </si>
  <si>
    <t>Cyclopentanecarboxylic acid, 3-fluorophenyl ester</t>
  </si>
  <si>
    <t>5.50016 min, 1.642 s</t>
  </si>
  <si>
    <t>5.5835 min, 2.759 s</t>
  </si>
  <si>
    <t>Cyclohexane, 1,1,2-trimethyl-</t>
  </si>
  <si>
    <t>6.91694 min, 1.721 s</t>
  </si>
  <si>
    <t>7.16696 min, 2.645 s</t>
  </si>
  <si>
    <t>7.16696 min, 3.636 s</t>
  </si>
  <si>
    <t>7.2503 min, 3.192 s</t>
  </si>
  <si>
    <t>8.0837 min, 2.902 s</t>
  </si>
  <si>
    <t>8.0837 min, 3.394 s</t>
  </si>
  <si>
    <t>8.33372 min, 2.379 s</t>
  </si>
  <si>
    <t>9.08378 min, 4.416 s</t>
  </si>
  <si>
    <t>9.25046 min, 3.860 s</t>
  </si>
  <si>
    <t>9.50048 min, 3.310 s</t>
  </si>
  <si>
    <t>2,5-Furandione, dihydro-3-methylene-</t>
  </si>
  <si>
    <t>10.3339 min, 4.000 s</t>
  </si>
  <si>
    <t>Decane, 5-methyl-</t>
  </si>
  <si>
    <t>11.0006 min, 1.723 s</t>
  </si>
  <si>
    <t>Heptane, 4-azido-</t>
  </si>
  <si>
    <t>11.1673 min, 1.720 s</t>
  </si>
  <si>
    <t>11.7507 min, 4.150 s</t>
  </si>
  <si>
    <t>12.1674 min, 4.813 s</t>
  </si>
  <si>
    <t>12.334 min, 3.796 s</t>
  </si>
  <si>
    <t>12.334 min, 4.109 s</t>
  </si>
  <si>
    <t>13.0008 min, 3.915 s</t>
  </si>
  <si>
    <t>13.1674 min, 3.993 s</t>
  </si>
  <si>
    <t>13.6675 min, 4.995 s</t>
  </si>
  <si>
    <t>13.7508 min, 3.567 s</t>
  </si>
  <si>
    <t>2-Amino-3-hydroxypyridine</t>
  </si>
  <si>
    <t>13.8342 min, 3.040 s</t>
  </si>
  <si>
    <t>14.0008 min, 3.192 s</t>
  </si>
  <si>
    <t>14.0842 min, 3.615 s</t>
  </si>
  <si>
    <t>d-Arabinal</t>
  </si>
  <si>
    <t>14.3342 min, 3.919 s</t>
  </si>
  <si>
    <t>Ethyl diazoacetate</t>
  </si>
  <si>
    <t>14.5842 min, 4.454 s</t>
  </si>
  <si>
    <t>15.2509 min, 3.190 s</t>
  </si>
  <si>
    <t>15.3343 min, 3.309 s</t>
  </si>
  <si>
    <t>2,2-Dimethyl-5-hexen-3-ol</t>
  </si>
  <si>
    <t>15.3343 min, 4.194 s</t>
  </si>
  <si>
    <t>15.4176 min, 5.786 s</t>
  </si>
  <si>
    <t>2-Furancarboxylic acid</t>
  </si>
  <si>
    <t>XIC(112.01Â±500ppm)</t>
  </si>
  <si>
    <t>15.9177 min, 3.068 s</t>
  </si>
  <si>
    <t>16.1677 min, 3.217 s</t>
  </si>
  <si>
    <t>16.1677 min, 4.790 s</t>
  </si>
  <si>
    <t>3,4-Furandiol, tetrahydro-, trans-</t>
  </si>
  <si>
    <t>16.251 min, 4.319 s</t>
  </si>
  <si>
    <t>16.251 min, 5.056 s</t>
  </si>
  <si>
    <t>16.5844 min, 4.376 s</t>
  </si>
  <si>
    <t>16.6677 min, 3.595 s</t>
  </si>
  <si>
    <t>16.6677 min, 4.987 s</t>
  </si>
  <si>
    <t>16.9177 min, 3.857 s</t>
  </si>
  <si>
    <t>17.4178 min, 3.852 s</t>
  </si>
  <si>
    <t>17.4178 min, 4.557 s</t>
  </si>
  <si>
    <t>17.5011 min, 3.588 s</t>
  </si>
  <si>
    <t>17.5845 min, 1.799 s</t>
  </si>
  <si>
    <t>17.7511 min, 1.855 s</t>
  </si>
  <si>
    <t>17.7511 min, 4.774 s</t>
  </si>
  <si>
    <t>18.0012 min, 3.985 s</t>
  </si>
  <si>
    <t>18.0845 min, 3.795 s</t>
  </si>
  <si>
    <t>18.0845 min, 3.979 s</t>
  </si>
  <si>
    <t>18.1678 min, 6.465 s</t>
  </si>
  <si>
    <t>18.4179 min, 3.538 s</t>
  </si>
  <si>
    <t>1,2,4-Cyclopentanetrione, 3-methyl-</t>
  </si>
  <si>
    <t>18.4179 min, 3.856 s</t>
  </si>
  <si>
    <t>18.4179 min, 5.602 s</t>
  </si>
  <si>
    <t>18.5012 min, 3.282 s</t>
  </si>
  <si>
    <t>19.4179 min, 4.829 s</t>
  </si>
  <si>
    <t>Propane, 1-(ethenyloxy)-2-methyl-</t>
  </si>
  <si>
    <t>19.5013 min, 2.839 s</t>
  </si>
  <si>
    <t>19.5013 min, 3.285 s</t>
  </si>
  <si>
    <t>19.5846 min, 5.649 s</t>
  </si>
  <si>
    <t>4-Acetylbutyric acid</t>
  </si>
  <si>
    <t>19.7513 min, 3.394 s</t>
  </si>
  <si>
    <t>19.8346 min, 1.832 s</t>
  </si>
  <si>
    <t>19.918 min, 5.627 s</t>
  </si>
  <si>
    <t>20.0847 min, 3.492 s</t>
  </si>
  <si>
    <t>XIC(138.02Â±500ppm)</t>
  </si>
  <si>
    <t>20.0847 min, 3.886 s</t>
  </si>
  <si>
    <t>20.0847 min, 5.064 s</t>
  </si>
  <si>
    <t>20.168 min, 3.246 s</t>
  </si>
  <si>
    <t>Cyclobutanone</t>
  </si>
  <si>
    <t>20.3347 min, 6.458 s</t>
  </si>
  <si>
    <t>20.5847 min, 1.840 s</t>
  </si>
  <si>
    <t>4H-Pyran-4-one, 3,5-dihydroxy-2-methyl-</t>
  </si>
  <si>
    <t>XIC(142.02Â±500ppm)</t>
  </si>
  <si>
    <t>20.9181 min, 3.670 s</t>
  </si>
  <si>
    <t>21.0847 min, 4.306 s</t>
  </si>
  <si>
    <t>21.1681 min, 5.685 s</t>
  </si>
  <si>
    <t>21.2514 min, 4.456 s</t>
  </si>
  <si>
    <t>21.5014 min, 4.872 s</t>
  </si>
  <si>
    <t>Pentanedioic acid, monomethyl ester</t>
  </si>
  <si>
    <t>21.5848 min, 3.189 s</t>
  </si>
  <si>
    <t>21.7515 min, 4.536 s</t>
  </si>
  <si>
    <t>21.8348 min, 3.513 s</t>
  </si>
  <si>
    <t>21.9181 min, 3.552 s</t>
  </si>
  <si>
    <t>21.9181 min, 5.679 s</t>
  </si>
  <si>
    <t>22.5849 min, 4.613 s</t>
  </si>
  <si>
    <t>22.5849 min, 5.010 s</t>
  </si>
  <si>
    <t>Hexanal, 3-methyl-</t>
  </si>
  <si>
    <t>22.9182 min, 5.645 s</t>
  </si>
  <si>
    <t>23.2516 min, 3.843 s</t>
  </si>
  <si>
    <t>XIC(134.12Â±500ppm)</t>
  </si>
  <si>
    <t>23.5849 min, 3.967 s</t>
  </si>
  <si>
    <t>24.085 min, 5.501 s</t>
  </si>
  <si>
    <t>3-(Hydroxymethyl)-2-butanone, TBDMS derivative</t>
  </si>
  <si>
    <t>XIC(129.13Â±500ppm)</t>
  </si>
  <si>
    <t>24.1683 min, 3.200 s</t>
  </si>
  <si>
    <t>XIC(140.11Â±500ppm)</t>
  </si>
  <si>
    <t>24.5017 min, 4.038 s</t>
  </si>
  <si>
    <t>XIC(124.10Â±500ppm)</t>
  </si>
  <si>
    <t>24.6684 min, 3.642 s</t>
  </si>
  <si>
    <t>24.7517 min, 5.275 s</t>
  </si>
  <si>
    <t>XIC(225.12Â±500ppm)</t>
  </si>
  <si>
    <t>24.9184 min, 2.401 s</t>
  </si>
  <si>
    <t>25.2517 min, 5.529 s</t>
  </si>
  <si>
    <t>25.3351 min, 4.147 s</t>
  </si>
  <si>
    <t>Sulfurous acid, butyl 2-ethylhexyl ester</t>
  </si>
  <si>
    <t>XIC(57.10Â±500ppm)</t>
  </si>
  <si>
    <t>25.5018 min, 1.789 s</t>
  </si>
  <si>
    <t>25.8351 min, 3.992 s</t>
  </si>
  <si>
    <t>XIC(124.07Â±500ppm)</t>
  </si>
  <si>
    <t>26.0018 min, 3.588 s</t>
  </si>
  <si>
    <t>26.2518 min, 4.107 s</t>
  </si>
  <si>
    <t>26.4185 min, 4.794 s</t>
  </si>
  <si>
    <t>26.5018 min, 2.043 s</t>
  </si>
  <si>
    <t>26.6685 min, 4.111 s</t>
  </si>
  <si>
    <t>26.6685 min, 5.216 s</t>
  </si>
  <si>
    <t>26.7519 min, 4.261 s</t>
  </si>
  <si>
    <t>26.7519 min, 5.758 s</t>
  </si>
  <si>
    <t>26.9185 min, 4.268 s</t>
  </si>
  <si>
    <t>27.0852 min, 5.118 s</t>
  </si>
  <si>
    <t>27.2519 min, 3.795 s</t>
  </si>
  <si>
    <t>27.3352 min, 4.626 s</t>
  </si>
  <si>
    <t>27.5019 min, 4.594 s</t>
  </si>
  <si>
    <t>a-D-Mannopyranoside, methyl 3,6-anhydro-</t>
  </si>
  <si>
    <t>27.5019 min, 5.694 s</t>
  </si>
  <si>
    <t>27.7519 min, 4.056 s</t>
  </si>
  <si>
    <t>Hydrocinnamic acid</t>
  </si>
  <si>
    <t>27.8353 min, 3.479 s</t>
  </si>
  <si>
    <t>27.9186 min, 1.915 s</t>
  </si>
  <si>
    <t>27.9186 min, 4.266 s</t>
  </si>
  <si>
    <t>27.9186 min, 5.223 s</t>
  </si>
  <si>
    <t>28.002 min, 3.582 s</t>
  </si>
  <si>
    <t>28.002 min, 3.883 s</t>
  </si>
  <si>
    <t>28.0853 min, 1.871 s</t>
  </si>
  <si>
    <t>XIC(139.03Â±500ppm)</t>
  </si>
  <si>
    <t>28.0853 min, 3.798 s</t>
  </si>
  <si>
    <t>28.0853 min, 3.925 s</t>
  </si>
  <si>
    <t>28.0853 min, 5.107 s</t>
  </si>
  <si>
    <t>28.252 min, 3.580 s</t>
  </si>
  <si>
    <t>28.252 min, 5.422 s</t>
  </si>
  <si>
    <t>28.3353 min, 4.172 s</t>
  </si>
  <si>
    <t>28.4187 min, 5.372 s</t>
  </si>
  <si>
    <t>28.5853 min, 4.604 s</t>
  </si>
  <si>
    <t>28.6687 min, 1.866 s</t>
  </si>
  <si>
    <t>1,4-Benzenediol, 2,5-dimethyl-</t>
  </si>
  <si>
    <t>28.6687 min, 3.623 s</t>
  </si>
  <si>
    <t>28.6687 min, 4.048 s</t>
  </si>
  <si>
    <t>28.6687 min, 4.154 s</t>
  </si>
  <si>
    <t>Resorcinol, 2TMS derivative</t>
  </si>
  <si>
    <t>XIC(239.05Â±500ppm)</t>
  </si>
  <si>
    <t>28.8354 min, 2.400 s</t>
  </si>
  <si>
    <t>28.8354 min, 3.466 s</t>
  </si>
  <si>
    <t>6-Oxa-bicyclo[3.1.0]hexan-3-ol</t>
  </si>
  <si>
    <t>28.8354 min, 6.206 s</t>
  </si>
  <si>
    <t>1,6-Anhydro-ÃŸ-d-talopyranose</t>
  </si>
  <si>
    <t>28.9187 min, 5.287 s</t>
  </si>
  <si>
    <t>29.002 min, 5.559 s</t>
  </si>
  <si>
    <t>29.0854 min, 4.246 s</t>
  </si>
  <si>
    <t>Benzonitrile, 2-ethoxy-</t>
  </si>
  <si>
    <t>29.1687 min, 4.000 s</t>
  </si>
  <si>
    <t>Threose triacetate</t>
  </si>
  <si>
    <t>29.3354 min, 4.114 s</t>
  </si>
  <si>
    <t>29.3354 min, 4.158 s</t>
  </si>
  <si>
    <t>29.4187 min, 4.297 s</t>
  </si>
  <si>
    <t>29.5021 min, 4.021 s</t>
  </si>
  <si>
    <t>D-Allose</t>
  </si>
  <si>
    <t>29.5854 min, 5.053 s</t>
  </si>
  <si>
    <t>DL-Proline, 5-oxo-, methyl ester</t>
  </si>
  <si>
    <t>29.5854 min, 5.140 s</t>
  </si>
  <si>
    <t>29.6688 min, 3.631 s</t>
  </si>
  <si>
    <t>1,2,3-Benzenetriol</t>
  </si>
  <si>
    <t>29.8354 min, 3.969 s</t>
  </si>
  <si>
    <t>29.8354 min, 4.134 s</t>
  </si>
  <si>
    <t>29.8354 min, 4.631 s</t>
  </si>
  <si>
    <t>29.9188 min, 4.093 s</t>
  </si>
  <si>
    <t>30.0021 min, 3.590 s</t>
  </si>
  <si>
    <t>1H-Indole, 5-methyl-</t>
  </si>
  <si>
    <t>30.0021 min, 4.544 s</t>
  </si>
  <si>
    <t>30.2521 min, 4.733 s</t>
  </si>
  <si>
    <t>30.3355 min, 4.159 s</t>
  </si>
  <si>
    <t>(Butylamino)acetonitrile</t>
  </si>
  <si>
    <t>30.3355 min, 6.033 s</t>
  </si>
  <si>
    <t>30.4188 min, 4.131 s</t>
  </si>
  <si>
    <t>30.4188 min, 5.116 s</t>
  </si>
  <si>
    <t>30.5022 min, 4.238 s</t>
  </si>
  <si>
    <t>30.5022 min, 4.602 s</t>
  </si>
  <si>
    <t>XIC(140.04Â±500ppm)</t>
  </si>
  <si>
    <t>30.5855 min, 4.419 s</t>
  </si>
  <si>
    <t>2,5-Dihydroxybenzaldehyde</t>
  </si>
  <si>
    <t>30.6688 min, 4.307 s</t>
  </si>
  <si>
    <t>30.6688 min, 4.709 s</t>
  </si>
  <si>
    <t>30.7522 min, 4.071 s</t>
  </si>
  <si>
    <t>30.8355 min, 4.592 s</t>
  </si>
  <si>
    <t>30.8355 min, 5.090 s</t>
  </si>
  <si>
    <t>30.9189 min, 3.599 s</t>
  </si>
  <si>
    <t>30.9189 min, 3.747 s</t>
  </si>
  <si>
    <t>30.9189 min, 4.279 s</t>
  </si>
  <si>
    <t>31.0022 min, 4.186 s</t>
  </si>
  <si>
    <t>3,4-Dihydroxybenzhydrazide</t>
  </si>
  <si>
    <t>31.1689 min, 3.956 s</t>
  </si>
  <si>
    <t>Benzeneacetic acid, 2,5-dihydroxy-</t>
  </si>
  <si>
    <t>31.1689 min, 6.184 s</t>
  </si>
  <si>
    <t>31.2522 min, 4.233 s</t>
  </si>
  <si>
    <t>31.3356 min, 4.842 s</t>
  </si>
  <si>
    <t>31.3356 min, 5.390 s</t>
  </si>
  <si>
    <t>Tricyclo[3.3.1.0(2,8)]nona-3,6-dien-9-one</t>
  </si>
  <si>
    <t>31.3356 min, 5.468 s</t>
  </si>
  <si>
    <t>31.5022 min, 4.219 s</t>
  </si>
  <si>
    <t>31.7523 min, 3.909 s</t>
  </si>
  <si>
    <t>Ethyl p-hydroxybenzoate</t>
  </si>
  <si>
    <t>31.7523 min, 4.071 s</t>
  </si>
  <si>
    <t>1,5-Anhydro-d-mannitol</t>
  </si>
  <si>
    <t>31.7523 min, 4.766 s</t>
  </si>
  <si>
    <t>XIC(253.07Â±500ppm)</t>
  </si>
  <si>
    <t>31.8356 min, 2.359 s</t>
  </si>
  <si>
    <t>31.9189 min, 4.054 s</t>
  </si>
  <si>
    <t>32.0856 min, 3.960 s</t>
  </si>
  <si>
    <t>32.0856 min, 4.017 s</t>
  </si>
  <si>
    <t>32.0856 min, 4.735 s</t>
  </si>
  <si>
    <t>3,4,5-Trihydroxytoluene</t>
  </si>
  <si>
    <t>32.2523 min, 4.018 s</t>
  </si>
  <si>
    <t>32.3356 min, 4.363 s</t>
  </si>
  <si>
    <t>32.3356 min, 4.446 s</t>
  </si>
  <si>
    <t>2-Hydroxy-5-methylisophthalaldehyde</t>
  </si>
  <si>
    <t>32.5023 min, 4.397 s</t>
  </si>
  <si>
    <t>32.5023 min, 5.199 s</t>
  </si>
  <si>
    <t>32.669 min, 3.626 s</t>
  </si>
  <si>
    <t>32.669 min, 4.418 s</t>
  </si>
  <si>
    <t>32.669 min, 4.875 s</t>
  </si>
  <si>
    <t>32.8357 min, 3.873 s</t>
  </si>
  <si>
    <t>Xylitol, 1,5-anhydro-, triacetate</t>
  </si>
  <si>
    <t>32.919 min, 3.783 s</t>
  </si>
  <si>
    <t>Ethanone, 1-(2,3,4-trihydroxyphenyl)-</t>
  </si>
  <si>
    <t>XIC(153.01Â±500ppm)</t>
  </si>
  <si>
    <t>32.919 min, 4.209 s</t>
  </si>
  <si>
    <t>32.919 min, 5.256 s</t>
  </si>
  <si>
    <t>33.0024 min, 3.893 s</t>
  </si>
  <si>
    <t>33.0024 min, 4.035 s</t>
  </si>
  <si>
    <t>33.0024 min, 4.428 s</t>
  </si>
  <si>
    <t>33.0024 min, 5.237 s</t>
  </si>
  <si>
    <t>1,6-Methanonaphthalene, decahydro-</t>
  </si>
  <si>
    <t>33.0024 min, 5.439 s</t>
  </si>
  <si>
    <t>33.0857 min, 4.230 s</t>
  </si>
  <si>
    <t>33.169 min, 3.846 s</t>
  </si>
  <si>
    <t>33.3357 min, 4.099 s</t>
  </si>
  <si>
    <t>XIC(149.05Â±500ppm)</t>
  </si>
  <si>
    <t>33.3357 min, 4.451 s</t>
  </si>
  <si>
    <t>33.5857 min, 5.133 s</t>
  </si>
  <si>
    <t>Hydroxychavicol</t>
  </si>
  <si>
    <t>33.6691 min, 3.692 s</t>
  </si>
  <si>
    <t>1,3-Benzenediol, 4-propyl-</t>
  </si>
  <si>
    <t>33.7524 min, 3.514 s</t>
  </si>
  <si>
    <t>33.8358 min, 4.474 s</t>
  </si>
  <si>
    <t>33.9191 min, 4.177 s</t>
  </si>
  <si>
    <t>34.0858 min, 4.451 s</t>
  </si>
  <si>
    <t>34.0858 min, 4.861 s</t>
  </si>
  <si>
    <t>34.1691 min, 3.975 s</t>
  </si>
  <si>
    <t>Benzoic acid, 3-hydroxy-</t>
  </si>
  <si>
    <t>34.3358 min, 3.826 s</t>
  </si>
  <si>
    <t>t-Butylhydroquinone</t>
  </si>
  <si>
    <t>34.3358 min, 4.023 s</t>
  </si>
  <si>
    <t>34.3358 min, 4.068 s</t>
  </si>
  <si>
    <t>Benzaldehyde, 2-hydroxy-4-methoxy-6-methyl-</t>
  </si>
  <si>
    <t>34.5025 min, 4.320 s</t>
  </si>
  <si>
    <t>34.5858 min, 4.091 s</t>
  </si>
  <si>
    <t>34.6692 min, 3.561 s</t>
  </si>
  <si>
    <t>34.6692 min, 4.786 s</t>
  </si>
  <si>
    <t>1,3-Benzodioxol-5-amine</t>
  </si>
  <si>
    <t>XIC(137.04Â±500ppm)</t>
  </si>
  <si>
    <t>34.7525 min, 1.635 s</t>
  </si>
  <si>
    <t>Benzo[b]thiophene, 2-ethyl-</t>
  </si>
  <si>
    <t>34.8358 min, 3.901 s</t>
  </si>
  <si>
    <t>Propanoic acid, 3-(acetyloxy)-, anhydride</t>
  </si>
  <si>
    <t>34.8358 min, 5.287 s</t>
  </si>
  <si>
    <t>35.0025 min, 1.927 s</t>
  </si>
  <si>
    <t>35.0025 min, 4.375 s</t>
  </si>
  <si>
    <t>35.0859 min, 4.718 s</t>
  </si>
  <si>
    <t>35.2525 min, 3.887 s</t>
  </si>
  <si>
    <t>35.2525 min, 5.104 s</t>
  </si>
  <si>
    <t>35.3359 min, 3.476 s</t>
  </si>
  <si>
    <t>35.3359 min, 4.129 s</t>
  </si>
  <si>
    <t>35.3359 min, 4.282 s</t>
  </si>
  <si>
    <t>35.4192 min, 3.701 s</t>
  </si>
  <si>
    <t>2H-Benzimidazol-2-one, 1,3-dihydro-5-methoxy-</t>
  </si>
  <si>
    <t>35.4192 min, 5.634 s</t>
  </si>
  <si>
    <t>Phenol, 2-ethoxy-4-(2-propenyl)-</t>
  </si>
  <si>
    <t>35.5859 min, 4.221 s</t>
  </si>
  <si>
    <t>35.6692 min, 1.863 s</t>
  </si>
  <si>
    <t>35.7526 min, 3.774 s</t>
  </si>
  <si>
    <t>6-Hydroxyeugenol</t>
  </si>
  <si>
    <t>35.8359 min, 3.825 s</t>
  </si>
  <si>
    <t>D-Mannitol</t>
  </si>
  <si>
    <t>36.0026 min, 4.580 s</t>
  </si>
  <si>
    <t>7-Acetyloxychromanone</t>
  </si>
  <si>
    <t>36.0026 min, 5.315 s</t>
  </si>
  <si>
    <t>Benzene, 1-methyl-3-nitro-</t>
  </si>
  <si>
    <t>36.0859 min, 3.469 s</t>
  </si>
  <si>
    <t>5-Sec-butylpyrogallol</t>
  </si>
  <si>
    <t>36.0859 min, 3.619 s</t>
  </si>
  <si>
    <t>36.0859 min, 3.897 s</t>
  </si>
  <si>
    <t>2H-1-Benzopyran-2-one, 7-methyl-</t>
  </si>
  <si>
    <t>XIC(160.05Â±500ppm)</t>
  </si>
  <si>
    <t>36.1693 min, 5.672 s</t>
  </si>
  <si>
    <t>Fenipentol</t>
  </si>
  <si>
    <t>36.1693 min, 6.238 s</t>
  </si>
  <si>
    <t>36.2526 min, 3.780 s</t>
  </si>
  <si>
    <t>Polygalitol</t>
  </si>
  <si>
    <t>36.2526 min, 4.490 s</t>
  </si>
  <si>
    <t>36.2526 min, 4.926 s</t>
  </si>
  <si>
    <t>36.336 min, 2.850 s</t>
  </si>
  <si>
    <t>36.4193 min, 5.413 s</t>
  </si>
  <si>
    <t>36.586 min, 1.915 s</t>
  </si>
  <si>
    <t>1,2,4-Benzenetriol</t>
  </si>
  <si>
    <t>36.586 min, 4.364 s</t>
  </si>
  <si>
    <t>36.6693 min, 3.706 s</t>
  </si>
  <si>
    <t>3,4-Dimethoxyphenylacetone</t>
  </si>
  <si>
    <t>36.6693 min, 3.959 s</t>
  </si>
  <si>
    <t>1H-Indene-1,5(6H)-dione, 2,3,7,7a-tetrahydro-7a-methyl-</t>
  </si>
  <si>
    <t>36.7527 min, 5.165 s</t>
  </si>
  <si>
    <t>36.836 min, 5.557 s</t>
  </si>
  <si>
    <t>36.9193 min, 4.504 s</t>
  </si>
  <si>
    <t>36.9193 min, 5.256 s</t>
  </si>
  <si>
    <t>37.0027 min, 1.859 s</t>
  </si>
  <si>
    <t>8-Hydroxy-2-octanone</t>
  </si>
  <si>
    <t>37.086 min, 3.252 s</t>
  </si>
  <si>
    <t>37.086 min, 3.771 s</t>
  </si>
  <si>
    <t>37.086 min, 4.013 s</t>
  </si>
  <si>
    <t>a-D-Glucopyranose, 4-O-ÃŸ-D-galactopyranosyl-</t>
  </si>
  <si>
    <t>37.086 min, 4.895 s</t>
  </si>
  <si>
    <t>3-Hydroxy-4-methoxybenzoic acid</t>
  </si>
  <si>
    <t>XIC(168.04Â±500ppm)</t>
  </si>
  <si>
    <t>37.1694 min, 4.137 s</t>
  </si>
  <si>
    <t>Hexahydropyrrolizin-3-one</t>
  </si>
  <si>
    <t>37.1694 min, 5.948 s</t>
  </si>
  <si>
    <t>3,4-Dimethoxybenzoic anhydride</t>
  </si>
  <si>
    <t>37.2527 min, 4.427 s</t>
  </si>
  <si>
    <t>3-Deoxy-d-mannoic lactone</t>
  </si>
  <si>
    <t>37.2527 min, 5.610 s</t>
  </si>
  <si>
    <t>37.2527 min, 5.874 s</t>
  </si>
  <si>
    <t>37.4194 min, 3.525 s</t>
  </si>
  <si>
    <t>a-D-Glucopyranoside, methyl</t>
  </si>
  <si>
    <t>37.4194 min, 4.481 s</t>
  </si>
  <si>
    <t>XIC(179.03Â±500ppm)</t>
  </si>
  <si>
    <t>37.4194 min, 4.792 s</t>
  </si>
  <si>
    <t>2-Cyclopenten-1-one, 2-(4-methyl-2-furyl)-</t>
  </si>
  <si>
    <t>37.4194 min, 5.563 s</t>
  </si>
  <si>
    <t>37.5861 min, 4.368 s</t>
  </si>
  <si>
    <t>37.5861 min, 5.016 s</t>
  </si>
  <si>
    <t>3-Deoxy-d-mannonic acid</t>
  </si>
  <si>
    <t>37.5861 min, 5.503 s</t>
  </si>
  <si>
    <t>37.8361 min, 4.183 s</t>
  </si>
  <si>
    <t>37.8361 min, 4.447 s</t>
  </si>
  <si>
    <t>37.9194 min, 3.894 s</t>
  </si>
  <si>
    <t>38.0861 min, 4.187 s</t>
  </si>
  <si>
    <t>38.0861 min, 5.273 s</t>
  </si>
  <si>
    <t>Nonanedioic acid, monomethyl ester</t>
  </si>
  <si>
    <t>38.1694 min, 3.103 s</t>
  </si>
  <si>
    <t>38.1694 min, 4.460 s</t>
  </si>
  <si>
    <t>3,4-Dihydroxy-5-methoxybenzaldehyde</t>
  </si>
  <si>
    <t>38.2528 min, 4.860 s</t>
  </si>
  <si>
    <t>38.2528 min, 6.334 s</t>
  </si>
  <si>
    <t>38.3361 min, 4.149 s</t>
  </si>
  <si>
    <t>Benzaldehyde, 3,4-dihydroxy-</t>
  </si>
  <si>
    <t>38.4195 min, 4.317 s</t>
  </si>
  <si>
    <t>2-(1-Hydroxybut-2-enylidene)cyclohexanone</t>
  </si>
  <si>
    <t>38.5028 min, 4.311 s</t>
  </si>
  <si>
    <t>2,5-Dihydroxypropiophenone</t>
  </si>
  <si>
    <t>38.5861 min, 4.158 s</t>
  </si>
  <si>
    <t>2H-1-Benzopyran-2-one, 7-methoxy-</t>
  </si>
  <si>
    <t>38.6695 min, 4.790 s</t>
  </si>
  <si>
    <t>38.6695 min, 5.136 s</t>
  </si>
  <si>
    <t>38.7528 min, 4.330 s</t>
  </si>
  <si>
    <t>39.0028 min, 3.582 s</t>
  </si>
  <si>
    <t>39.0862 min, 4.405 s</t>
  </si>
  <si>
    <t>1,5-Anhydroglucitol</t>
  </si>
  <si>
    <t>39.0862 min, 4.983 s</t>
  </si>
  <si>
    <t>39.1695 min, 3.745 s</t>
  </si>
  <si>
    <t>39.3362 min, 4.861 s</t>
  </si>
  <si>
    <t>39.4195 min, 4.654 s</t>
  </si>
  <si>
    <t>39.6696 min, 4.784 s</t>
  </si>
  <si>
    <t>39.7529 min, 4.958 s</t>
  </si>
  <si>
    <t>Pyrazole, 5-(4-methoxyphenyl)-</t>
  </si>
  <si>
    <t>39.9196 min, 5.208 s</t>
  </si>
  <si>
    <t>4H-1-benzothiopyran-4-one</t>
  </si>
  <si>
    <t>40.0029 min, 5.680 s</t>
  </si>
  <si>
    <t>Sulfurous acid, octyl 2-propyl ester</t>
  </si>
  <si>
    <t>40.1696 min, 2.480 s</t>
  </si>
  <si>
    <t>Naphthalene, 1-ethoxy-</t>
  </si>
  <si>
    <t>40.1696 min, 5.125 s</t>
  </si>
  <si>
    <t>40.2529 min, 3.606 s</t>
  </si>
  <si>
    <t>40.2529 min, 5.214 s</t>
  </si>
  <si>
    <t>40.3363 min, 3.837 s</t>
  </si>
  <si>
    <t>40.3363 min, 4.043 s</t>
  </si>
  <si>
    <t>40.3363 min, 4.191 s</t>
  </si>
  <si>
    <t>40.4196 min, 5.148 s</t>
  </si>
  <si>
    <t>Naphthalene, 2-ethoxy-</t>
  </si>
  <si>
    <t>40.4196 min, 5.371 s</t>
  </si>
  <si>
    <t>Isoelemicin</t>
  </si>
  <si>
    <t>XIC(193.08Â±500ppm)</t>
  </si>
  <si>
    <t>40.503 min, 3.615 s</t>
  </si>
  <si>
    <t>40.6696 min, 4.566 s</t>
  </si>
  <si>
    <t>XIC(170.05Â±500ppm)</t>
  </si>
  <si>
    <t>40.6696 min, 4.840 s</t>
  </si>
  <si>
    <t>40.753 min, 4.123 s</t>
  </si>
  <si>
    <t>40.8363 min, 2.373 s</t>
  </si>
  <si>
    <t>40.9197 min, 4.839 s</t>
  </si>
  <si>
    <t>41.0863 min, 5.185 s</t>
  </si>
  <si>
    <t>41.1697 min, 4.345 s</t>
  </si>
  <si>
    <t>8-Pentadecanone</t>
  </si>
  <si>
    <t>41.253 min, 2.282 s</t>
  </si>
  <si>
    <t>41.3364 min, 4.346 s</t>
  </si>
  <si>
    <t>XIC(167.03Â±500ppm)</t>
  </si>
  <si>
    <t>41.3364 min, 4.695 s</t>
  </si>
  <si>
    <t>41.5864 min, 3.904 s</t>
  </si>
  <si>
    <t>41.5864 min, 4.129 s</t>
  </si>
  <si>
    <t>4-Propionyloxytridecane</t>
  </si>
  <si>
    <t>41.5864 min, 4.419 s</t>
  </si>
  <si>
    <t>41.7531 min, 1.960 s</t>
  </si>
  <si>
    <t>41.8364 min, 3.999 s</t>
  </si>
  <si>
    <t>41.9197 min, 5.359 s</t>
  </si>
  <si>
    <t>Phenylacetylformic acid, 4-hydroxy-3-methoxy-</t>
  </si>
  <si>
    <t>42.0031 min, 3.885 s</t>
  </si>
  <si>
    <t>42.1698 min, 3.584 s</t>
  </si>
  <si>
    <t>11-Oxatetracyclo[5.3.2.0(2,7).0(2,8)]dodecan-9-one</t>
  </si>
  <si>
    <t>XIC(178.06Â±500ppm)</t>
  </si>
  <si>
    <t>42.2531 min, 5.496 s</t>
  </si>
  <si>
    <t>42.3364 min, 4.348 s</t>
  </si>
  <si>
    <t>42.5031 min, 4.727 s</t>
  </si>
  <si>
    <t>42.5031 min, 6.180 s</t>
  </si>
  <si>
    <t>42.5865 min, 3.391 s</t>
  </si>
  <si>
    <t>42.5865 min, 4.440 s</t>
  </si>
  <si>
    <t>42.6698 min, 4.820 s</t>
  </si>
  <si>
    <t>42.6698 min, 4.968 s</t>
  </si>
  <si>
    <t>Ethanol, 2-(dodecyloxy)-</t>
  </si>
  <si>
    <t>42.8365 min, 2.383 s</t>
  </si>
  <si>
    <t>42.9198 min, 4.306 s</t>
  </si>
  <si>
    <t>XIC(208.11Â±500ppm)</t>
  </si>
  <si>
    <t>43.0032 min, 3.615 s</t>
  </si>
  <si>
    <t>43.0032 min, 4.064 s</t>
  </si>
  <si>
    <t>43.0865 min, 3.447 s</t>
  </si>
  <si>
    <t>43.0865 min, 3.916 s</t>
  </si>
  <si>
    <t>43.0865 min, 4.568 s</t>
  </si>
  <si>
    <t>43.2532 min, 4.764 s</t>
  </si>
  <si>
    <t>43.3365 min, 4.511 s</t>
  </si>
  <si>
    <t>Phthalic acid, ethyl hept-4-yl ester</t>
  </si>
  <si>
    <t>43.5032 min, 3.424 s</t>
  </si>
  <si>
    <t>ÃŸ-(4-Hydroxy-3-methoxyphenyl)propionic acid</t>
  </si>
  <si>
    <t>43.5032 min, 3.967 s</t>
  </si>
  <si>
    <t>43.5032 min, 4.384 s</t>
  </si>
  <si>
    <t>43.6699 min, 3.638 s</t>
  </si>
  <si>
    <t>Naphtho[2,1-b]thiophene</t>
  </si>
  <si>
    <t>43.7532 min, 4.618 s</t>
  </si>
  <si>
    <t>3,4-Dimethoxybenzaldehyde oxime</t>
  </si>
  <si>
    <t>43.9199 min, 4.077 s</t>
  </si>
  <si>
    <t>44.0032 min, 5.023 s</t>
  </si>
  <si>
    <t>XIC(136.01Â±500ppm)</t>
  </si>
  <si>
    <t>44.0032 min, 5.169 s</t>
  </si>
  <si>
    <t>Phenethanamine, N-acetyl-3-hydroxy-4-methoxy-</t>
  </si>
  <si>
    <t>44.0866 min, 3.918 s</t>
  </si>
  <si>
    <t>44.1699 min, 1.828 s</t>
  </si>
  <si>
    <t>XIC(209.06Â±500ppm)</t>
  </si>
  <si>
    <t>44.1699 min, 3.653 s</t>
  </si>
  <si>
    <t>44.1699 min, 4.671 s</t>
  </si>
  <si>
    <t>Ethanone, 1-[5-(2-furanylmethyl)-2-furanyl]-</t>
  </si>
  <si>
    <t>44.2533 min, 4.754 s</t>
  </si>
  <si>
    <t>44.4199 min, 3.342 s</t>
  </si>
  <si>
    <t>Benzoic acid, 3,4,5-trimethoxy-</t>
  </si>
  <si>
    <t>XIC(212.06Â±500ppm)</t>
  </si>
  <si>
    <t>44.5866 min, 3.964 s</t>
  </si>
  <si>
    <t>44.5866 min, 4.181 s</t>
  </si>
  <si>
    <t>44.7533 min, 3.637 s</t>
  </si>
  <si>
    <t>44.8366 min, 3.758 s</t>
  </si>
  <si>
    <t>44.8366 min, 4.194 s</t>
  </si>
  <si>
    <t>45.0033 min, 4.562 s</t>
  </si>
  <si>
    <t>Phthalic acid, ethyl 2-pentyl ester</t>
  </si>
  <si>
    <t>45.0867 min, 3.430 s</t>
  </si>
  <si>
    <t>45.0867 min, 4.355 s</t>
  </si>
  <si>
    <t>45.17 min, 4.040 s</t>
  </si>
  <si>
    <t>45.3367 min, 1.908 s</t>
  </si>
  <si>
    <t>45.3367 min, 4.164 s</t>
  </si>
  <si>
    <t>45.5034 min, 4.511 s</t>
  </si>
  <si>
    <t>2H-1-Benzopyran-2-one, 3,5,7-trihydroxy-</t>
  </si>
  <si>
    <t>XIC(194.05Â±500ppm)</t>
  </si>
  <si>
    <t>45.8367 min, 5.218 s</t>
  </si>
  <si>
    <t>46.0034 min, 5.144 s</t>
  </si>
  <si>
    <t>Naphtho[2,3-b]furan-4,9-dione</t>
  </si>
  <si>
    <t>XIC(198.03Â±500ppm)</t>
  </si>
  <si>
    <t>46.0867 min, 5.283 s</t>
  </si>
  <si>
    <t>46.1701 min, 3.717 s</t>
  </si>
  <si>
    <t>3-Buten-2-one, 4-(4-hydroxy-3-methoxyphenyl)-</t>
  </si>
  <si>
    <t>46.1701 min, 4.152 s</t>
  </si>
  <si>
    <t>46.1701 min, 4.388 s</t>
  </si>
  <si>
    <t>3-Hydroxy-4,5-dimethoxybenzoic acid</t>
  </si>
  <si>
    <t>XIC(198.05Â±500ppm)</t>
  </si>
  <si>
    <t>46.2534 min, 4.296 s</t>
  </si>
  <si>
    <t>46.3368 min, 3.324 s</t>
  </si>
  <si>
    <t>46.3368 min, 5.454 s</t>
  </si>
  <si>
    <t>46.4201 min, 4.263 s</t>
  </si>
  <si>
    <t>46.4201 min, 4.615 s</t>
  </si>
  <si>
    <t>46.5034 min, 3.232 s</t>
  </si>
  <si>
    <t>1,5-Naphthalenediol</t>
  </si>
  <si>
    <t>46.5034 min, 5.030 s</t>
  </si>
  <si>
    <t>46.5868 min, 4.070 s</t>
  </si>
  <si>
    <t>46.6701 min, 4.094 s</t>
  </si>
  <si>
    <t>46.7535 min, 4.998 s</t>
  </si>
  <si>
    <t>XIC(208.07Â±500ppm)</t>
  </si>
  <si>
    <t>47.0035 min, 3.932 s</t>
  </si>
  <si>
    <t>1-Naphthol, 2,5,8-trimethyl-</t>
  </si>
  <si>
    <t>XIC(186.10Â±500ppm)</t>
  </si>
  <si>
    <t>47.0868 min, 4.048 s</t>
  </si>
  <si>
    <t>8-Phenyloctanoic acid</t>
  </si>
  <si>
    <t>47.1702 min, 3.077 s</t>
  </si>
  <si>
    <t>47.3368 min, 3.457 s</t>
  </si>
  <si>
    <t>XIC(196.05Â±500ppm)</t>
  </si>
  <si>
    <t>47.4202 min, 4.692 s</t>
  </si>
  <si>
    <t>a-D-Galactopyranoside, methyl 2-(acetylamino)-2-deoxy-</t>
  </si>
  <si>
    <t>47.4202 min, 5.331 s</t>
  </si>
  <si>
    <t>47.5035 min, 4.181 s</t>
  </si>
  <si>
    <t>47.5869 min, 4.575 s</t>
  </si>
  <si>
    <t>47.7535 min, 4.405 s</t>
  </si>
  <si>
    <t>47.9202 min, 5.123 s</t>
  </si>
  <si>
    <t>Phthalic acid, butyl isoporpyl ester</t>
  </si>
  <si>
    <t>48.0869 min, 3.231 s</t>
  </si>
  <si>
    <t>trans-Coniferyl acetate</t>
  </si>
  <si>
    <t>48.1702 min, 3.748 s</t>
  </si>
  <si>
    <t>48.3369 min, 4.527 s</t>
  </si>
  <si>
    <t>48.4203 min, 5.485 s</t>
  </si>
  <si>
    <t>Heptyl tiglate, 4-</t>
  </si>
  <si>
    <t>48.5036 min, 4.122 s</t>
  </si>
  <si>
    <t>48.5036 min, 4.562 s</t>
  </si>
  <si>
    <t>48.5869 min, 4.178 s</t>
  </si>
  <si>
    <t>48.6703 min, 5.451 s</t>
  </si>
  <si>
    <t>48.7536 min, 3.078 s</t>
  </si>
  <si>
    <t>48.837 min, 4.077 s</t>
  </si>
  <si>
    <t>7,8-Dimethoxy-4-methylcoumarin</t>
  </si>
  <si>
    <t>49.0036 min, 3.976 s</t>
  </si>
  <si>
    <t>49.1703 min, 4.547 s</t>
  </si>
  <si>
    <t>49.1703 min, 4.747 s</t>
  </si>
  <si>
    <t>Bicyclo[2.2.1]heptane, 1,3,3-trimethyl-</t>
  </si>
  <si>
    <t>49.2537 min, 2.129 s</t>
  </si>
  <si>
    <t>49.587 min, 3.063 s</t>
  </si>
  <si>
    <t>Danielone</t>
  </si>
  <si>
    <t>49.6704 min, 4.347 s</t>
  </si>
  <si>
    <t>49.837 min, 2.947 s</t>
  </si>
  <si>
    <t>49.9204 min, 4.994 s</t>
  </si>
  <si>
    <t>Asarone</t>
  </si>
  <si>
    <t>50.0037 min, 4.769 s</t>
  </si>
  <si>
    <t>4-Cyclopentene-1,3-dione, 2-methyl-4-phenyl-</t>
  </si>
  <si>
    <t>50.0037 min, 5.425 s</t>
  </si>
  <si>
    <t>50.0871 min, 5.768 s</t>
  </si>
  <si>
    <t>50.1704 min, 5.205 s</t>
  </si>
  <si>
    <t>Phthalic acid, isobutyl 2-pentyl ester</t>
  </si>
  <si>
    <t>50.2537 min, 2.918 s</t>
  </si>
  <si>
    <t>50.2537 min, 4.596 s</t>
  </si>
  <si>
    <t>50.3371 min, 2.313 s</t>
  </si>
  <si>
    <t>50.3371 min, 4.923 s</t>
  </si>
  <si>
    <t>1,2,3,4,5,6,7,8-Octahydro-1-methylphenanthrene</t>
  </si>
  <si>
    <t>XIC(185.06Â±500ppm)</t>
  </si>
  <si>
    <t>50.4204 min, 4.812 s</t>
  </si>
  <si>
    <t>p-tert-Octylresorcinol</t>
  </si>
  <si>
    <t>50.6704 min, 4.274 s</t>
  </si>
  <si>
    <t>2-Fluorenamine</t>
  </si>
  <si>
    <t>50.8371 min, 4.808 s</t>
  </si>
  <si>
    <t>Quinolin-8-amine, 5,6-dimethoxy-4-methyl-</t>
  </si>
  <si>
    <t>XIC(203.07Â±500ppm)</t>
  </si>
  <si>
    <t>50.9205 min, 3.991 s</t>
  </si>
  <si>
    <t>50.9205 min, 4.869 s</t>
  </si>
  <si>
    <t>51.1705 min, 4.334 s</t>
  </si>
  <si>
    <t>Phthalic acid, isobutyl 4-methylpent-2-yl ester</t>
  </si>
  <si>
    <t>51.4205 min, 2.804 s</t>
  </si>
  <si>
    <t>51.6705 min, 4.210 s</t>
  </si>
  <si>
    <t>51.7539 min, 2.930 s</t>
  </si>
  <si>
    <t>Hexadecanoic acid, 2-oxo-, methyl ester</t>
  </si>
  <si>
    <t>51.9205 min, 2.360 s</t>
  </si>
  <si>
    <t>52.0039 min, 2.831 s</t>
  </si>
  <si>
    <t>52.3372 min, 4.045 s</t>
  </si>
  <si>
    <t>52.4206 min, 2.796 s</t>
  </si>
  <si>
    <t>52.4206 min, 3.892 s</t>
  </si>
  <si>
    <t>52.4206 min, 4.287 s</t>
  </si>
  <si>
    <t>52.4206 min, 4.921 s</t>
  </si>
  <si>
    <t>52.5873 min, 2.920 s</t>
  </si>
  <si>
    <t>52.7539 min, 2.945 s</t>
  </si>
  <si>
    <t>52.9206 min, 5.515 s</t>
  </si>
  <si>
    <t>53.004 min, 4.203 s</t>
  </si>
  <si>
    <t>53.0873 min, 2.058 s</t>
  </si>
  <si>
    <t>53.254 min, 4.784 s</t>
  </si>
  <si>
    <t>Acephenanthrylene, 4,5-dihydro-</t>
  </si>
  <si>
    <t>53.4207 min, 4.269 s</t>
  </si>
  <si>
    <t>53.504 min, 3.985 s</t>
  </si>
  <si>
    <t>53.5873 min, 2.689 s</t>
  </si>
  <si>
    <t>53.6707 min, 4.071 s</t>
  </si>
  <si>
    <t>53.6707 min, 4.517 s</t>
  </si>
  <si>
    <t>ÃŸ-Hydroxypropiosyringone</t>
  </si>
  <si>
    <t>54.004 min, 4.326 s</t>
  </si>
  <si>
    <t>Dibenz[b,e]oxepin-11(6H)-one</t>
  </si>
  <si>
    <t>54.6708 min, 2.042 s</t>
  </si>
  <si>
    <t>Phthalic acid, pentyl 2-pentyl ester</t>
  </si>
  <si>
    <t>54.6708 min, 2.791 s</t>
  </si>
  <si>
    <t>Sinapic acid methyl ester</t>
  </si>
  <si>
    <t>XIC(238.08Â±500ppm)</t>
  </si>
  <si>
    <t>54.9208 min, 3.737 s</t>
  </si>
  <si>
    <t>9-Cyanophenanthrene</t>
  </si>
  <si>
    <t>55.0041 min, 4.658 s</t>
  </si>
  <si>
    <t>55.1708 min, 2.209 s</t>
  </si>
  <si>
    <t>2H-Cyclohepta[b]furan-2-one, 6-[1-(acetyloxy)-3-oxobutyl]-3,3a,4,7,8,8a-hexahydro-7-methyl-3-methylene-</t>
  </si>
  <si>
    <t>55.2541 min, 3.799 s</t>
  </si>
  <si>
    <t>55.2541 min, 4.718 s</t>
  </si>
  <si>
    <t>XIC(218.07Â±500ppm)</t>
  </si>
  <si>
    <t>Dimantine</t>
  </si>
  <si>
    <t>55.6708 min, 1.828 s</t>
  </si>
  <si>
    <t>55.8375 min, 4.787 s</t>
  </si>
  <si>
    <t>(-)-Nortrachelogenin</t>
  </si>
  <si>
    <t>56.0042 min, 5.165 s</t>
  </si>
  <si>
    <t>56.2542 min, 2.302 s</t>
  </si>
  <si>
    <t>56.2542 min, 2.788 s</t>
  </si>
  <si>
    <t>56.4209 min, 2.394 s</t>
  </si>
  <si>
    <t>56.5042 min, 3.092 s</t>
  </si>
  <si>
    <t>56.5876 min, 2.796 s</t>
  </si>
  <si>
    <t>3,5-Dihydroxy-4'-methoxydiphenyl</t>
  </si>
  <si>
    <t>XIC(216.07Â±500ppm)</t>
  </si>
  <si>
    <t>56.5876 min, 4.284 s</t>
  </si>
  <si>
    <t>56.9209 min, 3.843 s</t>
  </si>
  <si>
    <t>11,14,17-Eicosatrienoic acid, methyl ester</t>
  </si>
  <si>
    <t>57.0876 min, 2.100 s</t>
  </si>
  <si>
    <t>9,12-Tetradecadien-1-ol, (Z,E)-</t>
  </si>
  <si>
    <t>57.0876 min, 2.196 s</t>
  </si>
  <si>
    <t>XIC(216.09Â±500ppm)</t>
  </si>
  <si>
    <t>57.421 min, 2.637 s</t>
  </si>
  <si>
    <t>Phenol, 4,4'-(1-methylethylidene)bis-</t>
  </si>
  <si>
    <t>XIC(213.09Â±500ppm)</t>
  </si>
  <si>
    <t>57.421 min, 4.234 s</t>
  </si>
  <si>
    <t>57.921 min, 1.785 s</t>
  </si>
  <si>
    <t>Propanedinitrile, [(3,4,5-trimethoxyphenyl)methylene]-</t>
  </si>
  <si>
    <t>XIC(244.11Â±500ppm)</t>
  </si>
  <si>
    <t>57.921 min, 3.708 s</t>
  </si>
  <si>
    <t>58.0877 min, 4.283 s</t>
  </si>
  <si>
    <t>58.8378 min, 1.700 s</t>
  </si>
  <si>
    <t>58.8378 min, 2.294 s</t>
  </si>
  <si>
    <t>Benzo[c]cinnoline, 4,7-dimethyl-</t>
  </si>
  <si>
    <t>59.0878 min, 4.424 s</t>
  </si>
  <si>
    <t>59.4211 min, 4.465 s</t>
  </si>
  <si>
    <t>59.6712 min, 2.063 s</t>
  </si>
  <si>
    <t>59.6712 min, 2.205 s</t>
  </si>
  <si>
    <t>Ethylene diacrylate</t>
  </si>
  <si>
    <t>60.4212 min, 1.795 s</t>
  </si>
  <si>
    <t>60.4212 min, 1.961 s</t>
  </si>
  <si>
    <t>60.8379 min, 3.971 s</t>
  </si>
  <si>
    <t>60.9213 min, 2.206 s</t>
  </si>
  <si>
    <t>61.338 min, 2.429 s</t>
  </si>
  <si>
    <t>61.5046 min, 5.144 s</t>
  </si>
  <si>
    <t>8-Methoxycoumarin-3-carboxylic acid, methyl ester</t>
  </si>
  <si>
    <t>61.838 min, 4.201 s</t>
  </si>
  <si>
    <t>XIC(230.07Â±500ppm)</t>
  </si>
  <si>
    <t>62.0047 min, 4.513 s</t>
  </si>
  <si>
    <t>62.7547 min, 2.009 s</t>
  </si>
  <si>
    <t>63.0048 min, 1.689 s</t>
  </si>
  <si>
    <t>63.0048 min, 4.527 s</t>
  </si>
  <si>
    <t>XIC(246.09Â±500ppm)</t>
  </si>
  <si>
    <t>63.5881 min, 4.144 s</t>
  </si>
  <si>
    <t>63.5881 min, 4.516 s</t>
  </si>
  <si>
    <t>63.9215 min, 3.568 s</t>
  </si>
  <si>
    <t>64.5882 min, 4.375 s</t>
  </si>
  <si>
    <t>64.8382 min, 4.506 s</t>
  </si>
  <si>
    <t>1H-1,2,3,4-Tetrazole-1,5-diamine, N(1)-[(2-ethoxy-3-methoxyphenyl)methyl]-</t>
  </si>
  <si>
    <t>65.5883 min, 3.407 s</t>
  </si>
  <si>
    <t>(Z)-3-(pentadec-8-en-1-yl)phenol</t>
  </si>
  <si>
    <t>65.8383 min, 2.429 s</t>
  </si>
  <si>
    <t>Phenol, 3-pentadecyl-</t>
  </si>
  <si>
    <t>66.0883 min, 2.311 s</t>
  </si>
  <si>
    <t>XIC(242.07Â±500ppm)</t>
  </si>
  <si>
    <t>66.1717 min, 4.456 s</t>
  </si>
  <si>
    <t>66.255 min, 3.785 s</t>
  </si>
  <si>
    <t>Trimethoprim</t>
  </si>
  <si>
    <t>XIC(290.11Â±500ppm)</t>
  </si>
  <si>
    <t>66.255 min, 3.832 s</t>
  </si>
  <si>
    <t>66.9217 min, 1.650 s</t>
  </si>
  <si>
    <t>3-Phenylpropionic acid, 5-methoxy-2-[2,3-dimethoxyphenyl]-</t>
  </si>
  <si>
    <t>XIC(316.13Â±500ppm)</t>
  </si>
  <si>
    <t>66.9217 min, 3.584 s</t>
  </si>
  <si>
    <t>XIC(302.11Â±500ppm)</t>
  </si>
  <si>
    <t>67.0051 min, 3.904 s</t>
  </si>
  <si>
    <t>4-Pyridinecarbothioamide, N-(9H-xanthen-9-yl)-</t>
  </si>
  <si>
    <t>67.0884 min, 3.571 s</t>
  </si>
  <si>
    <t>67.1718 min, 1.648 s</t>
  </si>
  <si>
    <t>Phenol, 3-hexadecyl-</t>
  </si>
  <si>
    <t>68.6719 min, 2.265 s</t>
  </si>
  <si>
    <t>70.2553 min, 1.951 s</t>
  </si>
  <si>
    <t>3-((4Z,7Z)-Heptadeca-4,7-dien-1-yl)phenol</t>
  </si>
  <si>
    <t>70.422 min, 2.432 s</t>
  </si>
  <si>
    <t>70.422 min, 3.009 s</t>
  </si>
  <si>
    <t>XIC(298.12Â±500ppm)</t>
  </si>
  <si>
    <t>70.5054 min, 3.540 s</t>
  </si>
  <si>
    <t>1,8,11,14-Heptadecatetraene, (Z,Z,Z)-</t>
  </si>
  <si>
    <t>70.5887 min, 2.525 s</t>
  </si>
  <si>
    <t>1-Naphthalenepropanol, a-ethenyldecahydro-2-hydroxy-a,2,5,5,8a-pentamethyl-, [1R-[1a(R*),2ÃŸ,4aÃŸ,8aa]]-</t>
  </si>
  <si>
    <t>70.9221 min, 2.964 s</t>
  </si>
  <si>
    <t>(Z)-3-(Heptadec-10-en-1-yl)phenol</t>
  </si>
  <si>
    <t>71.0054 min, 2.325 s</t>
  </si>
  <si>
    <t>71.0887 min, 1.674 s</t>
  </si>
  <si>
    <t>71.5054 min, 2.017 s</t>
  </si>
  <si>
    <t>XIC(320.13Â±500ppm)</t>
  </si>
  <si>
    <t>Cyclopentadecanone, 4-methyl-</t>
  </si>
  <si>
    <t>72.0055 min, 2.293 s</t>
  </si>
  <si>
    <t>a-Amino-3'-hydroxy-4'-methoxyacetophenone</t>
  </si>
  <si>
    <t>72.1722 min, 3.699 s</t>
  </si>
  <si>
    <t>72.2555 min, 4.392 s</t>
  </si>
  <si>
    <t>Furane-3-carboxylic acid, 5-tert-butyl-2-(4-tert-butylphenoxymethyl)-</t>
  </si>
  <si>
    <t>72.3388 min, 3.514 s</t>
  </si>
  <si>
    <t>72.3388 min, 4.482 s</t>
  </si>
  <si>
    <t>2-Methoxy-5-[2-(2,3,4,5-tetramethoxyphenyl)ethenyl]phenol</t>
  </si>
  <si>
    <t>XIC(346.15Â±500ppm)</t>
  </si>
  <si>
    <t>72.4222 min, 3.539 s</t>
  </si>
  <si>
    <t>Hexacosane, 9-octyl-</t>
  </si>
  <si>
    <t>72.9222 min, 1.634 s</t>
  </si>
  <si>
    <t>(Z)-5-(Pentadec-8-en-1-yl)benzene-1,3-diol</t>
  </si>
  <si>
    <t>73.1722 min, 2.642 s</t>
  </si>
  <si>
    <t>1,3-Benzenediol, 5-pentadecyl-</t>
  </si>
  <si>
    <t>73.3389 min, 2.516 s</t>
  </si>
  <si>
    <t>Vanilic acid hydrazide</t>
  </si>
  <si>
    <t>73.5889 min, 3.994 s</t>
  </si>
  <si>
    <t>2-Methoxy-5-[(E)-2-(7-methoxy-2,3-dihydro-1,4-benzodioxin-6-yl)ethenyl]phenol</t>
  </si>
  <si>
    <t>XIC(314.12Â±500ppm)</t>
  </si>
  <si>
    <t>73.7556 min, 3.652 s</t>
  </si>
  <si>
    <t>Pentacosanoic acid, methyl ester</t>
  </si>
  <si>
    <t>Androst-4-en-11-ol-3,17-dione, 9-thiocyanato-</t>
  </si>
  <si>
    <t>XIC(300.14Â±500ppm)</t>
  </si>
  <si>
    <t>74.2557 min, 3.363 s</t>
  </si>
  <si>
    <t>74.6724 min, 1.950 s</t>
  </si>
  <si>
    <t>XIC(253.19Â±500ppm)</t>
  </si>
  <si>
    <t>74.6724 min, 2.396 s</t>
  </si>
  <si>
    <t>1,1':3',1''-Terphenyl, 5'-phenyl-</t>
  </si>
  <si>
    <t>XIC(306.14Â±500ppm)</t>
  </si>
  <si>
    <t>74.7557 min, 3.785 s</t>
  </si>
  <si>
    <t>75.6724 min, 2.262 s</t>
  </si>
  <si>
    <t>75.7558 min, 3.594 s</t>
  </si>
  <si>
    <t>3-(3,4-Dimethoxyphenyl)-6-hydroxy-4-methylchromen-2-one</t>
  </si>
  <si>
    <t>XIC(312.10Â±500ppm)</t>
  </si>
  <si>
    <t>76.0891 min, 3.790 s</t>
  </si>
  <si>
    <t>76.1725 min, 1.809 s</t>
  </si>
  <si>
    <t>2,3,7,8-Tetramethoxy-5H-dibenzo[a,d]cyclohepten-10(11H)-one</t>
  </si>
  <si>
    <t>XIC(328.14Â±500ppm)</t>
  </si>
  <si>
    <t>76.1725 min, 3.455 s</t>
  </si>
  <si>
    <t>76.2558 min, 2.850 s</t>
  </si>
  <si>
    <t>76.5058 min, 1.783 s</t>
  </si>
  <si>
    <t>Oxirane, 2,2-dimethyl-3-(3,7,12,16,20-pentamethyl-3,7,11,15,19-heneicosapentaenyl)-, (all-E)-</t>
  </si>
  <si>
    <t>76.7559 min, 1.988 s</t>
  </si>
  <si>
    <t>77.0059 min, 1.973 s</t>
  </si>
  <si>
    <t>3,5-Dimethoxy-4-hydroxyphenethylamine</t>
  </si>
  <si>
    <t>77.0892 min, 3.496 s</t>
  </si>
  <si>
    <t>1,3-Benzenediol, 5-(8Z,11Z)-8,11-heptadecadien-1-yl-</t>
  </si>
  <si>
    <t>77.3392 min, 2.645 s</t>
  </si>
  <si>
    <t>1,1'-Biphenyl, 4,4'-diisocyanato-3,3'-dimethoxy-</t>
  </si>
  <si>
    <t>XIC(296.11Â±500ppm)</t>
  </si>
  <si>
    <t>77.3392 min, 4.047 s</t>
  </si>
  <si>
    <t>77.6726 min, 6.029 s</t>
  </si>
  <si>
    <t>77.7559 min, 2.414 s</t>
  </si>
  <si>
    <t>77.7559 min, 2.709 s</t>
  </si>
  <si>
    <t>1H-Imidazole, 2-undecyl-</t>
  </si>
  <si>
    <t>78.0893 min, 2.288 s</t>
  </si>
  <si>
    <t>4H-1-Benzopyran-4-one, 3-(3,4-dimethoxyphenyl)-6,7-dimethoxy-</t>
  </si>
  <si>
    <t>XIC(342.15Â±500ppm)</t>
  </si>
  <si>
    <t>78.0893 min, 3.373 s</t>
  </si>
  <si>
    <t>78.1726 min, 2.643 s</t>
  </si>
  <si>
    <t>78.256 min, 2.102 s</t>
  </si>
  <si>
    <t>78.506 min, 2.355 s</t>
  </si>
  <si>
    <t>78.506 min, 2.483 s</t>
  </si>
  <si>
    <t>Cyclopentaneundecanoic acid, methyl ester</t>
  </si>
  <si>
    <t>78.5893 min, 2.111 s</t>
  </si>
  <si>
    <t>78.6727 min, 1.836 s</t>
  </si>
  <si>
    <t>78.756 min, 2.397 s</t>
  </si>
  <si>
    <t>79.006 min, 2.379 s</t>
  </si>
  <si>
    <t>79.0894 min, 2.824 s</t>
  </si>
  <si>
    <t>79.2561 min, 2.564 s</t>
  </si>
  <si>
    <t>4-[2-(4,7-Dimethoxy-2H-1,3-benzodioxol-5-yl)ethenyl]-2-methoxyphenol</t>
  </si>
  <si>
    <t>XIC(330.15Â±500ppm)</t>
  </si>
  <si>
    <t>80.0061 min, 3.798 s</t>
  </si>
  <si>
    <t>80.1728 min, 2.683 s</t>
  </si>
  <si>
    <t>?-Gurjunenepoxide-(2)</t>
  </si>
  <si>
    <t>80.5062 min, 2.745 s</t>
  </si>
  <si>
    <t>dl-a-Tocopherol</t>
  </si>
  <si>
    <t>80.6728 min, 2.546 s</t>
  </si>
  <si>
    <t>4,4'-Stilbenediol, 3,3',5,5'-tetramethoxy-</t>
  </si>
  <si>
    <t>XIC(332.13Â±500ppm)</t>
  </si>
  <si>
    <t>81.4229 min, 2.646 s</t>
  </si>
  <si>
    <t>2,3,3',4'-tetramethoxy-5-(3-methoxyprop-1-enly)stilbene</t>
  </si>
  <si>
    <t>XIC(370.14Â±500ppm)</t>
  </si>
  <si>
    <t>81.8396 min, 5.265 s</t>
  </si>
  <si>
    <t>82.173 min, 3.009 s</t>
  </si>
  <si>
    <t>Phenol, 4,4'-(tetrahydro-1H,3H-furo[3,4-c]furan-1,4-diyl)bis[2-methoxy-</t>
  </si>
  <si>
    <t>82.3396 min, 5.219 s</t>
  </si>
  <si>
    <t>82.423 min, 3.253 s</t>
  </si>
  <si>
    <t>Ursa-9(11),12-dien-3-one</t>
  </si>
  <si>
    <t>82.5063 min, 3.661 s</t>
  </si>
  <si>
    <t>82.5897 min, 3.787 s</t>
  </si>
  <si>
    <t>83.0897 min, 3.333 s</t>
  </si>
  <si>
    <t>Ursa-9(11),12-dien-3-ol</t>
  </si>
  <si>
    <t>83.0897 min, 3.803 s</t>
  </si>
  <si>
    <t>Sulfurous acid, butyl heptadecyl ester</t>
  </si>
  <si>
    <t>83.2564 min, 1.934 s</t>
  </si>
  <si>
    <t>83.2564 min, 3.680 s</t>
  </si>
  <si>
    <t>84.0064 min, 3.712 s</t>
  </si>
  <si>
    <t>84.1731 min, 3.588 s</t>
  </si>
  <si>
    <t>84.3398 min, 4.217 s</t>
  </si>
  <si>
    <t>Lanosterol</t>
  </si>
  <si>
    <t>84.5898 min, 3.851 s</t>
  </si>
  <si>
    <t>84.7565 min, 4.326 s</t>
  </si>
  <si>
    <t>85.0065 min, 4.124 s</t>
  </si>
  <si>
    <t>85.1732 min, 3.966 s</t>
  </si>
  <si>
    <t>85.1732 min, 4.111 s</t>
  </si>
  <si>
    <t>9,19-Cyclolanost-24-en-3-ol, acetate, (3ÃŸ)-</t>
  </si>
  <si>
    <t>85.3399 min, 4.177 s</t>
  </si>
  <si>
    <t>85.4232 min, 4.610 s</t>
  </si>
  <si>
    <t>85.5066 min, 3.679 s</t>
  </si>
  <si>
    <t>85.5899 min, 4.256 s</t>
  </si>
  <si>
    <t>a-Amyrin</t>
  </si>
  <si>
    <t>86.0066 min, 4.422 s</t>
  </si>
  <si>
    <t>Sulfurous acid, 2-propyl undecyl ester</t>
  </si>
  <si>
    <t>86.5066 min, 2.254 s</t>
  </si>
  <si>
    <t>9,19-Cyclolanost-25-en-3-ol, 24-methyl-, (3ÃŸ,24S)-</t>
  </si>
  <si>
    <t>86.6733 min, 4.486 s</t>
  </si>
  <si>
    <t>Succinic acid, 2-methylpent-3-yl pentafluorophenyl ester</t>
  </si>
  <si>
    <t>86.9233 min, 6.113 s</t>
  </si>
  <si>
    <t>Phenol, 2,6-dimethoxy-4-[tetrahydro-4-(4-hydroxy-3-methoxyphenyl)-1H,3H-furo[3,4-c]furan-1-yl]-</t>
  </si>
  <si>
    <t>87.1734 min, 2.848 s</t>
  </si>
  <si>
    <t>87.34 min, 5.540 s</t>
  </si>
  <si>
    <t>XIC(39.98Â±500ppm)</t>
  </si>
  <si>
    <t>87.6734 min, 5.673 s</t>
  </si>
  <si>
    <t>1,4-Dimethyl-8-isopropylidenetricyclo[5.3.0.0(4,10)]decane</t>
  </si>
  <si>
    <t>XIC(204.19Â±500ppm)</t>
  </si>
  <si>
    <t>88.1734 min, 3.906 s</t>
  </si>
  <si>
    <t>Stigmastane-3,6-dione, (5a)-</t>
  </si>
  <si>
    <t>88.1734 min, 5.384 s</t>
  </si>
  <si>
    <t>Syringaresinol</t>
  </si>
  <si>
    <t>91.3404 min, 2.311 s</t>
  </si>
  <si>
    <t>XIC(197.04Â±500ppm)</t>
  </si>
  <si>
    <t>97.6742 min, 6.143 s</t>
  </si>
  <si>
    <t>Ethanamine, 2-methoxy-</t>
  </si>
  <si>
    <t>3.66668 min, 1.879 s</t>
  </si>
  <si>
    <t>3.66668 min, 6.282 s</t>
  </si>
  <si>
    <t>2-Butanol, 3-methyl-, acetate</t>
  </si>
  <si>
    <t>XIC(43.12Â±500ppm)</t>
  </si>
  <si>
    <t>3.9167 min, 1.691 s</t>
  </si>
  <si>
    <t>Ethanol, 1-methoxy-, acetate</t>
  </si>
  <si>
    <t>3.9167 min, 6.500 s</t>
  </si>
  <si>
    <t>4.00004 min, 1.560 s</t>
  </si>
  <si>
    <t>XIC(45.08Â±500ppm)</t>
  </si>
  <si>
    <t>4.08338 min, 1.502 s</t>
  </si>
  <si>
    <t>Isoxazolidine</t>
  </si>
  <si>
    <t>4.16672 min, 1.729 s</t>
  </si>
  <si>
    <t>4.16672 min, 1.880 s</t>
  </si>
  <si>
    <t>4.25006 min, 1.936 s</t>
  </si>
  <si>
    <t>4.41674 min, 1.967 s</t>
  </si>
  <si>
    <t>4-Chloro-4-methylhexane-2,3-dione</t>
  </si>
  <si>
    <t>4.50008 min, 1.915 s</t>
  </si>
  <si>
    <t>4.58342 min, 1.678 s</t>
  </si>
  <si>
    <t>4.7501 min, 2.093 s</t>
  </si>
  <si>
    <t>5.00012 min, 2.212 s</t>
  </si>
  <si>
    <t>5.08346 min, 1.595 s</t>
  </si>
  <si>
    <t>5.08346 min, 1.774 s</t>
  </si>
  <si>
    <t>Borane, diethylmethyl-</t>
  </si>
  <si>
    <t>5.50016 min, 1.611 s</t>
  </si>
  <si>
    <t>l-Alanine, N-cyclopropylcarbonyl-, methyl ester</t>
  </si>
  <si>
    <t>5.50016 min, 1.624 s</t>
  </si>
  <si>
    <t>5.50016 min, 2.772 s</t>
  </si>
  <si>
    <t>Glyoxal</t>
  </si>
  <si>
    <t>XIC(58.03Â±500ppm)</t>
  </si>
  <si>
    <t>5.50016 min, 6.234 s</t>
  </si>
  <si>
    <t>Aziridine, 2-ethyl-</t>
  </si>
  <si>
    <t>5.5835 min, 1.577 s</t>
  </si>
  <si>
    <t>5.5835 min, 1.586 s</t>
  </si>
  <si>
    <t>5.91686 min, 1.576 s</t>
  </si>
  <si>
    <t>6.0002 min, 1.532 s</t>
  </si>
  <si>
    <t>XIC(43.09Â±500ppm)</t>
  </si>
  <si>
    <t>6.08354 min, 1.553 s</t>
  </si>
  <si>
    <t>6.08354 min, 2.355 s</t>
  </si>
  <si>
    <t>Cyclobutanone, 2,2-dimethyl-</t>
  </si>
  <si>
    <t>6.4169 min, 1.920 s</t>
  </si>
  <si>
    <t>6.50024 min, 1.967 s</t>
  </si>
  <si>
    <t>6.50024 min, 2.976 s</t>
  </si>
  <si>
    <t>XIC(96.03Â±500ppm)</t>
  </si>
  <si>
    <t>6.66692 min, 2.905 s</t>
  </si>
  <si>
    <t>6.75026 min, 1.909 s</t>
  </si>
  <si>
    <t>6.75026 min, 2.419 s</t>
  </si>
  <si>
    <t>7.16696 min, 3.638 s</t>
  </si>
  <si>
    <t>7.33364 min, 3.163 s</t>
  </si>
  <si>
    <t>7.41698 min, 2.008 s</t>
  </si>
  <si>
    <t>7.41698 min, 2.677 s</t>
  </si>
  <si>
    <t>7.58366 min, 1.637 s</t>
  </si>
  <si>
    <t>8.0837 min, 2.046 s</t>
  </si>
  <si>
    <t>8.33372 min, 2.382 s</t>
  </si>
  <si>
    <t>8.5004 min, 2.041 s</t>
  </si>
  <si>
    <t>9.00044 min, 3.259 s</t>
  </si>
  <si>
    <t>9.08378 min, 4.428 s</t>
  </si>
  <si>
    <t>XIC(84.09Â±500ppm)</t>
  </si>
  <si>
    <t>9.16712 min, 6.439 s</t>
  </si>
  <si>
    <t>9.25046 min, 2.225 s</t>
  </si>
  <si>
    <t>9.25046 min, 3.872 s</t>
  </si>
  <si>
    <t>9.3338 min, 2.113 s</t>
  </si>
  <si>
    <t>9.50048 min, 3.319 s</t>
  </si>
  <si>
    <t>9.83384 min, 1.997 s</t>
  </si>
  <si>
    <t>9.91718 min, 2.779 s</t>
  </si>
  <si>
    <t>10.0005 min, 3.861 s</t>
  </si>
  <si>
    <t>Benzeneethanamine, N-[(4-hydroxy)hydrocinnamoyl]-</t>
  </si>
  <si>
    <t>10.1672 min, 2.769 s</t>
  </si>
  <si>
    <t>10.1672 min, 3.583 s</t>
  </si>
  <si>
    <t>10.2505 min, 2.426 s</t>
  </si>
  <si>
    <t>10.3339 min, 4.001 s</t>
  </si>
  <si>
    <t>10.5839 min, 2.159 s</t>
  </si>
  <si>
    <t>1-Hydroxy-2-pentanone</t>
  </si>
  <si>
    <t>11.0839 min, 3.053 s</t>
  </si>
  <si>
    <t>XIC(58.09Â±500ppm)</t>
  </si>
  <si>
    <t>11.1673 min, 2.168 s</t>
  </si>
  <si>
    <t>2-Cyclopenten-1-one, 3-methyl-</t>
  </si>
  <si>
    <t>11.1673 min, 3.694 s</t>
  </si>
  <si>
    <t>11.5006 min, 2.329 s</t>
  </si>
  <si>
    <t>11.7507 min, 4.163 s</t>
  </si>
  <si>
    <t>12.0007 min, 3.703 s</t>
  </si>
  <si>
    <t>12.1674 min, 4.825 s</t>
  </si>
  <si>
    <t>4-Heptanol, 2-methyl-</t>
  </si>
  <si>
    <t>12.334 min, 3.537 s</t>
  </si>
  <si>
    <t>12.334 min, 3.804 s</t>
  </si>
  <si>
    <t>12.334 min, 4.119 s</t>
  </si>
  <si>
    <t>12.4174 min, 3.224 s</t>
  </si>
  <si>
    <t>1,2-Cyclohexanedione</t>
  </si>
  <si>
    <t>12.5007 min, 3.577 s</t>
  </si>
  <si>
    <t>12.5007 min, 3.922 s</t>
  </si>
  <si>
    <t>12.5841 min, 2.803 s</t>
  </si>
  <si>
    <t>But-3-enyl (E)-2-methylbut-2-enoate</t>
  </si>
  <si>
    <t>12.5841 min, 4.228 s</t>
  </si>
  <si>
    <t>12.7507 min, 3.485 s</t>
  </si>
  <si>
    <t>13.1674 min, 4.001 s</t>
  </si>
  <si>
    <t>13.3341 min, 5.970 s</t>
  </si>
  <si>
    <t>13.4175 min, 2.926 s</t>
  </si>
  <si>
    <t>13.4175 min, 3.595 s</t>
  </si>
  <si>
    <t>13.6675 min, 5.010 s</t>
  </si>
  <si>
    <t>13.7508 min, 2.787 s</t>
  </si>
  <si>
    <t>13.7508 min, 3.577 s</t>
  </si>
  <si>
    <t>Octane, 2,2-dimethyl-</t>
  </si>
  <si>
    <t>13.9175 min, 1.760 s</t>
  </si>
  <si>
    <t>14.0008 min, 3.195 s</t>
  </si>
  <si>
    <t>14.0842 min, 3.621 s</t>
  </si>
  <si>
    <t>2-Aminopyridine</t>
  </si>
  <si>
    <t>14.2509 min, 3.600 s</t>
  </si>
  <si>
    <t>3(2H)-Furanone, 4-hydroxy-5-methyl-</t>
  </si>
  <si>
    <t>14.3342 min, 3.643 s</t>
  </si>
  <si>
    <t>4-Acetoxybenzaldehyde</t>
  </si>
  <si>
    <t>14.5009 min, 3.670 s</t>
  </si>
  <si>
    <t>14.5842 min, 3.764 s</t>
  </si>
  <si>
    <t>14.5842 min, 5.047 s</t>
  </si>
  <si>
    <t>4(1H)-Pyridinone, 2,3-dihydro-1-methyl-</t>
  </si>
  <si>
    <t>XIC(111.08Â±500ppm)</t>
  </si>
  <si>
    <t>15.0009 min, 3.970 s</t>
  </si>
  <si>
    <t>15.0009 min, 4.955 s</t>
  </si>
  <si>
    <t>15.0009 min, 5.228 s</t>
  </si>
  <si>
    <t>15.0843 min, 1.796 s</t>
  </si>
  <si>
    <t>15.0843 min, 3.239 s</t>
  </si>
  <si>
    <t>15.1676 min, 3.349 s</t>
  </si>
  <si>
    <t>15.2509 min, 3.164 s</t>
  </si>
  <si>
    <t>15.2509 min, 3.201 s</t>
  </si>
  <si>
    <t>15.3343 min, 3.960 s</t>
  </si>
  <si>
    <t>15.4176 min, 3.382 s</t>
  </si>
  <si>
    <t>(R)-3-Pyrrolidinol</t>
  </si>
  <si>
    <t>15.4176 min, 4.185 s</t>
  </si>
  <si>
    <t>Decane, 2-methyl-</t>
  </si>
  <si>
    <t>15.5843 min, 1.787 s</t>
  </si>
  <si>
    <t>15.8343 min, 1.803 s</t>
  </si>
  <si>
    <t>16.001 min, 2.849 s</t>
  </si>
  <si>
    <t>16.001 min, 3.111 s</t>
  </si>
  <si>
    <t>16.001 min, 3.850 s</t>
  </si>
  <si>
    <t>16.001 min, 4.944 s</t>
  </si>
  <si>
    <t>16.0843 min, 2.372 s</t>
  </si>
  <si>
    <t>16.0843 min, 4.156 s</t>
  </si>
  <si>
    <t>16.0843 min, 4.394 s</t>
  </si>
  <si>
    <t>16.1677 min, 3.230 s</t>
  </si>
  <si>
    <t>XIC(124.03Â±500ppm)</t>
  </si>
  <si>
    <t>16.1677 min, 4.801 s</t>
  </si>
  <si>
    <t>16.251 min, 3.701 s</t>
  </si>
  <si>
    <t>3-Furancarboxylic acid</t>
  </si>
  <si>
    <t>16.3344 min, 2.991 s</t>
  </si>
  <si>
    <t>Benzenamine, 2,5-dimethyl-</t>
  </si>
  <si>
    <t>16.3344 min, 3.085 s</t>
  </si>
  <si>
    <t>16.3344 min, 4.009 s</t>
  </si>
  <si>
    <t>2-Pyrimidinamine</t>
  </si>
  <si>
    <t>16.5844 min, 2.960 s</t>
  </si>
  <si>
    <t>16.6677 min, 1.866 s</t>
  </si>
  <si>
    <t>16.6677 min, 3.603 s</t>
  </si>
  <si>
    <t>XIC(113.06Â±500ppm)</t>
  </si>
  <si>
    <t>16.6677 min, 5.438 s</t>
  </si>
  <si>
    <t>1,2-Butanediol, 3,3-dimethyl-</t>
  </si>
  <si>
    <t>17.3344 min, 3.983 s</t>
  </si>
  <si>
    <t>17.4178 min, 3.860 s</t>
  </si>
  <si>
    <t>17.5011 min, 3.396 s</t>
  </si>
  <si>
    <t>17.5011 min, 3.555 s</t>
  </si>
  <si>
    <t>XIC(56.09Â±500ppm)</t>
  </si>
  <si>
    <t>17.5845 min, 4.815 s</t>
  </si>
  <si>
    <t>17.6678 min, 4.117 s</t>
  </si>
  <si>
    <t>17.7511 min, 4.790 s</t>
  </si>
  <si>
    <t>18.0012 min, 3.565 s</t>
  </si>
  <si>
    <t>18.0012 min, 3.832 s</t>
  </si>
  <si>
    <t>18.0012 min, 3.993 s</t>
  </si>
  <si>
    <t>18.0845 min, 3.990 s</t>
  </si>
  <si>
    <t>18.1678 min, 6.482 s</t>
  </si>
  <si>
    <t>18.2512 min, 3.594 s</t>
  </si>
  <si>
    <t>XIC(85.04Â±500ppm)</t>
  </si>
  <si>
    <t>18.5012 min, 5.423 s</t>
  </si>
  <si>
    <t>18.5012 min, 5.587 s</t>
  </si>
  <si>
    <t>18.6679 min, 4.182 s</t>
  </si>
  <si>
    <t>18.7512 min, 3.756 s</t>
  </si>
  <si>
    <t>18.8346 min, 3.428 s</t>
  </si>
  <si>
    <t>19.0012 min, 4.441 s</t>
  </si>
  <si>
    <t>3-Nonen-2-one</t>
  </si>
  <si>
    <t>19.0846 min, 2.730 s</t>
  </si>
  <si>
    <t>1,4-Benzenedicarbonitrile, 2,3,5,6-tetrafluoro-</t>
  </si>
  <si>
    <t>XIC(200.05Â±500ppm)</t>
  </si>
  <si>
    <t>19.0846 min, 2.985 s</t>
  </si>
  <si>
    <t>19.0846 min, 3.230 s</t>
  </si>
  <si>
    <t>2-Pyrimidinamine, 4,6-dimethyl-</t>
  </si>
  <si>
    <t>19.1679 min, 3.606 s</t>
  </si>
  <si>
    <t>19.1679 min, 4.257 s</t>
  </si>
  <si>
    <t>19.4179 min, 4.832 s</t>
  </si>
  <si>
    <t>19.5013 min, 3.292 s</t>
  </si>
  <si>
    <t>19.5013 min, 4.893 s</t>
  </si>
  <si>
    <t>19.5846 min, 3.889 s</t>
  </si>
  <si>
    <t>19.5846 min, 5.667 s</t>
  </si>
  <si>
    <t>4-Ketopimelic</t>
  </si>
  <si>
    <t>19.668 min, 3.302 s</t>
  </si>
  <si>
    <t>XIC(91.08Â±500ppm)</t>
  </si>
  <si>
    <t>19.8346 min, 3.452 s</t>
  </si>
  <si>
    <t>19.918 min, 3.367 s</t>
  </si>
  <si>
    <t>XIC(109.08Â±500ppm)</t>
  </si>
  <si>
    <t>20.0013 min, 3.608 s</t>
  </si>
  <si>
    <t>20.0847 min, 3.893 s</t>
  </si>
  <si>
    <t>XIC(44.06Â±500ppm)</t>
  </si>
  <si>
    <t>20.0847 min, 5.538 s</t>
  </si>
  <si>
    <t>20.2513 min, 3.263 s</t>
  </si>
  <si>
    <t>2(1H)-Pyridinone</t>
  </si>
  <si>
    <t>20.2513 min, 4.293 s</t>
  </si>
  <si>
    <t>20.418 min, 3.294 s</t>
  </si>
  <si>
    <t>20.418 min, 3.982 s</t>
  </si>
  <si>
    <t>20.418 min, 4.968 s</t>
  </si>
  <si>
    <t>XIC(109.12Â±500ppm)</t>
  </si>
  <si>
    <t>20.668 min, 3.344 s</t>
  </si>
  <si>
    <t>XIC(142.10Â±500ppm)</t>
  </si>
  <si>
    <t>21.0014 min, 3.651 s</t>
  </si>
  <si>
    <t>XIC(102.10Â±500ppm)</t>
  </si>
  <si>
    <t>21.0847 min, 4.317 s</t>
  </si>
  <si>
    <t>XIC(131.11Â±500ppm)</t>
  </si>
  <si>
    <t>21.2514 min, 3.977 s</t>
  </si>
  <si>
    <t>XIC(94.11Â±500ppm)</t>
  </si>
  <si>
    <t>21.3348 min, 3.555 s</t>
  </si>
  <si>
    <t>21.3348 min, 5.631 s</t>
  </si>
  <si>
    <t>XIC(71.08Â±500ppm)</t>
  </si>
  <si>
    <t>21.4181 min, 4.413 s</t>
  </si>
  <si>
    <t>21.5014 min, 4.883 s</t>
  </si>
  <si>
    <t>21.6681 min, 3.184 s</t>
  </si>
  <si>
    <t>XIC(41.07Â±500ppm)</t>
  </si>
  <si>
    <t>21.7515 min, 4.539 s</t>
  </si>
  <si>
    <t>XIC(99.09Â±500ppm)</t>
  </si>
  <si>
    <t>21.7515 min, 4.802 s</t>
  </si>
  <si>
    <t>22.0015 min, 3.570 s</t>
  </si>
  <si>
    <t>22.0015 min, 4.934 s</t>
  </si>
  <si>
    <t>22.0848 min, 3.467 s</t>
  </si>
  <si>
    <t>Dianhydromannitol</t>
  </si>
  <si>
    <t>22.1682 min, 4.651 s</t>
  </si>
  <si>
    <t>XIC(122.05Â±500ppm)</t>
  </si>
  <si>
    <t>22.3348 min, 5.111 s</t>
  </si>
  <si>
    <t>22.5015 min, 3.858 s</t>
  </si>
  <si>
    <t>22.5849 min, 4.633 s</t>
  </si>
  <si>
    <t>22.5849 min, 5.024 s</t>
  </si>
  <si>
    <t>22.9182 min, 4.888 s</t>
  </si>
  <si>
    <t>1-Butanamine, N-butyl-</t>
  </si>
  <si>
    <t>XIC(86.10Â±500ppm)</t>
  </si>
  <si>
    <t>22.9182 min, 6.485 s</t>
  </si>
  <si>
    <t>23.0849 min, 5.570 s</t>
  </si>
  <si>
    <t>3-Hydroxyphenylacetylene</t>
  </si>
  <si>
    <t>Propoxur</t>
  </si>
  <si>
    <t>23.2516 min, 3.856 s</t>
  </si>
  <si>
    <t>23.3349 min, 3.221 s</t>
  </si>
  <si>
    <t>23.3349 min, 4.978 s</t>
  </si>
  <si>
    <t>23.4183 min, 4.435 s</t>
  </si>
  <si>
    <t>Sulfurous acid, 2-ethylhexyl undecyl ester</t>
  </si>
  <si>
    <t>23.5849 min, 1.800 s</t>
  </si>
  <si>
    <t>23.5849 min, 3.300 s</t>
  </si>
  <si>
    <t>23.5849 min, 3.981 s</t>
  </si>
  <si>
    <t>23.6683 min, 3.431 s</t>
  </si>
  <si>
    <t>XIC(152.10Â±500ppm)</t>
  </si>
  <si>
    <t>23.6683 min, 3.602 s</t>
  </si>
  <si>
    <t>23.7516 min, 2.299 s</t>
  </si>
  <si>
    <t>Benzoic acid, 2-methyl-</t>
  </si>
  <si>
    <t>23.7516 min, 3.308 s</t>
  </si>
  <si>
    <t>2,3-Methylenedioxyphenol</t>
  </si>
  <si>
    <t>XIC(138.05Â±500ppm)</t>
  </si>
  <si>
    <t>23.7516 min, 4.092 s</t>
  </si>
  <si>
    <t>Benzenamine, 2,4,6-trimethyl-</t>
  </si>
  <si>
    <t>23.835 min, 3.296 s</t>
  </si>
  <si>
    <t>2(1H)-Pyridone, 6-methyl-</t>
  </si>
  <si>
    <t>XIC(80.07Â±500ppm)</t>
  </si>
  <si>
    <t>23.835 min, 4.164 s</t>
  </si>
  <si>
    <t>Niacin</t>
  </si>
  <si>
    <t>24.0016 min, 3.288 s</t>
  </si>
  <si>
    <t>24.0016 min, 4.091 s</t>
  </si>
  <si>
    <t>24.0016 min, 4.239 s</t>
  </si>
  <si>
    <t>24.085 min, 5.513 s</t>
  </si>
  <si>
    <t>24.1683 min, 3.444 s</t>
  </si>
  <si>
    <t>Benzeneacetic acid</t>
  </si>
  <si>
    <t>Picolinamide</t>
  </si>
  <si>
    <t>24.2517 min, 5.050 s</t>
  </si>
  <si>
    <t>24.335 min, 3.431 s</t>
  </si>
  <si>
    <t>24.335 min, 4.392 s</t>
  </si>
  <si>
    <t>24.335 min, 4.465 s</t>
  </si>
  <si>
    <t>24.5017 min, 3.253 s</t>
  </si>
  <si>
    <t>24.5017 min, 4.040 s</t>
  </si>
  <si>
    <t>24.5017 min, 4.546 s</t>
  </si>
  <si>
    <t>24.585 min, 4.924 s</t>
  </si>
  <si>
    <t>XIC(82.06Â±500ppm)</t>
  </si>
  <si>
    <t>24.6684 min, 2.239 s</t>
  </si>
  <si>
    <t>2(1H)-Pyridinone, 3,6-dimethyl-</t>
  </si>
  <si>
    <t>24.6684 min, 4.325 s</t>
  </si>
  <si>
    <t>24.6684 min, 5.626 s</t>
  </si>
  <si>
    <t>24.7517 min, 2.534 s</t>
  </si>
  <si>
    <t>24.7517 min, 3.624 s</t>
  </si>
  <si>
    <t>1-Methylpyrrolo[1,2-a]pyrazine</t>
  </si>
  <si>
    <t>XIC(132.08Â±500ppm)</t>
  </si>
  <si>
    <t>24.7517 min, 4.300 s</t>
  </si>
  <si>
    <t>d-Lyxose</t>
  </si>
  <si>
    <t>XIC(60.05Â±500ppm)</t>
  </si>
  <si>
    <t>24.7517 min, 4.367 s</t>
  </si>
  <si>
    <t>XIC(71.10Â±500ppm)</t>
  </si>
  <si>
    <t>24.835 min, 1.852 s</t>
  </si>
  <si>
    <t>3-Pyridinol, 2-ethyl-6-methyl-</t>
  </si>
  <si>
    <t>24.835 min, 4.070 s</t>
  </si>
  <si>
    <t>24.835 min, 5.263 s</t>
  </si>
  <si>
    <t>XIC(225.06Â±500ppm)</t>
  </si>
  <si>
    <t>24.9184 min, 2.407 s</t>
  </si>
  <si>
    <t>6-methyl-2-pentylpyridine</t>
  </si>
  <si>
    <t>24.9184 min, 2.905 s</t>
  </si>
  <si>
    <t>Thiophen-2-methylamine, N-decyl-N-methyl</t>
  </si>
  <si>
    <t>24.9184 min, 3.986 s</t>
  </si>
  <si>
    <t>25.0017 min, 3.308 s</t>
  </si>
  <si>
    <t>25.0851 min, 3.392 s</t>
  </si>
  <si>
    <t>25.0851 min, 3.937 s</t>
  </si>
  <si>
    <t>25.1684 min, 5.094 s</t>
  </si>
  <si>
    <t>25.2517 min, 3.762 s</t>
  </si>
  <si>
    <t>25.2517 min, 4.699 s</t>
  </si>
  <si>
    <t>25.2517 min, 5.251 s</t>
  </si>
  <si>
    <t>25.3351 min, 3.817 s</t>
  </si>
  <si>
    <t>3-Hexanone, 5-hydroxy-2-methyl-</t>
  </si>
  <si>
    <t>25.6684 min, 3.030 s</t>
  </si>
  <si>
    <t>25.6684 min, 3.593 s</t>
  </si>
  <si>
    <t>25.6684 min, 4.264 s</t>
  </si>
  <si>
    <t>Bicyclo[2.2.1]heptane, 2,2-dimethyl-3-methylene-, (1S)-</t>
  </si>
  <si>
    <t>25.7518 min, 2.811 s</t>
  </si>
  <si>
    <t>25.7518 min, 3.782 s</t>
  </si>
  <si>
    <t>1H-Benzimidazole-2-carboxaldehyde</t>
  </si>
  <si>
    <t>25.7518 min, 4.625 s</t>
  </si>
  <si>
    <t>25.7518 min, 4.818 s</t>
  </si>
  <si>
    <t>a-d-Ribopyranoside, methyl</t>
  </si>
  <si>
    <t>25.8351 min, 4.141 s</t>
  </si>
  <si>
    <t>Hexahydrofuro[3,2-b]furan-3,6-diol</t>
  </si>
  <si>
    <t>XIC(86.05Â±500ppm)</t>
  </si>
  <si>
    <t>25.8351 min, 4.627 s</t>
  </si>
  <si>
    <t>25.9185 min, 3.571 s</t>
  </si>
  <si>
    <t>25.9185 min, 4.456 s</t>
  </si>
  <si>
    <t>26.0018 min, 3.618 s</t>
  </si>
  <si>
    <t>26.0018 min, 3.964 s</t>
  </si>
  <si>
    <t>26.0018 min, 4.502 s</t>
  </si>
  <si>
    <t>26.0018 min, 4.693 s</t>
  </si>
  <si>
    <t>XIC(146.11Â±500ppm)</t>
  </si>
  <si>
    <t>26.0851 min, 3.389 s</t>
  </si>
  <si>
    <t>26.0851 min, 6.128 s</t>
  </si>
  <si>
    <t>1,4-Butanediol, 2,3-bis(methylene)-</t>
  </si>
  <si>
    <t>26.2518 min, 5.888 s</t>
  </si>
  <si>
    <t>26.4185 min, 4.325 s</t>
  </si>
  <si>
    <t>3,5-Dimethylphenol, TMS derivative</t>
  </si>
  <si>
    <t>26.5018 min, 2.996 s</t>
  </si>
  <si>
    <t>26.5018 min, 3.528 s</t>
  </si>
  <si>
    <t>26.5018 min, 4.184 s</t>
  </si>
  <si>
    <t>Phenol, 4-ethoxy-</t>
  </si>
  <si>
    <t>26.6685 min, 4.175 s</t>
  </si>
  <si>
    <t>26.6685 min, 4.324 s</t>
  </si>
  <si>
    <t>26.7519 min, 3.157 s</t>
  </si>
  <si>
    <t>26.7519 min, 4.103 s</t>
  </si>
  <si>
    <t>26.7519 min, 4.278 s</t>
  </si>
  <si>
    <t>Hexanoic acid, anhydride</t>
  </si>
  <si>
    <t>XIC(99.05Â±500ppm)</t>
  </si>
  <si>
    <t>26.7519 min, 5.642 s</t>
  </si>
  <si>
    <t>Bis(N-methoxy-N-methylamino)methane</t>
  </si>
  <si>
    <t>26.8352 min, 5.116 s</t>
  </si>
  <si>
    <t>26.9185 min, 3.204 s</t>
  </si>
  <si>
    <t>26.9185 min, 3.273 s</t>
  </si>
  <si>
    <t>26.9185 min, 3.809 s</t>
  </si>
  <si>
    <t>Carbaril</t>
  </si>
  <si>
    <t>26.9185 min, 4.316 s</t>
  </si>
  <si>
    <t>1-Decen-3-one, 5-hydroxy-4-pentyl-1-phenyl-, (E)-</t>
  </si>
  <si>
    <t>26.9185 min, 4.368 s</t>
  </si>
  <si>
    <t>27.0019 min, 3.173 s</t>
  </si>
  <si>
    <t>27.1686 min, 3.178 s</t>
  </si>
  <si>
    <t>27.1686 min, 5.040 s</t>
  </si>
  <si>
    <t>XIC(108.03Â±500ppm)</t>
  </si>
  <si>
    <t>27.1686 min, 5.240 s</t>
  </si>
  <si>
    <t>1,3-Benzenediol, o-propionyl-</t>
  </si>
  <si>
    <t>27.2519 min, 3.671 s</t>
  </si>
  <si>
    <t>Salicylic acid</t>
  </si>
  <si>
    <t>27.3352 min, 2.981 s</t>
  </si>
  <si>
    <t>27.3352 min, 3.781 s</t>
  </si>
  <si>
    <t>Pentaerythritol</t>
  </si>
  <si>
    <t>27.3352 min, 5.704 s</t>
  </si>
  <si>
    <t>Benzoic acid, 4-(1-methylethyl)-</t>
  </si>
  <si>
    <t>27.4186 min, 3.697 s</t>
  </si>
  <si>
    <t>1,4-Diacetyl-3-acetoxymethyl-2,5-methylene-l-rhamnitol</t>
  </si>
  <si>
    <t>27.4186 min, 4.068 s</t>
  </si>
  <si>
    <t>27.4186 min, 4.570 s</t>
  </si>
  <si>
    <t>27.4186 min, 5.052 s</t>
  </si>
  <si>
    <t>27.5019 min, 3.309 s</t>
  </si>
  <si>
    <t>1,4-benzenediol, 2-methyl-, 4-acetate</t>
  </si>
  <si>
    <t>27.6686 min, 3.793 s</t>
  </si>
  <si>
    <t>27.7519 min, 4.071 s</t>
  </si>
  <si>
    <t>27.7519 min, 4.733 s</t>
  </si>
  <si>
    <t>27.8353 min, 1.714 s</t>
  </si>
  <si>
    <t>Bicyclo[2.2.2]oct-7-ene-2,5-dione</t>
  </si>
  <si>
    <t>XIC(136.07Â±500ppm)</t>
  </si>
  <si>
    <t>27.8353 min, 5.786 s</t>
  </si>
  <si>
    <t>27.9186 min, 3.476 s</t>
  </si>
  <si>
    <t>Benzamide</t>
  </si>
  <si>
    <t>27.9186 min, 5.247 s</t>
  </si>
  <si>
    <t>2,2'-Difluorobiphenyl</t>
  </si>
  <si>
    <t>28.002 min, 3.198 s</t>
  </si>
  <si>
    <t>28.002 min, 4.244 s</t>
  </si>
  <si>
    <t>Cyclohexanecarboxylic acid, 3-methylene-2-oxo-, methyl ester</t>
  </si>
  <si>
    <t>28.002 min, 5.876 s</t>
  </si>
  <si>
    <t>28.0853 min, 1.791 s</t>
  </si>
  <si>
    <t>1-Vinylbenz(c)imidazole</t>
  </si>
  <si>
    <t>28.0853 min, 4.314 s</t>
  </si>
  <si>
    <t>28.1686 min, 3.943 s</t>
  </si>
  <si>
    <t>28.252 min, 2.378 s</t>
  </si>
  <si>
    <t>28.252 min, 4.350 s</t>
  </si>
  <si>
    <t>28.252 min, 5.443 s</t>
  </si>
  <si>
    <t>28.3353 min, 3.566 s</t>
  </si>
  <si>
    <t>Phenol, 2-(1-methylpropyl)-</t>
  </si>
  <si>
    <t>28.4187 min, 3.208 s</t>
  </si>
  <si>
    <t>28.4187 min, 4.168 s</t>
  </si>
  <si>
    <t>28.502 min, 5.346 s</t>
  </si>
  <si>
    <t>28.5853 min, 1.888 s</t>
  </si>
  <si>
    <t>28.5853 min, 3.331 s</t>
  </si>
  <si>
    <t>o-Tolylacetic acid</t>
  </si>
  <si>
    <t>28.5853 min, 3.559 s</t>
  </si>
  <si>
    <t>28.6687 min, 4.061 s</t>
  </si>
  <si>
    <t>28.752 min, 3.610 s</t>
  </si>
  <si>
    <t>XIC(164.10Â±500ppm)</t>
  </si>
  <si>
    <t>28.8354 min, 3.471 s</t>
  </si>
  <si>
    <t>28.8354 min, 3.786 s</t>
  </si>
  <si>
    <t>3,4-Dimethoxyphenol, 2-methylpropionate</t>
  </si>
  <si>
    <t>XIC(154.08Â±500ppm)</t>
  </si>
  <si>
    <t>28.8354 min, 3.872 s</t>
  </si>
  <si>
    <t>28.8354 min, 4.106 s</t>
  </si>
  <si>
    <t>28.8354 min, 4.673 s</t>
  </si>
  <si>
    <t>Phenol, 2-butyl-</t>
  </si>
  <si>
    <t>28.9187 min, 3.213 s</t>
  </si>
  <si>
    <t>28.9187 min, 3.886 s</t>
  </si>
  <si>
    <t>28.9187 min, 5.038 s</t>
  </si>
  <si>
    <t>9-Decenoic acid</t>
  </si>
  <si>
    <t>29.002 min, 2.543 s</t>
  </si>
  <si>
    <t>Methyl propyl ether</t>
  </si>
  <si>
    <t>29.002 min, 6.112 s</t>
  </si>
  <si>
    <t>Succinic acid, 4-chloro-3-methylphenyl 4-methoxybenzyl ester</t>
  </si>
  <si>
    <t>29.0854 min, 3.322 s</t>
  </si>
  <si>
    <t>29.0854 min, 3.346 s</t>
  </si>
  <si>
    <t>XIC(133.08Â±500ppm)</t>
  </si>
  <si>
    <t>29.0854 min, 3.727 s</t>
  </si>
  <si>
    <t>29.0854 min, 4.264 s</t>
  </si>
  <si>
    <t>Indolizine, 7-methyl-</t>
  </si>
  <si>
    <t>29.0854 min, 4.638 s</t>
  </si>
  <si>
    <t>29.1687 min, 3.790 s</t>
  </si>
  <si>
    <t>29.1687 min, 4.019 s</t>
  </si>
  <si>
    <t>29.1687 min, 4.849 s</t>
  </si>
  <si>
    <t>29.2521 min, 4.436 s</t>
  </si>
  <si>
    <t>XIC(117.09Â±500ppm)</t>
  </si>
  <si>
    <t>29.3354 min, 4.013 s</t>
  </si>
  <si>
    <t>29.3354 min, 5.407 s</t>
  </si>
  <si>
    <t>29.3354 min, 5.500 s</t>
  </si>
  <si>
    <t>29.5021 min, 3.925 s</t>
  </si>
  <si>
    <t>29.5021 min, 4.031 s</t>
  </si>
  <si>
    <t>N-1H-Tetrazol-5-ylacetamide</t>
  </si>
  <si>
    <t>29.5021 min, 4.063 s</t>
  </si>
  <si>
    <t>29.5021 min, 4.270 s</t>
  </si>
  <si>
    <t>3-Phenyl-2-butenenitrile</t>
  </si>
  <si>
    <t>29.5021 min, 4.451 s</t>
  </si>
  <si>
    <t>29.5021 min, 4.567 s</t>
  </si>
  <si>
    <t>1H-Indole, 2,3,5-trimethyl-</t>
  </si>
  <si>
    <t>XIC(144.10Â±500ppm)</t>
  </si>
  <si>
    <t>29.5854 min, 3.536 s</t>
  </si>
  <si>
    <t>2',4'-Dihydroxypropiophenone</t>
  </si>
  <si>
    <t>29.5854 min, 3.693 s</t>
  </si>
  <si>
    <t>29.5854 min, 4.429 s</t>
  </si>
  <si>
    <t>29.5854 min, 5.021 s</t>
  </si>
  <si>
    <t>XIC(148.10Â±500ppm)</t>
  </si>
  <si>
    <t>29.7521 min, 3.510 s</t>
  </si>
  <si>
    <t>29.7521 min, 3.616 s</t>
  </si>
  <si>
    <t>Phenol, 2-methyl-6-(2-propenyl)-</t>
  </si>
  <si>
    <t>29.8354 min, 3.635 s</t>
  </si>
  <si>
    <t>29.8354 min, 4.639 s</t>
  </si>
  <si>
    <t>29.9188 min, 4.539 s</t>
  </si>
  <si>
    <t>29.9188 min, 6.057 s</t>
  </si>
  <si>
    <t>30.0021 min, 3.931 s</t>
  </si>
  <si>
    <t>30.0021 min, 4.081 s</t>
  </si>
  <si>
    <t>30.0855 min, 4.035 s</t>
  </si>
  <si>
    <t>30.0855 min, 4.112 s</t>
  </si>
  <si>
    <t>1H-Indole, 2-methyl-</t>
  </si>
  <si>
    <t>30.1688 min, 4.510 s</t>
  </si>
  <si>
    <t>XIC(146.05Â±500ppm)</t>
  </si>
  <si>
    <t>30.1688 min, 5.171 s</t>
  </si>
  <si>
    <t>30.1688 min, 5.557 s</t>
  </si>
  <si>
    <t>30.2521 min, 3.887 s</t>
  </si>
  <si>
    <t>30.2521 min, 4.606 s</t>
  </si>
  <si>
    <t>30.2521 min, 4.782 s</t>
  </si>
  <si>
    <t>30.3355 min, 3.455 s</t>
  </si>
  <si>
    <t>30.4188 min, 5.999 s</t>
  </si>
  <si>
    <t>30.5022 min, 3.696 s</t>
  </si>
  <si>
    <t>Benzaldehyde diethylacetal</t>
  </si>
  <si>
    <t>30.5022 min, 4.121 s</t>
  </si>
  <si>
    <t>30.5022 min, 4.179 s</t>
  </si>
  <si>
    <t>XIC(151.06Â±500ppm)</t>
  </si>
  <si>
    <t>30.5022 min, 4.622 s</t>
  </si>
  <si>
    <t>30.5022 min, 5.099 s</t>
  </si>
  <si>
    <t>30.5022 min, 5.182 s</t>
  </si>
  <si>
    <t>30.5022 min, 5.697 s</t>
  </si>
  <si>
    <t>30.5855 min, 1.645 s</t>
  </si>
  <si>
    <t>30.5855 min, 3.119 s</t>
  </si>
  <si>
    <t>30.5855 min, 4.222 s</t>
  </si>
  <si>
    <t>1,3-Benzodioxol-5-ol</t>
  </si>
  <si>
    <t>30.6688 min, 4.299 s</t>
  </si>
  <si>
    <t>30.6688 min, 4.391 s</t>
  </si>
  <si>
    <t>XIC(146.09Â±500ppm)</t>
  </si>
  <si>
    <t>30.6688 min, 4.507 s</t>
  </si>
  <si>
    <t>30.6688 min, 4.715 s</t>
  </si>
  <si>
    <t>30.7522 min, 3.936 s</t>
  </si>
  <si>
    <t>30.7522 min, 4.219 s</t>
  </si>
  <si>
    <t>XIC(150.05Â±500ppm)</t>
  </si>
  <si>
    <t>30.7522 min, 5.026 s</t>
  </si>
  <si>
    <t>30.8355 min, 1.892 s</t>
  </si>
  <si>
    <t>30.8355 min, 4.148 s</t>
  </si>
  <si>
    <t>30.8355 min, 5.104 s</t>
  </si>
  <si>
    <t>1,2-Benzenediol, o-isobutyryl-</t>
  </si>
  <si>
    <t>30.9189 min, 3.549 s</t>
  </si>
  <si>
    <t>30.9189 min, 3.605 s</t>
  </si>
  <si>
    <t>30.9189 min, 3.669 s</t>
  </si>
  <si>
    <t>Acetic acid, succinimido-, methyl ester</t>
  </si>
  <si>
    <t>30.9189 min, 5.624 s</t>
  </si>
  <si>
    <t>Benzonitrile, 3-hydroxy-</t>
  </si>
  <si>
    <t>31.0022 min, 4.259 s</t>
  </si>
  <si>
    <t>31.0855 min, 3.719 s</t>
  </si>
  <si>
    <t>31.0855 min, 4.432 s</t>
  </si>
  <si>
    <t>1(3H)-Isobenzofuranone, 5-methyl-</t>
  </si>
  <si>
    <t>31.0855 min, 4.996 s</t>
  </si>
  <si>
    <t>3-Isobutyldihydropyrazin-2-one</t>
  </si>
  <si>
    <t>31.2522 min, 3.971 s</t>
  </si>
  <si>
    <t>2-Allyl-4-methylphenol</t>
  </si>
  <si>
    <t>31.3356 min, 3.550 s</t>
  </si>
  <si>
    <t>XIC(156.11Â±500ppm)</t>
  </si>
  <si>
    <t>31.3356 min, 3.752 s</t>
  </si>
  <si>
    <t>1,5,6,7-Tetrahydro-4-indolone</t>
  </si>
  <si>
    <t>31.3356 min, 5.032 s</t>
  </si>
  <si>
    <t>31.4189 min, 3.957 s</t>
  </si>
  <si>
    <t>31.4189 min, 4.819 s</t>
  </si>
  <si>
    <t>31.4189 min, 5.363 s</t>
  </si>
  <si>
    <t>31.4189 min, 5.662 s</t>
  </si>
  <si>
    <t>1-Butanol, 2-methyl-, acetate</t>
  </si>
  <si>
    <t>31.5022 min, 4.980 s</t>
  </si>
  <si>
    <t>31.5856 min, 3.857 s</t>
  </si>
  <si>
    <t>31.5856 min, 4.199 s</t>
  </si>
  <si>
    <t>1,4-Ethanonaphthalene, 1,2,3,4-tetrahydro-</t>
  </si>
  <si>
    <t>31.5856 min, 4.505 s</t>
  </si>
  <si>
    <t>31.6689 min, 3.895 s</t>
  </si>
  <si>
    <t>XIC(159.10Â±500ppm)</t>
  </si>
  <si>
    <t>31.6689 min, 4.282 s</t>
  </si>
  <si>
    <t>31.6689 min, 4.546 s</t>
  </si>
  <si>
    <t>31.6689 min, 5.462 s</t>
  </si>
  <si>
    <t>31.7523 min, 3.496 s</t>
  </si>
  <si>
    <t>31.7523 min, 3.928 s</t>
  </si>
  <si>
    <t>31.8356 min, 3.733 s</t>
  </si>
  <si>
    <t>Benzeneethanol, 4-hydroxy-</t>
  </si>
  <si>
    <t>31.8356 min, 4.357 s</t>
  </si>
  <si>
    <t>4-Isopropylphenol, TMS derivative</t>
  </si>
  <si>
    <t>31.9189 min, 2.389 s</t>
  </si>
  <si>
    <t>31.9189 min, 3.714 s</t>
  </si>
  <si>
    <t>31.9189 min, 4.277 s</t>
  </si>
  <si>
    <t>31.9189 min, 4.862 s</t>
  </si>
  <si>
    <t>31.9189 min, 5.717 s</t>
  </si>
  <si>
    <t>Pyrazine, 2-methoxy-3-(1-methylethyl)-</t>
  </si>
  <si>
    <t>32.0023 min, 3.943 s</t>
  </si>
  <si>
    <t>32.0023 min, 4.322 s</t>
  </si>
  <si>
    <t>32.0023 min, 5.047 s</t>
  </si>
  <si>
    <t>32.0023 min, 5.332 s</t>
  </si>
  <si>
    <t>32.0856 min, 3.755 s</t>
  </si>
  <si>
    <t>32.0856 min, 4.745 s</t>
  </si>
  <si>
    <t>XIC(253.10Â±500ppm)</t>
  </si>
  <si>
    <t>32.169 min, 2.381 s</t>
  </si>
  <si>
    <t>2-(1-Methyl-2-propenyl)phenol</t>
  </si>
  <si>
    <t>32.169 min, 3.528 s</t>
  </si>
  <si>
    <t>Quinoline, 2,4-dimethyl-</t>
  </si>
  <si>
    <t>32.3356 min, 4.133 s</t>
  </si>
  <si>
    <t>32.3356 min, 4.452 s</t>
  </si>
  <si>
    <t>32.3356 min, 5.197 s</t>
  </si>
  <si>
    <t>32.419 min, 4.354 s</t>
  </si>
  <si>
    <t>32.419 min, 4.818 s</t>
  </si>
  <si>
    <t>32.5023 min, 3.585 s</t>
  </si>
  <si>
    <t>32.5857 min, 3.744 s</t>
  </si>
  <si>
    <t>Benzene, hexamethyl-</t>
  </si>
  <si>
    <t>32.5857 min, 3.819 s</t>
  </si>
  <si>
    <t>[5-Hydroxymethyl)-1,3-dioxolan-4-yl]methanol</t>
  </si>
  <si>
    <t>32.5857 min, 4.467 s</t>
  </si>
  <si>
    <t>32.5857 min, 4.541 s</t>
  </si>
  <si>
    <t>32.5857 min, 5.166 s</t>
  </si>
  <si>
    <t>32.669 min, 4.388 s</t>
  </si>
  <si>
    <t>32.7523 min, 4.281 s</t>
  </si>
  <si>
    <t>32.7523 min, 4.404 s</t>
  </si>
  <si>
    <t>Acenaphthylene, 1,2,2a,3,4,5-hexahydro-</t>
  </si>
  <si>
    <t>XIC(129.09Â±500ppm)</t>
  </si>
  <si>
    <t>32.7523 min, 4.624 s</t>
  </si>
  <si>
    <t>32.8357 min, 3.876 s</t>
  </si>
  <si>
    <t>32.8357 min, 4.469 s</t>
  </si>
  <si>
    <t>2,4(1H,3H)-Pyrimidinedione, 1,3,5-trimethyl-</t>
  </si>
  <si>
    <t>XIC(154.09Â±500ppm)</t>
  </si>
  <si>
    <t>32.8357 min, 5.008 s</t>
  </si>
  <si>
    <t>Ethanone, 1-(2,4,6-trihydroxyphenyl)-</t>
  </si>
  <si>
    <t>XIC(153.04Â±500ppm)</t>
  </si>
  <si>
    <t>32.919 min, 4.216 s</t>
  </si>
  <si>
    <t>1-Adamantanecarboxylic acid, 2-(1-adamantyl)ethyl ester</t>
  </si>
  <si>
    <t>32.919 min, 4.274 s</t>
  </si>
  <si>
    <t>32.919 min, 5.262 s</t>
  </si>
  <si>
    <t>33.0024 min, 3.899 s</t>
  </si>
  <si>
    <t>33.0024 min, 4.049 s</t>
  </si>
  <si>
    <t>2-Oxazolidinone, 3-amino-5-(4-morpholinylmethyl)-</t>
  </si>
  <si>
    <t>33.0024 min, 4.753 s</t>
  </si>
  <si>
    <t>33.0024 min, 5.084 s</t>
  </si>
  <si>
    <t>1H-Pyrrolo[1,2-c]imidazole-1,3(2H)-dione, tetrahydro-</t>
  </si>
  <si>
    <t>33.0024 min, 5.647 s</t>
  </si>
  <si>
    <t>33.0857 min, 2.522 s</t>
  </si>
  <si>
    <t>33.0857 min, 5.206 s</t>
  </si>
  <si>
    <t>2-exo-5-endo-Protoadamanediol</t>
  </si>
  <si>
    <t>33.0857 min, 5.411 s</t>
  </si>
  <si>
    <t>Benzaldehyde, 4-propyl-</t>
  </si>
  <si>
    <t>33.169 min, 5.198 s</t>
  </si>
  <si>
    <t>XIC(151.09Â±500ppm)</t>
  </si>
  <si>
    <t>33.2524 min, 3.518 s</t>
  </si>
  <si>
    <t>33.3357 min, 4.106 s</t>
  </si>
  <si>
    <t>2H-1-Benzopyran-2-one, 6-amino-</t>
  </si>
  <si>
    <t>33.3357 min, 5.057 s</t>
  </si>
  <si>
    <t>33.4191 min, 3.875 s</t>
  </si>
  <si>
    <t>33.5024 min, 5.260 s</t>
  </si>
  <si>
    <t>Benzonitrile, 3-ethoxy-</t>
  </si>
  <si>
    <t>33.5857 min, 4.610 s</t>
  </si>
  <si>
    <t>Benzoic acid, 4-(acetyloxy)-, methyl ester</t>
  </si>
  <si>
    <t>33.6691 min, 3.829 s</t>
  </si>
  <si>
    <t>XIC(150.08Â±500ppm)</t>
  </si>
  <si>
    <t>33.7524 min, 3.676 s</t>
  </si>
  <si>
    <t>33.7524 min, 3.933 s</t>
  </si>
  <si>
    <t>2-Methyl-9-ÃŸ-d-ribofuranosylhypoxanthine</t>
  </si>
  <si>
    <t>33.7524 min, 4.586 s</t>
  </si>
  <si>
    <t>2H-Isoindole, 4,7-dimethyl-</t>
  </si>
  <si>
    <t>33.8358 min, 4.391 s</t>
  </si>
  <si>
    <t>33.8358 min, 4.951 s</t>
  </si>
  <si>
    <t>33.8358 min, 5.554 s</t>
  </si>
  <si>
    <t>XIC(168.11Â±500ppm)</t>
  </si>
  <si>
    <t>33.9191 min, 3.705 s</t>
  </si>
  <si>
    <t>33.9191 min, 4.448 s</t>
  </si>
  <si>
    <t>4,5-Dimethoxy-2-hydroxyacetophenone</t>
  </si>
  <si>
    <t>34.0024 min, 3.510 s</t>
  </si>
  <si>
    <t>Indolizine, 2,8-dimethyl-</t>
  </si>
  <si>
    <t>34.0024 min, 4.448 s</t>
  </si>
  <si>
    <t>34.0024 min, 4.597 s</t>
  </si>
  <si>
    <t>34.0858 min, 4.169 s</t>
  </si>
  <si>
    <t>34.0858 min, 4.460 s</t>
  </si>
  <si>
    <t>1-(Hexahydropyrrolizin-3-ylidene)-3,3-dimethyl-butan-2-one</t>
  </si>
  <si>
    <t>34.2525 min, 1.551 s</t>
  </si>
  <si>
    <t>Phenol, 4-(3-methyl-2-butenyl)-</t>
  </si>
  <si>
    <t>XIC(147.10Â±500ppm)</t>
  </si>
  <si>
    <t>34.2525 min, 3.703 s</t>
  </si>
  <si>
    <t>34.2525 min, 3.751 s</t>
  </si>
  <si>
    <t>34.2525 min, 4.420 s</t>
  </si>
  <si>
    <t>34.2525 min, 4.809 s</t>
  </si>
  <si>
    <t>34.3358 min, 2.684 s</t>
  </si>
  <si>
    <t>Benzeneacetic acid, 4-hydroxy-, methyl ester</t>
  </si>
  <si>
    <t>34.3358 min, 4.272 s</t>
  </si>
  <si>
    <t>Bicyclo[5.3.0]dec-1(7)-ene-2,5-dione</t>
  </si>
  <si>
    <t>XIC(164.06Â±500ppm)</t>
  </si>
  <si>
    <t>34.3358 min, 4.634 s</t>
  </si>
  <si>
    <t>Benzene, 1,3,5-triethyl-</t>
  </si>
  <si>
    <t>XIC(162.12Â±500ppm)</t>
  </si>
  <si>
    <t>34.4191 min, 3.422 s</t>
  </si>
  <si>
    <t>34.4191 min, 4.042 s</t>
  </si>
  <si>
    <t>D-Glucitol, 1,4-anhydro-</t>
  </si>
  <si>
    <t>34.5025 min, 2.506 s</t>
  </si>
  <si>
    <t>34.5025 min, 4.432 s</t>
  </si>
  <si>
    <t>34.5025 min, 4.777 s</t>
  </si>
  <si>
    <t>34.5858 min, 4.095 s</t>
  </si>
  <si>
    <t>34.5858 min, 4.890 s</t>
  </si>
  <si>
    <t>34.6692 min, 3.499 s</t>
  </si>
  <si>
    <t>34.6692 min, 3.569 s</t>
  </si>
  <si>
    <t>34.6692 min, 3.817 s</t>
  </si>
  <si>
    <t>34.6692 min, 4.790 s</t>
  </si>
  <si>
    <t>34.8358 min, 1.592 s</t>
  </si>
  <si>
    <t>34.8358 min, 4.491 s</t>
  </si>
  <si>
    <t>34.8358 min, 5.890 s</t>
  </si>
  <si>
    <t>34.9192 min, 4.149 s</t>
  </si>
  <si>
    <t>dimethyl-methylthio-arsine</t>
  </si>
  <si>
    <t>35.0025 min, 3.881 s</t>
  </si>
  <si>
    <t>35.0025 min, 5.256 s</t>
  </si>
  <si>
    <t>35.0859 min, 4.068 s</t>
  </si>
  <si>
    <t>o-Hydroxybiphenyl</t>
  </si>
  <si>
    <t>XIC(170.09Â±500ppm)</t>
  </si>
  <si>
    <t>35.0859 min, 4.228 s</t>
  </si>
  <si>
    <t>Glycine, N-(2-fluorobenzoyl)-, propyl ester</t>
  </si>
  <si>
    <t>35.1692 min, 3.911 s</t>
  </si>
  <si>
    <t>35.2525 min, 4.851 s</t>
  </si>
  <si>
    <t>35.2525 min, 5.151 s</t>
  </si>
  <si>
    <t>35.3359 min, 3.865 s</t>
  </si>
  <si>
    <t>4-Piperidinopyridine</t>
  </si>
  <si>
    <t>35.3359 min, 3.986 s</t>
  </si>
  <si>
    <t>35.4192 min, 3.453 s</t>
  </si>
  <si>
    <t>2-Fluorobenzoic acid, 4-nitrophenyl ester</t>
  </si>
  <si>
    <t>35.4192 min, 3.850 s</t>
  </si>
  <si>
    <t>(2,6,6-Trimethylcyclohex-1-enylmethanesulfonyl)benzene</t>
  </si>
  <si>
    <t>XIC(137.08Â±500ppm)</t>
  </si>
  <si>
    <t>35.4192 min, 3.894 s</t>
  </si>
  <si>
    <t>35.4192 min, 4.106 s</t>
  </si>
  <si>
    <t>35.4192 min, 4.260 s</t>
  </si>
  <si>
    <t>35.4192 min, 5.125 s</t>
  </si>
  <si>
    <t>XIC(170.13Â±500ppm)</t>
  </si>
  <si>
    <t>35.5026 min, 3.585 s</t>
  </si>
  <si>
    <t>4H-1-Benzopyran-4-one, 2-methyl-</t>
  </si>
  <si>
    <t>XIC(160.07Â±500ppm)</t>
  </si>
  <si>
    <t>35.5026 min, 4.985 s</t>
  </si>
  <si>
    <t>35.5859 min, 4.152 s</t>
  </si>
  <si>
    <t>Benzoic acid, 4-hydroxy-</t>
  </si>
  <si>
    <t>35.6692 min, 3.891 s</t>
  </si>
  <si>
    <t>6-Methoxy-1-indanone</t>
  </si>
  <si>
    <t>XIC(162.09Â±500ppm)</t>
  </si>
  <si>
    <t>35.6692 min, 4.833 s</t>
  </si>
  <si>
    <t>35.6692 min, 5.092 s</t>
  </si>
  <si>
    <t>35.7526 min, 3.768 s</t>
  </si>
  <si>
    <t>XIC(158.09Â±500ppm)</t>
  </si>
  <si>
    <t>35.7526 min, 4.562 s</t>
  </si>
  <si>
    <t>35.7526 min, 4.986 s</t>
  </si>
  <si>
    <t>Benzo[b]thiophene-2-carboxaldehyde, 7-methyl-,</t>
  </si>
  <si>
    <t>35.8359 min, 3.658 s</t>
  </si>
  <si>
    <t>36.0026 min, 3.699 s</t>
  </si>
  <si>
    <t>Pyridine, 2-methyl-5-phenyl-</t>
  </si>
  <si>
    <t>36.0026 min, 4.075 s</t>
  </si>
  <si>
    <t>XIC(136.03Â±500ppm)</t>
  </si>
  <si>
    <t>36.0026 min, 5.329 s</t>
  </si>
  <si>
    <t>1,4-benzenediol, 2-(1-methylpropyl)-</t>
  </si>
  <si>
    <t>36.0859 min, 3.471 s</t>
  </si>
  <si>
    <t>Benzo[b]thiophene, 2-propyl-</t>
  </si>
  <si>
    <t>36.0859 min, 3.663 s</t>
  </si>
  <si>
    <t>36.0859 min, 4.170 s</t>
  </si>
  <si>
    <t>Flopropione</t>
  </si>
  <si>
    <t>36.1693 min, 3.599 s</t>
  </si>
  <si>
    <t>36.1693 min, 3.925 s</t>
  </si>
  <si>
    <t>1-Naphthalenol, 4-methoxy-</t>
  </si>
  <si>
    <t>XIC(159.06Â±500ppm)</t>
  </si>
  <si>
    <t>36.1693 min, 4.195 s</t>
  </si>
  <si>
    <t>9-Oxa-bicyclo[3.3.1]nona-3,6-dien-2-one</t>
  </si>
  <si>
    <t>36.1693 min, 6.242 s</t>
  </si>
  <si>
    <t>2-hydroxy-1-naphthonitrile</t>
  </si>
  <si>
    <t>36.2526 min, 4.623 s</t>
  </si>
  <si>
    <t>36.2526 min, 5.631 s</t>
  </si>
  <si>
    <t>36.4193 min, 4.426 s</t>
  </si>
  <si>
    <t>XIC(146.10Â±500ppm)</t>
  </si>
  <si>
    <t>36.4193 min, 4.849 s</t>
  </si>
  <si>
    <t>3,6-Dimethylpiperazine-2,5-dione</t>
  </si>
  <si>
    <t>XIC(44.08Â±500ppm)</t>
  </si>
  <si>
    <t>36.4193 min, 5.620 s</t>
  </si>
  <si>
    <t>Phenol, 4-pentyl-</t>
  </si>
  <si>
    <t>36.5026 min, 4.235 s</t>
  </si>
  <si>
    <t>2,7-Naphthalenediol</t>
  </si>
  <si>
    <t>36.5026 min, 4.271 s</t>
  </si>
  <si>
    <t>XIC(131.10Â±500ppm)</t>
  </si>
  <si>
    <t>36.5026 min, 4.325 s</t>
  </si>
  <si>
    <t>(E)-4-(But-1-en-1-yl)guaiacol</t>
  </si>
  <si>
    <t>36.586 min, 3.472 s</t>
  </si>
  <si>
    <t>36.6693 min, 3.723 s</t>
  </si>
  <si>
    <t>L-Alanine, N-L-alanyl-</t>
  </si>
  <si>
    <t>36.6693 min, 5.545 s</t>
  </si>
  <si>
    <t>2-Butanone, 4-(4-hydroxyphenyl)-</t>
  </si>
  <si>
    <t>36.836 min, 4.331 s</t>
  </si>
  <si>
    <t>XIC(160.06Â±500ppm)</t>
  </si>
  <si>
    <t>36.836 min, 4.984 s</t>
  </si>
  <si>
    <t>36.9193 min, 4.248 s</t>
  </si>
  <si>
    <t>36.9193 min, 4.431 s</t>
  </si>
  <si>
    <t>(+)-a-Phenethyl isocyanate</t>
  </si>
  <si>
    <t>36.9193 min, 5.448 s</t>
  </si>
  <si>
    <t>36.9193 min, 5.523 s</t>
  </si>
  <si>
    <t>cis-5-Dodecenoic acid</t>
  </si>
  <si>
    <t>37.0027 min, 2.495 s</t>
  </si>
  <si>
    <t>XIC(208.13Â±500ppm)</t>
  </si>
  <si>
    <t>37.0027 min, 3.523 s</t>
  </si>
  <si>
    <t>Undecylamine, N,N-di(allyl)-</t>
  </si>
  <si>
    <t>37.0027 min, 3.977 s</t>
  </si>
  <si>
    <t>1H-Benzimidazole, 2-methyl-</t>
  </si>
  <si>
    <t>37.0027 min, 4.826 s</t>
  </si>
  <si>
    <t>XIC(162.05Â±500ppm)</t>
  </si>
  <si>
    <t>37.0027 min, 5.239 s</t>
  </si>
  <si>
    <t>Phthalimidine</t>
  </si>
  <si>
    <t>37.0027 min, 6.006 s</t>
  </si>
  <si>
    <t>37.086 min, 3.801 s</t>
  </si>
  <si>
    <t>Benzene, 1-(1-methylethenyl)-4-(1-methylethyl)-</t>
  </si>
  <si>
    <t>37.086 min, 4.019 s</t>
  </si>
  <si>
    <t>37.086 min, 4.432 s</t>
  </si>
  <si>
    <t>37.086 min, 4.578 s</t>
  </si>
  <si>
    <t>37.2527 min, 5.071 s</t>
  </si>
  <si>
    <t>37.336 min, 4.115 s</t>
  </si>
  <si>
    <t>37.336 min, 4.401 s</t>
  </si>
  <si>
    <t>37.4194 min, 3.788 s</t>
  </si>
  <si>
    <t>37.4194 min, 4.336 s</t>
  </si>
  <si>
    <t>37.4194 min, 4.800 s</t>
  </si>
  <si>
    <t>2,3,4,5-Tetrafluorobenzyl alcohol, n-propyl ether</t>
  </si>
  <si>
    <t>XIC(163.09Â±500ppm)</t>
  </si>
  <si>
    <t>37.5027 min, 4.270 s</t>
  </si>
  <si>
    <t>1-Naphthalenemethanol</t>
  </si>
  <si>
    <t>37.5027 min, 4.893 s</t>
  </si>
  <si>
    <t>37.6694 min, 5.323 s</t>
  </si>
  <si>
    <t>37.6694 min, 5.409 s</t>
  </si>
  <si>
    <t>3,4-dihydroxyphenyl-2-propanone</t>
  </si>
  <si>
    <t>37.7527 min, 3.466 s</t>
  </si>
  <si>
    <t>37.7527 min, 3.803 s</t>
  </si>
  <si>
    <t>37.7527 min, 4.589 s</t>
  </si>
  <si>
    <t>2-Ethyl-5-n-propylphenol</t>
  </si>
  <si>
    <t>XIC(149.08Â±500ppm)</t>
  </si>
  <si>
    <t>37.8361 min, 3.981 s</t>
  </si>
  <si>
    <t>XIC(174.08Â±500ppm)</t>
  </si>
  <si>
    <t>37.8361 min, 4.457 s</t>
  </si>
  <si>
    <t>Ethanone, 1-(1,4,6,7-tetrahydropyrrolo[3,2-c]pyridin-5-yl)-</t>
  </si>
  <si>
    <t>37.8361 min, 5.395 s</t>
  </si>
  <si>
    <t>2,5-Piperazinedione, 3-methyl-</t>
  </si>
  <si>
    <t>37.8361 min, 6.162 s</t>
  </si>
  <si>
    <t>37.9194 min, 4.168 s</t>
  </si>
  <si>
    <t>2-Methyl-5-aminobenzoxazole</t>
  </si>
  <si>
    <t>37.9194 min, 5.779 s</t>
  </si>
  <si>
    <t>Benzene, 1,2,3,4-tetramethyl-5-(1-methylethyl)-</t>
  </si>
  <si>
    <t>38.0028 min, 3.801 s</t>
  </si>
  <si>
    <t>1-Butanol, 2-ethyl-</t>
  </si>
  <si>
    <t>38.0861 min, 1.967 s</t>
  </si>
  <si>
    <t>XIC(182.13Â±500ppm)</t>
  </si>
  <si>
    <t>38.0861 min, 3.549 s</t>
  </si>
  <si>
    <t>38.0861 min, 4.197 s</t>
  </si>
  <si>
    <t>38.0861 min, 5.291 s</t>
  </si>
  <si>
    <t>38.1694 min, 4.074 s</t>
  </si>
  <si>
    <t>38.2528 min, 3.085 s</t>
  </si>
  <si>
    <t>38.2528 min, 5.121 s</t>
  </si>
  <si>
    <t>38.3361 min, 4.154 s</t>
  </si>
  <si>
    <t>38.3361 min, 6.287 s</t>
  </si>
  <si>
    <t>38.4195 min, 4.329 s</t>
  </si>
  <si>
    <t>38.5028 min, 1.986 s</t>
  </si>
  <si>
    <t>38.5028 min, 4.039 s</t>
  </si>
  <si>
    <t>XIC(172.07Â±500ppm)</t>
  </si>
  <si>
    <t>38.6695 min, 5.069 s</t>
  </si>
  <si>
    <t>38.7528 min, 3.794 s</t>
  </si>
  <si>
    <t>38.7528 min, 4.081 s</t>
  </si>
  <si>
    <t>38.7528 min, 4.336 s</t>
  </si>
  <si>
    <t>38.7528 min, 4.912 s</t>
  </si>
  <si>
    <t>38.7528 min, 5.120 s</t>
  </si>
  <si>
    <t>Benz[cd]indol-2(1H)-one</t>
  </si>
  <si>
    <t>38.8362 min, 4.920 s</t>
  </si>
  <si>
    <t>1,3-Benzenediol, o-butoxycarbonyl-O-(4-butylbenzoyl)-</t>
  </si>
  <si>
    <t>39.0028 min, 3.877 s</t>
  </si>
  <si>
    <t>Thymine</t>
  </si>
  <si>
    <t>39.0028 min, 5.197 s</t>
  </si>
  <si>
    <t>39.0862 min, 2.365 s</t>
  </si>
  <si>
    <t>Benzo[b]thiophene, 2-ethyl-5,7-dimethyl-</t>
  </si>
  <si>
    <t>XIC(175.09Â±500ppm)</t>
  </si>
  <si>
    <t>39.0862 min, 3.484 s</t>
  </si>
  <si>
    <t>1,2-Oxaphosphole, 3,5-bis(1,1-dimethylethyl)-2,5-dihydro-2-hydroxy-, 2-oxide</t>
  </si>
  <si>
    <t>39.0862 min, 3.840 s</t>
  </si>
  <si>
    <t>4'-Hydroxy-2,2-dimethylpropiophenone</t>
  </si>
  <si>
    <t>39.0862 min, 3.960 s</t>
  </si>
  <si>
    <t>39.0862 min, 3.994 s</t>
  </si>
  <si>
    <t>39.0862 min, 4.411 s</t>
  </si>
  <si>
    <t>39.0862 min, 4.977 s</t>
  </si>
  <si>
    <t>XIC(184.11Â±500ppm)</t>
  </si>
  <si>
    <t>39.2529 min, 4.062 s</t>
  </si>
  <si>
    <t>39.2529 min, 4.512 s</t>
  </si>
  <si>
    <t>39.3362 min, 5.621 s</t>
  </si>
  <si>
    <t>39.4195 min, 4.662 s</t>
  </si>
  <si>
    <t>39.4195 min, 4.831 s</t>
  </si>
  <si>
    <t>2,2'-Ethylidenebis(5-methylfuran)</t>
  </si>
  <si>
    <t>XIC(175.10Â±500ppm)</t>
  </si>
  <si>
    <t>39.5862 min, 3.522 s</t>
  </si>
  <si>
    <t>39.5862 min, 3.987 s</t>
  </si>
  <si>
    <t>39.5862 min, 4.426 s</t>
  </si>
  <si>
    <t>39.6696 min, 3.947 s</t>
  </si>
  <si>
    <t>39.6696 min, 5.281 s</t>
  </si>
  <si>
    <t>39.7529 min, 4.543 s</t>
  </si>
  <si>
    <t>Hymecromone</t>
  </si>
  <si>
    <t>39.7529 min, 4.755 s</t>
  </si>
  <si>
    <t>6-Fluorocoumarin</t>
  </si>
  <si>
    <t>39.7529 min, 4.860 s</t>
  </si>
  <si>
    <t>1,2-Benzenediol, O-acetoxyacetyl-O'-(4-butylbenzoyl)-</t>
  </si>
  <si>
    <t>39.8362 min, 3.639 s</t>
  </si>
  <si>
    <t>Carbazole</t>
  </si>
  <si>
    <t>39.8362 min, 4.840 s</t>
  </si>
  <si>
    <t>39.8362 min, 4.923 s</t>
  </si>
  <si>
    <t>1H-1,3-Benzimidazole-5,6-diamine, 1,2-dimethyl-</t>
  </si>
  <si>
    <t>39.9196 min, 4.046 s</t>
  </si>
  <si>
    <t>3-Isopropylidenephthalide</t>
  </si>
  <si>
    <t>39.9196 min, 5.227 s</t>
  </si>
  <si>
    <t>6-Amino-1-methylpurine</t>
  </si>
  <si>
    <t>39.9196 min, 5.606 s</t>
  </si>
  <si>
    <t>6-Phenylhexanoic acid</t>
  </si>
  <si>
    <t>40.0029 min, 3.375 s</t>
  </si>
  <si>
    <t>40.0029 min, 5.317 s</t>
  </si>
  <si>
    <t>40.0863 min, 5.658 s</t>
  </si>
  <si>
    <t>2,3,3,4,7-Pentamethyl-2,3-dihydro-benzofuran</t>
  </si>
  <si>
    <t>40.2529 min, 3.612 s</t>
  </si>
  <si>
    <t>40.3363 min, 3.843 s</t>
  </si>
  <si>
    <t>40.3363 min, 4.050 s</t>
  </si>
  <si>
    <t>40.3363 min, 5.177 s</t>
  </si>
  <si>
    <t>2,5-Piperazinedione, 3-methyl-6-(1-methylethyl)-</t>
  </si>
  <si>
    <t>40.3363 min, 5.316 s</t>
  </si>
  <si>
    <t>40.4196 min, 4.164 s</t>
  </si>
  <si>
    <t>XIC(140.08Â±500ppm)</t>
  </si>
  <si>
    <t>40.4196 min, 5.157 s</t>
  </si>
  <si>
    <t>1,5-Diphenylpyrazole</t>
  </si>
  <si>
    <t>XIC(220.08Â±500ppm)</t>
  </si>
  <si>
    <t>40.503 min, 2.714 s</t>
  </si>
  <si>
    <t>40.503 min, 5.346 s</t>
  </si>
  <si>
    <t>40.5863 min, 3.600 s</t>
  </si>
  <si>
    <t>40.5863 min, 4.200 s</t>
  </si>
  <si>
    <t>40.5863 min, 4.243 s</t>
  </si>
  <si>
    <t>E-11-Tetradecenoic acid</t>
  </si>
  <si>
    <t>40.6696 min, 2.478 s</t>
  </si>
  <si>
    <t>XIC(174.09Â±500ppm)</t>
  </si>
  <si>
    <t>40.6696 min, 4.573 s</t>
  </si>
  <si>
    <t>2-Propenamide, 3-phenyl-</t>
  </si>
  <si>
    <t>40.6696 min, 5.249 s</t>
  </si>
  <si>
    <t>40.753 min, 4.124 s</t>
  </si>
  <si>
    <t>40.9197 min, 2.361 s</t>
  </si>
  <si>
    <t>40.9197 min, 3.890 s</t>
  </si>
  <si>
    <t>41.003 min, 3.625 s</t>
  </si>
  <si>
    <t>XIC(172.11Â±500ppm)</t>
  </si>
  <si>
    <t>41.003 min, 4.314 s</t>
  </si>
  <si>
    <t>41.003 min, 6.406 s</t>
  </si>
  <si>
    <t>41.0863 min, 3.693 s</t>
  </si>
  <si>
    <t>41.0863 min, 6.207 s</t>
  </si>
  <si>
    <t>Phenol, 4-(3-hydroxy-1-propenyl)-2-methoxy-</t>
  </si>
  <si>
    <t>41.1697 min, 4.362 s</t>
  </si>
  <si>
    <t>l-Pyrrolid-2-one, N-carbamoyl-</t>
  </si>
  <si>
    <t>41.1697 min, 6.416 s</t>
  </si>
  <si>
    <t>XIC(153.09Â±500ppm)</t>
  </si>
  <si>
    <t>41.253 min, 4.695 s</t>
  </si>
  <si>
    <t>41.253 min, 5.113 s</t>
  </si>
  <si>
    <t>Ethanone, 1-(2,6-dihydroxy-4-methoxyphenyl)-</t>
  </si>
  <si>
    <t>XIC(167.05Â±500ppm)</t>
  </si>
  <si>
    <t>41.4197 min, 4.663 s</t>
  </si>
  <si>
    <t>2H-1-Benzopyran-2-one 3,4-dimethyl-</t>
  </si>
  <si>
    <t>41.4197 min, 4.876 s</t>
  </si>
  <si>
    <t>41.503 min, 4.320 s</t>
  </si>
  <si>
    <t>41.5864 min, 3.909 s</t>
  </si>
  <si>
    <t>2',4',5'-Trimethoxyacetophenone</t>
  </si>
  <si>
    <t>41.5864 min, 4.134 s</t>
  </si>
  <si>
    <t>41.5864 min, 5.016 s</t>
  </si>
  <si>
    <t>3-Isopropyl-2,5-piperazine-dione</t>
  </si>
  <si>
    <t>XIC(114.05Â±500ppm)</t>
  </si>
  <si>
    <t>41.5864 min, 5.731 s</t>
  </si>
  <si>
    <t>2,3'-Bipyridine, 1',3,4,4',5,5',6,6'-octahydro-</t>
  </si>
  <si>
    <t>41.6697 min, 4.599 s</t>
  </si>
  <si>
    <t>4-Hydroxybenzamide</t>
  </si>
  <si>
    <t>41.6697 min, 5.302 s</t>
  </si>
  <si>
    <t>41.7531 min, 4.281 s</t>
  </si>
  <si>
    <t>1-Hexanol, 2,2-dimethyl-</t>
  </si>
  <si>
    <t>41.7531 min, 4.354 s</t>
  </si>
  <si>
    <t>4-Hydroxy-4-methyl-4H-naphthalen-1-one</t>
  </si>
  <si>
    <t>41.7531 min, 5.187 s</t>
  </si>
  <si>
    <t>XIC(196.14Â±500ppm)</t>
  </si>
  <si>
    <t>41.8364 min, 3.394 s</t>
  </si>
  <si>
    <t>41.9197 min, 5.361 s</t>
  </si>
  <si>
    <t>7-Hydroxy-3,4-dihydronaphthalen-1(2H)-one</t>
  </si>
  <si>
    <t>42.0031 min, 4.972 s</t>
  </si>
  <si>
    <t>1(2H)-Isoquinolinone</t>
  </si>
  <si>
    <t>42.0031 min, 5.847 s</t>
  </si>
  <si>
    <t>42.0864 min, 4.310 s</t>
  </si>
  <si>
    <t>1-Butanone, 2-chloro-3-methyl-1-[4-(1-methylethyl)phenyl]-</t>
  </si>
  <si>
    <t>42.1698 min, 3.614 s</t>
  </si>
  <si>
    <t>42.1698 min, 4.104 s</t>
  </si>
  <si>
    <t>Benzo[h]isoquinoline</t>
  </si>
  <si>
    <t>42.2531 min, 4.350 s</t>
  </si>
  <si>
    <t>XIC(157.08Â±500ppm)</t>
  </si>
  <si>
    <t>42.3364 min, 4.209 s</t>
  </si>
  <si>
    <t>42.3364 min, 4.350 s</t>
  </si>
  <si>
    <t>42.3364 min, 5.110 s</t>
  </si>
  <si>
    <t>1-Dodecanone, 2-(imidazol-1-yl)-1-(4-methoxyphenyl)-</t>
  </si>
  <si>
    <t>42.4198 min, 2.924 s</t>
  </si>
  <si>
    <t>42.4198 min, 4.818 s</t>
  </si>
  <si>
    <t>4-Formyl-3,5-dimethyl-1H-pyrrole-2-carbonitrile</t>
  </si>
  <si>
    <t>42.4198 min, 5.770 s</t>
  </si>
  <si>
    <t>Naphthalene, 1,7-dimethoxy-</t>
  </si>
  <si>
    <t>XIC(173.08Â±500ppm)</t>
  </si>
  <si>
    <t>42.5031 min, 4.085 s</t>
  </si>
  <si>
    <t>42.5031 min, 4.208 s</t>
  </si>
  <si>
    <t>42.5865 min, 3.392 s</t>
  </si>
  <si>
    <t>Naphthalene, 2,7-dimethoxy-</t>
  </si>
  <si>
    <t>XIC(188.10Â±500ppm)</t>
  </si>
  <si>
    <t>42.6698 min, 4.357 s</t>
  </si>
  <si>
    <t>42.8365 min, 4.432 s</t>
  </si>
  <si>
    <t>42.8365 min, 5.989 s</t>
  </si>
  <si>
    <t>2-Ethyl-3-methylene-indan-1-one</t>
  </si>
  <si>
    <t>42.9198 min, 4.289 s</t>
  </si>
  <si>
    <t>1,4-Benzodioxan-6-carboxaldehyde</t>
  </si>
  <si>
    <t>XIC(163.06Â±500ppm)</t>
  </si>
  <si>
    <t>42.9198 min, 4.496 s</t>
  </si>
  <si>
    <t>43.0032 min, 3.939 s</t>
  </si>
  <si>
    <t>43.0032 min, 5.336 s</t>
  </si>
  <si>
    <t>43.0865 min, 4.039 s</t>
  </si>
  <si>
    <t>43.0865 min, 4.571 s</t>
  </si>
  <si>
    <t>43.0865 min, 4.751 s</t>
  </si>
  <si>
    <t>43.0865 min, 4.921 s</t>
  </si>
  <si>
    <t>43.2532 min, 3.722 s</t>
  </si>
  <si>
    <t>3',5'-Dihydroxyacetophenone</t>
  </si>
  <si>
    <t>43.2532 min, 4.508 s</t>
  </si>
  <si>
    <t>43.2532 min, 4.775 s</t>
  </si>
  <si>
    <t>43.3365 min, 4.508 s</t>
  </si>
  <si>
    <t>(3S,6S)-3-Butyl-6-methylpiperazine-2,5-dione</t>
  </si>
  <si>
    <t>43.4199 min, 4.773 s</t>
  </si>
  <si>
    <t>43.5865 min, 4.352 s</t>
  </si>
  <si>
    <t>2-Benzoxazolamine, N-methyl-</t>
  </si>
  <si>
    <t>43.5865 min, 5.737 s</t>
  </si>
  <si>
    <t>7-Phenylheptanoic acid</t>
  </si>
  <si>
    <t>43.6699 min, 3.224 s</t>
  </si>
  <si>
    <t>Benzo[b]thiophene, 7-ethyl-2-propyl-</t>
  </si>
  <si>
    <t>43.6699 min, 3.444 s</t>
  </si>
  <si>
    <t>43.6699 min, 3.911 s</t>
  </si>
  <si>
    <t>43.6699 min, 4.169 s</t>
  </si>
  <si>
    <t>43.7532 min, 4.645 s</t>
  </si>
  <si>
    <t>44.0866 min, 4.275 s</t>
  </si>
  <si>
    <t>Fumaric acid, 2-phenethyl 2,2-dichloroethyl ester</t>
  </si>
  <si>
    <t>44.0866 min, 5.041 s</t>
  </si>
  <si>
    <t>XIC(209.09Â±500ppm)</t>
  </si>
  <si>
    <t>44.1699 min, 3.651 s</t>
  </si>
  <si>
    <t>XIC(184.07Â±500ppm)</t>
  </si>
  <si>
    <t>44.1699 min, 4.472 s</t>
  </si>
  <si>
    <t>44.1699 min, 5.099 s</t>
  </si>
  <si>
    <t>s-Indacene, 1,2,3,5,6,7-hexahydro-1,1,4,8-tetramethyl-</t>
  </si>
  <si>
    <t>XIC(199.10Â±500ppm)</t>
  </si>
  <si>
    <t>44.2533 min, 3.417 s</t>
  </si>
  <si>
    <t>1H-Pyrrolo[3,4-c]pyridine-1,3,4(2H,5H)-trione, 6,7-dimethyl-</t>
  </si>
  <si>
    <t>XIC(192.06Â±500ppm)</t>
  </si>
  <si>
    <t>44.3366 min, 4.487 s</t>
  </si>
  <si>
    <t>XIC(109.11Â±500ppm)</t>
  </si>
  <si>
    <t>44.4199 min, 3.349 s</t>
  </si>
  <si>
    <t>4,4'-Ethylidenediphenol</t>
  </si>
  <si>
    <t>44.4199 min, 3.420 s</t>
  </si>
  <si>
    <t>Adenine</t>
  </si>
  <si>
    <t>44.4199 min, 5.518 s</t>
  </si>
  <si>
    <t>44.5033 min, 1.622 s</t>
  </si>
  <si>
    <t>44.5866 min, 4.186 s</t>
  </si>
  <si>
    <t>44.67 min, 4.996 s</t>
  </si>
  <si>
    <t>44.67 min, 5.203 s</t>
  </si>
  <si>
    <t>4H-1-Benzopyran-4-one, 2,3-dihydro-6-methyl-</t>
  </si>
  <si>
    <t>44.8366 min, 5.099 s</t>
  </si>
  <si>
    <t>44.92 min, 1.515 s</t>
  </si>
  <si>
    <t>1-Acenaphthenol</t>
  </si>
  <si>
    <t>44.92 min, 4.789 s</t>
  </si>
  <si>
    <t>Benzo[h]quinoline</t>
  </si>
  <si>
    <t>45.0033 min, 4.882 s</t>
  </si>
  <si>
    <t>XIC(149.04Â±500ppm)</t>
  </si>
  <si>
    <t>45.0867 min, 3.433 s</t>
  </si>
  <si>
    <t>2-Propenoic acid, 2-methyl-, octyl ester</t>
  </si>
  <si>
    <t>45.0867 min, 4.422 s</t>
  </si>
  <si>
    <t>45.0867 min, 5.045 s</t>
  </si>
  <si>
    <t>Phenanthrene-D10:2</t>
  </si>
  <si>
    <t>XIC(188.15Â±500ppm)</t>
  </si>
  <si>
    <t>45.17 min, 4.323 s</t>
  </si>
  <si>
    <t>1,2-Dimethoxy-4-(1,2,3-trimethoxypropyl)benzene</t>
  </si>
  <si>
    <t>45.2533 min, 3.918 s</t>
  </si>
  <si>
    <t>45.2533 min, 3.964 s</t>
  </si>
  <si>
    <t>9-Ethylfluorene</t>
  </si>
  <si>
    <t>45.3367 min, 3.721 s</t>
  </si>
  <si>
    <t>p-Benzylphenol</t>
  </si>
  <si>
    <t>45.3367 min, 4.170 s</t>
  </si>
  <si>
    <t>XIC(177.07Â±500ppm)</t>
  </si>
  <si>
    <t>45.42 min, 5.046 s</t>
  </si>
  <si>
    <t>45.67 min, 3.561 s</t>
  </si>
  <si>
    <t>8-Methyl-5,6,7,8-tetrahydro-2-thioxo-4-quinazolinone</t>
  </si>
  <si>
    <t>45.67 min, 3.983 s</t>
  </si>
  <si>
    <t>benzoic acid, 4-hydroxy-, 4-cyanophenyl ester</t>
  </si>
  <si>
    <t>45.67 min, 4.417 s</t>
  </si>
  <si>
    <t>2-Dodecenoic acid</t>
  </si>
  <si>
    <t>45.8367 min, 2.381 s</t>
  </si>
  <si>
    <t>45.8367 min, 3.686 s</t>
  </si>
  <si>
    <t>45.8367 min, 5.222 s</t>
  </si>
  <si>
    <t>45.8367 min, 5.744 s</t>
  </si>
  <si>
    <t>1H-Indole-3-carboxaldehyde</t>
  </si>
  <si>
    <t>45.9201 min, 5.866 s</t>
  </si>
  <si>
    <t>46.0034 min, 3.189 s</t>
  </si>
  <si>
    <t>6,8-Diazatricyclo[7.5.0.0(2,7)]tetradeca-1(9),2(7),3,5-tetraene</t>
  </si>
  <si>
    <t>XIC(186.09Â±500ppm)</t>
  </si>
  <si>
    <t>46.0034 min, 5.000 s</t>
  </si>
  <si>
    <t>46.0867 min, 5.291 s</t>
  </si>
  <si>
    <t>1H-Indole-5-carbonitrile</t>
  </si>
  <si>
    <t>46.0867 min, 5.707 s</t>
  </si>
  <si>
    <t>2-(2-Naphthyl)-2-propanol</t>
  </si>
  <si>
    <t>XIC(171.10Â±500ppm)</t>
  </si>
  <si>
    <t>46.1701 min, 3.941 s</t>
  </si>
  <si>
    <t>46.1701 min, 5.067 s</t>
  </si>
  <si>
    <t>Indole-2-one, 2,3-dihydro-6-amino-</t>
  </si>
  <si>
    <t>46.1701 min, 5.823 s</t>
  </si>
  <si>
    <t>4-Pyrrolylbenzaldehyde</t>
  </si>
  <si>
    <t>XIC(171.09Â±500ppm)</t>
  </si>
  <si>
    <t>46.2534 min, 4.660 s</t>
  </si>
  <si>
    <t>46.2534 min, 4.945 s</t>
  </si>
  <si>
    <t>46.4201 min, 4.164 s</t>
  </si>
  <si>
    <t>XIC(198.07Â±500ppm)</t>
  </si>
  <si>
    <t>46.4201 min, 4.226 s</t>
  </si>
  <si>
    <t>46.5034 min, 3.237 s</t>
  </si>
  <si>
    <t>46.5034 min, 4.583 s</t>
  </si>
  <si>
    <t>4-Nonylphenol</t>
  </si>
  <si>
    <t>46.5868 min, 2.768 s</t>
  </si>
  <si>
    <t>2-Hydroxy-4-isopropylnaphthalene</t>
  </si>
  <si>
    <t>46.5868 min, 3.986 s</t>
  </si>
  <si>
    <t>46.5868 min, 4.567 s</t>
  </si>
  <si>
    <t>46.6701 min, 2.166 s</t>
  </si>
  <si>
    <t>46.6701 min, 4.052 s</t>
  </si>
  <si>
    <t>46.7535 min, 5.005 s</t>
  </si>
  <si>
    <t>46.8368 min, 3.475 s</t>
  </si>
  <si>
    <t>46.8368 min, 3.926 s</t>
  </si>
  <si>
    <t>1,7-Dihydroxynaphthalene</t>
  </si>
  <si>
    <t>46.8368 min, 4.925 s</t>
  </si>
  <si>
    <t>Benzo[b]benzofuran-2-carboxaldehyde</t>
  </si>
  <si>
    <t>46.9201 min, 4.550 s</t>
  </si>
  <si>
    <t>47.0035 min, 3.940 s</t>
  </si>
  <si>
    <t>XIC(186.12Â±500ppm)</t>
  </si>
  <si>
    <t>47.0868 min, 4.041 s</t>
  </si>
  <si>
    <t>47.1702 min, 3.079 s</t>
  </si>
  <si>
    <t>2H-Benzopyrane-3-carbohydrazide, 2-oxo-</t>
  </si>
  <si>
    <t>XIC(173.04Â±500ppm)</t>
  </si>
  <si>
    <t>47.2535 min, 4.939 s</t>
  </si>
  <si>
    <t>47.3368 min, 1.801 s</t>
  </si>
  <si>
    <t>3,5,3',5'-Tetramethylbiphenyl</t>
  </si>
  <si>
    <t>XIC(210.12Â±500ppm)</t>
  </si>
  <si>
    <t>47.3368 min, 3.464 s</t>
  </si>
  <si>
    <t>Ficusin</t>
  </si>
  <si>
    <t>47.3368 min, 5.394 s</t>
  </si>
  <si>
    <t>47.4202 min, 4.701 s</t>
  </si>
  <si>
    <t>47.5035 min, 3.534 s</t>
  </si>
  <si>
    <t>XIC(198.09Â±500ppm)</t>
  </si>
  <si>
    <t>47.5035 min, 4.142 s</t>
  </si>
  <si>
    <t>47.5035 min, 4.183 s</t>
  </si>
  <si>
    <t>1H-Pyrazole-4-carbaldehyde, 3-(4-methoxyphenyl)-</t>
  </si>
  <si>
    <t>47.5869 min, 4.012 s</t>
  </si>
  <si>
    <t>47.5869 min, 4.585 s</t>
  </si>
  <si>
    <t>Di-sec-butyl phthalate</t>
  </si>
  <si>
    <t>47.6702 min, 3.070 s</t>
  </si>
  <si>
    <t>47.6702 min, 4.059 s</t>
  </si>
  <si>
    <t>Methyl N-acetyl-d-glucosamide</t>
  </si>
  <si>
    <t>47.7535 min, 5.169 s</t>
  </si>
  <si>
    <t>Carbonic acid, heptadecyl prop-1-en-2-yl ester</t>
  </si>
  <si>
    <t>48.0036 min, 2.218 s</t>
  </si>
  <si>
    <t>9H-Fluorene-9-carbonitrile</t>
  </si>
  <si>
    <t>48.0036 min, 4.566 s</t>
  </si>
  <si>
    <t>48.0869 min, 3.226 s</t>
  </si>
  <si>
    <t>48.1702 min, 4.910 s</t>
  </si>
  <si>
    <t>48.1702 min, 5.090 s</t>
  </si>
  <si>
    <t>Butanoic acid, 3-methyl-, 2-phenylethyl ester</t>
  </si>
  <si>
    <t>48.2536 min, 4.483 s</t>
  </si>
  <si>
    <t>48.3369 min, 2.065 s</t>
  </si>
  <si>
    <t>Benzene, 1-methoxy-3-(2-phenylethenyl)-, (E)-</t>
  </si>
  <si>
    <t>48.4203 min, 3.630 s</t>
  </si>
  <si>
    <t>(Â±)-Tremetone</t>
  </si>
  <si>
    <t>XIC(202.12Â±500ppm)</t>
  </si>
  <si>
    <t>48.4203 min, 3.911 s</t>
  </si>
  <si>
    <t>48.5036 min, 5.450 s</t>
  </si>
  <si>
    <t>48.5869 min, 4.181 s</t>
  </si>
  <si>
    <t>7-Hydroxy-6-methylcoumarin</t>
  </si>
  <si>
    <t>48.5869 min, 5.015 s</t>
  </si>
  <si>
    <t>2,3-Dihydro-1H-2-isopropylcyclopenta[b]quinoxaline</t>
  </si>
  <si>
    <t>48.6703 min, 3.891 s</t>
  </si>
  <si>
    <t>2-Benzyl-[1,4]benzoquinone</t>
  </si>
  <si>
    <t>48.6703 min, 4.354 s</t>
  </si>
  <si>
    <t>48.6703 min, 5.460 s</t>
  </si>
  <si>
    <t>Phthalic acid, 8-bromoctyl propyl ester</t>
  </si>
  <si>
    <t>48.7536 min, 3.080 s</t>
  </si>
  <si>
    <t>48.7536 min, 4.242 s</t>
  </si>
  <si>
    <t>Benzene, 1-methoxy-4-(phenylmethyl)-</t>
  </si>
  <si>
    <t>XIC(198.12Â±500ppm)</t>
  </si>
  <si>
    <t>48.837 min, 3.885 s</t>
  </si>
  <si>
    <t>2-(Dicyanomethylene)indene-1,3-dione</t>
  </si>
  <si>
    <t>48.837 min, 4.232 s</t>
  </si>
  <si>
    <t>1,3-Diamino-5,6-dihydro-7-methylbenzo[f]quinazoline</t>
  </si>
  <si>
    <t>48.9203 min, 3.788 s</t>
  </si>
  <si>
    <t>48.9203 min, 4.044 s</t>
  </si>
  <si>
    <t>49.0036 min, 4.504 s</t>
  </si>
  <si>
    <t>7H-Furo[3,2-g]chromen-7-one, 3-methyl</t>
  </si>
  <si>
    <t>XIC(200.07Â±500ppm)</t>
  </si>
  <si>
    <t>49.0036 min, 5.420 s</t>
  </si>
  <si>
    <t>49.087 min, 2.381 s</t>
  </si>
  <si>
    <t>1'-Acetonaphthone, 2'-hydroxy-4'-methoxy-</t>
  </si>
  <si>
    <t>XIC(201.08Â±500ppm)</t>
  </si>
  <si>
    <t>49.087 min, 3.819 s</t>
  </si>
  <si>
    <t>49.087 min, 5.486 s</t>
  </si>
  <si>
    <t>2-Heptadecanone</t>
  </si>
  <si>
    <t>XIC(58.07Â±500ppm)</t>
  </si>
  <si>
    <t>49.1703 min, 2.170 s</t>
  </si>
  <si>
    <t>Benzo[b]-1,8-naphthyridin-5(10H)-one, 10-methyl-</t>
  </si>
  <si>
    <t>49.1703 min, 3.685 s</t>
  </si>
  <si>
    <t>2-Tridecylfuran</t>
  </si>
  <si>
    <t>49.2537 min, 4.548 s</t>
  </si>
  <si>
    <t>49.337 min, 4.678 s</t>
  </si>
  <si>
    <t>49.5037 min, 4.235 s</t>
  </si>
  <si>
    <t>49.587 min, 3.069 s</t>
  </si>
  <si>
    <t>49.6704 min, 1.878 s</t>
  </si>
  <si>
    <t>XIC(103.07Â±500ppm)</t>
  </si>
  <si>
    <t>49.6704 min, 4.053 s</t>
  </si>
  <si>
    <t>4H-Thiazolo[5,4-b]indole, 2,5,7-trimethyl-</t>
  </si>
  <si>
    <t>49.7537 min, 3.866 s</t>
  </si>
  <si>
    <t>49.837 min, 2.949 s</t>
  </si>
  <si>
    <t>Ethanone, 1-[1,1'-biphenyl]-3-yl-</t>
  </si>
  <si>
    <t>49.9204 min, 4.307 s</t>
  </si>
  <si>
    <t>50.0037 min, 4.961 s</t>
  </si>
  <si>
    <t>5,8-Dihydroxy-4a-methyl-4,4a,4b,5,6,7,8,8a,9,10-decahydro-2(3H)-phenanthrenone</t>
  </si>
  <si>
    <t>50.0871 min, 3.407 s</t>
  </si>
  <si>
    <t>50.0871 min, 4.465 s</t>
  </si>
  <si>
    <t>Undecyl butyrate</t>
  </si>
  <si>
    <t>XIC(89.03Â±500ppm)</t>
  </si>
  <si>
    <t>50.1704 min, 2.493 s</t>
  </si>
  <si>
    <t>9H-Pyrido[3,4-b]indol-7-ol, 1-methyl-</t>
  </si>
  <si>
    <t>50.1704 min, 4.206 s</t>
  </si>
  <si>
    <t>50.1704 min, 5.733 s</t>
  </si>
  <si>
    <t>50.2537 min, 2.921 s</t>
  </si>
  <si>
    <t>50.2537 min, 4.046 s</t>
  </si>
  <si>
    <t>50.2537 min, 5.173 s</t>
  </si>
  <si>
    <t>50.4204 min, 4.589 s</t>
  </si>
  <si>
    <t>50.4204 min, 4.897 s</t>
  </si>
  <si>
    <t>2H-Pyran-2-one, tetrahydro-6-nonyl-</t>
  </si>
  <si>
    <t>50.5038 min, 2.637 s</t>
  </si>
  <si>
    <t>Naphtho[1,2-b]furan-4,5-dione, 2-methyl-</t>
  </si>
  <si>
    <t>XIC(212.07Â±500ppm)</t>
  </si>
  <si>
    <t>50.5038 min, 4.832 s</t>
  </si>
  <si>
    <t>Benzaldehyde, 4-(phenylethynyl)-</t>
  </si>
  <si>
    <t>XIC(206.09Â±500ppm)</t>
  </si>
  <si>
    <t>50.5871 min, 4.217 s</t>
  </si>
  <si>
    <t>50.5871 min, 4.446 s</t>
  </si>
  <si>
    <t>50.6704 min, 4.782 s</t>
  </si>
  <si>
    <t>1,4-Naphthalenedione, 2-hydroxy-3-methyl-</t>
  </si>
  <si>
    <t>50.7538 min, 5.278 s</t>
  </si>
  <si>
    <t>50.8371 min, 2.268 s</t>
  </si>
  <si>
    <t>9-Anthracenecarboxaldehyde</t>
  </si>
  <si>
    <t>50.8371 min, 4.280 s</t>
  </si>
  <si>
    <t>1-Acetylnaphthalen-8-ol</t>
  </si>
  <si>
    <t>50.8371 min, 4.572 s</t>
  </si>
  <si>
    <t>Ethanone, 1-[6-hydroxy-2-(1-methylethenyl)-5-benzofuranyl]-</t>
  </si>
  <si>
    <t>XIC(201.07Â±500ppm)</t>
  </si>
  <si>
    <t>50.9205 min, 3.784 s</t>
  </si>
  <si>
    <t>51.0038 min, 4.843 s</t>
  </si>
  <si>
    <t>Phthalic acid, cyclobutyl isobutyl ester</t>
  </si>
  <si>
    <t>51.0871 min, 3.075 s</t>
  </si>
  <si>
    <t>2H-Furo(2,3-h)-1-benzopyran-2-one, 5-methyl-</t>
  </si>
  <si>
    <t>51.0871 min, 4.890 s</t>
  </si>
  <si>
    <t>3,4-Hexanediol, 2,5-dimethyl-</t>
  </si>
  <si>
    <t>51.1705 min, 2.182 s</t>
  </si>
  <si>
    <t>[1,1'-Biphenyl]-4,4'-diamine, 3,3'-dimethyl-</t>
  </si>
  <si>
    <t>51.1705 min, 3.863 s</t>
  </si>
  <si>
    <t>1,8-Naphthyridin-2(1H)-one, 5,7-dimethyl-</t>
  </si>
  <si>
    <t>51.1705 min, 5.654 s</t>
  </si>
  <si>
    <t>51.3372 min, 5.066 s</t>
  </si>
  <si>
    <t>51.4205 min, 2.806 s</t>
  </si>
  <si>
    <t>XIC(206.13Â±500ppm)</t>
  </si>
  <si>
    <t>51.4205 min, 3.783 s</t>
  </si>
  <si>
    <t>51.4205 min, 4.651 s</t>
  </si>
  <si>
    <t>51.5038 min, 5.230 s</t>
  </si>
  <si>
    <t>XIC(191.10Â±500ppm)</t>
  </si>
  <si>
    <t>51.5872 min, 3.900 s</t>
  </si>
  <si>
    <t>51.6705 min, 4.182 s</t>
  </si>
  <si>
    <t>Acridin-9-amine, 1,2,3,4-tetrahydro-5-methyl-</t>
  </si>
  <si>
    <t>51.7539 min, 3.839 s</t>
  </si>
  <si>
    <t>1(2H)-Phthalazinone, 4-phenyl-</t>
  </si>
  <si>
    <t>XIC(222.09Â±500ppm)</t>
  </si>
  <si>
    <t>51.7539 min, 3.920 s</t>
  </si>
  <si>
    <t>XIC(218.13Â±500ppm)</t>
  </si>
  <si>
    <t>51.7539 min, 4.196 s</t>
  </si>
  <si>
    <t>51.8372 min, 2.237 s</t>
  </si>
  <si>
    <t>51.9205 min, 2.361 s</t>
  </si>
  <si>
    <t>52.0872 min, 3.969 s</t>
  </si>
  <si>
    <t>52.0872 min, 4.149 s</t>
  </si>
  <si>
    <t>XIC(202.10Â±500ppm)</t>
  </si>
  <si>
    <t>52.0872 min, 4.290 s</t>
  </si>
  <si>
    <t>52.1706 min, 3.855 s</t>
  </si>
  <si>
    <t>52.1706 min, 4.556 s</t>
  </si>
  <si>
    <t>3,3-Diphenyl-5-methyl-3H-pyrazole</t>
  </si>
  <si>
    <t>52.2539 min, 4.054 s</t>
  </si>
  <si>
    <t>XIC(203.11Â±500ppm)</t>
  </si>
  <si>
    <t>52.2539 min, 4.128 s</t>
  </si>
  <si>
    <t>5,6-Dimethyl-4-phenyl-3-cyanopyridine-2(1H)-thione</t>
  </si>
  <si>
    <t>XIC(240.10Â±500ppm)</t>
  </si>
  <si>
    <t>52.3372 min, 3.547 s</t>
  </si>
  <si>
    <t>52.4206 min, 3.895 s</t>
  </si>
  <si>
    <t>52.4206 min, 4.924 s</t>
  </si>
  <si>
    <t>52.5873 min, 2.923 s</t>
  </si>
  <si>
    <t>1,8-Dimethylcarbazole</t>
  </si>
  <si>
    <t>52.5873 min, 4.198 s</t>
  </si>
  <si>
    <t>52.6706 min, 4.865 s</t>
  </si>
  <si>
    <t>52.6706 min, 5.448 s</t>
  </si>
  <si>
    <t>52.7539 min, 2.948 s</t>
  </si>
  <si>
    <t>53.004 min, 3.959 s</t>
  </si>
  <si>
    <t>53.004 min, 4.206 s</t>
  </si>
  <si>
    <t>53.004 min, 5.480 s</t>
  </si>
  <si>
    <t>3,5-Dihydroxybiphenyl</t>
  </si>
  <si>
    <t>53.0873 min, 4.535 s</t>
  </si>
  <si>
    <t>53.1706 min, 3.976 s</t>
  </si>
  <si>
    <t>4-(6-Methoxy-3-methyl-2-benzofuranyl)-3-buten-2-one</t>
  </si>
  <si>
    <t>XIC(215.09Â±500ppm)</t>
  </si>
  <si>
    <t>53.254 min, 3.574 s</t>
  </si>
  <si>
    <t>53.254 min, 4.791 s</t>
  </si>
  <si>
    <t>53.3373 min, 4.651 s</t>
  </si>
  <si>
    <t>53.4207 min, 2.809 s</t>
  </si>
  <si>
    <t>53.504 min, 2.235 s</t>
  </si>
  <si>
    <t>53.5873 min, 2.686 s</t>
  </si>
  <si>
    <t>53.5873 min, 3.960 s</t>
  </si>
  <si>
    <t>53.6707 min, 4.531 s</t>
  </si>
  <si>
    <t>2,3-Quinoxalinedione, 1,4-dihydro-6,7-dimethyl-</t>
  </si>
  <si>
    <t>53.8374 min, 4.822 s</t>
  </si>
  <si>
    <t>7-Isopropyl-1,1,4a-trimethyl-1,2,3,4,4a,9,10,10a-octahydrophenanthrene</t>
  </si>
  <si>
    <t>XIC(255.23Â±500ppm)</t>
  </si>
  <si>
    <t>53.9207 min, 2.934 s</t>
  </si>
  <si>
    <t>53.9207 min, 3.899 s</t>
  </si>
  <si>
    <t>2,3-Dihydrofluoranthene</t>
  </si>
  <si>
    <t>53.9207 min, 4.430 s</t>
  </si>
  <si>
    <t>9,10-Anthracenedione, 1-methyl-</t>
  </si>
  <si>
    <t>54.004 min, 4.447 s</t>
  </si>
  <si>
    <t>54.1707 min, 5.075 s</t>
  </si>
  <si>
    <t>Phenol, 4,4'-methylenebis-</t>
  </si>
  <si>
    <t>54.2541 min, 4.546 s</t>
  </si>
  <si>
    <t>9,10-Anthracenedione, 1-hydroxy-</t>
  </si>
  <si>
    <t>XIC(224.07Â±500ppm)</t>
  </si>
  <si>
    <t>54.2541 min, 4.608 s</t>
  </si>
  <si>
    <t>XIC(203.09Â±500ppm)</t>
  </si>
  <si>
    <t>54.2541 min, 4.741 s</t>
  </si>
  <si>
    <t>54.5041 min, 3.830 s</t>
  </si>
  <si>
    <t>Anthracene, 1,4-dimethyl-</t>
  </si>
  <si>
    <t>54.5874 min, 4.121 s</t>
  </si>
  <si>
    <t>9H-Xanthen-9-one, 4-hydroxy-</t>
  </si>
  <si>
    <t>54.5874 min, 4.680 s</t>
  </si>
  <si>
    <t>54.6708 min, 2.044 s</t>
  </si>
  <si>
    <t>9-Octadecene, 1,1-dimethoxy-, (Z)-</t>
  </si>
  <si>
    <t>54.6708 min, 2.179 s</t>
  </si>
  <si>
    <t>(4aS,4bR,10aS)-7-Isopropyl-1,1,4a-trimethyl-1,2,3,4,4a,4b,5,6,10,10a-decahydrophenanthrene</t>
  </si>
  <si>
    <t>54.6708 min, 2.760 s</t>
  </si>
  <si>
    <t>54.6708 min, 2.797 s</t>
  </si>
  <si>
    <t>Phenaleno[1,9-bc]thiophene</t>
  </si>
  <si>
    <t>54.7541 min, 4.750 s</t>
  </si>
  <si>
    <t>1-Anthracenamine</t>
  </si>
  <si>
    <t>54.7541 min, 4.880 s</t>
  </si>
  <si>
    <t>XIC(82.09Â±500ppm)</t>
  </si>
  <si>
    <t>54.9208 min, 1.854 s</t>
  </si>
  <si>
    <t>1H-Indole, 5-methyl-2-phenyl-</t>
  </si>
  <si>
    <t>XIC(207.12Â±500ppm)</t>
  </si>
  <si>
    <t>54.9208 min, 4.226 s</t>
  </si>
  <si>
    <t>55.0041 min, 4.652 s</t>
  </si>
  <si>
    <t>XIC(239.10Â±500ppm)</t>
  </si>
  <si>
    <t>55.0875 min, 3.310 s</t>
  </si>
  <si>
    <t>55.1708 min, 2.212 s</t>
  </si>
  <si>
    <t>10-Octadecenoic acid, methyl ester</t>
  </si>
  <si>
    <t>55.3375 min, 2.124 s</t>
  </si>
  <si>
    <t>55.5042 min, 2.057 s</t>
  </si>
  <si>
    <t>Heptadecanenitrile</t>
  </si>
  <si>
    <t>9,10-Anthracenedione, 1-ethyl-</t>
  </si>
  <si>
    <t>XIC(236.14Â±500ppm)</t>
  </si>
  <si>
    <t>55.5042 min, 3.331 s</t>
  </si>
  <si>
    <t>S-Triazolo[1,5-a]pyrazine, 5,8-dimethyl-2-phenyl-</t>
  </si>
  <si>
    <t>XIC(224.11Â±500ppm)</t>
  </si>
  <si>
    <t>55.5042 min, 4.092 s</t>
  </si>
  <si>
    <t>Naphthalene, 1-phenyl-</t>
  </si>
  <si>
    <t>55.5042 min, 4.439 s</t>
  </si>
  <si>
    <t>2,5-Piperazinedione, 3-methyl-6-(phenylmethyl)-</t>
  </si>
  <si>
    <t>55.5042 min, 5.231 s</t>
  </si>
  <si>
    <t>XIC(218.09Â±500ppm)</t>
  </si>
  <si>
    <t>55.5875 min, 4.171 s</t>
  </si>
  <si>
    <t>9,10-Anthracenedione, 1,4-dimethyl-</t>
  </si>
  <si>
    <t>XIC(236.10Â±500ppm)</t>
  </si>
  <si>
    <t>55.6708 min, 3.687 s</t>
  </si>
  <si>
    <t>XIC(71.07Â±500ppm)</t>
  </si>
  <si>
    <t>55.7542 min, 2.039 s</t>
  </si>
  <si>
    <t>4-Benzyl-1,2,-dihydro-1-oxophthalazine</t>
  </si>
  <si>
    <t>55.9209 min, 3.709 s</t>
  </si>
  <si>
    <t>3-Aminocarbazole</t>
  </si>
  <si>
    <t>56.0042 min, 3.771 s</t>
  </si>
  <si>
    <t>3-(2,5-Dimethylfuran-3-yl)-2-phenylcyclopent-2-en-1-one</t>
  </si>
  <si>
    <t>XIC(237.19Â±500ppm)</t>
  </si>
  <si>
    <t>56.0875 min, 3.081 s</t>
  </si>
  <si>
    <t>4-Methyl-2-oxo-1,2-dihydro-3-quinolinecarbonitrile</t>
  </si>
  <si>
    <t>56.0875 min, 5.413 s</t>
  </si>
  <si>
    <t>56.1709 min, 4.142 s</t>
  </si>
  <si>
    <t>56.1709 min, 4.777 s</t>
  </si>
  <si>
    <t>56.2542 min, 2.305 s</t>
  </si>
  <si>
    <t>XIC(242.13Â±500ppm)</t>
  </si>
  <si>
    <t>56.3376 min, 4.096 s</t>
  </si>
  <si>
    <t>XIC(220.14Â±500ppm)</t>
  </si>
  <si>
    <t>56.4209 min, 3.670 s</t>
  </si>
  <si>
    <t>6-Butyl-1,4-cycloheptadiene</t>
  </si>
  <si>
    <t>56.5042 min, 2.381 s</t>
  </si>
  <si>
    <t>56.5042 min, 3.095 s</t>
  </si>
  <si>
    <t>56.5876 min, 2.801 s</t>
  </si>
  <si>
    <t>Indeno(1,2,3-ij)isoquinoline</t>
  </si>
  <si>
    <t>56.5876 min, 4.993 s</t>
  </si>
  <si>
    <t>2-Hydroxy-9-fluorenone</t>
  </si>
  <si>
    <t>56.6709 min, 4.760 s</t>
  </si>
  <si>
    <t>56.7543 min, 4.496 s</t>
  </si>
  <si>
    <t>56.9209 min, 3.838 s</t>
  </si>
  <si>
    <t>Heptane, 3,3,5-trimethyl-</t>
  </si>
  <si>
    <t>57.0043 min, 1.769 s</t>
  </si>
  <si>
    <t>Phenoxazine</t>
  </si>
  <si>
    <t>57.0043 min, 5.238 s</t>
  </si>
  <si>
    <t>Naphthalene, 2-methyl-1-phenyl-</t>
  </si>
  <si>
    <t>57.0876 min, 3.955 s</t>
  </si>
  <si>
    <t>2,5-Piperazinedione, 3-(phenylmethyl)-</t>
  </si>
  <si>
    <t>57.171 min, 5.764 s</t>
  </si>
  <si>
    <t>2-Nonylcyclopentanone</t>
  </si>
  <si>
    <t>57.2543 min, 2.408 s</t>
  </si>
  <si>
    <t>1,4-Dimethyl-2-phenyl-naphthalene</t>
  </si>
  <si>
    <t>XIC(232.15Â±500ppm)</t>
  </si>
  <si>
    <t>57.3376 min, 3.592 s</t>
  </si>
  <si>
    <t>XIC(216.11Â±500ppm)</t>
  </si>
  <si>
    <t>57.3376 min, 4.148 s</t>
  </si>
  <si>
    <t>57.421 min, 4.429 s</t>
  </si>
  <si>
    <t>1-Ethyl-4-methoxy-9H-pyrido[3,4-b]indole</t>
  </si>
  <si>
    <t>XIC(226.12Â±500ppm)</t>
  </si>
  <si>
    <t>57.5043 min, 3.814 s</t>
  </si>
  <si>
    <t>XIC(228.11Â±500ppm)</t>
  </si>
  <si>
    <t>57.5043 min, 4.225 s</t>
  </si>
  <si>
    <t>Naphthalene, 1-(4-methylphenyl)-</t>
  </si>
  <si>
    <t>57.671 min, 3.945 s</t>
  </si>
  <si>
    <t>Naphtho[1,8-de]-1,3,2-dioxaborin, 2-ethyl-</t>
  </si>
  <si>
    <t>57.7543 min, 5.102 s</t>
  </si>
  <si>
    <t>57.921 min, 1.818 s</t>
  </si>
  <si>
    <t>XIC(244.13Â±500ppm)</t>
  </si>
  <si>
    <t>57.921 min, 3.713 s</t>
  </si>
  <si>
    <t>58.0877 min, 2.127 s</t>
  </si>
  <si>
    <t>58.2544 min, 1.837 s</t>
  </si>
  <si>
    <t>XIC(232.11Â±500ppm)</t>
  </si>
  <si>
    <t>58.2544 min, 3.871 s</t>
  </si>
  <si>
    <t>6(H)-Dibenzo[b,d]pyran-6-ol</t>
  </si>
  <si>
    <t>58.2544 min, 4.834 s</t>
  </si>
  <si>
    <t>58.4211 min, 3.506 s</t>
  </si>
  <si>
    <t>XIC(234.11Â±500ppm)</t>
  </si>
  <si>
    <t>58.4211 min, 4.449 s</t>
  </si>
  <si>
    <t>58.5877 min, 4.215 s</t>
  </si>
  <si>
    <t>XIC(73.07Â±500ppm)</t>
  </si>
  <si>
    <t>58.6711 min, 2.444 s</t>
  </si>
  <si>
    <t>58.7544 min, 4.361 s</t>
  </si>
  <si>
    <t>11H-Benzo[a]fluorene</t>
  </si>
  <si>
    <t>59.1711 min, 4.308 s</t>
  </si>
  <si>
    <t>2-Biphenylcarboxylic acid</t>
  </si>
  <si>
    <t>59.1711 min, 4.866 s</t>
  </si>
  <si>
    <t>ÃŸ-d-Lyxofuranoside, thio-heptyl-</t>
  </si>
  <si>
    <t>59.1711 min, 5.301 s</t>
  </si>
  <si>
    <t>2-Fluorobenzylamine, N,N-dioctyl</t>
  </si>
  <si>
    <t>XIC(250.14Â±500ppm)</t>
  </si>
  <si>
    <t>59.3378 min, 3.507 s</t>
  </si>
  <si>
    <t>Pyrene, 1,2,3,6,7,8-hexahydro-</t>
  </si>
  <si>
    <t>59.3378 min, 4.421 s</t>
  </si>
  <si>
    <t>59.4211 min, 4.467 s</t>
  </si>
  <si>
    <t>Isopropyl linoleate</t>
  </si>
  <si>
    <t>59.5045 min, 2.142 s</t>
  </si>
  <si>
    <t>59.5878 min, 2.430 s</t>
  </si>
  <si>
    <t>59.6712 min, 1.859 s</t>
  </si>
  <si>
    <t>59.6712 min, 2.061 s</t>
  </si>
  <si>
    <t>XIC(87.08Â±500ppm)</t>
  </si>
  <si>
    <t>59.7545 min, 2.322 s</t>
  </si>
  <si>
    <t>59.8378 min, 4.243 s</t>
  </si>
  <si>
    <t>Nonadecanoic acid</t>
  </si>
  <si>
    <t>60.0045 min, 2.044 s</t>
  </si>
  <si>
    <t>Abieta-8,11,13-trien-3-one</t>
  </si>
  <si>
    <t>60.0879 min, 3.299 s</t>
  </si>
  <si>
    <t>1-Phenyl-1H-inden-4-ol</t>
  </si>
  <si>
    <t>60.0879 min, 4.535 s</t>
  </si>
  <si>
    <t>11H-Benzo[b]fluorene</t>
  </si>
  <si>
    <t>60.5046 min, 4.374 s</t>
  </si>
  <si>
    <t>4-Phenyldibenzofuran</t>
  </si>
  <si>
    <t>60.6712 min, 3.986 s</t>
  </si>
  <si>
    <t>60.7546 min, 1.789 s</t>
  </si>
  <si>
    <t>1,3-dimethyl-2-phenyl-naphthalene</t>
  </si>
  <si>
    <t>XIC(217.12Â±500ppm)</t>
  </si>
  <si>
    <t>60.7546 min, 3.862 s</t>
  </si>
  <si>
    <t>XIC(269.21Â±500ppm)</t>
  </si>
  <si>
    <t>60.8379 min, 3.285 s</t>
  </si>
  <si>
    <t>XIC(230.13Â±500ppm)</t>
  </si>
  <si>
    <t>60.8379 min, 3.846 s</t>
  </si>
  <si>
    <t>XIC(272.13Â±500ppm)</t>
  </si>
  <si>
    <t>60.9213 min, 2.203 s</t>
  </si>
  <si>
    <t>3-((8Z,11Z)-Heptadeca-8,11-dien-1-yl)-5-methoxyphenol</t>
  </si>
  <si>
    <t>61.0879 min, 2.717 s</t>
  </si>
  <si>
    <t>Benzene, (1-methylpentadecyl)-</t>
  </si>
  <si>
    <t>61.1713 min, 2.102 s</t>
  </si>
  <si>
    <t>XIC(85.08Â±500ppm)</t>
  </si>
  <si>
    <t>61.588 min, 1.913 s</t>
  </si>
  <si>
    <t>61.588 min, 3.998 s</t>
  </si>
  <si>
    <t>XIC(125.09Â±500ppm)</t>
  </si>
  <si>
    <t>61.588 min, 5.107 s</t>
  </si>
  <si>
    <t>61.838 min, 1.931 s</t>
  </si>
  <si>
    <t>1-Hydroxy-4-methylanthraquinone</t>
  </si>
  <si>
    <t>XIC(238.09Â±500ppm)</t>
  </si>
  <si>
    <t>61.838 min, 4.125 s</t>
  </si>
  <si>
    <t>61.838 min, 4.453 s</t>
  </si>
  <si>
    <t>7-Methyl-Z-tetradecen-1-ol acetate</t>
  </si>
  <si>
    <t>61.9213 min, 3.091 s</t>
  </si>
  <si>
    <t>62.0047 min, 2.458 s</t>
  </si>
  <si>
    <t>62.0047 min, 3.977 s</t>
  </si>
  <si>
    <t>62.0047 min, 4.519 s</t>
  </si>
  <si>
    <t>9H-Xanthen-9-one, 2-hydroxy-</t>
  </si>
  <si>
    <t>62.088 min, 4.872 s</t>
  </si>
  <si>
    <t>62.7547 min, 2.006 s</t>
  </si>
  <si>
    <t>62.8381 min, 2.914 s</t>
  </si>
  <si>
    <t>8-Isopropyl-1,3-dimethylphenanthrene</t>
  </si>
  <si>
    <t>XIC(233.15Â±500ppm)</t>
  </si>
  <si>
    <t>62.9214 min, 3.394 s</t>
  </si>
  <si>
    <t>62.9214 min, 4.525 s</t>
  </si>
  <si>
    <t>63.0048 min, 1.687 s</t>
  </si>
  <si>
    <t>Bicyclo[3.1.0]hex-3-en-2-one, 6,6-diphenyl-</t>
  </si>
  <si>
    <t>XIC(246.12Â±500ppm)</t>
  </si>
  <si>
    <t>63.0881 min, 3.732 s</t>
  </si>
  <si>
    <t>[1,1':3',1''-Terphenyl]-2'-ol</t>
  </si>
  <si>
    <t>63.5048 min, 3.766 s</t>
  </si>
  <si>
    <t>Benzoic acid, 3,5-dimethoxy-, 3-methoxy-5-methylphenyl ester</t>
  </si>
  <si>
    <t>XIC(165.11Â±500ppm)</t>
  </si>
  <si>
    <t>63.6715 min, 3.384 s</t>
  </si>
  <si>
    <t>1,1'-Biphenyl, 2',3',4'-trimethoxy-6-hydroxymethyl-</t>
  </si>
  <si>
    <t>XIC(274.15Â±500ppm)</t>
  </si>
  <si>
    <t>63.6715 min, 3.674 s</t>
  </si>
  <si>
    <t>63.7548 min, 1.595 s</t>
  </si>
  <si>
    <t>63.8382 min, 1.730 s</t>
  </si>
  <si>
    <t>Benzene, (1-methylhexadecyl)-</t>
  </si>
  <si>
    <t>63.9215 min, 2.064 s</t>
  </si>
  <si>
    <t>2-(2,4,6-Cycloheptatrienylidene)-1,3-indandione</t>
  </si>
  <si>
    <t>64.3382 min, 4.643 s</t>
  </si>
  <si>
    <t>64.4215 min, 2.209 s</t>
  </si>
  <si>
    <t>Santonox</t>
  </si>
  <si>
    <t>XIC(358.19Â±500ppm)</t>
  </si>
  <si>
    <t>64.4215 min, 2.869 s</t>
  </si>
  <si>
    <t>64.5882 min, 4.387 s</t>
  </si>
  <si>
    <t>Dibenz[a,c]cycloheptane, 1,2,9-trimethoxy-</t>
  </si>
  <si>
    <t>XIC(284.13Â±500ppm)</t>
  </si>
  <si>
    <t>64.7549 min, 3.668 s</t>
  </si>
  <si>
    <t>64.8382 min, 4.519 s</t>
  </si>
  <si>
    <t>XIC(217.11Â±500ppm)</t>
  </si>
  <si>
    <t>65.0049 min, 4.642 s</t>
  </si>
  <si>
    <t>4-Pyrenecarbaldehyde</t>
  </si>
  <si>
    <t>65.0049 min, 4.834 s</t>
  </si>
  <si>
    <t>XIC(242.09Â±500ppm)</t>
  </si>
  <si>
    <t>65.1716 min, 4.284 s</t>
  </si>
  <si>
    <t>7,12-Dihydro-2-methylbenz[a]anthracene</t>
  </si>
  <si>
    <t>XIC(244.14Â±500ppm)</t>
  </si>
  <si>
    <t>65.2549 min, 3.757 s</t>
  </si>
  <si>
    <t>Cyclopenta(cd)pyrene, 3,4-dihydro-</t>
  </si>
  <si>
    <t>65.3383 min, 4.560 s</t>
  </si>
  <si>
    <t>Benzo[1,2-b:5,4-b']bisbenzofuran</t>
  </si>
  <si>
    <t>XIC(258.09Â±500ppm)</t>
  </si>
  <si>
    <t>65.4216 min, 3.986 s</t>
  </si>
  <si>
    <t>Glycidyl palmitoleate</t>
  </si>
  <si>
    <t>65.6716 min, 2.213 s</t>
  </si>
  <si>
    <t>Pregna-5,17(20)-dien-3-ol, (3ÃŸ,17E)-</t>
  </si>
  <si>
    <t>65.6716 min, 3.098 s</t>
  </si>
  <si>
    <t>65.6716 min, 3.390 s</t>
  </si>
  <si>
    <t>XIC(254.13Â±500ppm)</t>
  </si>
  <si>
    <t>65.6716 min, 4.115 s</t>
  </si>
  <si>
    <t>1,2'-Binaphthalene</t>
  </si>
  <si>
    <t>65.9217 min, 4.086 s</t>
  </si>
  <si>
    <t>66.005 min, 1.749 s</t>
  </si>
  <si>
    <t>Phenyl palmitate</t>
  </si>
  <si>
    <t>66.0883 min, 2.206 s</t>
  </si>
  <si>
    <t>1-(5,6-Dimethyl-2-pyrazinyl)-3-methyl-1-butanol</t>
  </si>
  <si>
    <t>66.1717 min, 2.990 s</t>
  </si>
  <si>
    <t>XIC(290.14Â±500ppm)</t>
  </si>
  <si>
    <t>66.255 min, 3.834 s</t>
  </si>
  <si>
    <t>Formic acid, undecyl ester</t>
  </si>
  <si>
    <t>66.4217 min, 1.670 s</t>
  </si>
  <si>
    <t>66.5884 min, 2.031 s</t>
  </si>
  <si>
    <t>9,10-Anthracenedicarboxaldehyde</t>
  </si>
  <si>
    <t>66.5884 min, 4.499 s</t>
  </si>
  <si>
    <t>11H-Indeno[2,1-a]phenanthrene</t>
  </si>
  <si>
    <t>XIC(266.12Â±500ppm)</t>
  </si>
  <si>
    <t>66.7551 min, 3.655 s</t>
  </si>
  <si>
    <t>7H-Benzo[c]carbazole</t>
  </si>
  <si>
    <t>66.7551 min, 4.956 s</t>
  </si>
  <si>
    <t>67.0884 min, 1.869 s</t>
  </si>
  <si>
    <t>67.0884 min, 1.904 s</t>
  </si>
  <si>
    <t>2-Methylchrysene</t>
  </si>
  <si>
    <t>67.5885 min, 4.048 s</t>
  </si>
  <si>
    <t>XIC(298.15Â±500ppm)</t>
  </si>
  <si>
    <t>67.6718 min, 3.532 s</t>
  </si>
  <si>
    <t>Palmitic acid vinyl ester</t>
  </si>
  <si>
    <t>67.7551 min, 2.256 s</t>
  </si>
  <si>
    <t>67.8385 min, 3.225 s</t>
  </si>
  <si>
    <t>Docosanoic acid</t>
  </si>
  <si>
    <t>67.9218 min, 1.947 s</t>
  </si>
  <si>
    <t>Dibenz[a,c]cycloheptane, 2,3,7-trimethoxy-</t>
  </si>
  <si>
    <t>67.9218 min, 3.759 s</t>
  </si>
  <si>
    <t>6,6'-Biquinoline</t>
  </si>
  <si>
    <t>XIC(256.11Â±500ppm)</t>
  </si>
  <si>
    <t>68.0052 min, 4.022 s</t>
  </si>
  <si>
    <t>12H-benzo[a]xanthen-12-one</t>
  </si>
  <si>
    <t>68.1718 min, 4.643 s</t>
  </si>
  <si>
    <t>9,10-Anthracenedione, 1,8-dihydroxy-3-methoxy-6-methyl-</t>
  </si>
  <si>
    <t>68.8386 min, 4.029 s</t>
  </si>
  <si>
    <t>2,2'-Biquinoline</t>
  </si>
  <si>
    <t>69.0052 min, 4.100 s</t>
  </si>
  <si>
    <t>69.0886 min, 1.974 s</t>
  </si>
  <si>
    <t>Hexadecanoic acid, 2-(acetyloxy)-1-[(acetyloxy)methyl]ethyl ester</t>
  </si>
  <si>
    <t>(3-Ethylthio-5-isopropyl-4-methoxy-2,4,6-cycloheptatrienylidene)malononitrile</t>
  </si>
  <si>
    <t>XIC(286.15Â±500ppm)</t>
  </si>
  <si>
    <t>69.1719 min, 3.591 s</t>
  </si>
  <si>
    <t>69.2553 min, 1.999 s</t>
  </si>
  <si>
    <t>69.5886 min, 1.840 s</t>
  </si>
  <si>
    <t>m-Menth-1(7)-ene, (R)-(-)-</t>
  </si>
  <si>
    <t>69.922 min, 1.862 s</t>
  </si>
  <si>
    <t>9-Octadecenoic acid (Z)-, 2-hydroxyethyl ester</t>
  </si>
  <si>
    <t>70.3387 min, 2.234 s</t>
  </si>
  <si>
    <t>Octadecanoic acid, 2,3-dihydroxypropyl ester</t>
  </si>
  <si>
    <t>70.9221 min, 2.131 s</t>
  </si>
  <si>
    <t>71.0054 min, 2.326 s</t>
  </si>
  <si>
    <t>Dibenz[d,f]cycloheptanone, 2,3,9-trimethoxy-</t>
  </si>
  <si>
    <t>71.0887 min, 3.474 s</t>
  </si>
  <si>
    <t>Isobutyl 4-hydroxybenzoate</t>
  </si>
  <si>
    <t>71.0887 min, 6.153 s</t>
  </si>
  <si>
    <t>71.2554 min, 2.329 s</t>
  </si>
  <si>
    <t>71.2554 min, 3.383 s</t>
  </si>
  <si>
    <t>3',4'-Dimethoxy-3-hydroxy-6-methylflavone</t>
  </si>
  <si>
    <t>XIC(312.16Â±500ppm)</t>
  </si>
  <si>
    <t>71.4221 min, 3.377 s</t>
  </si>
  <si>
    <t>Benz(a)anthracene, 4,7-dimethyl-</t>
  </si>
  <si>
    <t>XIC(256.14Â±500ppm)</t>
  </si>
  <si>
    <t>71.7555 min, 3.948 s</t>
  </si>
  <si>
    <t>71.7555 min, 4.668 s</t>
  </si>
  <si>
    <t>XIC(320.16Â±500ppm)</t>
  </si>
  <si>
    <t>71.8388 min, 3.769 s</t>
  </si>
  <si>
    <t>Benzo(a)pyrene, 7,8-dihydro-</t>
  </si>
  <si>
    <t>71.8388 min, 4.190 s</t>
  </si>
  <si>
    <t>71.9221 min, 1.823 s</t>
  </si>
  <si>
    <t>71.9221 min, 4.536 s</t>
  </si>
  <si>
    <t>72.1722 min, 3.702 s</t>
  </si>
  <si>
    <t>72.3388 min, 3.513 s</t>
  </si>
  <si>
    <t>72.3388 min, 3.690 s</t>
  </si>
  <si>
    <t>72.4222 min, 4.432 s</t>
  </si>
  <si>
    <t>Cholest-5-en-3-ol (3ÃŸ)-, carbonochloridate</t>
  </si>
  <si>
    <t>72.5055 min, 2.319 s</t>
  </si>
  <si>
    <t>Propylparaben</t>
  </si>
  <si>
    <t>72.5055 min, 6.140 s</t>
  </si>
  <si>
    <t>Dinaphtho[2,1-b:1',2'-d]furan</t>
  </si>
  <si>
    <t>XIC(268.11Â±500ppm)</t>
  </si>
  <si>
    <t>73.0889 min, 4.140 s</t>
  </si>
  <si>
    <t>73.5889 min, 3.934 s</t>
  </si>
  <si>
    <t>Anthracene, 9-phenyl-</t>
  </si>
  <si>
    <t>73.5889 min, 4.779 s</t>
  </si>
  <si>
    <t>3-(3',4'-Dimethoxyphenyl)-4,7-dimethylcoumarin</t>
  </si>
  <si>
    <t>XIC(310.15Â±500ppm)</t>
  </si>
  <si>
    <t>73.6723 min, 3.468 s</t>
  </si>
  <si>
    <t>73.6723 min, 3.974 s</t>
  </si>
  <si>
    <t>73.7556 min, 4.230 s</t>
  </si>
  <si>
    <t>73.9223 min, 1.822 s</t>
  </si>
  <si>
    <t>73.9223 min, 4.685 s</t>
  </si>
  <si>
    <t>Tetratriacontyl trifluoroacetate</t>
  </si>
  <si>
    <t>74.089 min, 1.935 s</t>
  </si>
  <si>
    <t>74.1723 min, 1.897 s</t>
  </si>
  <si>
    <t>Indeno[2,1-b]oxine, 2-phenyl-</t>
  </si>
  <si>
    <t>74.1723 min, 4.792 s</t>
  </si>
  <si>
    <t>2-Methoxy-5-[2-(7-methoxy-2H-1,3-benzodioxol-5-yl)ethenyl]phenol</t>
  </si>
  <si>
    <t>XIC(300.17Â±500ppm)</t>
  </si>
  <si>
    <t>74.2557 min, 3.367 s</t>
  </si>
  <si>
    <t>74.2557 min, 4.686 s</t>
  </si>
  <si>
    <t>XIC(253.22Â±500ppm)</t>
  </si>
  <si>
    <t>Pyrene, 1-phenyl-</t>
  </si>
  <si>
    <t>XIC(278.13Â±500ppm)</t>
  </si>
  <si>
    <t>74.7557 min, 4.255 s</t>
  </si>
  <si>
    <t>74.9224 min, 2.455 s</t>
  </si>
  <si>
    <t>Methyl 2-hydroxy-tetracosanoate</t>
  </si>
  <si>
    <t>75.0057 min, 1.901 s</t>
  </si>
  <si>
    <t>75.0891 min, 2.203 s</t>
  </si>
  <si>
    <t>2,3,3',4'-Tetramethoxy-a-methyl-propenylstilbene-5-carboxaldehyde</t>
  </si>
  <si>
    <t>XIC(342.14Â±500ppm)</t>
  </si>
  <si>
    <t>75.1724 min, 3.438 s</t>
  </si>
  <si>
    <t>75.3391 min, 1.801 s</t>
  </si>
  <si>
    <t>Cholest-3,5-diene</t>
  </si>
  <si>
    <t>75.4224 min, 2.425 s</t>
  </si>
  <si>
    <t>Perylene, 3-methyl-</t>
  </si>
  <si>
    <t>XIC(266.13Â±500ppm)</t>
  </si>
  <si>
    <t>75.5891 min, 4.160 s</t>
  </si>
  <si>
    <t>Heneicosylcyclohexane</t>
  </si>
  <si>
    <t>75.7558 min, 1.765 s</t>
  </si>
  <si>
    <t>75.8391 min, 3.579 s</t>
  </si>
  <si>
    <t>XIC(302.14Â±500ppm)</t>
  </si>
  <si>
    <t>75.9225 min, 3.669 s</t>
  </si>
  <si>
    <t>Picene</t>
  </si>
  <si>
    <t>76.0891 min, 3.979 s</t>
  </si>
  <si>
    <t>3-Hydroxy-7,8,4'-trimethoxyflavone</t>
  </si>
  <si>
    <t>XIC(328.16Â±500ppm)</t>
  </si>
  <si>
    <t>76.1725 min, 3.459 s</t>
  </si>
  <si>
    <t>76.5892 min, 2.085 s</t>
  </si>
  <si>
    <t>Cyclohexanecarboxylic acid, 4-propyl-, 4-methoxyphenyl ester</t>
  </si>
  <si>
    <t>76.6725 min, 2.270 s</t>
  </si>
  <si>
    <t>76.7559 min, 2.170 s</t>
  </si>
  <si>
    <t>10-Methylbenzo(a)pyrene</t>
  </si>
  <si>
    <t>76.7559 min, 4.343 s</t>
  </si>
  <si>
    <t>XIC(251.20Â±500ppm)</t>
  </si>
  <si>
    <t>76.9225 min, 2.534 s</t>
  </si>
  <si>
    <t>77.1726 min, 2.317 s</t>
  </si>
  <si>
    <t>77.2559 min, 1.875 s</t>
  </si>
  <si>
    <t>2,6-Dimethoxy-4-(7-methyl-8H-[1,3]dioxolo[4,5-g]chromen-8-yl)phenol</t>
  </si>
  <si>
    <t>77.3392 min, 3.551 s</t>
  </si>
  <si>
    <t>77.4226 min, 2.283 s</t>
  </si>
  <si>
    <t>78.0893 min, 2.438 s</t>
  </si>
  <si>
    <t>XIC(342.18Â±500ppm)</t>
  </si>
  <si>
    <t>78.0893 min, 3.384 s</t>
  </si>
  <si>
    <t>3-(3,4-Dimethoxyphenyl)-6-methoxy-4-methylcoumarin</t>
  </si>
  <si>
    <t>XIC(326.15Â±500ppm)</t>
  </si>
  <si>
    <t>78.1726 min, 3.776 s</t>
  </si>
  <si>
    <t>78.3393 min, 4.121 s</t>
  </si>
  <si>
    <t>78.506 min, 2.489 s</t>
  </si>
  <si>
    <t>78.6727 min, 1.839 s</t>
  </si>
  <si>
    <t>9-Dodecenoic acid, methyl ester, (E)-</t>
  </si>
  <si>
    <t>78.6727 min, 2.110 s</t>
  </si>
  <si>
    <t>Pentacosanal</t>
  </si>
  <si>
    <t>78.756 min, 1.879 s</t>
  </si>
  <si>
    <t>Dibenz[a,h]anthracene, 5,6-dihydro-</t>
  </si>
  <si>
    <t>XIC(280.15Â±500ppm)</t>
  </si>
  <si>
    <t>78.9227 min, 4.418 s</t>
  </si>
  <si>
    <t>79.006 min, 2.382 s</t>
  </si>
  <si>
    <t>3-(3',4'-Dimethoxyphenyl)-6-ethoxy-4-methylcoumarin</t>
  </si>
  <si>
    <t>XIC(340.16Â±500ppm)</t>
  </si>
  <si>
    <t>79.006 min, 3.708 s</t>
  </si>
  <si>
    <t>7,10-Dimethylbenzo(a)pyrene</t>
  </si>
  <si>
    <t>79.0894 min, 4.522 s</t>
  </si>
  <si>
    <t>79.1727 min, 2.812 s</t>
  </si>
  <si>
    <t>79.2561 min, 2.023 s</t>
  </si>
  <si>
    <t>15H-Cyclopenta[a]phenanthrene, 16,17-dihydro-3-(1-methylethyl)-</t>
  </si>
  <si>
    <t>79.4227 min, 3.188 s</t>
  </si>
  <si>
    <t>XIC(276.12Â±500ppm)</t>
  </si>
  <si>
    <t>79.5061 min, 5.001 s</t>
  </si>
  <si>
    <t>80.0061 min, 1.981 s</t>
  </si>
  <si>
    <t>80.0895 min, 2.718 s</t>
  </si>
  <si>
    <t>2-Heptadecylimidazole</t>
  </si>
  <si>
    <t>80.2561 min, 2.492 s</t>
  </si>
  <si>
    <t>80.2561 min, 5.290 s</t>
  </si>
  <si>
    <t>XIC(165.10Â±500ppm)</t>
  </si>
  <si>
    <t>80.6728 min, 2.550 s</t>
  </si>
  <si>
    <t>80.7562 min, 1.960 s</t>
  </si>
  <si>
    <t>Naphtho[1,8,8a-3',5',4']pyrido[1',2'-a]imidazolo[4'',5''-f]benzimidazol-7,11(10H,12H)-dione, 10,12-dimethyl-</t>
  </si>
  <si>
    <t>XIC(354.18Â±500ppm)</t>
  </si>
  <si>
    <t>80.8395 min, 4.020 s</t>
  </si>
  <si>
    <t>Desmosterol</t>
  </si>
  <si>
    <t>81.0062 min, 3.171 s</t>
  </si>
  <si>
    <t>Ergosta-5,7,9(11),22-tetraen-3-ol, (3ÃŸ,22E)-</t>
  </si>
  <si>
    <t>81.2562 min, 3.223 s</t>
  </si>
  <si>
    <t>81.2562 min, 5.566 s</t>
  </si>
  <si>
    <t>Ergosta-5,8,22-trien-3-ol, (3ÃŸ,22E)-</t>
  </si>
  <si>
    <t>81.4229 min, 3.172 s</t>
  </si>
  <si>
    <t>XIC(332.16Â±500ppm)</t>
  </si>
  <si>
    <t>81.4229 min, 4.627 s</t>
  </si>
  <si>
    <t>XIC(97.11Â±500ppm)</t>
  </si>
  <si>
    <t>81.5896 min, 1.886 s</t>
  </si>
  <si>
    <t>Dodecanoic acid, 5-hexen-1-yl ester</t>
  </si>
  <si>
    <t>81.6729 min, 2.056 s</t>
  </si>
  <si>
    <t>81.6729 min, 6.037 s</t>
  </si>
  <si>
    <t>Ergosterol</t>
  </si>
  <si>
    <t>81.9229 min, 3.329 s</t>
  </si>
  <si>
    <t>81.9229 min, 5.245 s</t>
  </si>
  <si>
    <t>Dibenzo(a,c)fluoren-13-one</t>
  </si>
  <si>
    <t>XIC(280.11Â±500ppm)</t>
  </si>
  <si>
    <t>82.173 min, 6.423 s</t>
  </si>
  <si>
    <t>82.3396 min, 2.776 s</t>
  </si>
  <si>
    <t>82.423 min, 3.257 s</t>
  </si>
  <si>
    <t>82.8397 min, 2.517 s</t>
  </si>
  <si>
    <t>82.8397 min, 3.574 s</t>
  </si>
  <si>
    <t>83.0897 min, 3.341 s</t>
  </si>
  <si>
    <t>Cholesta-8,24-dien-3-ol, 4-methyl-, (3ÃŸ,4a)-</t>
  </si>
  <si>
    <t>83.4231 min, 3.730 s</t>
  </si>
  <si>
    <t>83.6731 min, 3.154 s</t>
  </si>
  <si>
    <t>83.6731 min, 6.073 s</t>
  </si>
  <si>
    <t>84.2565 min, 3.599 s</t>
  </si>
  <si>
    <t>XIC(218.22Â±500ppm)</t>
  </si>
  <si>
    <t>84.5898 min, 3.820 s</t>
  </si>
  <si>
    <t>Benzo[ghi]perylene, 4-methyl-</t>
  </si>
  <si>
    <t>XIC(290.13Â±500ppm)</t>
  </si>
  <si>
    <t>84.8398 min, 2.389 s</t>
  </si>
  <si>
    <t>84.8398 min, 4.331 s</t>
  </si>
  <si>
    <t>84.9232 min, 3.465 s</t>
  </si>
  <si>
    <t>85.0065 min, 4.132 s</t>
  </si>
  <si>
    <t>Anthraergostatetraenol</t>
  </si>
  <si>
    <t>85.2565 min, 4.574 s</t>
  </si>
  <si>
    <t>85.2565 min, 4.628 s</t>
  </si>
  <si>
    <t>85.3399 min, 4.179 s</t>
  </si>
  <si>
    <t>85.4232 min, 4.584 s</t>
  </si>
  <si>
    <t>85.6732 min, 4.251 s</t>
  </si>
  <si>
    <t>85.6732 min, 4.758 s</t>
  </si>
  <si>
    <t>XIC(174.12Â±500ppm)</t>
  </si>
  <si>
    <t>86.0066 min, 4.429 s</t>
  </si>
  <si>
    <t>2-Propyn-1-amine, N,N-dimethyl-</t>
  </si>
  <si>
    <t>86.1733 min, 2.504 s</t>
  </si>
  <si>
    <t>86.7567 min, 4.605 s</t>
  </si>
  <si>
    <t>87.09 min, 4.910 s</t>
  </si>
  <si>
    <t>87.09 min, 6.145 s</t>
  </si>
  <si>
    <t>87.34 min, 4.931 s</t>
  </si>
  <si>
    <t>Lanost-8-en-26-oic acid, 3a,12a-dihydroxy-24-methylene-, methyl ester</t>
  </si>
  <si>
    <t>87.6734 min, 4.098 s</t>
  </si>
  <si>
    <t>87.6734 min, 4.868 s</t>
  </si>
  <si>
    <t>88.8402 min, 2.570 s</t>
  </si>
  <si>
    <t>89.7569 min, 6.439 s</t>
  </si>
  <si>
    <t>91.5904 min, 2.114 s</t>
  </si>
  <si>
    <t>93.5072 min, 3.509 s</t>
  </si>
  <si>
    <t>Benzeneethanamine, 3-fluoro-ÃŸ,5-dihydroxy-N-methyl-</t>
  </si>
  <si>
    <t>96.8408 min, 6.215 s</t>
  </si>
  <si>
    <t>XIC(280.98Â±500ppm)</t>
  </si>
  <si>
    <t>97.5075 min, 6.002 s</t>
  </si>
  <si>
    <t>3.58334 min, 1.866 s</t>
  </si>
  <si>
    <t>3.58334 min, 6.349 s</t>
  </si>
  <si>
    <t>4.00004 min, 1.666 s</t>
  </si>
  <si>
    <t>4.00004 min, 1.701 s</t>
  </si>
  <si>
    <t>2-Amino-1,3-propanediol</t>
  </si>
  <si>
    <t>4.00004 min, 6.382 s</t>
  </si>
  <si>
    <t>4.08338 min, 1.505 s</t>
  </si>
  <si>
    <t>4.25006 min, 1.940 s</t>
  </si>
  <si>
    <t>4.25006 min, 6.127 s</t>
  </si>
  <si>
    <t>Isobutyl nitrite</t>
  </si>
  <si>
    <t>4.3334 min, 6.500 s</t>
  </si>
  <si>
    <t>4.41674 min, 1.923 s</t>
  </si>
  <si>
    <t>4.41674 min, 1.969 s</t>
  </si>
  <si>
    <t>4.50008 min, 1.913 s</t>
  </si>
  <si>
    <t>4.58342 min, 1.679 s</t>
  </si>
  <si>
    <t>4.7501 min, 2.094 s</t>
  </si>
  <si>
    <t>4.91678 min, 2.161 s</t>
  </si>
  <si>
    <t>5.00012 min, 2.213 s</t>
  </si>
  <si>
    <t>5.00012 min, 2.624 s</t>
  </si>
  <si>
    <t>5.1668 min, 1.581 s</t>
  </si>
  <si>
    <t>5.33348 min, 2.254 s</t>
  </si>
  <si>
    <t>Ethanol, 2,2'-[1,2-ethanediylbis(oxy)]bis-, diacetate</t>
  </si>
  <si>
    <t>5.50016 min, 2.510 s</t>
  </si>
  <si>
    <t>5.66684 min, 6.234 s</t>
  </si>
  <si>
    <t>6.16688 min, 1.540 s</t>
  </si>
  <si>
    <t>6.50024 min, 2.978 s</t>
  </si>
  <si>
    <t>6.58358 min, 3.042 s</t>
  </si>
  <si>
    <t>6.75026 min, 2.417 s</t>
  </si>
  <si>
    <t>7.16696 min, 3.634 s</t>
  </si>
  <si>
    <t>7.41698 min, 2.672 s</t>
  </si>
  <si>
    <t>7.41698 min, 3.131 s</t>
  </si>
  <si>
    <t>8.0837 min, 2.041 s</t>
  </si>
  <si>
    <t>8.0837 min, 3.396 s</t>
  </si>
  <si>
    <t>8.25038 min, 6.427 s</t>
  </si>
  <si>
    <t>8.5004 min, 2.027 s</t>
  </si>
  <si>
    <t>8.9171 min, 2.026 s</t>
  </si>
  <si>
    <t>9.08378 min, 4.421 s</t>
  </si>
  <si>
    <t>9.25046 min, 3.862 s</t>
  </si>
  <si>
    <t>9.3338 min, 2.111 s</t>
  </si>
  <si>
    <t>9.50048 min, 3.316 s</t>
  </si>
  <si>
    <t>9.91718 min, 2.785 s</t>
  </si>
  <si>
    <t>10.0005 min, 3.856 s</t>
  </si>
  <si>
    <t>4-Ethylbenzoic acid, cyclopentyl ester</t>
  </si>
  <si>
    <t>10.0839 min, 1.800 s</t>
  </si>
  <si>
    <t>10.5839 min, 2.141 s</t>
  </si>
  <si>
    <t>Propanamide, N,2-dimethyl-</t>
  </si>
  <si>
    <t>10.6672 min, 3.284 s</t>
  </si>
  <si>
    <t>10.8339 min, 2.733 s</t>
  </si>
  <si>
    <t>11.4173 min, 2.305 s</t>
  </si>
  <si>
    <t>11.4173 min, 4.479 s</t>
  </si>
  <si>
    <t>11.5006 min, 2.347 s</t>
  </si>
  <si>
    <t>11.7507 min, 4.155 s</t>
  </si>
  <si>
    <t>11.9173 min, 3.703 s</t>
  </si>
  <si>
    <t>12.2507 min, 2.203 s</t>
  </si>
  <si>
    <t>12.334 min, 4.116 s</t>
  </si>
  <si>
    <t>12.5007 min, 2.827 s</t>
  </si>
  <si>
    <t>3-Aminopyrazole</t>
  </si>
  <si>
    <t>12.5841 min, 4.231 s</t>
  </si>
  <si>
    <t>12.6674 min, 3.609 s</t>
  </si>
  <si>
    <t>12.7507 min, 3.484 s</t>
  </si>
  <si>
    <t>XIC(281.42Â±500ppm)</t>
  </si>
  <si>
    <t>12.8341 min, 1.524 s</t>
  </si>
  <si>
    <t>12.8341 min, 3.814 s</t>
  </si>
  <si>
    <t>13.0008 min, 3.920 s</t>
  </si>
  <si>
    <t>13.0008 min, 4.126 s</t>
  </si>
  <si>
    <t>13.0841 min, 2.912 s</t>
  </si>
  <si>
    <t>13.1674 min, 3.997 s</t>
  </si>
  <si>
    <t>13.3341 min, 5.971 s</t>
  </si>
  <si>
    <t>13.4175 min, 3.583 s</t>
  </si>
  <si>
    <t>Hexahydroindole</t>
  </si>
  <si>
    <t>13.5008 min, 3.896 s</t>
  </si>
  <si>
    <t>13.6675 min, 5.008 s</t>
  </si>
  <si>
    <t>13.7508 min, 3.579 s</t>
  </si>
  <si>
    <t>13.8342 min, 3.720 s</t>
  </si>
  <si>
    <t>dl-a-Methylglutamic acid</t>
  </si>
  <si>
    <t>13.9175 min, 4.466 s</t>
  </si>
  <si>
    <t>14.0008 min, 3.193 s</t>
  </si>
  <si>
    <t>14.2509 min, 3.657 s</t>
  </si>
  <si>
    <t>14.3342 min, 3.923 s</t>
  </si>
  <si>
    <t>14.4175 min, 4.106 s</t>
  </si>
  <si>
    <t>14.5009 min, 3.656 s</t>
  </si>
  <si>
    <t>14.5842 min, 3.762 s</t>
  </si>
  <si>
    <t>14.8342 min, 4.212 s</t>
  </si>
  <si>
    <t>1H-Imidazole, 1,4-dimethyl-</t>
  </si>
  <si>
    <t>14.9176 min, 3.364 s</t>
  </si>
  <si>
    <t>3,4-Dimethyl-3-pyrrolin-2-one</t>
  </si>
  <si>
    <t>XIC(111.07Â±500ppm)</t>
  </si>
  <si>
    <t>15.0009 min, 3.972 s</t>
  </si>
  <si>
    <t>15.0009 min, 4.956 s</t>
  </si>
  <si>
    <t>15.0843 min, 3.233 s</t>
  </si>
  <si>
    <t>15.2509 min, 3.196 s</t>
  </si>
  <si>
    <t>15.3343 min, 3.324 s</t>
  </si>
  <si>
    <t>15.3343 min, 3.813 s</t>
  </si>
  <si>
    <t>15.3343 min, 3.956 s</t>
  </si>
  <si>
    <t>15.3343 min, 4.205 s</t>
  </si>
  <si>
    <t>15.5843 min, 3.826 s</t>
  </si>
  <si>
    <t>Sorbic Acid</t>
  </si>
  <si>
    <t>15.6676 min, 2.813 s</t>
  </si>
  <si>
    <t>15.6676 min, 3.234 s</t>
  </si>
  <si>
    <t>15.6676 min, 3.620 s</t>
  </si>
  <si>
    <t>15.751 min, 5.046 s</t>
  </si>
  <si>
    <t>6-Benzamido-4-benzoyl-1,2,4-triazine-3,5(2H,4H)-dione</t>
  </si>
  <si>
    <t>15.8343 min, 3.777 s</t>
  </si>
  <si>
    <t>15.8343 min, 4.319 s</t>
  </si>
  <si>
    <t>16.001 min, 3.853 s</t>
  </si>
  <si>
    <t>16.0843 min, 1.781 s</t>
  </si>
  <si>
    <t>XIC(112.02Â±500ppm)</t>
  </si>
  <si>
    <t>16.0843 min, 3.032 s</t>
  </si>
  <si>
    <t>16.0843 min, 4.155 s</t>
  </si>
  <si>
    <t>16.1677 min, 3.224 s</t>
  </si>
  <si>
    <t>16.1677 min, 4.796 s</t>
  </si>
  <si>
    <t>16.251 min, 3.663 s</t>
  </si>
  <si>
    <t>1H-Imidazole, 1,2-dimethyl-</t>
  </si>
  <si>
    <t>XIC(96.08Â±500ppm)</t>
  </si>
  <si>
    <t>16.5844 min, 3.345 s</t>
  </si>
  <si>
    <t>1,3-Dioxolane</t>
  </si>
  <si>
    <t>16.5844 min, 4.383 s</t>
  </si>
  <si>
    <t>16.6677 min, 3.604 s</t>
  </si>
  <si>
    <t>16.6677 min, 5.437 s</t>
  </si>
  <si>
    <t>Formamide, N-butyl-</t>
  </si>
  <si>
    <t>17.0844 min, 3.713 s</t>
  </si>
  <si>
    <t>17.3344 min, 3.890 s</t>
  </si>
  <si>
    <t>Butanedioic acid, monomethyl ester</t>
  </si>
  <si>
    <t>XIC(101.03Â±500ppm)</t>
  </si>
  <si>
    <t>17.5011 min, 3.106 s</t>
  </si>
  <si>
    <t>17.5845 min, 1.797 s</t>
  </si>
  <si>
    <t>Acetic acid, 3-methoxy-2-butyl ester</t>
  </si>
  <si>
    <t>17.5845 min, 3.651 s</t>
  </si>
  <si>
    <t>Cyclobutane, ethyl-</t>
  </si>
  <si>
    <t>17.5845 min, 4.819 s</t>
  </si>
  <si>
    <t>17.6678 min, 3.539 s</t>
  </si>
  <si>
    <t>17.6678 min, 4.096 s</t>
  </si>
  <si>
    <t>17.7511 min, 3.901 s</t>
  </si>
  <si>
    <t>17.7511 min, 4.787 s</t>
  </si>
  <si>
    <t>Pentanedioic acid</t>
  </si>
  <si>
    <t>17.8345 min, 3.117 s</t>
  </si>
  <si>
    <t>18.0012 min, 3.539 s</t>
  </si>
  <si>
    <t>18.0012 min, 3.831 s</t>
  </si>
  <si>
    <t>18.0012 min, 3.995 s</t>
  </si>
  <si>
    <t>18.0845 min, 3.643 s</t>
  </si>
  <si>
    <t>18.0845 min, 3.991 s</t>
  </si>
  <si>
    <t>18.1678 min, 3.219 s</t>
  </si>
  <si>
    <t>18.4179 min, 5.611 s</t>
  </si>
  <si>
    <t>18.5012 min, 5.417 s</t>
  </si>
  <si>
    <t>1H-Pyrrole, 2,3,4,5-tetramethyl-</t>
  </si>
  <si>
    <t>18.5845 min, 3.165 s</t>
  </si>
  <si>
    <t>18.5845 min, 3.494 s</t>
  </si>
  <si>
    <t>18.6679 min, 4.181 s</t>
  </si>
  <si>
    <t>18.7512 min, 4.740 s</t>
  </si>
  <si>
    <t>18.9179 min, 3.178 s</t>
  </si>
  <si>
    <t>19.0846 min, 3.229 s</t>
  </si>
  <si>
    <t>19.4179 min, 3.816 s</t>
  </si>
  <si>
    <t>19.4179 min, 4.104 s</t>
  </si>
  <si>
    <t>19.4179 min, 4.847 s</t>
  </si>
  <si>
    <t>19.5013 min, 4.524 s</t>
  </si>
  <si>
    <t>19.5846 min, 5.660 s</t>
  </si>
  <si>
    <t>Pyridine, 4-ethyl-2,6-dimethyl-</t>
  </si>
  <si>
    <t>19.668 min, 3.080 s</t>
  </si>
  <si>
    <t>19.8346 min, 1.834 s</t>
  </si>
  <si>
    <t>19.8346 min, 3.385 s</t>
  </si>
  <si>
    <t>19.8346 min, 3.453 s</t>
  </si>
  <si>
    <t>20.0013 min, 5.587 s</t>
  </si>
  <si>
    <t>2,4-Dihydroxybenzoic acid, 3TMS derivative</t>
  </si>
  <si>
    <t>XIC(355.08Â±500ppm)</t>
  </si>
  <si>
    <t>20.0847 min, 1.609 s</t>
  </si>
  <si>
    <t>20.0847 min, 3.896 s</t>
  </si>
  <si>
    <t>20.168 min, 3.478 s</t>
  </si>
  <si>
    <t>20.168 min, 5.046 s</t>
  </si>
  <si>
    <t>Cyclopropane, 1-(1,2-dimethylpropyl)-1-methyl-2-nonyl-</t>
  </si>
  <si>
    <t>20.2513 min, 1.882 s</t>
  </si>
  <si>
    <t>20.2513 min, 3.241 s</t>
  </si>
  <si>
    <t>20.3347 min, 1.850 s</t>
  </si>
  <si>
    <t>20.418 min, 3.299 s</t>
  </si>
  <si>
    <t>20.418 min, 3.985 s</t>
  </si>
  <si>
    <t>XIC(123.10Â±500ppm)</t>
  </si>
  <si>
    <t>20.668 min, 3.738 s</t>
  </si>
  <si>
    <t>4-Fluoro-2-methoxyphenol, 2-methylpropionate</t>
  </si>
  <si>
    <t>20.7514 min, 3.802 s</t>
  </si>
  <si>
    <t>Heptanoic acid, 2-methyl-2-butyl ester</t>
  </si>
  <si>
    <t>20.7514 min, 4.320 s</t>
  </si>
  <si>
    <t>3-Amino-5-pyrazolol</t>
  </si>
  <si>
    <t>21.0014 min, 5.129 s</t>
  </si>
  <si>
    <t>21.0847 min, 3.417 s</t>
  </si>
  <si>
    <t>XIC(102.08Â±500ppm)</t>
  </si>
  <si>
    <t>21.0847 min, 4.312 s</t>
  </si>
  <si>
    <t>21.1681 min, 5.704 s</t>
  </si>
  <si>
    <t>21.2514 min, 3.970 s</t>
  </si>
  <si>
    <t>21.3348 min, 4.432 s</t>
  </si>
  <si>
    <t>21.4181 min, 5.178 s</t>
  </si>
  <si>
    <t>21.5014 min, 4.886 s</t>
  </si>
  <si>
    <t>21.5848 min, 3.201 s</t>
  </si>
  <si>
    <t>21.5848 min, 3.438 s</t>
  </si>
  <si>
    <t>XIC(78.08Â±500ppm)</t>
  </si>
  <si>
    <t>22.5015 min, 3.855 s</t>
  </si>
  <si>
    <t>XIC(78.07Â±500ppm)</t>
  </si>
  <si>
    <t>22.5849 min, 4.628 s</t>
  </si>
  <si>
    <t>3-Heptanol</t>
  </si>
  <si>
    <t>22.5849 min, 4.675 s</t>
  </si>
  <si>
    <t>22.5849 min, 5.018 s</t>
  </si>
  <si>
    <t>2-Hexenoic acid, 5-hydroxy-</t>
  </si>
  <si>
    <t>22.8349 min, 3.277 s</t>
  </si>
  <si>
    <t>22.9182 min, 4.878 s</t>
  </si>
  <si>
    <t>23.0016 min, 5.614 s</t>
  </si>
  <si>
    <t>23.1682 min, 3.856 s</t>
  </si>
  <si>
    <t>23.1682 min, 4.685 s</t>
  </si>
  <si>
    <t>23.2516 min, 3.538 s</t>
  </si>
  <si>
    <t>23.2516 min, 3.852 s</t>
  </si>
  <si>
    <t>XIC(139.07Â±500ppm)</t>
  </si>
  <si>
    <t>23.3349 min, 3.832 s</t>
  </si>
  <si>
    <t>23.3349 min, 4.459 s</t>
  </si>
  <si>
    <t>23.5849 min, 3.301 s</t>
  </si>
  <si>
    <t>2,5-Dimethyl-1-propylpyrrole</t>
  </si>
  <si>
    <t>XIC(137.09Â±500ppm)</t>
  </si>
  <si>
    <t>23.5849 min, 3.521 s</t>
  </si>
  <si>
    <t>23.5849 min, 3.983 s</t>
  </si>
  <si>
    <t>23.6683 min, 3.321 s</t>
  </si>
  <si>
    <t>2-O-Methyl-d-xylose</t>
  </si>
  <si>
    <t>23.6683 min, 4.318 s</t>
  </si>
  <si>
    <t>XIC(138.04Â±500ppm)</t>
  </si>
  <si>
    <t>23.7516 min, 4.090 s</t>
  </si>
  <si>
    <t>23.9183 min, 3.362 s</t>
  </si>
  <si>
    <t>23.9183 min, 4.832 s</t>
  </si>
  <si>
    <t>23.9183 min, 5.138 s</t>
  </si>
  <si>
    <t>24.0016 min, 4.087 s</t>
  </si>
  <si>
    <t>24.0016 min, 4.238 s</t>
  </si>
  <si>
    <t>(5-Ethylcyclopent-1-enyl)methanol</t>
  </si>
  <si>
    <t>24.0016 min, 4.671 s</t>
  </si>
  <si>
    <t>24.085 min, 3.673 s</t>
  </si>
  <si>
    <t>1-(3-Methyl-2-butenoxy)-4-(1-propenyl)benzene</t>
  </si>
  <si>
    <t>24.1683 min, 3.445 s</t>
  </si>
  <si>
    <t>24.1683 min, 3.482 s</t>
  </si>
  <si>
    <t>24.1683 min, 4.398 s</t>
  </si>
  <si>
    <t>24.1683 min, 5.087 s</t>
  </si>
  <si>
    <t>24.2517 min, 4.638 s</t>
  </si>
  <si>
    <t>24.335 min, 3.432 s</t>
  </si>
  <si>
    <t>24.335 min, 4.393 s</t>
  </si>
  <si>
    <t>24.335 min, 4.462 s</t>
  </si>
  <si>
    <t>24.5017 min, 3.256 s</t>
  </si>
  <si>
    <t>24.5017 min, 4.049 s</t>
  </si>
  <si>
    <t>24.5017 min, 4.542 s</t>
  </si>
  <si>
    <t>24.585 min, 4.082 s</t>
  </si>
  <si>
    <t>2,3,4,5-Tetrahydroxypentanal</t>
  </si>
  <si>
    <t>24.585 min, 4.828 s</t>
  </si>
  <si>
    <t>24.6684 min, 3.329 s</t>
  </si>
  <si>
    <t>24.7517 min, 3.631 s</t>
  </si>
  <si>
    <t>24.7517 min, 5.297 s</t>
  </si>
  <si>
    <t>24.835 min, 2.919 s</t>
  </si>
  <si>
    <t>24.835 min, 3.404 s</t>
  </si>
  <si>
    <t>24.835 min, 4.082 s</t>
  </si>
  <si>
    <t>25.0017 min, 3.999 s</t>
  </si>
  <si>
    <t>25.0851 min, 3.391 s</t>
  </si>
  <si>
    <t>25.0851 min, 5.555 s</t>
  </si>
  <si>
    <t>25.1684 min, 3.828 s</t>
  </si>
  <si>
    <t>2-Ethyl-3-methoxy-2-cyclopentenone</t>
  </si>
  <si>
    <t>XIC(140.09Â±500ppm)</t>
  </si>
  <si>
    <t>25.2517 min, 4.125 s</t>
  </si>
  <si>
    <t>25.2517 min, 4.696 s</t>
  </si>
  <si>
    <t>25.2517 min, 5.245 s</t>
  </si>
  <si>
    <t>25.2517 min, 5.541 s</t>
  </si>
  <si>
    <t>25.4184 min, 4.134 s</t>
  </si>
  <si>
    <t>25.5851 min, 4.730 s</t>
  </si>
  <si>
    <t>Piperazine, 1-(aminoacetyl)-</t>
  </si>
  <si>
    <t>25.5851 min, 5.979 s</t>
  </si>
  <si>
    <t>25.6684 min, 3.594 s</t>
  </si>
  <si>
    <t>25.6684 min, 4.257 s</t>
  </si>
  <si>
    <t>25.6684 min, 4.650 s</t>
  </si>
  <si>
    <t>25.7518 min, 3.776 s</t>
  </si>
  <si>
    <t>25.8351 min, 1.965 s</t>
  </si>
  <si>
    <t>25.9185 min, 3.616 s</t>
  </si>
  <si>
    <t>25.9185 min, 4.446 s</t>
  </si>
  <si>
    <t>3H-Benz[e]indene, 2-methyl-</t>
  </si>
  <si>
    <t>26.0018 min, 2.469 s</t>
  </si>
  <si>
    <t>26.0018 min, 3.950 s</t>
  </si>
  <si>
    <t>Pyrrole-2-carboxamide</t>
  </si>
  <si>
    <t>26.0018 min, 5.185 s</t>
  </si>
  <si>
    <t>26.0851 min, 3.837 s</t>
  </si>
  <si>
    <t>26.4185 min, 4.215 s</t>
  </si>
  <si>
    <t>26.4185 min, 4.349 s</t>
  </si>
  <si>
    <t>26.5018 min, 2.044 s</t>
  </si>
  <si>
    <t>26.5018 min, 3.522 s</t>
  </si>
  <si>
    <t>26.5018 min, 4.355 s</t>
  </si>
  <si>
    <t>26.5018 min, 5.761 s</t>
  </si>
  <si>
    <t>26.6685 min, 4.176 s</t>
  </si>
  <si>
    <t>26.6685 min, 5.057 s</t>
  </si>
  <si>
    <t>26.7519 min, 3.154 s</t>
  </si>
  <si>
    <t>26.7519 min, 4.099 s</t>
  </si>
  <si>
    <t>26.7519 min, 4.274 s</t>
  </si>
  <si>
    <t>26.7519 min, 5.200 s</t>
  </si>
  <si>
    <t>26.7519 min, 5.775 s</t>
  </si>
  <si>
    <t>26.8352 min, 3.573 s</t>
  </si>
  <si>
    <t>26.9185 min, 3.200 s</t>
  </si>
  <si>
    <t>26.9185 min, 3.960 s</t>
  </si>
  <si>
    <t>1-Phenyldodec-1-en-3-one</t>
  </si>
  <si>
    <t>26.9185 min, 4.322 s</t>
  </si>
  <si>
    <t>Propanoic acid, 2,2-dimethyl-</t>
  </si>
  <si>
    <t>26.9185 min, 4.376 s</t>
  </si>
  <si>
    <t>Phenol, 2-(1-methylethyl)-, methylcarbamate</t>
  </si>
  <si>
    <t>27.0019 min, 3.592 s</t>
  </si>
  <si>
    <t>27.0019 min, 3.908 s</t>
  </si>
  <si>
    <t>27.0852 min, 4.195 s</t>
  </si>
  <si>
    <t>27.0852 min, 5.124 s</t>
  </si>
  <si>
    <t>Benzoic acid, 2,3-dihydroxy-</t>
  </si>
  <si>
    <t>27.0852 min, 5.566 s</t>
  </si>
  <si>
    <t>27.1686 min, 3.174 s</t>
  </si>
  <si>
    <t>1,4-Dipropionyloxybenzene</t>
  </si>
  <si>
    <t>27.1686 min, 3.695 s</t>
  </si>
  <si>
    <t>27.1686 min, 4.655 s</t>
  </si>
  <si>
    <t>27.1686 min, 5.224 s</t>
  </si>
  <si>
    <t>27.3352 min, 3.778 s</t>
  </si>
  <si>
    <t>Isoquinoline, 3-methyl-</t>
  </si>
  <si>
    <t>27.3352 min, 4.122 s</t>
  </si>
  <si>
    <t>27.3352 min, 4.608 s</t>
  </si>
  <si>
    <t>27.4186 min, 3.411 s</t>
  </si>
  <si>
    <t>27.4186 min, 3.475 s</t>
  </si>
  <si>
    <t>27.6686 min, 3.271 s</t>
  </si>
  <si>
    <t>27.6686 min, 3.346 s</t>
  </si>
  <si>
    <t>Orcinol, monoacetate</t>
  </si>
  <si>
    <t>27.6686 min, 3.796 s</t>
  </si>
  <si>
    <t>27.6686 min, 4.123 s</t>
  </si>
  <si>
    <t>DL-Arabinitol</t>
  </si>
  <si>
    <t>27.6686 min, 4.534 s</t>
  </si>
  <si>
    <t>27.6686 min, 4.663 s</t>
  </si>
  <si>
    <t>27.7519 min, 3.205 s</t>
  </si>
  <si>
    <t>27.7519 min, 4.068 s</t>
  </si>
  <si>
    <t>27.7519 min, 4.734 s</t>
  </si>
  <si>
    <t>27.7519 min, 5.300 s</t>
  </si>
  <si>
    <t>27.9186 min, 3.467 s</t>
  </si>
  <si>
    <t>27.9186 min, 4.271 s</t>
  </si>
  <si>
    <t>28.002 min, 5.858 s</t>
  </si>
  <si>
    <t>28.0853 min, 3.928 s</t>
  </si>
  <si>
    <t>28.0853 min, 5.117 s</t>
  </si>
  <si>
    <t>28.1686 min, 3.782 s</t>
  </si>
  <si>
    <t>28.252 min, 2.380 s</t>
  </si>
  <si>
    <t>28.252 min, 5.442 s</t>
  </si>
  <si>
    <t>28.3353 min, 3.570 s</t>
  </si>
  <si>
    <t>28.4187 min, 3.204 s</t>
  </si>
  <si>
    <t>28.4187 min, 4.155 s</t>
  </si>
  <si>
    <t>28.4187 min, 5.389 s</t>
  </si>
  <si>
    <t>28.502 min, 1.765 s</t>
  </si>
  <si>
    <t>28.5853 min, 1.863 s</t>
  </si>
  <si>
    <t>28.5853 min, 3.336 s</t>
  </si>
  <si>
    <t>28.5853 min, 3.646 s</t>
  </si>
  <si>
    <t>28.5853 min, 4.274 s</t>
  </si>
  <si>
    <t>28.5853 min, 4.803 s</t>
  </si>
  <si>
    <t>28.6687 min, 4.582 s</t>
  </si>
  <si>
    <t>28.752 min, 3.609 s</t>
  </si>
  <si>
    <t>28.8354 min, 3.479 s</t>
  </si>
  <si>
    <t>28.8354 min, 3.878 s</t>
  </si>
  <si>
    <t>28.9187 min, 3.211 s</t>
  </si>
  <si>
    <t>28.9187 min, 4.910 s</t>
  </si>
  <si>
    <t>29.0854 min, 3.356 s</t>
  </si>
  <si>
    <t>29.0854 min, 3.733 s</t>
  </si>
  <si>
    <t>29.0854 min, 5.532 s</t>
  </si>
  <si>
    <t>29.1687 min, 4.015 s</t>
  </si>
  <si>
    <t>29.2521 min, 3.759 s</t>
  </si>
  <si>
    <t>29.2521 min, 4.437 s</t>
  </si>
  <si>
    <t>2H-Indol-2-one, 1,3-dihydro-5-hydroxy-</t>
  </si>
  <si>
    <t>29.2521 min, 5.545 s</t>
  </si>
  <si>
    <t>29.3354 min, 2.919 s</t>
  </si>
  <si>
    <t>29.3354 min, 5.102 s</t>
  </si>
  <si>
    <t>Quinoline, 3-methyl-</t>
  </si>
  <si>
    <t>29.4187 min, 4.490 s</t>
  </si>
  <si>
    <t>29.5021 min, 3.711 s</t>
  </si>
  <si>
    <t>29.5021 min, 4.274 s</t>
  </si>
  <si>
    <t>29.5021 min, 4.459 s</t>
  </si>
  <si>
    <t>p-Hydroxyphenyl methyl carbinol</t>
  </si>
  <si>
    <t>29.5854 min, 3.254 s</t>
  </si>
  <si>
    <t>29.5854 min, 4.632 s</t>
  </si>
  <si>
    <t>29.6688 min, 5.128 s</t>
  </si>
  <si>
    <t>29.7521 min, 3.511 s</t>
  </si>
  <si>
    <t>29.7521 min, 3.617 s</t>
  </si>
  <si>
    <t>29.7521 min, 3.978 s</t>
  </si>
  <si>
    <t>29.7521 min, 4.109 s</t>
  </si>
  <si>
    <t>2-Acetyl-3-methylthiophene</t>
  </si>
  <si>
    <t>29.7521 min, 4.219 s</t>
  </si>
  <si>
    <t>Phenol, p-(2-methylallyl)-</t>
  </si>
  <si>
    <t>3,7-Dimethyl-2,3,3a,4,5,6-hexahydro-1-benzofuran #</t>
  </si>
  <si>
    <t>29.8354 min, 3.696 s</t>
  </si>
  <si>
    <t>29.8354 min, 4.634 s</t>
  </si>
  <si>
    <t>29.8354 min, 4.920 s</t>
  </si>
  <si>
    <t>29.9188 min, 3.684 s</t>
  </si>
  <si>
    <t>29.9188 min, 4.145 s</t>
  </si>
  <si>
    <t>29.9188 min, 4.535 s</t>
  </si>
  <si>
    <t>30.0021 min, 4.622 s</t>
  </si>
  <si>
    <t>30.0855 min, 2.456 s</t>
  </si>
  <si>
    <t>30.0855 min, 3.898 s</t>
  </si>
  <si>
    <t>2-Ethoxybenzyl alcohol</t>
  </si>
  <si>
    <t>30.0855 min, 4.602 s</t>
  </si>
  <si>
    <t>30.2521 min, 3.888 s</t>
  </si>
  <si>
    <t>30.2521 min, 4.610 s</t>
  </si>
  <si>
    <t>30.2521 min, 4.806 s</t>
  </si>
  <si>
    <t>30.2521 min, 5.294 s</t>
  </si>
  <si>
    <t>30.3355 min, 3.714 s</t>
  </si>
  <si>
    <t>30.3355 min, 6.044 s</t>
  </si>
  <si>
    <t>30.3355 min, 6.050 s</t>
  </si>
  <si>
    <t>2,4,6-Cycloheptatrien-1-one, 2-hydroxy-5-(1-methylethyl)-</t>
  </si>
  <si>
    <t>30.4188 min, 3.544 s</t>
  </si>
  <si>
    <t>30.4188 min, 5.130 s</t>
  </si>
  <si>
    <t>30.4188 min, 5.208 s</t>
  </si>
  <si>
    <t>30.4188 min, 5.735 s</t>
  </si>
  <si>
    <t>30.5022 min, 4.124 s</t>
  </si>
  <si>
    <t>1,2-Bis(4-methoxyphenyl)ethane-1,2-diamine</t>
  </si>
  <si>
    <t>30.5022 min, 4.144 s</t>
  </si>
  <si>
    <t>30.5022 min, 4.263 s</t>
  </si>
  <si>
    <t>30.5022 min, 4.632 s</t>
  </si>
  <si>
    <t>30.5855 min, 4.428 s</t>
  </si>
  <si>
    <t>30.6688 min, 4.512 s</t>
  </si>
  <si>
    <t>30.6688 min, 4.720 s</t>
  </si>
  <si>
    <t>30.7522 min, 5.285 s</t>
  </si>
  <si>
    <t>Niacinamide</t>
  </si>
  <si>
    <t>30.7522 min, 5.523 s</t>
  </si>
  <si>
    <t>30.8355 min, 4.139 s</t>
  </si>
  <si>
    <t>30.8355 min, 5.097 s</t>
  </si>
  <si>
    <t>30.9189 min, 3.606 s</t>
  </si>
  <si>
    <t>30.9189 min, 3.674 s</t>
  </si>
  <si>
    <t>30.9189 min, 5.625 s</t>
  </si>
  <si>
    <t>31.0022 min, 4.201 s</t>
  </si>
  <si>
    <t>31.0022 min, 4.263 s</t>
  </si>
  <si>
    <t>Ether, tert-butyl isopropylidenecyclopropyl</t>
  </si>
  <si>
    <t>31.0022 min, 5.310 s</t>
  </si>
  <si>
    <t>31.0855 min, 3.718 s</t>
  </si>
  <si>
    <t>3(2H)-Benzofuranone, 7-methyl-</t>
  </si>
  <si>
    <t>31.0855 min, 4.992 s</t>
  </si>
  <si>
    <t>31.1689 min, 5.048 s</t>
  </si>
  <si>
    <t>31.2522 min, 1.893 s</t>
  </si>
  <si>
    <t>31.2522 min, 3.777 s</t>
  </si>
  <si>
    <t>31.3356 min, 3.545 s</t>
  </si>
  <si>
    <t>31.3356 min, 3.984 s</t>
  </si>
  <si>
    <t>31.3356 min, 5.396 s</t>
  </si>
  <si>
    <t>31.3356 min, 5.509 s</t>
  </si>
  <si>
    <t>31.3356 min, 5.693 s</t>
  </si>
  <si>
    <t>1,2,3,4-Tetrahydro-1-methyl-4-oxoquinazoline</t>
  </si>
  <si>
    <t>31.4189 min, 3.708 s</t>
  </si>
  <si>
    <t>31.4189 min, 4.077 s</t>
  </si>
  <si>
    <t>31.4189 min, 4.814 s</t>
  </si>
  <si>
    <t>Uracil, 1-methyl-</t>
  </si>
  <si>
    <t>31.4189 min, 5.920 s</t>
  </si>
  <si>
    <t>Cyclooctane, (1-methylpropyl)-</t>
  </si>
  <si>
    <t>31.5022 min, 1.952 s</t>
  </si>
  <si>
    <t>Benzoic acid, 4-methoxy-, cyclohexyl ester</t>
  </si>
  <si>
    <t>31.5022 min, 3.850 s</t>
  </si>
  <si>
    <t>31.5022 min, 4.452 s</t>
  </si>
  <si>
    <t>31.5022 min, 5.538 s</t>
  </si>
  <si>
    <t>31.5856 min, 4.195 s</t>
  </si>
  <si>
    <t>2H-Benzimidazol-2-one, 1,3-dihydro-5-methyl-</t>
  </si>
  <si>
    <t>31.6689 min, 3.984 s</t>
  </si>
  <si>
    <t>31.6689 min, 4.280 s</t>
  </si>
  <si>
    <t>31.7523 min, 3.495 s</t>
  </si>
  <si>
    <t>31.7523 min, 3.918 s</t>
  </si>
  <si>
    <t>31.7523 min, 5.236 s</t>
  </si>
  <si>
    <t>31.8356 min, 5.764 s</t>
  </si>
  <si>
    <t>31.9189 min, 4.061 s</t>
  </si>
  <si>
    <t>31.9189 min, 4.276 s</t>
  </si>
  <si>
    <t>31.9189 min, 4.901 s</t>
  </si>
  <si>
    <t>1-Pentanone, 1-(1H-imidazol-2-yl)-</t>
  </si>
  <si>
    <t>31.9189 min, 5.940 s</t>
  </si>
  <si>
    <t>32.0023 min, 3.941 s</t>
  </si>
  <si>
    <t>32.0023 min, 5.327 s</t>
  </si>
  <si>
    <t>32.0856 min, 3.751 s</t>
  </si>
  <si>
    <t>Benzo[b]thiophene, 7-ethyl-</t>
  </si>
  <si>
    <t>32.0856 min, 3.822 s</t>
  </si>
  <si>
    <t>32.0856 min, 4.220 s</t>
  </si>
  <si>
    <t>Benzonitrile, 4-hydroxy-3-methoxy-</t>
  </si>
  <si>
    <t>32.0856 min, 4.668 s</t>
  </si>
  <si>
    <t>XIC(253.09Â±500ppm)</t>
  </si>
  <si>
    <t>32.169 min, 3.235 s</t>
  </si>
  <si>
    <t>Benzene, 2-methoxy-1-methyl-4-(1-methylethyl)-</t>
  </si>
  <si>
    <t>XIC(149.11Â±500ppm)</t>
  </si>
  <si>
    <t>32.169 min, 3.261 s</t>
  </si>
  <si>
    <t>L-Proline, 1-acetyl-, methyl ester</t>
  </si>
  <si>
    <t>32.169 min, 4.793 s</t>
  </si>
  <si>
    <t>32.3356 min, 4.165 s</t>
  </si>
  <si>
    <t>32.3356 min, 4.450 s</t>
  </si>
  <si>
    <t>32.3356 min, 4.983 s</t>
  </si>
  <si>
    <t>32.419 min, 4.348 s</t>
  </si>
  <si>
    <t>32.5023 min, 3.798 s</t>
  </si>
  <si>
    <t>32.5023 min, 4.154 s</t>
  </si>
  <si>
    <t>32.5023 min, 5.213 s</t>
  </si>
  <si>
    <t>32.5023 min, 5.722 s</t>
  </si>
  <si>
    <t>Benzene, 1,3-dimethyl-2-propoxy-</t>
  </si>
  <si>
    <t>32.5857 min, 3.147 s</t>
  </si>
  <si>
    <t>32.5857 min, 3.562 s</t>
  </si>
  <si>
    <t>32.5857 min, 3.759 s</t>
  </si>
  <si>
    <t>2-Propanone, 1-phenoxy-</t>
  </si>
  <si>
    <t>32.5857 min, 4.331 s</t>
  </si>
  <si>
    <t>Benzene, 1,1'-(1,1,10,10-tetramethyl-1,10-decanediyl)bis[3,4-dimethyl-</t>
  </si>
  <si>
    <t>32.5857 min, 4.536 s</t>
  </si>
  <si>
    <t>trans-Isoeugenol</t>
  </si>
  <si>
    <t>32.669 min, 3.643 s</t>
  </si>
  <si>
    <t>32.669 min, 4.390 s</t>
  </si>
  <si>
    <t>32.7523 min, 3.564 s</t>
  </si>
  <si>
    <t>32.7523 min, 4.398 s</t>
  </si>
  <si>
    <t>32.7523 min, 4.626 s</t>
  </si>
  <si>
    <t>32.7523 min, 5.053 s</t>
  </si>
  <si>
    <t>32.8357 min, 3.867 s</t>
  </si>
  <si>
    <t>32.8357 min, 4.811 s</t>
  </si>
  <si>
    <t>Benzene, 1-isocyanato-4-methyl-</t>
  </si>
  <si>
    <t>32.919 min, 3.980 s</t>
  </si>
  <si>
    <t>32.919 min, 5.263 s</t>
  </si>
  <si>
    <t>33.0024 min, 3.898 s</t>
  </si>
  <si>
    <t>33.0024 min, 4.038 s</t>
  </si>
  <si>
    <t>33.0024 min, 4.359 s</t>
  </si>
  <si>
    <t>33.0024 min, 5.076 s</t>
  </si>
  <si>
    <t>33.0024 min, 5.239 s</t>
  </si>
  <si>
    <t>33.0024 min, 5.444 s</t>
  </si>
  <si>
    <t>33.0857 min, 2.018 s</t>
  </si>
  <si>
    <t>1,4-Dimethylindanyl acetate</t>
  </si>
  <si>
    <t>33.0857 min, 3.587 s</t>
  </si>
  <si>
    <t>33.169 min, 3.842 s</t>
  </si>
  <si>
    <t>33.169 min, 5.196 s</t>
  </si>
  <si>
    <t>33.2524 min, 3.519 s</t>
  </si>
  <si>
    <t>Pyridine, 4-phenyl-</t>
  </si>
  <si>
    <t>33.2524 min, 4.376 s</t>
  </si>
  <si>
    <t>33.3357 min, 3.794 s</t>
  </si>
  <si>
    <t>33.3357 min, 5.054 s</t>
  </si>
  <si>
    <t>33.4191 min, 3.196 s</t>
  </si>
  <si>
    <t>33.4191 min, 4.873 s</t>
  </si>
  <si>
    <t>33.4191 min, 5.293 s</t>
  </si>
  <si>
    <t>33.5024 min, 5.425 s</t>
  </si>
  <si>
    <t>33.5857 min, 5.146 s</t>
  </si>
  <si>
    <t>Isoquinoline, 1-[3-methoxy-5-hydroxybenzyl]-1,2,3,4-tetrahydro-6-methoxy-</t>
  </si>
  <si>
    <t>33.6691 min, 4.211 s</t>
  </si>
  <si>
    <t>33.7524 min, 3.680 s</t>
  </si>
  <si>
    <t>33.7524 min, 4.993 s</t>
  </si>
  <si>
    <t>3-Tetradecyn-1-ol</t>
  </si>
  <si>
    <t>33.8358 min, 3.033 s</t>
  </si>
  <si>
    <t>33.9191 min, 3.706 s</t>
  </si>
  <si>
    <t>33.9191 min, 3.868 s</t>
  </si>
  <si>
    <t>1H-Indole, 5,7-dimethyl-</t>
  </si>
  <si>
    <t>33.9191 min, 4.361 s</t>
  </si>
  <si>
    <t>33.9191 min, 4.636 s</t>
  </si>
  <si>
    <t>34.0024 min, 1.863 s</t>
  </si>
  <si>
    <t>Succinic acid, 2-ethylhexyl 4-methoxybenzyl ester</t>
  </si>
  <si>
    <t>34.0858 min, 4.107 s</t>
  </si>
  <si>
    <t>34.0858 min, 4.480 s</t>
  </si>
  <si>
    <t>34.1691 min, 4.840 s</t>
  </si>
  <si>
    <t>34.2525 min, 3.415 s</t>
  </si>
  <si>
    <t>34.2525 min, 4.414 s</t>
  </si>
  <si>
    <t>34.2525 min, 4.801 s</t>
  </si>
  <si>
    <t>34.2525 min, 5.308 s</t>
  </si>
  <si>
    <t>34.3358 min, 4.028 s</t>
  </si>
  <si>
    <t>Benzaldehyde, 2,4-dihydroxy-6-methyl-</t>
  </si>
  <si>
    <t>34.3358 min, 4.356 s</t>
  </si>
  <si>
    <t>34.4191 min, 3.432 s</t>
  </si>
  <si>
    <t>Benzene, 1,2,4-trimethyl-5-(1-methylethyl)-</t>
  </si>
  <si>
    <t>34.4191 min, 3.660 s</t>
  </si>
  <si>
    <t>34.4191 min, 4.127 s</t>
  </si>
  <si>
    <t>34.5025 min, 3.790 s</t>
  </si>
  <si>
    <t>34.5025 min, 4.425 s</t>
  </si>
  <si>
    <t>XIC(178.12Â±500ppm)</t>
  </si>
  <si>
    <t>34.5858 min, 3.465 s</t>
  </si>
  <si>
    <t>34.5858 min, 4.089 s</t>
  </si>
  <si>
    <t>34.5858 min, 4.886 s</t>
  </si>
  <si>
    <t>34.6692 min, 3.564 s</t>
  </si>
  <si>
    <t>2-Pyridylamidoxime, O-acetyl-</t>
  </si>
  <si>
    <t>34.7525 min, 1.630 s</t>
  </si>
  <si>
    <t>34.8358 min, 4.179 s</t>
  </si>
  <si>
    <t>34.8358 min, 4.490 s</t>
  </si>
  <si>
    <t>34.8358 min, 5.879 s</t>
  </si>
  <si>
    <t>Benzamide, 4-ethyl-N-(3,4-dimethoxyphenethyl)-</t>
  </si>
  <si>
    <t>34.9192 min, 3.749 s</t>
  </si>
  <si>
    <t>35.0859 min, 4.725 s</t>
  </si>
  <si>
    <t>35.1692 min, 4.190 s</t>
  </si>
  <si>
    <t>3-Methyluracil</t>
  </si>
  <si>
    <t>35.1692 min, 5.751 s</t>
  </si>
  <si>
    <t>XIC(130.09Â±500ppm)</t>
  </si>
  <si>
    <t>35.2525 min, 4.529 s</t>
  </si>
  <si>
    <t>35.2525 min, 4.872 s</t>
  </si>
  <si>
    <t>35.2525 min, 4.931 s</t>
  </si>
  <si>
    <t>35.2525 min, 5.113 s</t>
  </si>
  <si>
    <t>35.3359 min, 3.863 s</t>
  </si>
  <si>
    <t>35.3359 min, 3.971 s</t>
  </si>
  <si>
    <t>35.3359 min, 4.135 s</t>
  </si>
  <si>
    <t>35.4192 min, 3.458 s</t>
  </si>
  <si>
    <t>35.4192 min, 3.709 s</t>
  </si>
  <si>
    <t>35.5026 min, 3.583 s</t>
  </si>
  <si>
    <t>35.5026 min, 4.928 s</t>
  </si>
  <si>
    <t>35.5026 min, 5.235 s</t>
  </si>
  <si>
    <t>35.5859 min, 3.605 s</t>
  </si>
  <si>
    <t>35.5859 min, 3.889 s</t>
  </si>
  <si>
    <t>35.6692 min, 3.899 s</t>
  </si>
  <si>
    <t>35.6692 min, 4.189 s</t>
  </si>
  <si>
    <t>35.6692 min, 4.812 s</t>
  </si>
  <si>
    <t>35.6692 min, 5.074 s</t>
  </si>
  <si>
    <t>Lilial</t>
  </si>
  <si>
    <t>35.7526 min, 3.229 s</t>
  </si>
  <si>
    <t>35.7526 min, 3.780 s</t>
  </si>
  <si>
    <t>35.8359 min, 4.914 s</t>
  </si>
  <si>
    <t>35.8359 min, 6.168 s</t>
  </si>
  <si>
    <t>6-Methylisoeugenol</t>
  </si>
  <si>
    <t>35.9193 min, 3.515 s</t>
  </si>
  <si>
    <t>35.9193 min, 3.810 s</t>
  </si>
  <si>
    <t>(5S,8aS)-8-Methyl-5-((Z)-non-6-en-8-yn-1-yl)octahydroindolizine</t>
  </si>
  <si>
    <t>35.9193 min, 4.288 s</t>
  </si>
  <si>
    <t>35.9193 min, 4.355 s</t>
  </si>
  <si>
    <t>1H-Benzimidazole, 2-ethyl-</t>
  </si>
  <si>
    <t>35.9193 min, 5.188 s</t>
  </si>
  <si>
    <t>36.0026 min, 5.320 s</t>
  </si>
  <si>
    <t>36.0859 min, 3.473 s</t>
  </si>
  <si>
    <t>36.0859 min, 4.168 s</t>
  </si>
  <si>
    <t>1H-Benzimidazol-5-amine</t>
  </si>
  <si>
    <t>36.0859 min, 6.033 s</t>
  </si>
  <si>
    <t>36.1693 min, 3.597 s</t>
  </si>
  <si>
    <t>36.1693 min, 3.922 s</t>
  </si>
  <si>
    <t>36.1693 min, 4.406 s</t>
  </si>
  <si>
    <t>36.1693 min, 6.240 s</t>
  </si>
  <si>
    <t>1,3-Dihydroxy-6,7-dihydro-5H-cyclopenta(c)pyridine-4-carbonitrile</t>
  </si>
  <si>
    <t>36.2526 min, 3.655 s</t>
  </si>
  <si>
    <t>36.2526 min, 3.789 s</t>
  </si>
  <si>
    <t>1-(2,4-Dihydroxyphenyl)-2-(4-methoxy-3-nitrophenyl)ethanone</t>
  </si>
  <si>
    <t>36.2526 min, 4.221 s</t>
  </si>
  <si>
    <t>36.2526 min, 4.933 s</t>
  </si>
  <si>
    <t>36.2526 min, 5.633 s</t>
  </si>
  <si>
    <t>36.336 min, 2.856 s</t>
  </si>
  <si>
    <t>2,6-Dimethyl-4H-furo[3,2-c]pyran-4-one</t>
  </si>
  <si>
    <t>36.336 min, 4.242 s</t>
  </si>
  <si>
    <t>36.336 min, 4.737 s</t>
  </si>
  <si>
    <t>3-Ethoxy-4-methoxybenzaldehyde</t>
  </si>
  <si>
    <t>36.586 min, 3.400 s</t>
  </si>
  <si>
    <t>36.586 min, 4.551 s</t>
  </si>
  <si>
    <t>2-Cyclopenten-1-one, 2-butyl-3-methoxy-</t>
  </si>
  <si>
    <t>XIC(126.08Â±500ppm)</t>
  </si>
  <si>
    <t>36.586 min, 5.465 s</t>
  </si>
  <si>
    <t>36.6693 min, 3.719 s</t>
  </si>
  <si>
    <t>3,4-Dimethoxy-5-hydroxybenzaldehyde</t>
  </si>
  <si>
    <t>36.6693 min, 4.403 s</t>
  </si>
  <si>
    <t>36.6693 min, 5.554 s</t>
  </si>
  <si>
    <t>36.7527 min, 3.723 s</t>
  </si>
  <si>
    <t>36.836 min, 4.325 s</t>
  </si>
  <si>
    <t>36.836 min, 5.560 s</t>
  </si>
  <si>
    <t>a-BUTYLCINNAMALDEHYDE</t>
  </si>
  <si>
    <t>36.9193 min, 3.669 s</t>
  </si>
  <si>
    <t>1,4-Methanonaphthalen-6-ol, 1,2,3,4-tetrahydro-</t>
  </si>
  <si>
    <t>36.9193 min, 3.959 s</t>
  </si>
  <si>
    <t>36.9193 min, 4.506 s</t>
  </si>
  <si>
    <t>37.0027 min, 3.520 s</t>
  </si>
  <si>
    <t>37.0027 min, 5.224 s</t>
  </si>
  <si>
    <t>37.086 min, 3.779 s</t>
  </si>
  <si>
    <t>37.2527 min, 4.174 s</t>
  </si>
  <si>
    <t>37.2527 min, 4.440 s</t>
  </si>
  <si>
    <t>37.2527 min, 5.077 s</t>
  </si>
  <si>
    <t>3-t-Butyl-4-hydroxy-5-methyl phenylmercaptan</t>
  </si>
  <si>
    <t>37.4194 min, 3.531 s</t>
  </si>
  <si>
    <t>37.4194 min, 4.799 s</t>
  </si>
  <si>
    <t>4H-Pyrido[1,2-a]pyrimidine-3-acetic acid, 6,7,8,9-tetrahydro-4-oxo-</t>
  </si>
  <si>
    <t>37.5027 min, 4.272 s</t>
  </si>
  <si>
    <t>37.5861 min, 4.287 s</t>
  </si>
  <si>
    <t>37.5861 min, 4.377 s</t>
  </si>
  <si>
    <t>37.5861 min, 5.004 s</t>
  </si>
  <si>
    <t>Formamide, N-(2-acetylphenyl)-</t>
  </si>
  <si>
    <t>37.6694 min, 5.153 s</t>
  </si>
  <si>
    <t>37.8361 min, 3.448 s</t>
  </si>
  <si>
    <t>37.8361 min, 4.200 s</t>
  </si>
  <si>
    <t>37.8361 min, 4.258 s</t>
  </si>
  <si>
    <t>37.8361 min, 4.461 s</t>
  </si>
  <si>
    <t>37.8361 min, 5.824 s</t>
  </si>
  <si>
    <t>37.9194 min, 4.176 s</t>
  </si>
  <si>
    <t>Benzo[b]thiophene, 2-ethyl-5-methyl-</t>
  </si>
  <si>
    <t>38.0028 min, 3.808 s</t>
  </si>
  <si>
    <t>38.0861 min, 3.548 s</t>
  </si>
  <si>
    <t>1,3-Benzenediol, o-(4-butylbenzoyl)-o'-isobutoxycarbonyl-</t>
  </si>
  <si>
    <t>38.0861 min, 3.827 s</t>
  </si>
  <si>
    <t>38.0861 min, 4.196 s</t>
  </si>
  <si>
    <t>38.0861 min, 5.290 s</t>
  </si>
  <si>
    <t>38.1694 min, 3.108 s</t>
  </si>
  <si>
    <t>38.1694 min, 3.673 s</t>
  </si>
  <si>
    <t>Anisole, o-(1-ethylvinyl)-</t>
  </si>
  <si>
    <t>38.1694 min, 4.462 s</t>
  </si>
  <si>
    <t>1H-Indazol-5-amine, 3-methyl-</t>
  </si>
  <si>
    <t>38.1694 min, 5.376 s</t>
  </si>
  <si>
    <t>38.2528 min, 5.458 s</t>
  </si>
  <si>
    <t>38.3361 min, 4.155 s</t>
  </si>
  <si>
    <t>38.3361 min, 4.817 s</t>
  </si>
  <si>
    <t>3-Methoxy-4-propoxybenzaldehyde</t>
  </si>
  <si>
    <t>38.4195 min, 4.176 s</t>
  </si>
  <si>
    <t>38.5028 min, 4.905 s</t>
  </si>
  <si>
    <t>38.6695 min, 5.062 s</t>
  </si>
  <si>
    <t>38.7528 min, 3.801 s</t>
  </si>
  <si>
    <t>38.7528 min, 4.335 s</t>
  </si>
  <si>
    <t>38.7528 min, 5.110 s</t>
  </si>
  <si>
    <t>4(3H)-Quinazolinone, 3-methyl-</t>
  </si>
  <si>
    <t>38.7528 min, 5.777 s</t>
  </si>
  <si>
    <t>p-Cresyl glycidyl ether</t>
  </si>
  <si>
    <t>38.7528 min, 6.396 s</t>
  </si>
  <si>
    <t>38.8362 min, 3.505 s</t>
  </si>
  <si>
    <t>38.8362 min, 4.004 s</t>
  </si>
  <si>
    <t>38.8362 min, 4.176 s</t>
  </si>
  <si>
    <t>7-Hydroxy-1-naphthalenecarbonitrile</t>
  </si>
  <si>
    <t>38.8362 min, 4.908 s</t>
  </si>
  <si>
    <t>39.0028 min, 1.919 s</t>
  </si>
  <si>
    <t>39.0028 min, 3.586 s</t>
  </si>
  <si>
    <t>39.0028 min, 4.040 s</t>
  </si>
  <si>
    <t>2-Cyclopenten-1-one, 3-phenyl-</t>
  </si>
  <si>
    <t>39.0028 min, 5.009 s</t>
  </si>
  <si>
    <t>1,2-Benzenediol, O-(4-butylbenzoyl)-O'-(isobutoxycarbonyl)-</t>
  </si>
  <si>
    <t>39.0862 min, 3.995 s</t>
  </si>
  <si>
    <t>39.0862 min, 4.413 s</t>
  </si>
  <si>
    <t>39.0862 min, 5.178 s</t>
  </si>
  <si>
    <t>Phenol, 2-methoxy-4-(1-propenyl)-, acetate</t>
  </si>
  <si>
    <t>39.1695 min, 3.753 s</t>
  </si>
  <si>
    <t>39.1695 min, 3.897 s</t>
  </si>
  <si>
    <t>39.2529 min, 4.063 s</t>
  </si>
  <si>
    <t>39.2529 min, 4.505 s</t>
  </si>
  <si>
    <t>39.3362 min, 5.185 s</t>
  </si>
  <si>
    <t>39.4195 min, 4.832 s</t>
  </si>
  <si>
    <t>39.5029 min, 3.835 s</t>
  </si>
  <si>
    <t>39.5029 min, 4.556 s</t>
  </si>
  <si>
    <t>39.5862 min, 3.990 s</t>
  </si>
  <si>
    <t>39.5862 min, 5.354 s</t>
  </si>
  <si>
    <t>39.6696 min, 4.791 s</t>
  </si>
  <si>
    <t>39.7529 min, 3.619 s</t>
  </si>
  <si>
    <t>39.7529 min, 3.878 s</t>
  </si>
  <si>
    <t>Benzeneacetic acid, 3,4-dimethoxy-, methyl ester</t>
  </si>
  <si>
    <t>39.7529 min, 4.144 s</t>
  </si>
  <si>
    <t>Phenol, 4-(3-hydroxy-1-propenyl)-</t>
  </si>
  <si>
    <t>39.7529 min, 4.597 s</t>
  </si>
  <si>
    <t>N-[4-Aminobutyl]aziridine</t>
  </si>
  <si>
    <t>39.7529 min, 5.521 s</t>
  </si>
  <si>
    <t>39.8362 min, 4.922 s</t>
  </si>
  <si>
    <t>Benzene, 1,2,4,5-tetraethyl-</t>
  </si>
  <si>
    <t>39.9196 min, 3.574 s</t>
  </si>
  <si>
    <t>Benzoic acid, 3,4-dimethoxy-</t>
  </si>
  <si>
    <t>39.9196 min, 4.195 s</t>
  </si>
  <si>
    <t>39.9196 min, 5.220 s</t>
  </si>
  <si>
    <t>39.9196 min, 5.358 s</t>
  </si>
  <si>
    <t>40.0863 min, 5.645 s</t>
  </si>
  <si>
    <t>40.0863 min, 5.869 s</t>
  </si>
  <si>
    <t>Benzene, 1,3-bis(1-methylpropyl)-</t>
  </si>
  <si>
    <t>40.1696 min, 3.609 s</t>
  </si>
  <si>
    <t>40.1696 min, 3.972 s</t>
  </si>
  <si>
    <t>3-Acetamido-5-acetylfuran</t>
  </si>
  <si>
    <t>40.1696 min, 4.993 s</t>
  </si>
  <si>
    <t>40.2529 min, 3.611 s</t>
  </si>
  <si>
    <t>40.2529 min, 5.523 s</t>
  </si>
  <si>
    <t>2-Cyano-6-methoxybenzothiazole</t>
  </si>
  <si>
    <t>40.3363 min, 4.129 s</t>
  </si>
  <si>
    <t>40.3363 min, 4.201 s</t>
  </si>
  <si>
    <t>2-Naphthalenol, 8-amino-</t>
  </si>
  <si>
    <t>40.3363 min, 4.632 s</t>
  </si>
  <si>
    <t>4-Hydroxy-6-methoxycoumarin</t>
  </si>
  <si>
    <t>40.3363 min, 4.963 s</t>
  </si>
  <si>
    <t>2(1H)-Quinolinone, 1-methyl-</t>
  </si>
  <si>
    <t>40.3363 min, 5.541 s</t>
  </si>
  <si>
    <t>40.4196 min, 5.153 s</t>
  </si>
  <si>
    <t>40.4196 min, 5.377 s</t>
  </si>
  <si>
    <t>40.5863 min, 2.866 s</t>
  </si>
  <si>
    <t>40.5863 min, 3.598 s</t>
  </si>
  <si>
    <t>40.6696 min, 4.574 s</t>
  </si>
  <si>
    <t>40.6696 min, 4.847 s</t>
  </si>
  <si>
    <t>1H-1,2,3-Triazole, 4-methyl-5-(5-methyl-1H-pyrazol-3-yl)-</t>
  </si>
  <si>
    <t>40.6696 min, 5.705 s</t>
  </si>
  <si>
    <t>40.753 min, 4.254 s</t>
  </si>
  <si>
    <t>40.8363 min, 4.841 s</t>
  </si>
  <si>
    <t>Indenone, 5-methylamino-2,3-dihydro-</t>
  </si>
  <si>
    <t>40.8363 min, 5.290 s</t>
  </si>
  <si>
    <t>Ethanone, 1-benzo(b)thien-3-yl-</t>
  </si>
  <si>
    <t>40.8363 min, 5.755 s</t>
  </si>
  <si>
    <t>40.8363 min, 6.391 s</t>
  </si>
  <si>
    <t>40.9197 min, 2.360 s</t>
  </si>
  <si>
    <t>3-Acetyl-2,5,6-trimethylhydroquinone</t>
  </si>
  <si>
    <t>XIC(179.05Â±500ppm)</t>
  </si>
  <si>
    <t>40.9197 min, 4.630 s</t>
  </si>
  <si>
    <t>Demethoxyencecalinol</t>
  </si>
  <si>
    <t>XIC(189.11Â±500ppm)</t>
  </si>
  <si>
    <t>41.003 min, 3.455 s</t>
  </si>
  <si>
    <t>41.003 min, 4.317 s</t>
  </si>
  <si>
    <t>41.1697 min, 4.358 s</t>
  </si>
  <si>
    <t>41.1697 min, 5.991 s</t>
  </si>
  <si>
    <t>(-)-Globulol</t>
  </si>
  <si>
    <t>41.253 min, 2.907 s</t>
  </si>
  <si>
    <t>41.3364 min, 3.669 s</t>
  </si>
  <si>
    <t>2,4-Pentanedione, 3-phenyl-</t>
  </si>
  <si>
    <t>41.3364 min, 4.588 s</t>
  </si>
  <si>
    <t>Indole-7-carboxaldehyde</t>
  </si>
  <si>
    <t>41.3364 min, 5.806 s</t>
  </si>
  <si>
    <t>1-Tetradecanol</t>
  </si>
  <si>
    <t>41.4197 min, 2.306 s</t>
  </si>
  <si>
    <t>6-Methoxy-3-acetamido-2-picoline</t>
  </si>
  <si>
    <t>41.4197 min, 4.497 s</t>
  </si>
  <si>
    <t>Gallacetophenone-4'-methylether</t>
  </si>
  <si>
    <t>41.4197 min, 4.668 s</t>
  </si>
  <si>
    <t>1-(2,3,4,5-Tetramethylphenyl)ethanone</t>
  </si>
  <si>
    <t>41.4197 min, 4.773 s</t>
  </si>
  <si>
    <t>41.4197 min, 4.882 s</t>
  </si>
  <si>
    <t>9H-Purin-6-amine,N,9-dimethyl-</t>
  </si>
  <si>
    <t>XIC(163.10Â±500ppm)</t>
  </si>
  <si>
    <t>41.4197 min, 5.583 s</t>
  </si>
  <si>
    <t>41.5864 min, 3.912 s</t>
  </si>
  <si>
    <t>41.5864 min, 4.138 s</t>
  </si>
  <si>
    <t>2(1H)-Quinolinone</t>
  </si>
  <si>
    <t>41.5864 min, 5.710 s</t>
  </si>
  <si>
    <t>41.7531 min, 5.185 s</t>
  </si>
  <si>
    <t>XIC(205.11Â±500ppm)</t>
  </si>
  <si>
    <t>41.8364 min, 3.721 s</t>
  </si>
  <si>
    <t>41.8364 min, 5.937 s</t>
  </si>
  <si>
    <t>41.9197 min, 4.059 s</t>
  </si>
  <si>
    <t>41.9197 min, 4.633 s</t>
  </si>
  <si>
    <t>41.9197 min, 5.360 s</t>
  </si>
  <si>
    <t>42.0031 min, 4.364 s</t>
  </si>
  <si>
    <t>42.0864 min, 4.166 s</t>
  </si>
  <si>
    <t>42.0864 min, 4.315 s</t>
  </si>
  <si>
    <t>2,4-Dihydroxyphenylbenzyl ketone</t>
  </si>
  <si>
    <t>42.1698 min, 3.644 s</t>
  </si>
  <si>
    <t>42.1698 min, 5.002 s</t>
  </si>
  <si>
    <t>42.2531 min, 3.769 s</t>
  </si>
  <si>
    <t>Anthracene, 9-(1,1-dimethylethyl)-9,10-dihydro-</t>
  </si>
  <si>
    <t>42.2531 min, 4.351 s</t>
  </si>
  <si>
    <t>1,4-Benzenediol, 2,5-bis(1,1-dimethylethyl)-</t>
  </si>
  <si>
    <t>XIC(207.09Â±500ppm)</t>
  </si>
  <si>
    <t>42.3364 min, 4.017 s</t>
  </si>
  <si>
    <t>42.3364 min, 4.356 s</t>
  </si>
  <si>
    <t>Pyrrole-3-carbonitrile, 5-formyl-2,4-dimethyl-</t>
  </si>
  <si>
    <t>42.3364 min, 5.829 s</t>
  </si>
  <si>
    <t>Phenol, 4-(1,1,3,3-tetramethylbutyl)-</t>
  </si>
  <si>
    <t>42.4198 min, 2.926 s</t>
  </si>
  <si>
    <t>42.4198 min, 4.815 s</t>
  </si>
  <si>
    <t>4H-Pyrido[1,2-a]pyrimidin-4-one, 3-ethyl-6-methyl-</t>
  </si>
  <si>
    <t>42.5031 min, 4.092 s</t>
  </si>
  <si>
    <t>42.5031 min, 4.759 s</t>
  </si>
  <si>
    <t>4-benzoxazolol, 7-ethyl-2-methyl-</t>
  </si>
  <si>
    <t>42.5031 min, 5.005 s</t>
  </si>
  <si>
    <t>XIC(142.06Â±500ppm)</t>
  </si>
  <si>
    <t>42.5031 min, 5.532 s</t>
  </si>
  <si>
    <t>42.5031 min, 6.199 s</t>
  </si>
  <si>
    <t>42.5865 min, 3.397 s</t>
  </si>
  <si>
    <t>42.5865 min, 4.175 s</t>
  </si>
  <si>
    <t>42.6698 min, 4.356 s</t>
  </si>
  <si>
    <t>4(3H)-Quinazolinone, 2,3-dimethyl-</t>
  </si>
  <si>
    <t>42.6698 min, 5.385 s</t>
  </si>
  <si>
    <t>42.6698 min, 5.705 s</t>
  </si>
  <si>
    <t>Cinnoline, 4-ethyl-3-methyl-</t>
  </si>
  <si>
    <t>42.8365 min, 4.095 s</t>
  </si>
  <si>
    <t>2-Allyl-3,6-dimethoxybenzyl alcohol</t>
  </si>
  <si>
    <t>Anthracene, 9,10-dihydro-9-(phenylmethyl)-</t>
  </si>
  <si>
    <t>43.0032 min, 3.937 s</t>
  </si>
  <si>
    <t>43.0032 min, 4.067 s</t>
  </si>
  <si>
    <t>dl-Alanyl-l-leucine</t>
  </si>
  <si>
    <t>43.0032 min, 4.838 s</t>
  </si>
  <si>
    <t>4-n-Propylbenzoic acid</t>
  </si>
  <si>
    <t>43.0032 min, 5.335 s</t>
  </si>
  <si>
    <t>43.0865 min, 4.365 s</t>
  </si>
  <si>
    <t>43.1698 min, 3.888 s</t>
  </si>
  <si>
    <t>43.2532 min, 3.723 s</t>
  </si>
  <si>
    <t>43.2532 min, 4.773 s</t>
  </si>
  <si>
    <t>Coumarin-6-carboxaldehyde</t>
  </si>
  <si>
    <t>43.2532 min, 5.880 s</t>
  </si>
  <si>
    <t>43.3365 min, 1.855 s</t>
  </si>
  <si>
    <t>43.3365 min, 4.528 s</t>
  </si>
  <si>
    <t>43.5032 min, 3.434 s</t>
  </si>
  <si>
    <t>Methyl p-(1-pyrrolyl)benzoate</t>
  </si>
  <si>
    <t>43.5032 min, 4.050 s</t>
  </si>
  <si>
    <t>43.5032 min, 4.487 s</t>
  </si>
  <si>
    <t>1-Methyl-3-formylindole</t>
  </si>
  <si>
    <t>43.5032 min, 5.789 s</t>
  </si>
  <si>
    <t>43.5865 min, 3.964 s</t>
  </si>
  <si>
    <t>Diglycolic acid, di(pentafluorobenzyl) ester</t>
  </si>
  <si>
    <t>XIC(181.03Â±500ppm)</t>
  </si>
  <si>
    <t>43.5865 min, 4.457 s</t>
  </si>
  <si>
    <t>43.6699 min, 4.171 s</t>
  </si>
  <si>
    <t>1,3-Diazatricyclo[6.3.1.0(4,12)]dodeca-4,6,8(12),9-tetraen-2-one</t>
  </si>
  <si>
    <t>XIC(171.07Â±500ppm)</t>
  </si>
  <si>
    <t>43.7532 min, 5.144 s</t>
  </si>
  <si>
    <t>44.0866 min, 3.831 s</t>
  </si>
  <si>
    <t>44.0866 min, 3.927 s</t>
  </si>
  <si>
    <t>N-Methylcoclaurine</t>
  </si>
  <si>
    <t>44.0866 min, 4.309 s</t>
  </si>
  <si>
    <t>44.0866 min, 5.140 s</t>
  </si>
  <si>
    <t>44.1699 min, 1.848 s</t>
  </si>
  <si>
    <t>3-Isopropoxy-4-methoxybenzamide</t>
  </si>
  <si>
    <t>44.1699 min, 5.531 s</t>
  </si>
  <si>
    <t>44.2533 min, 4.639 s</t>
  </si>
  <si>
    <t>44.3366 min, 4.727 s</t>
  </si>
  <si>
    <t>44.4199 min, 3.346 s</t>
  </si>
  <si>
    <t>1,4-Naphthalenedione, 2-methoxy-</t>
  </si>
  <si>
    <t>XIC(89.05Â±500ppm)</t>
  </si>
  <si>
    <t>44.5033 min, 5.374 s</t>
  </si>
  <si>
    <t>44.8366 min, 4.197 s</t>
  </si>
  <si>
    <t>44.92 min, 4.793 s</t>
  </si>
  <si>
    <t>45.0033 min, 4.295 s</t>
  </si>
  <si>
    <t>3-Phenoxypyridine</t>
  </si>
  <si>
    <t>XIC(171.08Â±500ppm)</t>
  </si>
  <si>
    <t>45.0033 min, 4.785 s</t>
  </si>
  <si>
    <t>45.0033 min, 4.883 s</t>
  </si>
  <si>
    <t>Phthalic acid, 5-methylhex-2-yl ethyl ester</t>
  </si>
  <si>
    <t>45.0867 min, 3.432 s</t>
  </si>
  <si>
    <t>45.0867 min, 4.359 s</t>
  </si>
  <si>
    <t>45.0867 min, 5.036 s</t>
  </si>
  <si>
    <t>45.17 min, 4.746 s</t>
  </si>
  <si>
    <t>Ethyl-ÃŸ-(4-hydroxy-3-methoxy-phenyl)-propionate</t>
  </si>
  <si>
    <t>45.2533 min, 3.699 s</t>
  </si>
  <si>
    <t>1-(2,4,5-Trimethoxyphenyl)propan-2-one</t>
  </si>
  <si>
    <t>45.2533 min, 3.913 s</t>
  </si>
  <si>
    <t>45.3367 min, 3.725 s</t>
  </si>
  <si>
    <t>Phenanthrene-D10:3</t>
  </si>
  <si>
    <t>45.3367 min, 4.770 s</t>
  </si>
  <si>
    <t>45.42 min, 2.161 s</t>
  </si>
  <si>
    <t>45.67 min, 2.182 s</t>
  </si>
  <si>
    <t>45.67 min, 3.563 s</t>
  </si>
  <si>
    <t>1,1'-Biphenyl, 2-methoxy-</t>
  </si>
  <si>
    <t>45.67 min, 4.077 s</t>
  </si>
  <si>
    <t>trans-2-undecenoic acid</t>
  </si>
  <si>
    <t>45.7534 min, 2.394 s</t>
  </si>
  <si>
    <t>9H-Fluorene-2,7-diamine</t>
  </si>
  <si>
    <t>45.7534 min, 3.969 s</t>
  </si>
  <si>
    <t>1-Naphthalenecarbonitrile, 8-amino-</t>
  </si>
  <si>
    <t>45.8367 min, 5.040 s</t>
  </si>
  <si>
    <t>45.8367 min, 5.747 s</t>
  </si>
  <si>
    <t>Indole-5-aldehyde</t>
  </si>
  <si>
    <t>45.8367 min, 5.917 s</t>
  </si>
  <si>
    <t>45.9201 min, 3.761 s</t>
  </si>
  <si>
    <t>45.9201 min, 4.038 s</t>
  </si>
  <si>
    <t>46.0034 min, 3.194 s</t>
  </si>
  <si>
    <t>46.0034 min, 5.917 s</t>
  </si>
  <si>
    <t>46.0867 min, 5.108 s</t>
  </si>
  <si>
    <t>3-Indolecarbonitrile</t>
  </si>
  <si>
    <t>6-Methoxyeugenyl isobutyrate</t>
  </si>
  <si>
    <t>46.1701 min, 3.741 s</t>
  </si>
  <si>
    <t>46.1701 min, 3.788 s</t>
  </si>
  <si>
    <t>46.1701 min, 4.128 s</t>
  </si>
  <si>
    <t>46.1701 min, 4.166 s</t>
  </si>
  <si>
    <t>46.1701 min, 4.630 s</t>
  </si>
  <si>
    <t>[1,1'-Biphenyl]-2-carbonitrile</t>
  </si>
  <si>
    <t>46.1701 min, 5.315 s</t>
  </si>
  <si>
    <t>46.2534 min, 4.180 s</t>
  </si>
  <si>
    <t>1,3-Dimethyl-2,4(1H,3H)-quinazolinedione</t>
  </si>
  <si>
    <t>46.2534 min, 5.019 s</t>
  </si>
  <si>
    <t>46.3368 min, 4.258 s</t>
  </si>
  <si>
    <t>46.3368 min, 4.921 s</t>
  </si>
  <si>
    <t>46.4201 min, 3.949 s</t>
  </si>
  <si>
    <t>Benz(cd)indol-2(1H)-one, 1-methyl-</t>
  </si>
  <si>
    <t>46.4201 min, 5.087 s</t>
  </si>
  <si>
    <t>46.4201 min, 5.414 s</t>
  </si>
  <si>
    <t>46.5034 min, 3.238 s</t>
  </si>
  <si>
    <t>Neoclovene oxide</t>
  </si>
  <si>
    <t>46.5034 min, 3.661 s</t>
  </si>
  <si>
    <t>46.5034 min, 4.158 s</t>
  </si>
  <si>
    <t>46.5034 min, 4.579 s</t>
  </si>
  <si>
    <t>46.5868 min, 2.769 s</t>
  </si>
  <si>
    <t>46.5868 min, 4.997 s</t>
  </si>
  <si>
    <t>46.6701 min, 4.054 s</t>
  </si>
  <si>
    <t>46.7535 min, 5.003 s</t>
  </si>
  <si>
    <t>46.8368 min, 3.924 s</t>
  </si>
  <si>
    <t>46.8368 min, 3.958 s</t>
  </si>
  <si>
    <t>47.0035 min, 3.481 s</t>
  </si>
  <si>
    <t>47.0035 min, 3.934 s</t>
  </si>
  <si>
    <t>47.0035 min, 4.040 s</t>
  </si>
  <si>
    <t>47.1702 min, 5.233 s</t>
  </si>
  <si>
    <t>47.3368 min, 3.462 s</t>
  </si>
  <si>
    <t>4-Acetoxy-3-methoxyphenethyl alcohol, acetate</t>
  </si>
  <si>
    <t>47.3368 min, 3.663 s</t>
  </si>
  <si>
    <t>47.4202 min, 4.699 s</t>
  </si>
  <si>
    <t>1,1'-Biphenyl, 3,4-diethyl-</t>
  </si>
  <si>
    <t>47.5035 min, 3.517 s</t>
  </si>
  <si>
    <t>47.5869 min, 5.259 s</t>
  </si>
  <si>
    <t>[1,1'-Biphenyl]-2,5-diol</t>
  </si>
  <si>
    <t>47.6702 min, 4.548 s</t>
  </si>
  <si>
    <t>9H-Carbazol-3-amine, 9-ethyl-</t>
  </si>
  <si>
    <t>47.7535 min, 3.565 s</t>
  </si>
  <si>
    <t>47.8369 min, 4.189 s</t>
  </si>
  <si>
    <t>Theobromine</t>
  </si>
  <si>
    <t>47.9202 min, 5.610 s</t>
  </si>
  <si>
    <t>2,4(1H,3H)-Pteridinedione, 1,3-dimethyl-</t>
  </si>
  <si>
    <t>47.9202 min, 5.674 s</t>
  </si>
  <si>
    <t>9H-?Pyrido[3,?4-?b]?indol-?8-?ol, 1-?methyl-</t>
  </si>
  <si>
    <t>48.0036 min, 4.139 s</t>
  </si>
  <si>
    <t>2-Acetylindole</t>
  </si>
  <si>
    <t>48.0036 min, 5.554 s</t>
  </si>
  <si>
    <t>48.0869 min, 2.264 s</t>
  </si>
  <si>
    <t>Phthalic acid, cyclobutyl hexyl ester</t>
  </si>
  <si>
    <t>48.1702 min, 5.602 s</t>
  </si>
  <si>
    <t>48.4203 min, 3.627 s</t>
  </si>
  <si>
    <t>1,5-Dimethoxy-4-methylnaphthalene</t>
  </si>
  <si>
    <t>48.4203 min, 3.914 s</t>
  </si>
  <si>
    <t>Dibenzothiophene, 4-methyl-</t>
  </si>
  <si>
    <t>48.4203 min, 4.316 s</t>
  </si>
  <si>
    <t>1-Azaxanthone</t>
  </si>
  <si>
    <t>48.4203 min, 5.120 s</t>
  </si>
  <si>
    <t>2-Propenoic acid, 3-(3,4-dimethoxyphenyl)-, methyl ester</t>
  </si>
  <si>
    <t>XIC(222.11Â±500ppm)</t>
  </si>
  <si>
    <t>48.5036 min, 3.784 s</t>
  </si>
  <si>
    <t>48.5036 min, 5.448 s</t>
  </si>
  <si>
    <t>Myristic acid vinyl ester</t>
  </si>
  <si>
    <t>48.5869 min, 2.447 s</t>
  </si>
  <si>
    <t>48.5869 min, 4.185 s</t>
  </si>
  <si>
    <t>48.6703 min, 3.889 s</t>
  </si>
  <si>
    <t>2,3-Dihydro-8-methoxyfuro(2,3-b)quinoline</t>
  </si>
  <si>
    <t>48.6703 min, 4.564 s</t>
  </si>
  <si>
    <t>48.6703 min, 5.458 s</t>
  </si>
  <si>
    <t>48.7536 min, 3.082 s</t>
  </si>
  <si>
    <t>48.7536 min, 4.245 s</t>
  </si>
  <si>
    <t>48.7536 min, 4.298 s</t>
  </si>
  <si>
    <t>48.837 min, 4.080 s</t>
  </si>
  <si>
    <t>49.087 min, 2.385 s</t>
  </si>
  <si>
    <t>2-Butanone, 4-(4-hydroxy-3-methoxyphenyl)-</t>
  </si>
  <si>
    <t>49.087 min, 3.486 s</t>
  </si>
  <si>
    <t>As-hydrindacene-1-on</t>
  </si>
  <si>
    <t>49.087 min, 5.490 s</t>
  </si>
  <si>
    <t>49.1703 min, 2.175 s</t>
  </si>
  <si>
    <t>49.1703 min, 3.686 s</t>
  </si>
  <si>
    <t>2-Butylamine, N-undecyl-</t>
  </si>
  <si>
    <t>49.1703 min, 3.811 s</t>
  </si>
  <si>
    <t>49.2537 min, 2.130 s</t>
  </si>
  <si>
    <t>49.2537 min, 4.516 s</t>
  </si>
  <si>
    <t>49.2537 min, 4.716 s</t>
  </si>
  <si>
    <t>49.337 min, 3.741 s</t>
  </si>
  <si>
    <t>1,4-Naphthalenedione, 2,3,6-trimethyl-</t>
  </si>
  <si>
    <t>49.337 min, 4.936 s</t>
  </si>
  <si>
    <t>49.4203 min, 1.897 s</t>
  </si>
  <si>
    <t>49.4203 min, 4.555 s</t>
  </si>
  <si>
    <t>49.5037 min, 4.232 s</t>
  </si>
  <si>
    <t>49.587 min, 3.070 s</t>
  </si>
  <si>
    <t>49.587 min, 4.204 s</t>
  </si>
  <si>
    <t>Heptadecanal</t>
  </si>
  <si>
    <t>49.6704 min, 2.169 s</t>
  </si>
  <si>
    <t>49.6704 min, 4.071 s</t>
  </si>
  <si>
    <t>Xanthene-9-carboxylic acid</t>
  </si>
  <si>
    <t>49.7537 min, 4.076 s</t>
  </si>
  <si>
    <t>2,3-Dihydro-6-methoxyfuro(2,3-b)quinoline</t>
  </si>
  <si>
    <t>49.7537 min, 4.324 s</t>
  </si>
  <si>
    <t>49.837 min, 2.952 s</t>
  </si>
  <si>
    <t>49.837 min, 5.040 s</t>
  </si>
  <si>
    <t>49.9204 min, 2.500 s</t>
  </si>
  <si>
    <t>1,2,5,6-Tetramethylacenaphthylene</t>
  </si>
  <si>
    <t>XIC(193.12Â±500ppm)</t>
  </si>
  <si>
    <t>50.0037 min, 3.556 s</t>
  </si>
  <si>
    <t>Cyclohept-2-ene-1-one, 2-phenyl-</t>
  </si>
  <si>
    <t>50.0037 min, 5.437 s</t>
  </si>
  <si>
    <t>L-Proline, ethyl ester</t>
  </si>
  <si>
    <t>50.0037 min, 6.022 s</t>
  </si>
  <si>
    <t>3,4-Dimethoxycinnamic acid</t>
  </si>
  <si>
    <t>50.0871 min, 4.731 s</t>
  </si>
  <si>
    <t>50.0871 min, 5.777 s</t>
  </si>
  <si>
    <t>50.1704 min, 5.211 s</t>
  </si>
  <si>
    <t>50.2537 min, 2.923 s</t>
  </si>
  <si>
    <t>50.2537 min, 4.600 s</t>
  </si>
  <si>
    <t>1H-Pyrido[2,3-b]indole</t>
  </si>
  <si>
    <t>50.2537 min, 5.496 s</t>
  </si>
  <si>
    <t>50.3371 min, 4.931 s</t>
  </si>
  <si>
    <t>Ethanol, 2-[4-vinyl-2-methoxy-6-methyl]phenoxy-</t>
  </si>
  <si>
    <t>50.5871 min, 5.106 s</t>
  </si>
  <si>
    <t>50.6704 min, 4.078 s</t>
  </si>
  <si>
    <t>50.6704 min, 4.278 s</t>
  </si>
  <si>
    <t>Xanthine, 1,3,7,8-tetramethyl-</t>
  </si>
  <si>
    <t>50.8371 min, 4.768 s</t>
  </si>
  <si>
    <t>51.0038 min, 4.846 s</t>
  </si>
  <si>
    <t>XIC(243.23Â±500ppm)</t>
  </si>
  <si>
    <t>51.0871 min, 2.629 s</t>
  </si>
  <si>
    <t>Phthalic acid, butyl tridec-2-yn-1-yl ester</t>
  </si>
  <si>
    <t>51.0871 min, 3.076 s</t>
  </si>
  <si>
    <t>51.0871 min, 4.320 s</t>
  </si>
  <si>
    <t>2-Amino-3,4:5,6-bis(trimethylene)pyridine</t>
  </si>
  <si>
    <t>51.0871 min, 5.699 s</t>
  </si>
  <si>
    <t>51.2538 min, 4.722 s</t>
  </si>
  <si>
    <t>Undecanamide, 11-bromo-</t>
  </si>
  <si>
    <t>51.3372 min, 2.770 s</t>
  </si>
  <si>
    <t>51.3372 min, 5.307 s</t>
  </si>
  <si>
    <t>Nonadecane, 3-methyl-</t>
  </si>
  <si>
    <t>51.4205 min, 1.779 s</t>
  </si>
  <si>
    <t>Phthalic acid, 2-ethylbutyl isobutyl ester</t>
  </si>
  <si>
    <t>51.4205 min, 2.809 s</t>
  </si>
  <si>
    <t>Oxalic acid, cyclobutyl nonyl ester</t>
  </si>
  <si>
    <t>51.5038 min, 2.142 s</t>
  </si>
  <si>
    <t>51.5038 min, 2.160 s</t>
  </si>
  <si>
    <t>51.5872 min, 3.899 s</t>
  </si>
  <si>
    <t>51.6705 min, 3.308 s</t>
  </si>
  <si>
    <t>51.7539 min, 2.933 s</t>
  </si>
  <si>
    <t>51.7539 min, 4.370 s</t>
  </si>
  <si>
    <t>51.8372 min, 2.240 s</t>
  </si>
  <si>
    <t>51.9205 min, 2.362 s</t>
  </si>
  <si>
    <t>52.0039 min, 2.833 s</t>
  </si>
  <si>
    <t>52.0872 min, 1.828 s</t>
  </si>
  <si>
    <t>Benzene, 1-methoxy-4-(phenylethynyl)-</t>
  </si>
  <si>
    <t>52.1706 min, 4.180 s</t>
  </si>
  <si>
    <t>52.5039 min, 3.960 s</t>
  </si>
  <si>
    <t>52.5873 min, 2.924 s</t>
  </si>
  <si>
    <t>52.6706 min, 4.636 s</t>
  </si>
  <si>
    <t>52.7539 min, 2.949 s</t>
  </si>
  <si>
    <t>52.8373 min, 4.085 s</t>
  </si>
  <si>
    <t>52.9206 min, 5.523 s</t>
  </si>
  <si>
    <t>53.004 min, 4.208 s</t>
  </si>
  <si>
    <t>53.0873 min, 2.061 s</t>
  </si>
  <si>
    <t>9H-Xanthene-9-carboxylic acid 4-iodo-phenyl ester</t>
  </si>
  <si>
    <t>53.0873 min, 4.409 s</t>
  </si>
  <si>
    <t>53.1706 min, 3.971 s</t>
  </si>
  <si>
    <t>Carbazole, 2,6-dimethyl-</t>
  </si>
  <si>
    <t>53.1706 min, 4.330 s</t>
  </si>
  <si>
    <t>53.254 min, 4.162 s</t>
  </si>
  <si>
    <t>53.254 min, 4.789 s</t>
  </si>
  <si>
    <t>Myristoleic acid</t>
  </si>
  <si>
    <t>53.4207 min, 2.261 s</t>
  </si>
  <si>
    <t>53.5873 min, 2.688 s</t>
  </si>
  <si>
    <t>53.6707 min, 4.526 s</t>
  </si>
  <si>
    <t>53.6707 min, 5.566 s</t>
  </si>
  <si>
    <t>53.8374 min, 5.128 s</t>
  </si>
  <si>
    <t>2-Methoxybenzoic acid, 2,3-dichlorophenyl ester</t>
  </si>
  <si>
    <t>54.004 min, 3.689 s</t>
  </si>
  <si>
    <t>54.1707 min, 5.077 s</t>
  </si>
  <si>
    <t>Phthalic acid, oct-3-yl pentyl ester</t>
  </si>
  <si>
    <t>54.2541 min, 2.835 s</t>
  </si>
  <si>
    <t>3(2H)-Furanone, 5-methyl-2-octyl-</t>
  </si>
  <si>
    <t>54.2541 min, 3.033 s</t>
  </si>
  <si>
    <t>54.2541 min, 4.457 s</t>
  </si>
  <si>
    <t>54.2541 min, 4.611 s</t>
  </si>
  <si>
    <t>54.3374 min, 4.034 s</t>
  </si>
  <si>
    <t>54.4207 min, 3.979 s</t>
  </si>
  <si>
    <t>Dibenzo[a,c]cyclooctene, 5,6,7,8-tetrahydro-</t>
  </si>
  <si>
    <t>54.4207 min, 4.408 s</t>
  </si>
  <si>
    <t>Phthalic acid, butyl hex-3-yl ester</t>
  </si>
  <si>
    <t>54.5041 min, 2.792 s</t>
  </si>
  <si>
    <t>54.6708 min, 2.798 s</t>
  </si>
  <si>
    <t>54.7541 min, 3.826 s</t>
  </si>
  <si>
    <t>54.7541 min, 4.752 s</t>
  </si>
  <si>
    <t>3-Phenylindole</t>
  </si>
  <si>
    <t>54.7541 min, 4.883 s</t>
  </si>
  <si>
    <t>54.8374 min, 4.855 s</t>
  </si>
  <si>
    <t>XIC(238.11Â±500ppm)</t>
  </si>
  <si>
    <t>54.9208 min, 3.743 s</t>
  </si>
  <si>
    <t>54.9208 min, 4.629 s</t>
  </si>
  <si>
    <t>55.0041 min, 4.660 s</t>
  </si>
  <si>
    <t>Pyrrolo[1',2':1,2]imidazo[4,5-e][1,4]diazepine-2,5(1H,7H)-dione, 3,4,8,9-tetrahydro-</t>
  </si>
  <si>
    <t>55.2541 min, 5.497 s</t>
  </si>
  <si>
    <t>55.5042 min, 4.440 s</t>
  </si>
  <si>
    <t>55.5875 min, 4.180 s</t>
  </si>
  <si>
    <t>55.6708 min, 2.812 s</t>
  </si>
  <si>
    <t>Thiazol-2-amine, N-(3,4-dimethoxybenzyl)-</t>
  </si>
  <si>
    <t>55.7542 min, 3.977 s</t>
  </si>
  <si>
    <t>Indeno[2,1-a]indene, 5,10-dihydro-</t>
  </si>
  <si>
    <t>55.7542 min, 4.478 s</t>
  </si>
  <si>
    <t>55.8375 min, 4.760 s</t>
  </si>
  <si>
    <t>55.9209 min, 4.768 s</t>
  </si>
  <si>
    <t>2-Cyclopenten-1-one, 2-pentyl-</t>
  </si>
  <si>
    <t>56.0875 min, 2.440 s</t>
  </si>
  <si>
    <t>Phthalic acid, 3-methylbutyl nonyl ester</t>
  </si>
  <si>
    <t>56.0875 min, 2.690 s</t>
  </si>
  <si>
    <t>Butanoic acid, 2,3-dimethyl-, methyl ester</t>
  </si>
  <si>
    <t>56.1709 min, 2.923 s</t>
  </si>
  <si>
    <t>56.1709 min, 4.779 s</t>
  </si>
  <si>
    <t>1-Iodo-2-methylnonane</t>
  </si>
  <si>
    <t>56.2542 min, 1.699 s</t>
  </si>
  <si>
    <t>56.2542 min, 2.301 s</t>
  </si>
  <si>
    <t>56.4209 min, 2.205 s</t>
  </si>
  <si>
    <t>1,2-Benzenedicarboxylic acid, monononyl ester</t>
  </si>
  <si>
    <t>56.5042 min, 3.096 s</t>
  </si>
  <si>
    <t>56.5876 min, 2.803 s</t>
  </si>
  <si>
    <t>2-Acetyl-3-(1-methyl-2-pyrrolyl)-1,4-benzenediol</t>
  </si>
  <si>
    <t>XIC(231.11Â±500ppm)</t>
  </si>
  <si>
    <t>56.7543 min, 4.381 s</t>
  </si>
  <si>
    <t>56.7543 min, 4.501 s</t>
  </si>
  <si>
    <t>56.9209 min, 3.847 s</t>
  </si>
  <si>
    <t>57.2543 min, 2.406 s</t>
  </si>
  <si>
    <t>57.3376 min, 4.149 s</t>
  </si>
  <si>
    <t>57.3376 min, 4.632 s</t>
  </si>
  <si>
    <t>57.421 min, 4.455 s</t>
  </si>
  <si>
    <t>57.5043 min, 4.200 s</t>
  </si>
  <si>
    <t>4H-Benzo[def]carbazole</t>
  </si>
  <si>
    <t>57.5043 min, 5.158 s</t>
  </si>
  <si>
    <t>3a,4ÃŸ-Dihydroxy-1,5,7a(H),6ÃŸ(H)-guai-10(15),11(13)-dien-6,12-olide</t>
  </si>
  <si>
    <t>57.7543 min, 3.321 s</t>
  </si>
  <si>
    <t>58.0044 min, 4.357 s</t>
  </si>
  <si>
    <t>58.0877 min, 2.128 s</t>
  </si>
  <si>
    <t>1-Hexadecanol, 2-methyl-</t>
  </si>
  <si>
    <t>58.0877 min, 2.662 s</t>
  </si>
  <si>
    <t>9(10H)-Acridinone</t>
  </si>
  <si>
    <t>58.0877 min, 5.253 s</t>
  </si>
  <si>
    <t>58.2544 min, 3.869 s</t>
  </si>
  <si>
    <t>58.3377 min, 4.486 s</t>
  </si>
  <si>
    <t>58.4211 min, 3.508 s</t>
  </si>
  <si>
    <t>2-(4-Methoxy-2,5-dimethyl-phenyl)-9-methyl-2H-benzo[g]indazole</t>
  </si>
  <si>
    <t>XIC(316.14Â±500ppm)</t>
  </si>
  <si>
    <t>58.6711 min, 3.370 s</t>
  </si>
  <si>
    <t>58.7544 min, 4.381 s</t>
  </si>
  <si>
    <t>58.9211 min, 2.013 s</t>
  </si>
  <si>
    <t>3-(2,3,4-Trimethoxyphenyl)-1H-pyrazole-4-carbaldehyde</t>
  </si>
  <si>
    <t>XIC(262.14Â±500ppm)</t>
  </si>
  <si>
    <t>59.0044 min, 3.718 s</t>
  </si>
  <si>
    <t>Benzene, 1,1'-thiobis[4-methoxy-</t>
  </si>
  <si>
    <t>XIC(246.11Â±500ppm)</t>
  </si>
  <si>
    <t>59.0878 min, 4.240 s</t>
  </si>
  <si>
    <t>Phenanthrene, 3,4,5,6-tetramethyl-</t>
  </si>
  <si>
    <t>XIC(234.16Â±500ppm)</t>
  </si>
  <si>
    <t>59.5878 min, 3.460 s</t>
  </si>
  <si>
    <t>Octadecanoic acid, 2-hydroxy-, methyl ester</t>
  </si>
  <si>
    <t>59.6712 min, 2.102 s</t>
  </si>
  <si>
    <t>59.7545 min, 2.320 s</t>
  </si>
  <si>
    <t>6-Methoxy-2-N,2-N,4-N,4-N,5-N,5-N-hexamethylquinoline-2,4,5-triamine</t>
  </si>
  <si>
    <t>XIC(288.16Â±500ppm)</t>
  </si>
  <si>
    <t>59.8378 min, 3.533 s</t>
  </si>
  <si>
    <t>60.0879 min, 4.541 s</t>
  </si>
  <si>
    <t>4-Pyridinamine, N-(1-naphthalenylmethylidene)-</t>
  </si>
  <si>
    <t>60.1712 min, 4.015 s</t>
  </si>
  <si>
    <t>1,5-Dihydroxy-6-methoxyxanthone</t>
  </si>
  <si>
    <t>XIC(258.11Â±500ppm)</t>
  </si>
  <si>
    <t>60.2545 min, 3.738 s</t>
  </si>
  <si>
    <t>60.8379 min, 3.979 s</t>
  </si>
  <si>
    <t>61.0879 min, 2.718 s</t>
  </si>
  <si>
    <t>Methyl 10-oxohexadecanoate</t>
  </si>
  <si>
    <t>61.1713 min, 2.264 s</t>
  </si>
  <si>
    <t>61.338 min, 2.431 s</t>
  </si>
  <si>
    <t>2(3H)-Furanone, 5-heptyldihydro-</t>
  </si>
  <si>
    <t>61.4213 min, 2.490 s</t>
  </si>
  <si>
    <t>XIC(286.14Â±500ppm)</t>
  </si>
  <si>
    <t>61.4213 min, 3.667 s</t>
  </si>
  <si>
    <t>61.5046 min, 5.147 s</t>
  </si>
  <si>
    <t>61.588 min, 1.916 s</t>
  </si>
  <si>
    <t>61.588 min, 3.858 s</t>
  </si>
  <si>
    <t>61.588 min, 4.001 s</t>
  </si>
  <si>
    <t>XIC(212.08Â±500ppm)</t>
  </si>
  <si>
    <t>61.838 min, 4.922 s</t>
  </si>
  <si>
    <t>Z-(13,14-Epoxy)tetradec-11-en-1-ol acetate</t>
  </si>
  <si>
    <t>61.9213 min, 3.092 s</t>
  </si>
  <si>
    <t>62.0047 min, 3.974 s</t>
  </si>
  <si>
    <t>62.0047 min, 4.527 s</t>
  </si>
  <si>
    <t>1-Acetyl-4,6,8-trimethylazulene</t>
  </si>
  <si>
    <t>62.088 min, 4.586 s</t>
  </si>
  <si>
    <t>62.2547 min, 3.801 s</t>
  </si>
  <si>
    <t>11,14-Eicosadienoic acid, methyl ester</t>
  </si>
  <si>
    <t>62.4214 min, 2.692 s</t>
  </si>
  <si>
    <t>62.5881 min, 3.688 s</t>
  </si>
  <si>
    <t>62.6714 min, 1.696 s</t>
  </si>
  <si>
    <t>62.8381 min, 2.916 s</t>
  </si>
  <si>
    <t>62.9214 min, 4.534 s</t>
  </si>
  <si>
    <t>63.0048 min, 4.534 s</t>
  </si>
  <si>
    <t>63.1714 min, 3.817 s</t>
  </si>
  <si>
    <t>64.0048 min, 1.936 s</t>
  </si>
  <si>
    <t>64.3382 min, 4.651 s</t>
  </si>
  <si>
    <t>64.4215 min, 2.872 s</t>
  </si>
  <si>
    <t>64.5049 min, 1.898 s</t>
  </si>
  <si>
    <t>64.5882 min, 4.390 s</t>
  </si>
  <si>
    <t>64.8382 min, 4.516 s</t>
  </si>
  <si>
    <t>65.0049 min, 3.458 s</t>
  </si>
  <si>
    <t>Benzo(c)carbazole</t>
  </si>
  <si>
    <t>65.0049 min, 4.648 s</t>
  </si>
  <si>
    <t>RS-2,3-hexanediol</t>
  </si>
  <si>
    <t>65.3383 min, 2.250 s</t>
  </si>
  <si>
    <t>65.3383 min, 4.567 s</t>
  </si>
  <si>
    <t>65.4216 min, 3.992 s</t>
  </si>
  <si>
    <t>9,10-Anthracenedione, 1-(methylamino)-4-[(4-methylphenyl)amino]-</t>
  </si>
  <si>
    <t>XIC(342.16Â±500ppm)</t>
  </si>
  <si>
    <t>65.6716 min, 3.079 s</t>
  </si>
  <si>
    <t>65.8383 min, 2.222 s</t>
  </si>
  <si>
    <t>65.9217 min, 3.817 s</t>
  </si>
  <si>
    <t>66.1717 min, 4.466 s</t>
  </si>
  <si>
    <t>66.255 min, 3.838 s</t>
  </si>
  <si>
    <t>3-Heptanone, 4-methyl-</t>
  </si>
  <si>
    <t>66.3384 min, 1.674 s</t>
  </si>
  <si>
    <t>4-Butylbenzoic acid, 2,4,6-trichlorophenyl ester</t>
  </si>
  <si>
    <t>66.3384 min, 3.493 s</t>
  </si>
  <si>
    <t>66.6717 min, 1.659 s</t>
  </si>
  <si>
    <t>66.7551 min, 4.965 s</t>
  </si>
  <si>
    <t>6-Hydroxy-powelline-N-nitroso-7-demethoxy-, aldehyde</t>
  </si>
  <si>
    <t>XIC(316.16Â±500ppm)</t>
  </si>
  <si>
    <t>66.9217 min, 3.585 s</t>
  </si>
  <si>
    <t>67.0884 min, 3.865 s</t>
  </si>
  <si>
    <t>67.5885 min, 4.051 s</t>
  </si>
  <si>
    <t>Dibenz[a,c]cyclohexane, 2,4,7-trimethoxy-</t>
  </si>
  <si>
    <t>67.9218 min, 3.761 s</t>
  </si>
  <si>
    <t>69.0886 min, 1.880 s</t>
  </si>
  <si>
    <t>69.0886 min, 1.972 s</t>
  </si>
  <si>
    <t>69.5053 min, 3.896 s</t>
  </si>
  <si>
    <t>69.5886 min, 1.841 s</t>
  </si>
  <si>
    <t>3-(2,4-dimethoxyphenyl)chroman-7-ol</t>
  </si>
  <si>
    <t>70.0887 min, 4.005 s</t>
  </si>
  <si>
    <t>70.2553 min, 1.955 s</t>
  </si>
  <si>
    <t>3',4'-Dimethoxyflavonol</t>
  </si>
  <si>
    <t>70.5054 min, 3.545 s</t>
  </si>
  <si>
    <t>Benzo[g]pteridine-2,4(1H,3H)-dione, 1,3,7,8-tetramethyl-</t>
  </si>
  <si>
    <t>XIC(158.10Â±500ppm)</t>
  </si>
  <si>
    <t>71.2554 min, 4.179 s</t>
  </si>
  <si>
    <t>4-(N-(N,N-Dimethylcarbamoyl)amino)phenoxymethyl 3-methylphenyl sulfide</t>
  </si>
  <si>
    <t>71.3388 min, 3.340 s</t>
  </si>
  <si>
    <t>71.4221 min, 3.382 s</t>
  </si>
  <si>
    <t>Stearic acid hydrazide</t>
  </si>
  <si>
    <t>71.5054 min, 2.019 s</t>
  </si>
  <si>
    <t>71.7555 min, 1.725 s</t>
  </si>
  <si>
    <t>XIC(320.15Â±500ppm)</t>
  </si>
  <si>
    <t>71.8388 min, 3.771 s</t>
  </si>
  <si>
    <t>71.9221 min, 1.825 s</t>
  </si>
  <si>
    <t>72.1722 min, 3.705 s</t>
  </si>
  <si>
    <t>72.2555 min, 4.405 s</t>
  </si>
  <si>
    <t>72.3388 min, 3.516 s</t>
  </si>
  <si>
    <t>72.4222 min, 4.439 s</t>
  </si>
  <si>
    <t>Quino[2,3-b]acridine-7,14-dione, 5,12-dihydro-</t>
  </si>
  <si>
    <t>XIC(252.12Â±500ppm)</t>
  </si>
  <si>
    <t>73.1722 min, 4.476 s</t>
  </si>
  <si>
    <t>2-Hexadecenoic acid, methyl ester, (E)-</t>
  </si>
  <si>
    <t>73.2556 min, 1.866 s</t>
  </si>
  <si>
    <t>73.4223 min, 1.779 s</t>
  </si>
  <si>
    <t>73.6723 min, 3.472 s</t>
  </si>
  <si>
    <t>XIC(314.14Â±500ppm)</t>
  </si>
  <si>
    <t>73.7556 min, 3.655 s</t>
  </si>
  <si>
    <t>Carbonic acid, eicosyl prop-1-en-2-yl ester</t>
  </si>
  <si>
    <t>73.9223 min, 1.821 s</t>
  </si>
  <si>
    <t>74.1723 min, 1.898 s</t>
  </si>
  <si>
    <t>74.1723 min, 5.020 s</t>
  </si>
  <si>
    <t>XIC(300.16Â±500ppm)</t>
  </si>
  <si>
    <t>74.2557 min, 4.684 s</t>
  </si>
  <si>
    <t>74.339 min, 1.899 s</t>
  </si>
  <si>
    <t>XIC(270.10Â±500ppm)</t>
  </si>
  <si>
    <t>74.4223 min, 4.541 s</t>
  </si>
  <si>
    <t>74.6724 min, 2.401 s</t>
  </si>
  <si>
    <t>74.7557 min, 3.556 s</t>
  </si>
  <si>
    <t>74.839 min, 4.760 s</t>
  </si>
  <si>
    <t>75.5891 min, 4.158 s</t>
  </si>
  <si>
    <t>75.8391 min, 2.287 s</t>
  </si>
  <si>
    <t>75.8391 min, 3.578 s</t>
  </si>
  <si>
    <t>76.1725 min, 3.462 s</t>
  </si>
  <si>
    <t>10,11-Dihydro-10-hydroxy-2,3,6-trimethoxydibenz(b,f)oxepin</t>
  </si>
  <si>
    <t>76.3392 min, 3.678 s</t>
  </si>
  <si>
    <t>2-Methoxy-5-[2-(3,4,5-trimethoxyphenyl)ethenyl]phenol</t>
  </si>
  <si>
    <t>76.5058 min, 3.498 s</t>
  </si>
  <si>
    <t>Benzamide, N-(6-fluorobenzothiazol-2-yl)-3,4,5-trimethoxy-</t>
  </si>
  <si>
    <t>76.5058 min, 3.647 s</t>
  </si>
  <si>
    <t>76.5892 min, 2.084 s</t>
  </si>
  <si>
    <t>76.8392 min, 2.020 s</t>
  </si>
  <si>
    <t>76.9225 min, 2.271 s</t>
  </si>
  <si>
    <t>7-Hydroxy-4-(3,4,5-trimethoxyphenyl)chromen-2-one</t>
  </si>
  <si>
    <t>76.9225 min, 3.398 s</t>
  </si>
  <si>
    <t>77.0892 min, 4.408 s</t>
  </si>
  <si>
    <t>77.4226 min, 1.675 s</t>
  </si>
  <si>
    <t>77.7559 min, 2.713 s</t>
  </si>
  <si>
    <t>5-Methoxy-2-[4-(2-methoxyphenyl)-5-methyl-1H-pyrazol-3-yl]phenol</t>
  </si>
  <si>
    <t>77.7559 min, 3.877 s</t>
  </si>
  <si>
    <t>Octodrine</t>
  </si>
  <si>
    <t>77.7559 min, 6.137 s</t>
  </si>
  <si>
    <t>2,3,3',4'-tetramethoxy-a-methyl-5-(prop-1-enyl)stilbene</t>
  </si>
  <si>
    <t>78.3393 min, 3.610 s</t>
  </si>
  <si>
    <t>78.4227 min, 2.336 s</t>
  </si>
  <si>
    <t>78.506 min, 2.488 s</t>
  </si>
  <si>
    <t>1,2,4,5,6,6a,7,11b-Octahydro-6-hydroxy-9-methoxy-6,11b-dimethyl-3H-benz[de]anthracen-3-one</t>
  </si>
  <si>
    <t>XIC(312.17Â±500ppm)</t>
  </si>
  <si>
    <t>78.5893 min, 3.579 s</t>
  </si>
  <si>
    <t>ÃŸ-Tocopherol</t>
  </si>
  <si>
    <t>78.6727 min, 2.341 s</t>
  </si>
  <si>
    <t>79.006 min, 2.383 s</t>
  </si>
  <si>
    <t>5-Phenyl-3-(3,4,5-trimethoxyphenyl)-4,5-dihydropyrazole-1-carbaldehyde</t>
  </si>
  <si>
    <t>79.006 min, 3.711 s</t>
  </si>
  <si>
    <t>79.1727 min, 2.814 s</t>
  </si>
  <si>
    <t>79.2561 min, 2.566 s</t>
  </si>
  <si>
    <t>XIC(346.18Â±500ppm)</t>
  </si>
  <si>
    <t>79.7561 min, 3.822 s</t>
  </si>
  <si>
    <t>XIC(330.18Â±500ppm)</t>
  </si>
  <si>
    <t>80.0061 min, 3.803 s</t>
  </si>
  <si>
    <t>80.0061 min, 5.151 s</t>
  </si>
  <si>
    <t>Stigmastane</t>
  </si>
  <si>
    <t>XIC(97.08Â±500ppm)</t>
  </si>
  <si>
    <t>80.0895 min, 2.733 s</t>
  </si>
  <si>
    <t>Phosphonic acid, decyl-</t>
  </si>
  <si>
    <t>80.4228 min, 2.396 s</t>
  </si>
  <si>
    <t>80.5062 min, 5.421 s</t>
  </si>
  <si>
    <t>80.6728 min, 4.994 s</t>
  </si>
  <si>
    <t>80.7562 min, 1.961 s</t>
  </si>
  <si>
    <t>Benzene, 1,1'-oxybis[4-phenoxy-</t>
  </si>
  <si>
    <t>80.8395 min, 4.019 s</t>
  </si>
  <si>
    <t>81.0062 min, 3.048 s</t>
  </si>
  <si>
    <t>81.0062 min, 5.669 s</t>
  </si>
  <si>
    <t>81.1729 min, 3.079 s</t>
  </si>
  <si>
    <t>81.2562 min, 3.225 s</t>
  </si>
  <si>
    <t>5,6,7-Trimethoxy-3-(4-methoxyphenyl)chromen-2-one</t>
  </si>
  <si>
    <t>81.2562 min, 4.687 s</t>
  </si>
  <si>
    <t>81.4229 min, 4.633 s</t>
  </si>
  <si>
    <t>Ergosta-7,22-dien-3-ol, (3ÃŸ,5a,22E)-</t>
  </si>
  <si>
    <t>82.2563 min, 3.359 s</t>
  </si>
  <si>
    <t>4-Benzotriazol-2-yl-2-(1,1,3,3-tetramethylbutyl)xanthen-9-one</t>
  </si>
  <si>
    <t>82.2563 min, 5.058 s</t>
  </si>
  <si>
    <t>Ergost-5-en-3-ol, (3ÃŸ)-</t>
  </si>
  <si>
    <t>82.423 min, 3.278 s</t>
  </si>
  <si>
    <t>82.5897 min, 3.796 s</t>
  </si>
  <si>
    <t>7,22-Ergostadienone</t>
  </si>
  <si>
    <t>82.8397 min, 3.610 s</t>
  </si>
  <si>
    <t>83.0064 min, 6.070 s</t>
  </si>
  <si>
    <t>83.2564 min, 3.352 s</t>
  </si>
  <si>
    <t>Cholestan-3-one, (5a)-</t>
  </si>
  <si>
    <t>83.4231 min, 3.580 s</t>
  </si>
  <si>
    <t>83.6731 min, 3.670 s</t>
  </si>
  <si>
    <t>p-Methoxybenzoic acid, 2-methylphenyl ester</t>
  </si>
  <si>
    <t>83.7564 min, 6.140 s</t>
  </si>
  <si>
    <t>84.0898 min, 3.683 s</t>
  </si>
  <si>
    <t>84.3398 min, 4.049 s</t>
  </si>
  <si>
    <t>84.3398 min, 4.221 s</t>
  </si>
  <si>
    <t>85.0065 min, 4.127 s</t>
  </si>
  <si>
    <t>85.1732 min, 3.956 s</t>
  </si>
  <si>
    <t>85.2565 min, 3.050 s</t>
  </si>
  <si>
    <t>85.2565 min, 4.630 s</t>
  </si>
  <si>
    <t>85.4232 min, 4.592 s</t>
  </si>
  <si>
    <t>85.6732 min, 4.247 s</t>
  </si>
  <si>
    <t>85.6732 min, 4.760 s</t>
  </si>
  <si>
    <t>benzoxazole, 6-nitro-2-[2-phenylethenyl]-</t>
  </si>
  <si>
    <t>XIC(265.18Â±500ppm)</t>
  </si>
  <si>
    <t>85.7566 min, 4.861 s</t>
  </si>
  <si>
    <t>86.0066 min, 4.199 s</t>
  </si>
  <si>
    <t>24-Methylenecycloartan-3-one</t>
  </si>
  <si>
    <t>86.5066 min, 4.409 s</t>
  </si>
  <si>
    <t>Docosyl trifluoroacetate</t>
  </si>
  <si>
    <t>86.59 min, 2.447 s</t>
  </si>
  <si>
    <t>86.9233 min, 2.974 s</t>
  </si>
  <si>
    <t>87.2567 min, 2.357 s</t>
  </si>
  <si>
    <t>87.5901 min, 4.810 s</t>
  </si>
  <si>
    <t>89.3402 min, 6.077 s</t>
  </si>
  <si>
    <t>o-Anisic acid, 3,5-dimethylphenyl ester</t>
  </si>
  <si>
    <t>89.6736 min, 6.146 s</t>
  </si>
  <si>
    <t>89.7569 min, 6.423 s</t>
  </si>
  <si>
    <t>90.6736 min, 2.856 s</t>
  </si>
  <si>
    <t>90.757 min, 6.081 s</t>
  </si>
  <si>
    <t>91.4237 min, 2.332 s</t>
  </si>
  <si>
    <t>93.8406 min, 6.155 s</t>
  </si>
  <si>
    <t>3.66668 min, 1.861 s</t>
  </si>
  <si>
    <t>Formic acid hydrazide</t>
  </si>
  <si>
    <t>XIC(43.16Â±500ppm)</t>
  </si>
  <si>
    <t>3.75002 min, 1.652 s</t>
  </si>
  <si>
    <t>Benzenemethanol, a-(1-aminoethyl)-</t>
  </si>
  <si>
    <t>4.00004 min, 1.948 s</t>
  </si>
  <si>
    <t>4.08338 min, 1.506 s</t>
  </si>
  <si>
    <t>Propane, 1-ethoxy-2-methyl-</t>
  </si>
  <si>
    <t>4.16672 min, 6.460 s</t>
  </si>
  <si>
    <t>Acetic acid, 2-[2-(2-acetoxy-ethoxy)-phenoxy]-ethyl ester</t>
  </si>
  <si>
    <t>4.16672 min, 6.481 s</t>
  </si>
  <si>
    <t>2-Pentene</t>
  </si>
  <si>
    <t>4.3334 min, 1.676 s</t>
  </si>
  <si>
    <t>4.50008 min, 1.911 s</t>
  </si>
  <si>
    <t>4.58342 min, 1.608 s</t>
  </si>
  <si>
    <t>DL-Lactamide, methyl ether</t>
  </si>
  <si>
    <t>4.58342 min, 6.468 s</t>
  </si>
  <si>
    <t>4.91678 min, 1.560 s</t>
  </si>
  <si>
    <t>5.1668 min, 1.590 s</t>
  </si>
  <si>
    <t>5.5835 min, 1.545 s</t>
  </si>
  <si>
    <t>5.91686 min, 1.546 s</t>
  </si>
  <si>
    <t>8.33372 min, 2.383 s</t>
  </si>
  <si>
    <t>11.4173 min, 1.751 s</t>
  </si>
  <si>
    <t>13.7508 min, 1.715 s</t>
  </si>
  <si>
    <t>4-Fluoro-4-methylpentane-2,3-dione</t>
  </si>
  <si>
    <t>17.3344 min, 6.203 s</t>
  </si>
  <si>
    <t>17.5011 min, 3.547 s</t>
  </si>
  <si>
    <t>20.0847 min, 5.060 s</t>
  </si>
  <si>
    <t>22.1682 min, 4.850 s</t>
  </si>
  <si>
    <t>22.7515 min, 3.574 s</t>
  </si>
  <si>
    <t>22.9182 min, 4.881 s</t>
  </si>
  <si>
    <t>Propanoic acid, octyl ester</t>
  </si>
  <si>
    <t>23.6683 min, 2.309 s</t>
  </si>
  <si>
    <t>24.335 min, 4.455 s</t>
  </si>
  <si>
    <t>24.585 min, 1.844 s</t>
  </si>
  <si>
    <t>Dodecane, 2,2,11,11-tetramethyl-</t>
  </si>
  <si>
    <t>24.835 min, 1.835 s</t>
  </si>
  <si>
    <t>25.2517 min, 4.176 s</t>
  </si>
  <si>
    <t>25.6684 min, 4.263 s</t>
  </si>
  <si>
    <t>25.8351 min, 1.838 s</t>
  </si>
  <si>
    <t>25.8351 min, 3.994 s</t>
  </si>
  <si>
    <t>26.2518 min, 4.106 s</t>
  </si>
  <si>
    <t>26.6685 min, 4.115 s</t>
  </si>
  <si>
    <t>27.2519 min, 3.801 s</t>
  </si>
  <si>
    <t>27.5019 min, 4.344 s</t>
  </si>
  <si>
    <t>28.502 min, 3.961 s</t>
  </si>
  <si>
    <t>28.5853 min, 4.081 s</t>
  </si>
  <si>
    <t>28.5853 min, 4.615 s</t>
  </si>
  <si>
    <t>28.8354 min, 3.468 s</t>
  </si>
  <si>
    <t>Ethanol, 2-phenoxy-, acetate</t>
  </si>
  <si>
    <t>30.0855 min, 3.689 s</t>
  </si>
  <si>
    <t>30.4188 min, 4.135 s</t>
  </si>
  <si>
    <t>30.5022 min, 4.235 s</t>
  </si>
  <si>
    <t>30.5022 min, 4.597 s</t>
  </si>
  <si>
    <t>31.3356 min, 5.471 s</t>
  </si>
  <si>
    <t>31.5022 min, 3.993 s</t>
  </si>
  <si>
    <t>31.7523 min, 3.917 s</t>
  </si>
  <si>
    <t>31.9189 min, 4.052 s</t>
  </si>
  <si>
    <t>32.169 min, 4.280 s</t>
  </si>
  <si>
    <t>32.669 min, 3.629 s</t>
  </si>
  <si>
    <t>32.669 min, 4.421 s</t>
  </si>
  <si>
    <t>32.919 min, 4.091 s</t>
  </si>
  <si>
    <t>33.0024 min, 4.030 s</t>
  </si>
  <si>
    <t>33.0024 min, 4.423 s</t>
  </si>
  <si>
    <t>Oxalic acid, 2-ethylhexyl tetradecyl ester</t>
  </si>
  <si>
    <t>33.0857 min, 2.021 s</t>
  </si>
  <si>
    <t>33.4191 min, 3.995 s</t>
  </si>
  <si>
    <t>33.5024 min, 5.604 s</t>
  </si>
  <si>
    <t>33.5857 min, 2.020 s</t>
  </si>
  <si>
    <t>33.9191 min, 4.632 s</t>
  </si>
  <si>
    <t>34.0858 min, 4.444 s</t>
  </si>
  <si>
    <t>Sulfurous acid, 2-ethylhexyl heptadecyl ester</t>
  </si>
  <si>
    <t>34.9192 min, 1.983 s</t>
  </si>
  <si>
    <t>6-Fluoro-2-trifluoromethylbenzoic acid, 2-formyl-4,6-dichlorophenyl ester</t>
  </si>
  <si>
    <t>XIC(191.17Â±500ppm)</t>
  </si>
  <si>
    <t>35.2525 min, 2.802 s</t>
  </si>
  <si>
    <t>35.2525 min, 5.099 s</t>
  </si>
  <si>
    <t>35.3359 min, 4.127 s</t>
  </si>
  <si>
    <t>35.3359 min, 4.546 s</t>
  </si>
  <si>
    <t>35.7526 min, 3.763 s</t>
  </si>
  <si>
    <t>35.9193 min, 4.315 s</t>
  </si>
  <si>
    <t>36.1693 min, 5.339 s</t>
  </si>
  <si>
    <t>36.9193 min, 5.253 s</t>
  </si>
  <si>
    <t>37.2527 min, 4.419 s</t>
  </si>
  <si>
    <t>37.2527 min, 5.868 s</t>
  </si>
  <si>
    <t>37.4194 min, 5.461 s</t>
  </si>
  <si>
    <t>37.5861 min, 4.371 s</t>
  </si>
  <si>
    <t>37.8361 min, 4.208 s</t>
  </si>
  <si>
    <t>37.8361 min, 5.764 s</t>
  </si>
  <si>
    <t>38.0861 min, 4.775 s</t>
  </si>
  <si>
    <t>38.3361 min, 4.143 s</t>
  </si>
  <si>
    <t>38.5028 min, 1.987 s</t>
  </si>
  <si>
    <t>XIC(194.12Â±500ppm)</t>
  </si>
  <si>
    <t>38.7528 min, 3.782 s</t>
  </si>
  <si>
    <t>38.7528 min, 4.324 s</t>
  </si>
  <si>
    <t>38.7528 min, 4.504 s</t>
  </si>
  <si>
    <t>38.9195 min, 4.396 s</t>
  </si>
  <si>
    <t>39.0028 min, 3.574 s</t>
  </si>
  <si>
    <t>39.0028 min, 4.428 s</t>
  </si>
  <si>
    <t>39.2529 min, 4.416 s</t>
  </si>
  <si>
    <t>39.3362 min, 4.690 s</t>
  </si>
  <si>
    <t>39.7529 min, 4.947 s</t>
  </si>
  <si>
    <t>40.3363 min, 4.186 s</t>
  </si>
  <si>
    <t>40.4196 min, 5.145 s</t>
  </si>
  <si>
    <t>40.5863 min, 4.866 s</t>
  </si>
  <si>
    <t>40.6696 min, 4.568 s</t>
  </si>
  <si>
    <t>40.8363 min, 5.342 s</t>
  </si>
  <si>
    <t>41.1697 min, 4.340 s</t>
  </si>
  <si>
    <t>41.503 min, 3.931 s</t>
  </si>
  <si>
    <t>41.5864 min, 4.126 s</t>
  </si>
  <si>
    <t>41.9197 min, 4.054 s</t>
  </si>
  <si>
    <t>42.1698 min, 4.102 s</t>
  </si>
  <si>
    <t>42.2531 min, 4.369 s</t>
  </si>
  <si>
    <t>42.5865 min, 4.439 s</t>
  </si>
  <si>
    <t>42.6698 min, 4.164 s</t>
  </si>
  <si>
    <t>42.6698 min, 4.814 s</t>
  </si>
  <si>
    <t>43.0032 min, 4.060 s</t>
  </si>
  <si>
    <t>XIC(226.11Â±500ppm)</t>
  </si>
  <si>
    <t>43.0865 min, 3.911 s</t>
  </si>
  <si>
    <t>43.2532 min, 4.763 s</t>
  </si>
  <si>
    <t>43.3365 min, 1.854 s</t>
  </si>
  <si>
    <t>43.3365 min, 4.485 s</t>
  </si>
  <si>
    <t>43.4199 min, 3.723 s</t>
  </si>
  <si>
    <t>3(2H)-Benzofuranone, 5,7-dimethyl-</t>
  </si>
  <si>
    <t>43.4199 min, 4.883 s</t>
  </si>
  <si>
    <t>43.5032 min, 4.377 s</t>
  </si>
  <si>
    <t>44.1699 min, 4.464 s</t>
  </si>
  <si>
    <t>44.4199 min, 4.393 s</t>
  </si>
  <si>
    <t>44.7533 min, 4.238 s</t>
  </si>
  <si>
    <t>44.7533 min, 4.327 s</t>
  </si>
  <si>
    <t>45.0033 min, 4.563 s</t>
  </si>
  <si>
    <t>4-Benzylphenol, 2-methylpropionate</t>
  </si>
  <si>
    <t>45.67 min, 4.071 s</t>
  </si>
  <si>
    <t>46.1701 min, 4.118 s</t>
  </si>
  <si>
    <t>46.1701 min, 4.380 s</t>
  </si>
  <si>
    <t>46.5034 min, 4.151 s</t>
  </si>
  <si>
    <t>46.7535 min, 4.996 s</t>
  </si>
  <si>
    <t>46.7535 min, 5.271 s</t>
  </si>
  <si>
    <t>47.0868 min, 5.261 s</t>
  </si>
  <si>
    <t>48.5869 min, 4.175 s</t>
  </si>
  <si>
    <t>48.6703 min, 5.447 s</t>
  </si>
  <si>
    <t>48.7536 min, 4.234 s</t>
  </si>
  <si>
    <t>48.837 min, 4.065 s</t>
  </si>
  <si>
    <t>49.0036 min, 4.196 s</t>
  </si>
  <si>
    <t>49.2537 min, 4.508 s</t>
  </si>
  <si>
    <t>49.337 min, 4.337 s</t>
  </si>
  <si>
    <t>49.337 min, 4.583 s</t>
  </si>
  <si>
    <t>49.4203 min, 1.792 s</t>
  </si>
  <si>
    <t>49.587 min, 4.100 s</t>
  </si>
  <si>
    <t>49.7537 min, 4.562 s</t>
  </si>
  <si>
    <t>49.7537 min, 5.065 s</t>
  </si>
  <si>
    <t>50.0037 min, 5.810 s</t>
  </si>
  <si>
    <t>50.3371 min, 4.919 s</t>
  </si>
  <si>
    <t>50.9205 min, 4.861 s</t>
  </si>
  <si>
    <t>51.0871 min, 1.766 s</t>
  </si>
  <si>
    <t>XIC(212.11Â±500ppm)</t>
  </si>
  <si>
    <t>51.1705 min, 3.858 s</t>
  </si>
  <si>
    <t>51.4205 min, 2.152 s</t>
  </si>
  <si>
    <t>52.9206 min, 3.971 s</t>
  </si>
  <si>
    <t>52.9206 min, 5.514 s</t>
  </si>
  <si>
    <t>53.0873 min, 4.304 s</t>
  </si>
  <si>
    <t>53.1706 min, 3.959 s</t>
  </si>
  <si>
    <t>53.3373 min, 4.033 s</t>
  </si>
  <si>
    <t>53.6707 min, 4.513 s</t>
  </si>
  <si>
    <t>9,12-Octadecadienoic acid, methyl ester, (E,E)-</t>
  </si>
  <si>
    <t>55.1708 min, 2.210 s</t>
  </si>
  <si>
    <t>55.1708 min, 2.908 s</t>
  </si>
  <si>
    <t>55.5042 min, 2.915 s</t>
  </si>
  <si>
    <t>55.5875 min, 1.832 s</t>
  </si>
  <si>
    <t>55.8375 min, 4.789 s</t>
  </si>
  <si>
    <t>56.1709 min, 4.776 s</t>
  </si>
  <si>
    <t>56.2542 min, 2.297 s</t>
  </si>
  <si>
    <t>Cyclohexanemethanol, 4-methylene-</t>
  </si>
  <si>
    <t>56.6709 min, 2.231 s</t>
  </si>
  <si>
    <t>56.9209 min, 2.187 s</t>
  </si>
  <si>
    <t>XIC(216.12Â±500ppm)</t>
  </si>
  <si>
    <t>57.3376 min, 4.144 s</t>
  </si>
  <si>
    <t>58.7544 min, 4.367 s</t>
  </si>
  <si>
    <t>5,9,13-Pentadecatrien-2-one, 6,10,14-trimethyl-, (E,E)-</t>
  </si>
  <si>
    <t>59.0878 min, 2.609 s</t>
  </si>
  <si>
    <t>61.588 min, 3.849 s</t>
  </si>
  <si>
    <t>62.0047 min, 4.505 s</t>
  </si>
  <si>
    <t>62.2547 min, 2.392 s</t>
  </si>
  <si>
    <t>63.0048 min, 4.523 s</t>
  </si>
  <si>
    <t>64.3382 min, 4.705 s</t>
  </si>
  <si>
    <t>64.5882 min, 4.378 s</t>
  </si>
  <si>
    <t>2-Hydroxy-4-methoxy-7-methyl-7,8,9,10,11,12,13,14-octahydro-6-oxabenzocyclododecen-5-one</t>
  </si>
  <si>
    <t>65.1716 min, 3.787 s</t>
  </si>
  <si>
    <t>65.6716 min, 4.903 s</t>
  </si>
  <si>
    <t>XIC(272.14Â±500ppm)</t>
  </si>
  <si>
    <t>70.2553 min, 2.362 s</t>
  </si>
  <si>
    <t>XIC(298.16Â±500ppm)</t>
  </si>
  <si>
    <t>70.5054 min, 3.539 s</t>
  </si>
  <si>
    <t>Glutaric acid, 2-fluorophenyl diphenylmethyl ester</t>
  </si>
  <si>
    <t>XIC(320.17Â±500ppm)</t>
  </si>
  <si>
    <t>71.8388 min, 3.763 s</t>
  </si>
  <si>
    <t>1-(Ethenesulfonyl)dodecane</t>
  </si>
  <si>
    <t>72.0055 min, 1.830 s</t>
  </si>
  <si>
    <t>72.0888 min, 5.962 s</t>
  </si>
  <si>
    <t>73.0056 min, 3.722 s</t>
  </si>
  <si>
    <t>74.1723 min, 5.009 s</t>
  </si>
  <si>
    <t>74.2557 min, 4.677 s</t>
  </si>
  <si>
    <t>75.7558 min, 3.596 s</t>
  </si>
  <si>
    <t>77.7559 min, 6.138 s</t>
  </si>
  <si>
    <t>79.1727 min, 1.824 s</t>
  </si>
  <si>
    <t>79.2561 min, 2.570 s</t>
  </si>
  <si>
    <t>79.4227 min, 5.957 s</t>
  </si>
  <si>
    <t>XIC(276.13Â±500ppm)</t>
  </si>
  <si>
    <t>80.5062 min, 5.412 s</t>
  </si>
  <si>
    <t>80.8395 min, 1.890 s</t>
  </si>
  <si>
    <t>80.9229 min, 5.668 s</t>
  </si>
  <si>
    <t>82.3396 min, 1.586 s</t>
  </si>
  <si>
    <t>83.0897 min, 3.342 s</t>
  </si>
  <si>
    <t>84.2565 min, 3.594 s</t>
  </si>
  <si>
    <t>84.5898 min, 3.818 s</t>
  </si>
  <si>
    <t>85.0065 min, 4.134 s</t>
  </si>
  <si>
    <t>85.0899 min, 6.143 s</t>
  </si>
  <si>
    <t>Stigmast-7-en-3-ol, (3ÃŸ,5a,24S)-</t>
  </si>
  <si>
    <t>85.2565 min, 4.007 s</t>
  </si>
  <si>
    <t>85.6732 min, 4.245 s</t>
  </si>
  <si>
    <t>85.6732 min, 4.747 s</t>
  </si>
  <si>
    <t>92.8405 min, 1.933 s</t>
  </si>
  <si>
    <t>94.2573 min, 6.144 s</t>
  </si>
  <si>
    <t>3.66668 min, 1.824 s</t>
  </si>
  <si>
    <t>3.83336 min, 1.775 s</t>
  </si>
  <si>
    <t>Isopropyl Alcohol</t>
  </si>
  <si>
    <t>XIC(45.07Â±500ppm)</t>
  </si>
  <si>
    <t>4.00004 min, 6.439 s</t>
  </si>
  <si>
    <t>Methane, diazo-</t>
  </si>
  <si>
    <t>4.16672 min, 1.655 s</t>
  </si>
  <si>
    <t>4.16672 min, 6.393 s</t>
  </si>
  <si>
    <t>2-Butene-1,4-diol, diacetate</t>
  </si>
  <si>
    <t>4.58342 min, 1.613 s</t>
  </si>
  <si>
    <t>XIC(207.05Â±500ppm)</t>
  </si>
  <si>
    <t>4.83344 min, 1.522 s</t>
  </si>
  <si>
    <t>1,2-Ethanediol, monoformate</t>
  </si>
  <si>
    <t>5.25014 min, 1.765 s</t>
  </si>
  <si>
    <t>5.5835 min, 2.082 s</t>
  </si>
  <si>
    <t>Propanedioic acid, dihydroxy-</t>
  </si>
  <si>
    <t>5.66684 min, 6.253 s</t>
  </si>
  <si>
    <t>5.75018 min, 1.595 s</t>
  </si>
  <si>
    <t>7.16696 min, 3.641 s</t>
  </si>
  <si>
    <t>9.25046 min, 3.861 s</t>
  </si>
  <si>
    <t>9.3338 min, 2.125 s</t>
  </si>
  <si>
    <t>10.3339 min, 4.005 s</t>
  </si>
  <si>
    <t>11.7507 min, 4.157 s</t>
  </si>
  <si>
    <t>13.1674 min, 3.983 s</t>
  </si>
  <si>
    <t>16.0843 min, 1.779 s</t>
  </si>
  <si>
    <t>2,4,4-Trimethyl-1-hexene</t>
  </si>
  <si>
    <t>16.0843 min, 1.813 s</t>
  </si>
  <si>
    <t>16.6677 min, 3.601 s</t>
  </si>
  <si>
    <t>17.7511 min, 1.852 s</t>
  </si>
  <si>
    <t>17.8345 min, 4.750 s</t>
  </si>
  <si>
    <t>18.0012 min, 3.408 s</t>
  </si>
  <si>
    <t>3-Undecene, 7-methyl-, (Z)-</t>
  </si>
  <si>
    <t>18.8346 min, 2.381 s</t>
  </si>
  <si>
    <t>20.0013 min, 5.101 s</t>
  </si>
  <si>
    <t>20.0847 min, 3.263 s</t>
  </si>
  <si>
    <t>L-Galactose, 6-deoxy-</t>
  </si>
  <si>
    <t>21.1681 min, 4.498 s</t>
  </si>
  <si>
    <t>21.9181 min, 3.558 s</t>
  </si>
  <si>
    <t>22.0848 min, 4.889 s</t>
  </si>
  <si>
    <t>2-Azaquinuclidone-3</t>
  </si>
  <si>
    <t>22.3348 min, 4.821 s</t>
  </si>
  <si>
    <t>22.5849 min, 4.629 s</t>
  </si>
  <si>
    <t>22.5849 min, 5.021 s</t>
  </si>
  <si>
    <t>22.7515 min, 3.567 s</t>
  </si>
  <si>
    <t>22.7515 min, 4.645 s</t>
  </si>
  <si>
    <t>22.9182 min, 4.880 s</t>
  </si>
  <si>
    <t>23.0849 min, 4.714 s</t>
  </si>
  <si>
    <t>1,4,5,8-Tetraazadecalin</t>
  </si>
  <si>
    <t>23.6683 min, 5.207 s</t>
  </si>
  <si>
    <t>23.835 min, 1.827 s</t>
  </si>
  <si>
    <t>24.0016 min, 4.083 s</t>
  </si>
  <si>
    <t>24.0016 min, 5.556 s</t>
  </si>
  <si>
    <t>24.7517 min, 5.288 s</t>
  </si>
  <si>
    <t>24.835 min, 4.069 s</t>
  </si>
  <si>
    <t>25.0017 min, 3.996 s</t>
  </si>
  <si>
    <t>25.5018 min, 4.760 s</t>
  </si>
  <si>
    <t>3-Ethyl-3-methylheptane</t>
  </si>
  <si>
    <t>25.8351 min, 1.800 s</t>
  </si>
  <si>
    <t>25.8351 min, 1.860 s</t>
  </si>
  <si>
    <t>25.8351 min, 3.998 s</t>
  </si>
  <si>
    <t>26.0018 min, 3.586 s</t>
  </si>
  <si>
    <t>26.5018 min, 5.299 s</t>
  </si>
  <si>
    <t>26.6685 min, 4.114 s</t>
  </si>
  <si>
    <t>26.6685 min, 4.318 s</t>
  </si>
  <si>
    <t>26.9185 min, 4.166 s</t>
  </si>
  <si>
    <t>27.6686 min, 4.088 s</t>
  </si>
  <si>
    <t>27.9186 min, 4.267 s</t>
  </si>
  <si>
    <t>28.252 min, 5.435 s</t>
  </si>
  <si>
    <t>28.3353 min, 4.173 s</t>
  </si>
  <si>
    <t>28.502 min, 3.955 s</t>
  </si>
  <si>
    <t>28.5853 min, 4.076 s</t>
  </si>
  <si>
    <t>28.5853 min, 4.607 s</t>
  </si>
  <si>
    <t>28.8354 min, 3.870 s</t>
  </si>
  <si>
    <t>28.8354 min, 5.648 s</t>
  </si>
  <si>
    <t>28.9187 min, 5.285 s</t>
  </si>
  <si>
    <t>29.002 min, 4.275 s</t>
  </si>
  <si>
    <t>Cyclohexanol, 4-(1,1-dimethylethyl)-, acetate, trans-</t>
  </si>
  <si>
    <t>29.3354 min, 2.675 s</t>
  </si>
  <si>
    <t>29.7521 min, 4.165 s</t>
  </si>
  <si>
    <t>29.9188 min, 4.851 s</t>
  </si>
  <si>
    <t>29.9188 min, 4.888 s</t>
  </si>
  <si>
    <t>30.0021 min, 3.593 s</t>
  </si>
  <si>
    <t>30.4188 min, 4.132 s</t>
  </si>
  <si>
    <t>30.5022 min, 4.234 s</t>
  </si>
  <si>
    <t>30.5022 min, 4.598 s</t>
  </si>
  <si>
    <t>30.7522 min, 4.073 s</t>
  </si>
  <si>
    <t>30.9189 min, 3.978 s</t>
  </si>
  <si>
    <t>31.0855 min, 3.717 s</t>
  </si>
  <si>
    <t>XIC(85.11Â±500ppm)</t>
  </si>
  <si>
    <t>31.2522 min, 1.918 s</t>
  </si>
  <si>
    <t>31.3356 min, 5.472 s</t>
  </si>
  <si>
    <t>31.6689 min, 3.941 s</t>
  </si>
  <si>
    <t>31.9189 min, 4.268 s</t>
  </si>
  <si>
    <t>32.169 min, 4.283 s</t>
  </si>
  <si>
    <t>32.2523 min, 4.155 s</t>
  </si>
  <si>
    <t>32.3356 min, 4.364 s</t>
  </si>
  <si>
    <t>3-O-Methyl-d-glucose</t>
  </si>
  <si>
    <t>32.3356 min, 4.773 s</t>
  </si>
  <si>
    <t>32.669 min, 3.628 s</t>
  </si>
  <si>
    <t>32.669 min, 4.423 s</t>
  </si>
  <si>
    <t>33.0024 min, 4.427 s</t>
  </si>
  <si>
    <t>XIC(76.05Â±500ppm)</t>
  </si>
  <si>
    <t>33.0024 min, 5.233 s</t>
  </si>
  <si>
    <t>33.0857 min, 2.017 s</t>
  </si>
  <si>
    <t>33.4191 min, 3.871 s</t>
  </si>
  <si>
    <t>33.5857 min, 2.019 s</t>
  </si>
  <si>
    <t>33.9191 min, 4.631 s</t>
  </si>
  <si>
    <t>34.0858 min, 4.154 s</t>
  </si>
  <si>
    <t>34.1691 min, 3.879 s</t>
  </si>
  <si>
    <t>34.2525 min, 4.914 s</t>
  </si>
  <si>
    <t>Octyl tetradecyl ether</t>
  </si>
  <si>
    <t>34.4191 min, 1.967 s</t>
  </si>
  <si>
    <t>34.4191 min, 4.119 s</t>
  </si>
  <si>
    <t>34.6692 min, 3.725 s</t>
  </si>
  <si>
    <t>Sulfurous acid, 2-ethylhexyl octadecyl ester</t>
  </si>
  <si>
    <t>34.9192 min, 1.987 s</t>
  </si>
  <si>
    <t>34.9192 min, 4.406 s</t>
  </si>
  <si>
    <t>Sulfurous acid, 2-ethylhexyl tetradecyl ester</t>
  </si>
  <si>
    <t>35.0859 min, 1.878 s</t>
  </si>
  <si>
    <t>35.2525 min, 3.885 s</t>
  </si>
  <si>
    <t>35.2525 min, 5.098 s</t>
  </si>
  <si>
    <t>35.4192 min, 4.954 s</t>
  </si>
  <si>
    <t>35.9193 min, 4.323 s</t>
  </si>
  <si>
    <t>36.2526 min, 4.480 s</t>
  </si>
  <si>
    <t>36.2526 min, 5.185 s</t>
  </si>
  <si>
    <t>36.5026 min, 4.795 s</t>
  </si>
  <si>
    <t>36.586 min, 4.542 s</t>
  </si>
  <si>
    <t>36.836 min, 4.972 s</t>
  </si>
  <si>
    <t>36.9193 min, 5.254 s</t>
  </si>
  <si>
    <t>37.086 min, 4.168 s</t>
  </si>
  <si>
    <t>37.2527 min, 4.423 s</t>
  </si>
  <si>
    <t>37.2527 min, 5.872 s</t>
  </si>
  <si>
    <t>37.7527 min, 1.958 s</t>
  </si>
  <si>
    <t>XIC(151.10Â±500ppm)</t>
  </si>
  <si>
    <t>37.8361 min, 4.197 s</t>
  </si>
  <si>
    <t>38.0861 min, 1.966 s</t>
  </si>
  <si>
    <t>38.0861 min, 4.189 s</t>
  </si>
  <si>
    <t>38.0861 min, 5.576 s</t>
  </si>
  <si>
    <t>38.1694 min, 4.755 s</t>
  </si>
  <si>
    <t>38.2528 min, 4.367 s</t>
  </si>
  <si>
    <t>38.3361 min, 4.150 s</t>
  </si>
  <si>
    <t>38.5028 min, 1.989 s</t>
  </si>
  <si>
    <t>38.6695 min, 5.144 s</t>
  </si>
  <si>
    <t>38.7528 min, 3.836 s</t>
  </si>
  <si>
    <t>38.7528 min, 4.386 s</t>
  </si>
  <si>
    <t>38.9195 min, 4.397 s</t>
  </si>
  <si>
    <t>39.0028 min, 3.577 s</t>
  </si>
  <si>
    <t>39.0028 min, 4.431 s</t>
  </si>
  <si>
    <t>39.1695 min, 5.476 s</t>
  </si>
  <si>
    <t>39.2529 min, 4.413 s</t>
  </si>
  <si>
    <t>39.2529 min, 4.483 s</t>
  </si>
  <si>
    <t>39.3362 min, 4.856 s</t>
  </si>
  <si>
    <t>1-Ethylpentyl propionate</t>
  </si>
  <si>
    <t>39.5029 min, 4.483 s</t>
  </si>
  <si>
    <t>39.6696 min, 4.781 s</t>
  </si>
  <si>
    <t>39.7529 min, 4.949 s</t>
  </si>
  <si>
    <t>40.2529 min, 4.071 s</t>
  </si>
  <si>
    <t>40.4196 min, 5.149 s</t>
  </si>
  <si>
    <t>40.5863 min, 4.871 s</t>
  </si>
  <si>
    <t>40.6696 min, 4.569 s</t>
  </si>
  <si>
    <t>1-Propanone, 1-(2,4-dimethoxyphenyl)-</t>
  </si>
  <si>
    <t>40.753 min, 4.122 s</t>
  </si>
  <si>
    <t>2-(4a,8-Dimethyl-6-oxo-1,2,3,4,4a,5,6,8a-octahydro-naphthalen-2-yl)-propionaldehyde</t>
  </si>
  <si>
    <t>XIC(191.20Â±500ppm)</t>
  </si>
  <si>
    <t>40.9197 min, 2.951 s</t>
  </si>
  <si>
    <t>3,4-Dihydroxyacetophenone</t>
  </si>
  <si>
    <t>40.9197 min, 4.473 s</t>
  </si>
  <si>
    <t>41.0863 min, 5.184 s</t>
  </si>
  <si>
    <t>41.1697 min, 4.348 s</t>
  </si>
  <si>
    <t>41.253 min, 4.732 s</t>
  </si>
  <si>
    <t>41.503 min, 3.935 s</t>
  </si>
  <si>
    <t>41.5864 min, 4.131 s</t>
  </si>
  <si>
    <t>41.8364 min, 4.003 s</t>
  </si>
  <si>
    <t>41.9197 min, 5.357 s</t>
  </si>
  <si>
    <t>42.0031 min, 5.069 s</t>
  </si>
  <si>
    <t>42.2531 min, 4.372 s</t>
  </si>
  <si>
    <t>42.6698 min, 4.165 s</t>
  </si>
  <si>
    <t>42.8365 min, 4.367 s</t>
  </si>
  <si>
    <t>43.0032 min, 4.604 s</t>
  </si>
  <si>
    <t>43.0865 min, 3.912 s</t>
  </si>
  <si>
    <t>1-Hexanol, 3-methyl-</t>
  </si>
  <si>
    <t>43.1698 min, 1.894 s</t>
  </si>
  <si>
    <t>43.4199 min, 3.993 s</t>
  </si>
  <si>
    <t>43.4199 min, 4.885 s</t>
  </si>
  <si>
    <t>43.5865 min, 4.641 s</t>
  </si>
  <si>
    <t>43.7532 min, 4.636 s</t>
  </si>
  <si>
    <t>1,2-Dimethoxy-4-(1,2-dimethoxyethyl)benzene</t>
  </si>
  <si>
    <t>43.9199 min, 4.076 s</t>
  </si>
  <si>
    <t>44.0032 min, 5.166 s</t>
  </si>
  <si>
    <t>44.1699 min, 3.654 s</t>
  </si>
  <si>
    <t>44.1699 min, 4.467 s</t>
  </si>
  <si>
    <t>44.7533 min, 4.334 s</t>
  </si>
  <si>
    <t>44.8366 min, 4.206 s</t>
  </si>
  <si>
    <t>45.0033 min, 4.875 s</t>
  </si>
  <si>
    <t>3-Pentanol, 2,3,4-trimethyl-</t>
  </si>
  <si>
    <t>45.2533 min, 4.959 s</t>
  </si>
  <si>
    <t>Cyclopentane, 1,2,3-trimethyl-, (1a,2a,3a)-</t>
  </si>
  <si>
    <t>45.3367 min, 1.907 s</t>
  </si>
  <si>
    <t>XIC(199.07Â±500ppm)</t>
  </si>
  <si>
    <t>45.42 min, 4.543 s</t>
  </si>
  <si>
    <t>45.42 min, 4.837 s</t>
  </si>
  <si>
    <t>1,1'-Biphenyl, 3-methoxy-</t>
  </si>
  <si>
    <t>45.67 min, 4.072 s</t>
  </si>
  <si>
    <t>XIC(177.08Â±500ppm)</t>
  </si>
  <si>
    <t>46.0867 min, 4.179 s</t>
  </si>
  <si>
    <t>46.1701 min, 4.317 s</t>
  </si>
  <si>
    <t>46.2534 min, 4.944 s</t>
  </si>
  <si>
    <t>46.3368 min, 4.293 s</t>
  </si>
  <si>
    <t>46.7535 min, 4.991 s</t>
  </si>
  <si>
    <t>47.4202 min, 4.372 s</t>
  </si>
  <si>
    <t>47.5035 min, 4.138 s</t>
  </si>
  <si>
    <t>47.8369 min, 4.347 s</t>
  </si>
  <si>
    <t>47.9202 min, 5.127 s</t>
  </si>
  <si>
    <t>48.0036 min, 4.137 s</t>
  </si>
  <si>
    <t>48.4203 min, 4.152 s</t>
  </si>
  <si>
    <t>48.5869 min, 4.322 s</t>
  </si>
  <si>
    <t>2H-naphtho[1,8-bc]furan-2-one, 6-hydroxy-</t>
  </si>
  <si>
    <t>XIC(102.06Â±500ppm)</t>
  </si>
  <si>
    <t>48.5869 min, 4.981 s</t>
  </si>
  <si>
    <t>1H-Cyclopropa[l]phenanthrene,1a,9b-dihydro-</t>
  </si>
  <si>
    <t>48.7536 min, 4.235 s</t>
  </si>
  <si>
    <t>49.0036 min, 4.194 s</t>
  </si>
  <si>
    <t>49.1703 min, 3.083 s</t>
  </si>
  <si>
    <t>49.2537 min, 4.511 s</t>
  </si>
  <si>
    <t>49.4203 min, 6.434 s</t>
  </si>
  <si>
    <t>49.5037 min, 4.349 s</t>
  </si>
  <si>
    <t>3-Aminophenanthrene</t>
  </si>
  <si>
    <t>49.5037 min, 4.380 s</t>
  </si>
  <si>
    <t>49.6704 min, 1.874 s</t>
  </si>
  <si>
    <t>50.0037 min, 4.775 s</t>
  </si>
  <si>
    <t>50.0037 min, 5.812 s</t>
  </si>
  <si>
    <t>Sulfurous acid, 2-ethylhexyl pentyl ester</t>
  </si>
  <si>
    <t>50.0871 min, 1.800 s</t>
  </si>
  <si>
    <t>9H-Xanthen-9-one, 1-hydroxy-</t>
  </si>
  <si>
    <t>50.1704 min, 4.359 s</t>
  </si>
  <si>
    <t>50.3371 min, 4.921 s</t>
  </si>
  <si>
    <t>50.9205 min, 4.867 s</t>
  </si>
  <si>
    <t>51.5038 min, 2.157 s</t>
  </si>
  <si>
    <t>51.6705 min, 4.180 s</t>
  </si>
  <si>
    <t>52.4206 min, 2.795 s</t>
  </si>
  <si>
    <t>52.5873 min, 2.918 s</t>
  </si>
  <si>
    <t>52.8373 min, 4.621 s</t>
  </si>
  <si>
    <t>52.9206 min, 5.512 s</t>
  </si>
  <si>
    <t>53.004 min, 3.951 s</t>
  </si>
  <si>
    <t>53.004 min, 4.202 s</t>
  </si>
  <si>
    <t>53.1706 min, 3.965 s</t>
  </si>
  <si>
    <t>53.1706 min, 4.816 s</t>
  </si>
  <si>
    <t>53.3373 min, 4.034 s</t>
  </si>
  <si>
    <t>53.4207 min, 2.803 s</t>
  </si>
  <si>
    <t>53.6707 min, 4.518 s</t>
  </si>
  <si>
    <t>4-Azapyrene</t>
  </si>
  <si>
    <t>54.2541 min, 4.732 s</t>
  </si>
  <si>
    <t>54.4207 min, 3.970 s</t>
  </si>
  <si>
    <t>54.5041 min, 4.707 s</t>
  </si>
  <si>
    <t>54.6708 min, 2.046 s</t>
  </si>
  <si>
    <t>54.6708 min, 2.793 s</t>
  </si>
  <si>
    <t>54.7541 min, 3.815 s</t>
  </si>
  <si>
    <t>54.8374 min, 4.666 s</t>
  </si>
  <si>
    <t>54.9208 min, 3.440 s</t>
  </si>
  <si>
    <t>55.1708 min, 2.671 s</t>
  </si>
  <si>
    <t>55.2541 min, 4.720 s</t>
  </si>
  <si>
    <t>9H-Xanthen-9-one, 2-methoxy-</t>
  </si>
  <si>
    <t>55.5875 min, 4.402 s</t>
  </si>
  <si>
    <t>55.8375 min, 4.792 s</t>
  </si>
  <si>
    <t>56.4209 min, 4.984 s</t>
  </si>
  <si>
    <t>56.5042 min, 3.094 s</t>
  </si>
  <si>
    <t>56.9209 min, 3.837 s</t>
  </si>
  <si>
    <t>9H-Xanthen-9-one, 1,3,8-trihydroxy-</t>
  </si>
  <si>
    <t>XIC(244.06Â±500ppm)</t>
  </si>
  <si>
    <t>57.5877 min, 4.197 s</t>
  </si>
  <si>
    <t>9H-Thioxanthen-9-one, 2-methoxy-</t>
  </si>
  <si>
    <t>58.0877 min, 4.090 s</t>
  </si>
  <si>
    <t>58.2544 min, 3.866 s</t>
  </si>
  <si>
    <t>1-Formylanthraquinone</t>
  </si>
  <si>
    <t>XIC(236.07Â±500ppm)</t>
  </si>
  <si>
    <t>58.2544 min, 4.515 s</t>
  </si>
  <si>
    <t>3-Acetylphenoxathiin</t>
  </si>
  <si>
    <t>58.5877 min, 4.159 s</t>
  </si>
  <si>
    <t>9H-Xanthen-9-one, 3-hydroxy-</t>
  </si>
  <si>
    <t>58.5877 min, 4.763 s</t>
  </si>
  <si>
    <t>9H-Xanthen-9-one, 1,3-dihydroxy-2-methyl-</t>
  </si>
  <si>
    <t>59.1711 min, 4.059 s</t>
  </si>
  <si>
    <t>59.4211 min, 4.464 s</t>
  </si>
  <si>
    <t>60.8379 min, 3.970 s</t>
  </si>
  <si>
    <t>61.588 min, 3.852 s</t>
  </si>
  <si>
    <t>61.9213 min, 1.678 s</t>
  </si>
  <si>
    <t>62.7547 min, 2.007 s</t>
  </si>
  <si>
    <t>Benzo[b]naphtho[2,3-d]thiophene</t>
  </si>
  <si>
    <t>XIC(234.07Â±500ppm)</t>
  </si>
  <si>
    <t>62.7547 min, 4.440 s</t>
  </si>
  <si>
    <t>62.9214 min, 4.518 s</t>
  </si>
  <si>
    <t>63.1714 min, 4.737 s</t>
  </si>
  <si>
    <t>Benzo[b]naphtho[1,2-d]thiophene</t>
  </si>
  <si>
    <t>63.4215 min, 4.498 s</t>
  </si>
  <si>
    <t>63.5881 min, 4.148 s</t>
  </si>
  <si>
    <t>2-Acetylphenoxathiin</t>
  </si>
  <si>
    <t>64.0882 min, 4.567 s</t>
  </si>
  <si>
    <t>64.2549 min, 1.888 s</t>
  </si>
  <si>
    <t>64.3382 min, 4.714 s</t>
  </si>
  <si>
    <t>Docosanal</t>
  </si>
  <si>
    <t>64.5049 min, 1.931 s</t>
  </si>
  <si>
    <t>64.5882 min, 1.547 s</t>
  </si>
  <si>
    <t>64.8382 min, 4.503 s</t>
  </si>
  <si>
    <t>9H-Xanthen-9-one, 1,3,6-trihydroxy-8-methyl-</t>
  </si>
  <si>
    <t>XIC(258.08Â±500ppm)</t>
  </si>
  <si>
    <t>65.3383 min, 4.190 s</t>
  </si>
  <si>
    <t>66.1717 min, 4.459 s</t>
  </si>
  <si>
    <t>XIC(290.15Â±500ppm)</t>
  </si>
  <si>
    <t>66.6717 min, 4.983 s</t>
  </si>
  <si>
    <t>67.6718 min, 3.529 s</t>
  </si>
  <si>
    <t>67.8385 min, 4.122 s</t>
  </si>
  <si>
    <t>9H-Xanthen-9-one, 1,6-dihydroxy-3-methoxy-8-methyl-</t>
  </si>
  <si>
    <t>XIC(272.09Â±500ppm)</t>
  </si>
  <si>
    <t>68.3385 min, 3.892 s</t>
  </si>
  <si>
    <t>68.5052 min, 3.717 s</t>
  </si>
  <si>
    <t>68.8386 min, 4.025 s</t>
  </si>
  <si>
    <t>1-Pentanol, 2,2-dimethyl-</t>
  </si>
  <si>
    <t>69.1719 min, 1.833 s</t>
  </si>
  <si>
    <t>Coumestrol</t>
  </si>
  <si>
    <t>XIC(268.06Â±500ppm)</t>
  </si>
  <si>
    <t>69.5886 min, 4.408 s</t>
  </si>
  <si>
    <t>cyclopent[hi]aceanthrylene-2,7-dione, 1,6-dihydro-</t>
  </si>
  <si>
    <t>70.172 min, 4.602 s</t>
  </si>
  <si>
    <t>6H-Dibenzo[b,d]pyran-6-one, 3,7(3,9 or 7,9)-dihydroxy-9(7 or 3)-methoxy-1-methyl-</t>
  </si>
  <si>
    <t>70.422 min, 4.355 s</t>
  </si>
  <si>
    <t>Phenanthro[3,4-c]furan-1,3-dione</t>
  </si>
  <si>
    <t>70.9221 min, 5.002 s</t>
  </si>
  <si>
    <t>XIC(39.99Â±500ppm)</t>
  </si>
  <si>
    <t>71.5888 min, 6.106 s</t>
  </si>
  <si>
    <t>9H-Xanthen-9-one, 1-hydroxy-3,5,6-trimethoxy-</t>
  </si>
  <si>
    <t>71.6721 min, 3.790 s</t>
  </si>
  <si>
    <t>71.7555 min, 4.663 s</t>
  </si>
  <si>
    <t>72.1722 min, 3.703 s</t>
  </si>
  <si>
    <t>72.5889 min, 3.358 s</t>
  </si>
  <si>
    <t>7-Methoxy-3-(p-methoxyphenyl)-4H-chromen-4-one</t>
  </si>
  <si>
    <t>XIC(282.08Â±500ppm)</t>
  </si>
  <si>
    <t>72.7555 min, 4.173 s</t>
  </si>
  <si>
    <t>72.9222 min, 4.473 s</t>
  </si>
  <si>
    <t>73.1722 min, 4.472 s</t>
  </si>
  <si>
    <t>Fluridone</t>
  </si>
  <si>
    <t>XIC(328.17Â±500ppm)</t>
  </si>
  <si>
    <t>73.2556 min, 3.445 s</t>
  </si>
  <si>
    <t>73.5056 min, 3.962 s</t>
  </si>
  <si>
    <t>XIC(268.12Â±500ppm)</t>
  </si>
  <si>
    <t>dl-Alanyl-dl-leucine</t>
  </si>
  <si>
    <t>75.0057 min, 1.900 s</t>
  </si>
  <si>
    <t>XIC(266.14Â±500ppm)</t>
  </si>
  <si>
    <t>75.2557 min, 4.127 s</t>
  </si>
  <si>
    <t>75.3391 min, 1.600 s</t>
  </si>
  <si>
    <t>1,3-Diphenyl-2-azafluorene</t>
  </si>
  <si>
    <t>XIC(319.15Â±500ppm)</t>
  </si>
  <si>
    <t>75.8391 min, 3.659 s</t>
  </si>
  <si>
    <t>XIC(302.15Â±500ppm)</t>
  </si>
  <si>
    <t>75.9225 min, 3.666 s</t>
  </si>
  <si>
    <t>76.1725 min, 3.457 s</t>
  </si>
  <si>
    <t>76.9225 min, 3.391 s</t>
  </si>
  <si>
    <t>77.0892 min, 3.500 s</t>
  </si>
  <si>
    <t>78.756 min, 2.753 s</t>
  </si>
  <si>
    <t>79.0894 min, 6.064 s</t>
  </si>
  <si>
    <t>80.5062 min, 2.917 s</t>
  </si>
  <si>
    <t>80.5062 min, 5.415 s</t>
  </si>
  <si>
    <t>80.9229 min, 5.665 s</t>
  </si>
  <si>
    <t>81.0895 min, 1.920 s</t>
  </si>
  <si>
    <t>9H-Carbazole-1-carboxylic acid, 4-(1H-indol-3-yl)-, methyl ester</t>
  </si>
  <si>
    <t>XIC(340.17Â±500ppm)</t>
  </si>
  <si>
    <t>81.0895 min, 4.228 s</t>
  </si>
  <si>
    <t>81.4229 min, 4.628 s</t>
  </si>
  <si>
    <t>82.3396 min, 1.583 s</t>
  </si>
  <si>
    <t>82.423 min, 3.256 s</t>
  </si>
  <si>
    <t>83.0897 min, 3.338 s</t>
  </si>
  <si>
    <t>84.2565 min, 3.590 s</t>
  </si>
  <si>
    <t>85.0065 min, 4.131 s</t>
  </si>
  <si>
    <t>85.3399 min, 4.183 s</t>
  </si>
  <si>
    <t>Phenol, 2,4-bis(1,1-dimethylethyl)-, phosphite (3:1)</t>
  </si>
  <si>
    <t>86.59 min, 3.027 s</t>
  </si>
  <si>
    <t>86.7567 min, 4.597 s</t>
  </si>
  <si>
    <t>87.34 min, 4.929 s</t>
  </si>
  <si>
    <t>XIC(43.10Â±500ppm)</t>
  </si>
  <si>
    <t>3.75002 min, 1.675 s</t>
  </si>
  <si>
    <t>1-Propanol</t>
  </si>
  <si>
    <t>3.83336 min, 1.734 s</t>
  </si>
  <si>
    <t>4.08338 min, 6.495 s</t>
  </si>
  <si>
    <t>Ethanamine, N-methylene-</t>
  </si>
  <si>
    <t>4.3334 min, 1.661 s</t>
  </si>
  <si>
    <t>Butane, 2-methoxy-2-methyl-</t>
  </si>
  <si>
    <t>4.41674 min, 1.525 s</t>
  </si>
  <si>
    <t>1-[Benzenesulfonyl]-2-methylaziridine</t>
  </si>
  <si>
    <t>4.7501 min, 1.521 s</t>
  </si>
  <si>
    <t>2-(2-Methoxyethoxy)ethyl acetate</t>
  </si>
  <si>
    <t>XIC(87.01Â±500ppm)</t>
  </si>
  <si>
    <t>5.50016 min, 2.495 s</t>
  </si>
  <si>
    <t>2-Acetyl-2-methyltetrahydrofuran</t>
  </si>
  <si>
    <t>5.5835 min, 1.534 s</t>
  </si>
  <si>
    <t>2,4-Azetidinedione, 3,3-diethyl-</t>
  </si>
  <si>
    <t>5.5835 min, 2.081 s</t>
  </si>
  <si>
    <t>Sulfurous acid, di(cyclohexylmethyl) ester</t>
  </si>
  <si>
    <t>5.66684 min, 1.663 s</t>
  </si>
  <si>
    <t>6.66692 min, 1.658 s</t>
  </si>
  <si>
    <t>7.16696 min, 3.633 s</t>
  </si>
  <si>
    <t>8.00036 min, 6.410 s</t>
  </si>
  <si>
    <t>8.66708 min, 2.048 s</t>
  </si>
  <si>
    <t>8.66708 min, 2.280 s</t>
  </si>
  <si>
    <t>9.25046 min, 3.864 s</t>
  </si>
  <si>
    <t>9.3338 min, 2.123 s</t>
  </si>
  <si>
    <t>9.83384 min, 1.996 s</t>
  </si>
  <si>
    <t>a-Hydroxyisobutyric acid, acetate</t>
  </si>
  <si>
    <t>10.1672 min, 2.663 s</t>
  </si>
  <si>
    <t>11.7507 min, 4.158 s</t>
  </si>
  <si>
    <t>12.334 min, 4.114 s</t>
  </si>
  <si>
    <t>12.4174 min, 3.225 s</t>
  </si>
  <si>
    <t>13.1674 min, 3.984 s</t>
  </si>
  <si>
    <t>14.0008 min, 3.198 s</t>
  </si>
  <si>
    <t>15.2509 min, 3.195 s</t>
  </si>
  <si>
    <t>15.3343 min, 4.203 s</t>
  </si>
  <si>
    <t>16.6677 min, 3.596 s</t>
  </si>
  <si>
    <t>16.9177 min, 1.859 s</t>
  </si>
  <si>
    <t>17.4178 min, 3.858 s</t>
  </si>
  <si>
    <t>17.5011 min, 3.556 s</t>
  </si>
  <si>
    <t>17.7511 min, 4.791 s</t>
  </si>
  <si>
    <t>18.0845 min, 3.800 s</t>
  </si>
  <si>
    <t>18.1678 min, 3.363 s</t>
  </si>
  <si>
    <t>18.3345 min, 3.559 s</t>
  </si>
  <si>
    <t>18.4179 min, 5.609 s</t>
  </si>
  <si>
    <t>5-Nonanol, trifluoroacetate</t>
  </si>
  <si>
    <t>18.5845 min, 2.441 s</t>
  </si>
  <si>
    <t>18.8346 min, 2.383 s</t>
  </si>
  <si>
    <t>Tetrafluorophthalonitrile</t>
  </si>
  <si>
    <t>XIC(200.04Â±500ppm)</t>
  </si>
  <si>
    <t>19.0846 min, 2.988 s</t>
  </si>
  <si>
    <t>19.5013 min, 3.283 s</t>
  </si>
  <si>
    <t>19.5846 min, 5.658 s</t>
  </si>
  <si>
    <t>19.918 min, 5.626 s</t>
  </si>
  <si>
    <t>20.0013 min, 5.109 s</t>
  </si>
  <si>
    <t>20.0847 min, 3.488 s</t>
  </si>
  <si>
    <t>21.1681 min, 4.490 s</t>
  </si>
  <si>
    <t>XIC(85.05Â±500ppm)</t>
  </si>
  <si>
    <t>21.1681 min, 5.676 s</t>
  </si>
  <si>
    <t>21.9181 min, 3.555 s</t>
  </si>
  <si>
    <t>21.9181 min, 5.691 s</t>
  </si>
  <si>
    <t>22.0848 min, 4.888 s</t>
  </si>
  <si>
    <t>22.5849 min, 5.019 s</t>
  </si>
  <si>
    <t>XIC(120.11Â±500ppm)</t>
  </si>
  <si>
    <t>22.7515 min, 3.569 s</t>
  </si>
  <si>
    <t>XIC(57.11Â±500ppm)</t>
  </si>
  <si>
    <t>22.9182 min, 1.880 s</t>
  </si>
  <si>
    <t>22.9182 min, 4.882 s</t>
  </si>
  <si>
    <t>Chloroacetic acid, 2-ethylhexyl ester</t>
  </si>
  <si>
    <t>23.7516 min, 2.296 s</t>
  </si>
  <si>
    <t>24.335 min, 4.460 s</t>
  </si>
  <si>
    <t>24.5017 min, 1.915 s</t>
  </si>
  <si>
    <t>24.5017 min, 4.039 s</t>
  </si>
  <si>
    <t>24.585 min, 3.341 s</t>
  </si>
  <si>
    <t>24.835 min, 3.596 s</t>
  </si>
  <si>
    <t>24.9184 min, 2.404 s</t>
  </si>
  <si>
    <t>25.2517 min, 4.177 s</t>
  </si>
  <si>
    <t>25.2517 min, 4.692 s</t>
  </si>
  <si>
    <t>25.2517 min, 5.537 s</t>
  </si>
  <si>
    <t>25.3351 min, 3.415 s</t>
  </si>
  <si>
    <t>25.5018 min, 4.762 s</t>
  </si>
  <si>
    <t>25.8351 min, 4.000 s</t>
  </si>
  <si>
    <t>25.9185 min, 3.565 s</t>
  </si>
  <si>
    <t>26.0018 min, 3.589 s</t>
  </si>
  <si>
    <t>26.2518 min, 4.108 s</t>
  </si>
  <si>
    <t>26.3352 min, 4.830 s</t>
  </si>
  <si>
    <t>26.5018 min, 5.306 s</t>
  </si>
  <si>
    <t>26.6685 min, 4.112 s</t>
  </si>
  <si>
    <t>26.7519 min, 3.967 s</t>
  </si>
  <si>
    <t>26.8352 min, 4.402 s</t>
  </si>
  <si>
    <t>Cyclopropane, 1,1,2-trimethyl-3-(2-methylpropyl)-</t>
  </si>
  <si>
    <t>27.2519 min, 1.893 s</t>
  </si>
  <si>
    <t>Phenol, 4-butoxy-</t>
  </si>
  <si>
    <t>27.2519 min, 3.553 s</t>
  </si>
  <si>
    <t>27.2519 min, 3.799 s</t>
  </si>
  <si>
    <t>27.2519 min, 4.691 s</t>
  </si>
  <si>
    <t>27.6686 min, 1.844 s</t>
  </si>
  <si>
    <t>1,3-Benzenediol, 4-chloro-</t>
  </si>
  <si>
    <t>XIC(144.01Â±500ppm)</t>
  </si>
  <si>
    <t>27.6686 min, 3.826 s</t>
  </si>
  <si>
    <t>27.6686 min, 4.121 s</t>
  </si>
  <si>
    <t>27.6686 min, 5.362 s</t>
  </si>
  <si>
    <t>27.8353 min, 3.483 s</t>
  </si>
  <si>
    <t>27.9186 min, 4.650 s</t>
  </si>
  <si>
    <t>28.002 min, 3.886 s</t>
  </si>
  <si>
    <t>28.0853 min, 5.108 s</t>
  </si>
  <si>
    <t>7-APDB</t>
  </si>
  <si>
    <t>28.1686 min, 3.616 s</t>
  </si>
  <si>
    <t>28.252 min, 5.439 s</t>
  </si>
  <si>
    <t>28.3353 min, 4.171 s</t>
  </si>
  <si>
    <t>Benzenemethanol, 3-hydroxy-</t>
  </si>
  <si>
    <t>28.4187 min, 4.408 s</t>
  </si>
  <si>
    <t>28.4187 min, 4.842 s</t>
  </si>
  <si>
    <t>28.4187 min, 5.376 s</t>
  </si>
  <si>
    <t>28.5853 min, 4.078 s</t>
  </si>
  <si>
    <t>28.5853 min, 4.610 s</t>
  </si>
  <si>
    <t>28.5853 min, 5.089 s</t>
  </si>
  <si>
    <t>28.752 min, 6.263 s</t>
  </si>
  <si>
    <t>28.8354 min, 2.402 s</t>
  </si>
  <si>
    <t>28.8354 min, 3.472 s</t>
  </si>
  <si>
    <t>28.9187 min, 5.608 s</t>
  </si>
  <si>
    <t>29.002 min, 4.276 s</t>
  </si>
  <si>
    <t>29.0854 min, 4.031 s</t>
  </si>
  <si>
    <t>29.2521 min, 4.141 s</t>
  </si>
  <si>
    <t>29.3354 min, 2.682 s</t>
  </si>
  <si>
    <t>29.4187 min, 4.303 s</t>
  </si>
  <si>
    <t>29.4187 min, 4.467 s</t>
  </si>
  <si>
    <t>29.5021 min, 5.185 s</t>
  </si>
  <si>
    <t>29.6688 min, 4.240 s</t>
  </si>
  <si>
    <t>Benzeneethanamine, 3,4-dimethoxy-N-methyl-</t>
  </si>
  <si>
    <t>29.7521 min, 3.613 s</t>
  </si>
  <si>
    <t>29.7521 min, 4.163 s</t>
  </si>
  <si>
    <t>29.9188 min, 4.890 s</t>
  </si>
  <si>
    <t>30.0021 min, 3.592 s</t>
  </si>
  <si>
    <t>30.2521 min, 4.723 s</t>
  </si>
  <si>
    <t>30.2521 min, 5.273 s</t>
  </si>
  <si>
    <t>Benzoic acid, 3-methoxy-</t>
  </si>
  <si>
    <t>30.3355 min, 3.718 s</t>
  </si>
  <si>
    <t>30.4188 min, 4.136 s</t>
  </si>
  <si>
    <t>30.5022 min, 4.240 s</t>
  </si>
  <si>
    <t>30.5022 min, 4.604 s</t>
  </si>
  <si>
    <t>30.6688 min, 4.322 s</t>
  </si>
  <si>
    <t>30.6688 min, 4.721 s</t>
  </si>
  <si>
    <t>Benzene, (2-methyl-1-methylenebutyl)-</t>
  </si>
  <si>
    <t>30.8355 min, 4.132 s</t>
  </si>
  <si>
    <t>30.8355 min, 5.099 s</t>
  </si>
  <si>
    <t>30.9189 min, 3.603 s</t>
  </si>
  <si>
    <t>30.9189 min, 4.285 s</t>
  </si>
  <si>
    <t>31.0855 min, 3.711 s</t>
  </si>
  <si>
    <t>31.3356 min, 3.544 s</t>
  </si>
  <si>
    <t>31.3356 min, 5.474 s</t>
  </si>
  <si>
    <t>31.5022 min, 4.223 s</t>
  </si>
  <si>
    <t>31.9189 min, 4.058 s</t>
  </si>
  <si>
    <t>32.0023 min, 3.988 s</t>
  </si>
  <si>
    <t>32.0856 min, 4.218 s</t>
  </si>
  <si>
    <t>32.169 min, 4.277 s</t>
  </si>
  <si>
    <t>32.3356 min, 4.367 s</t>
  </si>
  <si>
    <t>32.5023 min, 3.874 s</t>
  </si>
  <si>
    <t>32.5857 min, 4.920 s</t>
  </si>
  <si>
    <t>32.669 min, 4.420 s</t>
  </si>
  <si>
    <t>32.8357 min, 3.874 s</t>
  </si>
  <si>
    <t>1(3H)-Isobenzofuranone, 3-[2-(2,3-dihydro-1,4-benzodioxin-6-yl)-2-oxoethyl]-</t>
  </si>
  <si>
    <t>XIC(163.05Â±500ppm)</t>
  </si>
  <si>
    <t>32.8357 min, 4.293 s</t>
  </si>
  <si>
    <t>32.919 min, 4.090 s</t>
  </si>
  <si>
    <t>33.0024 min, 3.892 s</t>
  </si>
  <si>
    <t>33.0024 min, 4.426 s</t>
  </si>
  <si>
    <t>33.0024 min, 5.236 s</t>
  </si>
  <si>
    <t>Vanillin lactoside</t>
  </si>
  <si>
    <t>33.0857 min, 4.848 s</t>
  </si>
  <si>
    <t>33.3357 min, 5.326 s</t>
  </si>
  <si>
    <t>4-(N-Methyl-N-methoxy)indancarboxamide</t>
  </si>
  <si>
    <t>33.4191 min, 3.869 s</t>
  </si>
  <si>
    <t>Acetamide, N-3-pyridinyl-</t>
  </si>
  <si>
    <t>33.4191 min, 5.131 s</t>
  </si>
  <si>
    <t>33.5857 min, 2.013 s</t>
  </si>
  <si>
    <t>33.5857 min, 5.055 s</t>
  </si>
  <si>
    <t>5-Allyl-2-hydroxyphenyl acetate</t>
  </si>
  <si>
    <t>33.6691 min, 3.697 s</t>
  </si>
  <si>
    <t>33.7524 min, 3.517 s</t>
  </si>
  <si>
    <t>Nonane, 5-methyl-5-propyl-</t>
  </si>
  <si>
    <t>33.9191 min, 1.871 s</t>
  </si>
  <si>
    <t>33.9191 min, 4.092 s</t>
  </si>
  <si>
    <t>33.9191 min, 4.628 s</t>
  </si>
  <si>
    <t>34.0858 min, 4.155 s</t>
  </si>
  <si>
    <t>34.0858 min, 4.449 s</t>
  </si>
  <si>
    <t>34.0858 min, 4.862 s</t>
  </si>
  <si>
    <t>34.1691 min, 3.968 s</t>
  </si>
  <si>
    <t>34.2525 min, 3.850 s</t>
  </si>
  <si>
    <t>34.5858 min, 1.916 s</t>
  </si>
  <si>
    <t>34.6692 min, 3.565 s</t>
  </si>
  <si>
    <t>p-Methylcinnamic acid</t>
  </si>
  <si>
    <t>34.7525 min, 3.970 s</t>
  </si>
  <si>
    <t>34.8358 min, 3.900 s</t>
  </si>
  <si>
    <t>34.8358 min, 5.286 s</t>
  </si>
  <si>
    <t>34.9192 min, 4.407 s</t>
  </si>
  <si>
    <t>35.0859 min, 4.721 s</t>
  </si>
  <si>
    <t>35.1692 min, 3.990 s</t>
  </si>
  <si>
    <t>35.2525 min, 3.891 s</t>
  </si>
  <si>
    <t>35.3359 min, 4.132 s</t>
  </si>
  <si>
    <t>35.3359 min, 4.285 s</t>
  </si>
  <si>
    <t>35.5859 min, 3.914 s</t>
  </si>
  <si>
    <t>35.5859 min, 5.032 s</t>
  </si>
  <si>
    <t>35.6692 min, 4.147 s</t>
  </si>
  <si>
    <t>2,6-Dimethyl-4-hydroxybenzaldehyde</t>
  </si>
  <si>
    <t>35.6692 min, 4.207 s</t>
  </si>
  <si>
    <t>35.7526 min, 3.769 s</t>
  </si>
  <si>
    <t>1H-isoindole-1,3(2H)-dione, 5-hydroxy-</t>
  </si>
  <si>
    <t>35.9193 min, 4.922 s</t>
  </si>
  <si>
    <t>36.0026 min, 4.190 s</t>
  </si>
  <si>
    <t>Benzaldehyde, 3-(chloroacetoxy)-4-methoxy-</t>
  </si>
  <si>
    <t>36.0859 min, 4.428 s</t>
  </si>
  <si>
    <t>36.0859 min, 4.460 s</t>
  </si>
  <si>
    <t>36.2526 min, 2.920 s</t>
  </si>
  <si>
    <t>36.2526 min, 4.925 s</t>
  </si>
  <si>
    <t>36.4193 min, 4.624 s</t>
  </si>
  <si>
    <t>36.5026 min, 1.867 s</t>
  </si>
  <si>
    <t>36.5026 min, 1.875 s</t>
  </si>
  <si>
    <t>36.586 min, 3.999 s</t>
  </si>
  <si>
    <t>Cyclohexane, (1-methylethyl)-</t>
  </si>
  <si>
    <t>XIC(83.10Â±500ppm)</t>
  </si>
  <si>
    <t>36.6693 min, 2.124 s</t>
  </si>
  <si>
    <t>36.6693 min, 3.705 s</t>
  </si>
  <si>
    <t>36.6693 min, 6.174 s</t>
  </si>
  <si>
    <t>36.7527 min, 4.991 s</t>
  </si>
  <si>
    <t>2-Ethoxy-4-methylphenol</t>
  </si>
  <si>
    <t>36.9193 min, 3.863 s</t>
  </si>
  <si>
    <t>37.0027 min, 4.926 s</t>
  </si>
  <si>
    <t>37.086 min, 3.770 s</t>
  </si>
  <si>
    <t>37.086 min, 4.014 s</t>
  </si>
  <si>
    <t>37.086 min, 4.163 s</t>
  </si>
  <si>
    <t>37.086 min, 4.426 s</t>
  </si>
  <si>
    <t>37.1694 min, 5.098 s</t>
  </si>
  <si>
    <t>37.2527 min, 4.420 s</t>
  </si>
  <si>
    <t>37.5861 min, 4.285 s</t>
  </si>
  <si>
    <t>37.5861 min, 4.370 s</t>
  </si>
  <si>
    <t>37.7527 min, 5.711 s</t>
  </si>
  <si>
    <t>1-(2-Hydroxy-4-methoxyphenyl)propan-1-one</t>
  </si>
  <si>
    <t>38.0861 min, 1.965 s</t>
  </si>
  <si>
    <t>Nonanedioic acid, dimethyl ester</t>
  </si>
  <si>
    <t>38.0861 min, 3.120 s</t>
  </si>
  <si>
    <t>38.0861 min, 4.188 s</t>
  </si>
  <si>
    <t>38.0861 min, 4.471 s</t>
  </si>
  <si>
    <t>38.1694 min, 4.742 s</t>
  </si>
  <si>
    <t>38.2528 min, 4.844 s</t>
  </si>
  <si>
    <t>38.2528 min, 6.333 s</t>
  </si>
  <si>
    <t>38.3361 min, 4.146 s</t>
  </si>
  <si>
    <t>38.4195 min, 4.314 s</t>
  </si>
  <si>
    <t>38.5861 min, 4.155 s</t>
  </si>
  <si>
    <t>38.6695 min, 5.137 s</t>
  </si>
  <si>
    <t>38.9195 min, 4.394 s</t>
  </si>
  <si>
    <t>39.0028 min, 3.579 s</t>
  </si>
  <si>
    <t>39.0028 min, 4.435 s</t>
  </si>
  <si>
    <t>39.0028 min, 5.576 s</t>
  </si>
  <si>
    <t>39.2529 min, 4.480 s</t>
  </si>
  <si>
    <t>39.3362 min, 4.689 s</t>
  </si>
  <si>
    <t>39.3362 min, 4.863 s</t>
  </si>
  <si>
    <t>39.6696 min, 4.783 s</t>
  </si>
  <si>
    <t>39.6696 min, 5.558 s</t>
  </si>
  <si>
    <t>39.7529 min, 4.948 s</t>
  </si>
  <si>
    <t>39.9196 min, 4.590 s</t>
  </si>
  <si>
    <t>39.9196 min, 5.351 s</t>
  </si>
  <si>
    <t>39.9196 min, 5.721 s</t>
  </si>
  <si>
    <t>40.0029 min, 3.718 s</t>
  </si>
  <si>
    <t>40.0863 min, 5.023 s</t>
  </si>
  <si>
    <t>40.3363 min, 4.133 s</t>
  </si>
  <si>
    <t>40.3363 min, 4.188 s</t>
  </si>
  <si>
    <t>40.3363 min, 5.397 s</t>
  </si>
  <si>
    <t>40.4196 min, 5.151 s</t>
  </si>
  <si>
    <t>40.503 min, 3.618 s</t>
  </si>
  <si>
    <t>40.5863 min, 4.873 s</t>
  </si>
  <si>
    <t>40.753 min, 4.120 s</t>
  </si>
  <si>
    <t>40.8363 min, 2.375 s</t>
  </si>
  <si>
    <t>40.9197 min, 2.955 s</t>
  </si>
  <si>
    <t>41.003 min, 5.108 s</t>
  </si>
  <si>
    <t>41.1697 min, 4.914 s</t>
  </si>
  <si>
    <t>2-Acetyl-7-hydroxybenzofuran</t>
  </si>
  <si>
    <t>41.253 min, 4.626 s</t>
  </si>
  <si>
    <t>41.253 min, 4.735 s</t>
  </si>
  <si>
    <t>41.503 min, 3.933 s</t>
  </si>
  <si>
    <t>Tetradecanoic acid, 2-oxo-, methyl ester</t>
  </si>
  <si>
    <t>41.6697 min, 2.293 s</t>
  </si>
  <si>
    <t>41.7531 min, 1.949 s</t>
  </si>
  <si>
    <t>41.8364 min, 4.000 s</t>
  </si>
  <si>
    <t>41.9197 min, 4.058 s</t>
  </si>
  <si>
    <t>41.9197 min, 5.352 s</t>
  </si>
  <si>
    <t>42.2531 min, 4.343 s</t>
  </si>
  <si>
    <t>42.2531 min, 4.370 s</t>
  </si>
  <si>
    <t>42.3364 min, 4.097 s</t>
  </si>
  <si>
    <t>42.3364 min, 4.849 s</t>
  </si>
  <si>
    <t>42.4198 min, 2.927 s</t>
  </si>
  <si>
    <t>42.6698 min, 4.166 s</t>
  </si>
  <si>
    <t>42.8365 min, 2.385 s</t>
  </si>
  <si>
    <t>43.0032 min, 4.062 s</t>
  </si>
  <si>
    <t>43.0032 min, 4.387 s</t>
  </si>
  <si>
    <t>43.0032 min, 4.602 s</t>
  </si>
  <si>
    <t>43.0032 min, 4.777 s</t>
  </si>
  <si>
    <t>43.2532 min, 4.765 s</t>
  </si>
  <si>
    <t>43.3365 min, 4.500 s</t>
  </si>
  <si>
    <t>43.3365 min, 6.222 s</t>
  </si>
  <si>
    <t>43.5032 min, 4.388 s</t>
  </si>
  <si>
    <t>43.5865 min, 4.645 s</t>
  </si>
  <si>
    <t>43.7532 min, 4.637 s</t>
  </si>
  <si>
    <t>43.8366 min, 3.739 s</t>
  </si>
  <si>
    <t>44.0032 min, 1.968 s</t>
  </si>
  <si>
    <t>44.0032 min, 3.954 s</t>
  </si>
  <si>
    <t>44.0032 min, 4.422 s</t>
  </si>
  <si>
    <t>44.1699 min, 4.468 s</t>
  </si>
  <si>
    <t>44.1699 min, 4.670 s</t>
  </si>
  <si>
    <t>44.2533 min, 5.419 s</t>
  </si>
  <si>
    <t>44.5033 min, 4.432 s</t>
  </si>
  <si>
    <t>1-naphthalenol, 4-methoxy-3-methyl-</t>
  </si>
  <si>
    <t>44.5866 min, 4.185 s</t>
  </si>
  <si>
    <t>44.5866 min, 5.030 s</t>
  </si>
  <si>
    <t>44.7533 min, 4.342 s</t>
  </si>
  <si>
    <t>44.8366 min, 4.205 s</t>
  </si>
  <si>
    <t>44.92 min, 4.401 s</t>
  </si>
  <si>
    <t>45.0033 min, 4.569 s</t>
  </si>
  <si>
    <t>45.0033 min, 4.879 s</t>
  </si>
  <si>
    <t>45.17 min, 4.039 s</t>
  </si>
  <si>
    <t>45.17 min, 4.344 s</t>
  </si>
  <si>
    <t>45.2533 min, 3.698 s</t>
  </si>
  <si>
    <t>45.3367 min, 4.167 s</t>
  </si>
  <si>
    <t>45.42 min, 4.549 s</t>
  </si>
  <si>
    <t>45.67 min, 2.219 s</t>
  </si>
  <si>
    <t>45.8367 min, 5.906 s</t>
  </si>
  <si>
    <t>46.0034 min, 5.145 s</t>
  </si>
  <si>
    <t>2-Phenyl-3-formyl-pyrrole</t>
  </si>
  <si>
    <t>46.0867 min, 4.733 s</t>
  </si>
  <si>
    <t>46.1701 min, 3.726 s</t>
  </si>
  <si>
    <t>46.1701 min, 3.781 s</t>
  </si>
  <si>
    <t>46.1701 min, 4.318 s</t>
  </si>
  <si>
    <t>46.1701 min, 4.389 s</t>
  </si>
  <si>
    <t>46.2534 min, 5.496 s</t>
  </si>
  <si>
    <t>46.3368 min, 4.291 s</t>
  </si>
  <si>
    <t>46.4201 min, 4.609 s</t>
  </si>
  <si>
    <t>46.5034 min, 4.153 s</t>
  </si>
  <si>
    <t>46.5868 min, 4.066 s</t>
  </si>
  <si>
    <t>Benzo[b]thiophene, 3-phenyl-</t>
  </si>
  <si>
    <t>46.6701 min, 4.016 s</t>
  </si>
  <si>
    <t>46.8368 min, 5.087 s</t>
  </si>
  <si>
    <t>47.0868 min, 1.904 s</t>
  </si>
  <si>
    <t>47.0868 min, 2.523 s</t>
  </si>
  <si>
    <t>47.0868 min, 5.267 s</t>
  </si>
  <si>
    <t>47.3368 min, 3.461 s</t>
  </si>
  <si>
    <t>47.4202 min, 4.695 s</t>
  </si>
  <si>
    <t>47.4202 min, 5.343 s</t>
  </si>
  <si>
    <t>47.5035 min, 4.184 s</t>
  </si>
  <si>
    <t>2-Amino-4-butylthiomethyl-6-piperidino-1,3,5-triazine</t>
  </si>
  <si>
    <t>XIC(193.07Â±500ppm)</t>
  </si>
  <si>
    <t>47.5035 min, 4.622 s</t>
  </si>
  <si>
    <t>47.5869 min, 4.578 s</t>
  </si>
  <si>
    <t>Benzene, [(methylsulfinyl)methyl]-</t>
  </si>
  <si>
    <t>47.5869 min, 4.999 s</t>
  </si>
  <si>
    <t>47.9202 min, 5.119 s</t>
  </si>
  <si>
    <t>48.0869 min, 3.233 s</t>
  </si>
  <si>
    <t>48.3369 min, 4.532 s</t>
  </si>
  <si>
    <t>48.4203 min, 5.484 s</t>
  </si>
  <si>
    <t>48.5036 min, 4.561 s</t>
  </si>
  <si>
    <t>48.5869 min, 2.444 s</t>
  </si>
  <si>
    <t>48.5869 min, 4.180 s</t>
  </si>
  <si>
    <t>48.5869 min, 4.332 s</t>
  </si>
  <si>
    <t>48.837 min, 4.068 s</t>
  </si>
  <si>
    <t>49.087 min, 2.379 s</t>
  </si>
  <si>
    <t>49.1703 min, 4.743 s</t>
  </si>
  <si>
    <t>49.337 min, 3.738 s</t>
  </si>
  <si>
    <t>3-Methoxydiphenlymethane</t>
  </si>
  <si>
    <t>49.4203 min, 3.862 s</t>
  </si>
  <si>
    <t>49.5037 min, 4.347 s</t>
  </si>
  <si>
    <t>49.587 min, 4.096 s</t>
  </si>
  <si>
    <t>49.6704 min, 4.346 s</t>
  </si>
  <si>
    <t>49.837 min, 5.034 s</t>
  </si>
  <si>
    <t>50.0037 min, 5.432 s</t>
  </si>
  <si>
    <t>50.0037 min, 5.813 s</t>
  </si>
  <si>
    <t>50.0871 min, 5.249 s</t>
  </si>
  <si>
    <t>50.1704 min, 4.362 s</t>
  </si>
  <si>
    <t>50.2537 min, 2.914 s</t>
  </si>
  <si>
    <t>50.6704 min, 4.273 s</t>
  </si>
  <si>
    <t>50.8371 min, 2.266 s</t>
  </si>
  <si>
    <t>50.8371 min, 4.807 s</t>
  </si>
  <si>
    <t>50.9205 min, 4.871 s</t>
  </si>
  <si>
    <t>51.0871 min, 2.626 s</t>
  </si>
  <si>
    <t>51.1705 min, 4.747 s</t>
  </si>
  <si>
    <t>51.2538 min, 5.342 s</t>
  </si>
  <si>
    <t>51.5872 min, 3.894 s</t>
  </si>
  <si>
    <t>52.0039 min, 2.828 s</t>
  </si>
  <si>
    <t>52.0039 min, 4.179 s</t>
  </si>
  <si>
    <t>52.0872 min, 3.968 s</t>
  </si>
  <si>
    <t>52.1706 min, 3.849 s</t>
  </si>
  <si>
    <t>52.4206 min, 2.794 s</t>
  </si>
  <si>
    <t>52.4206 min, 3.889 s</t>
  </si>
  <si>
    <t>Carbazole, 2,7-dimethyl-</t>
  </si>
  <si>
    <t>52.5873 min, 4.189 s</t>
  </si>
  <si>
    <t>52.6706 min, 4.335 s</t>
  </si>
  <si>
    <t>52.9206 min, 5.516 s</t>
  </si>
  <si>
    <t>53.0873 min, 2.059 s</t>
  </si>
  <si>
    <t>53.1706 min, 3.966 s</t>
  </si>
  <si>
    <t>53.1706 min, 4.817 s</t>
  </si>
  <si>
    <t>53.504 min, 3.988 s</t>
  </si>
  <si>
    <t>53.9207 min, 5.095 s</t>
  </si>
  <si>
    <t>XIC(210.09Â±500ppm)</t>
  </si>
  <si>
    <t>54.2541 min, 4.452 s</t>
  </si>
  <si>
    <t>54.4207 min, 3.972 s</t>
  </si>
  <si>
    <t>54.5041 min, 4.705 s</t>
  </si>
  <si>
    <t>54.7541 min, 4.749 s</t>
  </si>
  <si>
    <t>54.9208 min, 3.741 s</t>
  </si>
  <si>
    <t>54.9208 min, 4.622 s</t>
  </si>
  <si>
    <t>55.0041 min, 4.656 s</t>
  </si>
  <si>
    <t>55.0875 min, 2.677 s</t>
  </si>
  <si>
    <t>55.4208 min, 2.075 s</t>
  </si>
  <si>
    <t>55.5042 min, 4.197 s</t>
  </si>
  <si>
    <t>55.5875 min, 1.833 s</t>
  </si>
  <si>
    <t>55.7542 min, 2.041 s</t>
  </si>
  <si>
    <t>n-Octylsuccinic anhydride</t>
  </si>
  <si>
    <t>56.0875 min, 2.696 s</t>
  </si>
  <si>
    <t>56.1709 min, 4.774 s</t>
  </si>
  <si>
    <t>56.2542 min, 2.299 s</t>
  </si>
  <si>
    <t>56.4209 min, 2.202 s</t>
  </si>
  <si>
    <t>56.4209 min, 3.659 s</t>
  </si>
  <si>
    <t>56.5876 min, 2.797 s</t>
  </si>
  <si>
    <t>56.5876 min, 4.283 s</t>
  </si>
  <si>
    <t>56.5876 min, 4.793 s</t>
  </si>
  <si>
    <t>2-Acetyl-1-pyrroline</t>
  </si>
  <si>
    <t>56.9209 min, 2.200 s</t>
  </si>
  <si>
    <t>56.9209 min, 3.845 s</t>
  </si>
  <si>
    <t>57.2543 min, 2.403 s</t>
  </si>
  <si>
    <t>2,2,6,7-Tetramethyl-10-oxatricyclo[4.3.1.0(1,6)]decan-5-ol</t>
  </si>
  <si>
    <t>57.2543 min, 4.632 s</t>
  </si>
  <si>
    <t>57.3376 min, 4.145 s</t>
  </si>
  <si>
    <t>58.2544 min, 3.864 s</t>
  </si>
  <si>
    <t>58.3377 min, 4.484 s</t>
  </si>
  <si>
    <t>58.5877 min, 4.759 s</t>
  </si>
  <si>
    <t>Phthalic acid, cycloheptyl pentyl ester</t>
  </si>
  <si>
    <t>58.6711 min, 3.091 s</t>
  </si>
  <si>
    <t>58.6711 min, 4.267 s</t>
  </si>
  <si>
    <t>59.0878 min, 4.887 s</t>
  </si>
  <si>
    <t>59.5878 min, 2.429 s</t>
  </si>
  <si>
    <t>59.6712 min, 2.202 s</t>
  </si>
  <si>
    <t>59.8378 min, 4.242 s</t>
  </si>
  <si>
    <t>60.0045 min, 2.043 s</t>
  </si>
  <si>
    <t>60.1712 min, 4.986 s</t>
  </si>
  <si>
    <t>60.8379 min, 4.398 s</t>
  </si>
  <si>
    <t>60.9213 min, 2.208 s</t>
  </si>
  <si>
    <t>1-Decanol</t>
  </si>
  <si>
    <t>61.338 min, 1.716 s</t>
  </si>
  <si>
    <t>61.4213 min, 2.488 s</t>
  </si>
  <si>
    <t>61.838 min, 1.928 s</t>
  </si>
  <si>
    <t>62.0047 min, 4.511 s</t>
  </si>
  <si>
    <t>62.1714 min, 4.068 s</t>
  </si>
  <si>
    <t>62.2547 min, 3.794 s</t>
  </si>
  <si>
    <t>62.5047 min, 4.906 s</t>
  </si>
  <si>
    <t>62.6714 min, 4.071 s</t>
  </si>
  <si>
    <t>62.9214 min, 4.521 s</t>
  </si>
  <si>
    <t>63.1714 min, 4.736 s</t>
  </si>
  <si>
    <t>64.2549 min, 2.310 s</t>
  </si>
  <si>
    <t>64.5882 min, 4.383 s</t>
  </si>
  <si>
    <t>Trichothec-9-en-8-one, 12,13-epoxy-4-hydroxy-, crotonate</t>
  </si>
  <si>
    <t>64.8382 min, 3.684 s</t>
  </si>
  <si>
    <t>64.8382 min, 4.512 s</t>
  </si>
  <si>
    <t>65.3383 min, 4.559 s</t>
  </si>
  <si>
    <t>65.505 min, 2.310 s</t>
  </si>
  <si>
    <t>65.6716 min, 2.212 s</t>
  </si>
  <si>
    <t>66.1717 min, 4.460 s</t>
  </si>
  <si>
    <t>66.255 min, 3.830 s</t>
  </si>
  <si>
    <t>67.4218 min, 2.205 s</t>
  </si>
  <si>
    <t>1-Naphthalenepropanol, a-ethenyldecahydro-5-(hydroxymethyl)-a,5,8a-trimethyl-2-methylene-, [1S-[1a(S*),4aÃŸ,5a,8aa]]-</t>
  </si>
  <si>
    <t>XIC(108.10Â±500ppm)</t>
  </si>
  <si>
    <t>67.4218 min, 3.767 s</t>
  </si>
  <si>
    <t>69.0886 min, 1.869 s</t>
  </si>
  <si>
    <t>Tetradecanoic acid, 2-hydroxy-, methyl ester</t>
  </si>
  <si>
    <t>71.0054 min, 2.327 s</t>
  </si>
  <si>
    <t>Isobutyl octyl carbonate</t>
  </si>
  <si>
    <t>71.3388 min, 1.784 s</t>
  </si>
  <si>
    <t>71.5054 min, 2.018 s</t>
  </si>
  <si>
    <t>72.4222 min, 4.411 s</t>
  </si>
  <si>
    <t>72.6722 min, 1.924 s</t>
  </si>
  <si>
    <t>Carbonic acid, prop-1-en-2-yl tridecyl ester</t>
  </si>
  <si>
    <t>73.3389 min, 1.824 s</t>
  </si>
  <si>
    <t>73.4223 min, 1.657 s</t>
  </si>
  <si>
    <t>3-(3',4'-Dimethoxyphenyl)-4,6-dimethylcoumarin</t>
  </si>
  <si>
    <t>Heptane, 1,1'-oxybis-</t>
  </si>
  <si>
    <t>73.9223 min, 1.616 s</t>
  </si>
  <si>
    <t>73.9223 min, 1.985 s</t>
  </si>
  <si>
    <t>73.9223 min, 4.679 s</t>
  </si>
  <si>
    <t>74.1723 min, 1.896 s</t>
  </si>
  <si>
    <t>74.1723 min, 5.014 s</t>
  </si>
  <si>
    <t>75.8391 min, 2.242 s</t>
  </si>
  <si>
    <t>XIC(312.13Â±500ppm)</t>
  </si>
  <si>
    <t>76.0891 min, 3.794 s</t>
  </si>
  <si>
    <t>76.4225 min, 1.701 s</t>
  </si>
  <si>
    <t>Benzaldehyde, 4-[1-[4-(acetyloxy)-3,5-dimethoxyphenyl]ethoxy]-3-methoxy-</t>
  </si>
  <si>
    <t>76.8392 min, 3.632 s</t>
  </si>
  <si>
    <t>76.9225 min, 2.533 s</t>
  </si>
  <si>
    <t>77.2559 min, 1.751 s</t>
  </si>
  <si>
    <t>77.4226 min, 1.673 s</t>
  </si>
  <si>
    <t>77.7559 min, 2.708 s</t>
  </si>
  <si>
    <t>77.7559 min, 5.963 s</t>
  </si>
  <si>
    <t>78.506 min, 2.485 s</t>
  </si>
  <si>
    <t>78.6727 min, 2.340 s</t>
  </si>
  <si>
    <t>79.006 min, 1.793 s</t>
  </si>
  <si>
    <t>79.2561 min, 2.567 s</t>
  </si>
  <si>
    <t>80.2561 min, 2.491 s</t>
  </si>
  <si>
    <t>80.5062 min, 5.411 s</t>
  </si>
  <si>
    <t>80.6728 min, 2.548 s</t>
  </si>
  <si>
    <t>Ergosta-5,22-dien-3-ol, (3ÃŸ,22E)-</t>
  </si>
  <si>
    <t>81.1729 min, 3.051 s</t>
  </si>
  <si>
    <t>81.2562 min, 3.219 s</t>
  </si>
  <si>
    <t>81.4229 min, 3.166 s</t>
  </si>
  <si>
    <t>81.9229 min, 3.335 s</t>
  </si>
  <si>
    <t>81.9229 min, 5.241 s</t>
  </si>
  <si>
    <t>82.3396 min, 2.078 s</t>
  </si>
  <si>
    <t>82.8397 min, 3.573 s</t>
  </si>
  <si>
    <t>83.4231 min, 3.810 s</t>
  </si>
  <si>
    <t>Diosgenin</t>
  </si>
  <si>
    <t>XIC(139.13Â±500ppm)</t>
  </si>
  <si>
    <t>83.5897 min, 4.194 s</t>
  </si>
  <si>
    <t>84.0898 min, 3.690 s</t>
  </si>
  <si>
    <t>84.2565 min, 3.591 s</t>
  </si>
  <si>
    <t>84.3398 min, 4.219 s</t>
  </si>
  <si>
    <t>85.1732 min, 3.970 s</t>
  </si>
  <si>
    <t>85.3399 min, 4.181 s</t>
  </si>
  <si>
    <t>85.4232 min, 4.589 s</t>
  </si>
  <si>
    <t>85.6732 min, 4.242 s</t>
  </si>
  <si>
    <t>85.6732 min, 4.757 s</t>
  </si>
  <si>
    <t>86.1733 min, 4.524 s</t>
  </si>
  <si>
    <t>87.1734 min, 2.855 s</t>
  </si>
  <si>
    <t>87.34 min, 4.926 s</t>
  </si>
  <si>
    <t>1,3-Benzenediol, o-(2-methoxybenzoyl)-o'-propargyloxycarbonyl-</t>
  </si>
  <si>
    <t>89.0902 min, 6.148 s</t>
  </si>
  <si>
    <t>89.7569 min, 6.437 s</t>
  </si>
  <si>
    <t>91.5904 min, 2.111 s</t>
  </si>
  <si>
    <t>92.5905 min, 3.306 s</t>
  </si>
  <si>
    <t>Glycolaldehyde dimethyl acetal</t>
  </si>
  <si>
    <t>XIC(75.03Â±500ppm)</t>
  </si>
  <si>
    <t>94.5906 min, 5.993 s</t>
  </si>
  <si>
    <t>96.1741 min, 6.158 s</t>
  </si>
  <si>
    <t>97.4242 min, 6.092 s</t>
  </si>
  <si>
    <t>3.58334 min, 1.770 s</t>
  </si>
  <si>
    <t>3.66668 min, 6.261 s</t>
  </si>
  <si>
    <t>3.83336 min, 1.594 s</t>
  </si>
  <si>
    <t>1,3-Dioxolane, 2-(2-propenyl)-</t>
  </si>
  <si>
    <t>Borinic acid, diethyl-</t>
  </si>
  <si>
    <t>XIC(57.15Â±500ppm)</t>
  </si>
  <si>
    <t>4.00004 min, 1.612 s</t>
  </si>
  <si>
    <t>4.00004 min, 1.921 s</t>
  </si>
  <si>
    <t>Diisopropanolamine</t>
  </si>
  <si>
    <t>4.08338 min, 6.348 s</t>
  </si>
  <si>
    <t>a-Ethyl aspartate</t>
  </si>
  <si>
    <t>4.16672 min, 6.399 s</t>
  </si>
  <si>
    <t>4.41674 min, 1.968 s</t>
  </si>
  <si>
    <t>4.58342 min, 6.495 s</t>
  </si>
  <si>
    <t>Ethylene glycol acetate formate</t>
  </si>
  <si>
    <t>4.83344 min, 1.607 s</t>
  </si>
  <si>
    <t>XIC(84.07Â±500ppm)</t>
  </si>
  <si>
    <t>5.25014 min, 2.214 s</t>
  </si>
  <si>
    <t>5.41682 min, 2.162 s</t>
  </si>
  <si>
    <t>5.50016 min, 1.548 s</t>
  </si>
  <si>
    <t>5.5835 min, 1.537 s</t>
  </si>
  <si>
    <t>Hexane, 2,3,5-trimethyl-</t>
  </si>
  <si>
    <t>6.08354 min, 1.548 s</t>
  </si>
  <si>
    <t>7.16696 min, 3.635 s</t>
  </si>
  <si>
    <t>8.0837 min, 2.039 s</t>
  </si>
  <si>
    <t>9.08378 min, 4.424 s</t>
  </si>
  <si>
    <t>9.25046 min, 3.871 s</t>
  </si>
  <si>
    <t>9.83384 min, 3.177 s</t>
  </si>
  <si>
    <t>10.0005 min, 3.859 s</t>
  </si>
  <si>
    <t>10.3339 min, 3.996 s</t>
  </si>
  <si>
    <t>11.1673 min, 3.699 s</t>
  </si>
  <si>
    <t>11.7507 min, 4.162 s</t>
  </si>
  <si>
    <t>11.9173 min, 3.705 s</t>
  </si>
  <si>
    <t>12.334 min, 4.121 s</t>
  </si>
  <si>
    <t>12.7507 min, 3.482 s</t>
  </si>
  <si>
    <t>13.1674 min, 3.995 s</t>
  </si>
  <si>
    <t>13.7508 min, 2.892 s</t>
  </si>
  <si>
    <t>3-Methylpyridazin-5-one</t>
  </si>
  <si>
    <t>14.0842 min, 3.628 s</t>
  </si>
  <si>
    <t>14.5842 min, 3.761 s</t>
  </si>
  <si>
    <t>XIC(119.10Â±500ppm)</t>
  </si>
  <si>
    <t>15.2509 min, 2.594 s</t>
  </si>
  <si>
    <t>15.2509 min, 3.198 s</t>
  </si>
  <si>
    <t>15.3343 min, 3.305 s</t>
  </si>
  <si>
    <t>15.3343 min, 4.201 s</t>
  </si>
  <si>
    <t>16.9177 min, 1.857 s</t>
  </si>
  <si>
    <t>17.0011 min, 1.813 s</t>
  </si>
  <si>
    <t>17.3344 min, 2.323 s</t>
  </si>
  <si>
    <t>17.4178 min, 3.587 s</t>
  </si>
  <si>
    <t>17.6678 min, 4.094 s</t>
  </si>
  <si>
    <t>17.7511 min, 4.783 s</t>
  </si>
  <si>
    <t>18.0845 min, 3.797 s</t>
  </si>
  <si>
    <t>18.0845 min, 3.986 s</t>
  </si>
  <si>
    <t>2,5-Cyclohexadiene-1,4-dione, 2-hydroxy-5-methyl-</t>
  </si>
  <si>
    <t>18.2512 min, 3.815 s</t>
  </si>
  <si>
    <t>18.4179 min, 5.616 s</t>
  </si>
  <si>
    <t>18.7512 min, 3.237 s</t>
  </si>
  <si>
    <t>18.8346 min, 2.385 s</t>
  </si>
  <si>
    <t>19.5013 min, 2.844 s</t>
  </si>
  <si>
    <t>19.5013 min, 3.284 s</t>
  </si>
  <si>
    <t>19.7513 min, 3.400 s</t>
  </si>
  <si>
    <t>19.918 min, 5.632 s</t>
  </si>
  <si>
    <t>20.0013 min, 3.516 s</t>
  </si>
  <si>
    <t>20.0013 min, 5.116 s</t>
  </si>
  <si>
    <t>20.0847 min, 3.900 s</t>
  </si>
  <si>
    <t>21.0847 min, 4.318 s</t>
  </si>
  <si>
    <t>21.1681 min, 4.492 s</t>
  </si>
  <si>
    <t>21.1681 min, 5.684 s</t>
  </si>
  <si>
    <t>XIC(86.07Â±500ppm)</t>
  </si>
  <si>
    <t>22.0848 min, 4.667 s</t>
  </si>
  <si>
    <t>22.0848 min, 4.892 s</t>
  </si>
  <si>
    <t>22.5849 min, 4.626 s</t>
  </si>
  <si>
    <t>22.5849 min, 5.023 s</t>
  </si>
  <si>
    <t>22.7515 min, 3.573 s</t>
  </si>
  <si>
    <t>23.0016 min, 3.246 s</t>
  </si>
  <si>
    <t>23.0849 min, 4.712 s</t>
  </si>
  <si>
    <t>23.1682 min, 3.843 s</t>
  </si>
  <si>
    <t>23.1682 min, 3.876 s</t>
  </si>
  <si>
    <t>23.5849 min, 3.982 s</t>
  </si>
  <si>
    <t>N-(Benzyloxycarbonyloxy)succinimide</t>
  </si>
  <si>
    <t>23.5849 min, 4.598 s</t>
  </si>
  <si>
    <t>23.6683 min, 2.307 s</t>
  </si>
  <si>
    <t>23.6683 min, 4.316 s</t>
  </si>
  <si>
    <t>24.0016 min, 3.246 s</t>
  </si>
  <si>
    <t>XIC(112.07Â±500ppm)</t>
  </si>
  <si>
    <t>24.0016 min, 4.742 s</t>
  </si>
  <si>
    <t>24.085 min, 3.502 s</t>
  </si>
  <si>
    <t>Benzoic acid, 4-methyl-</t>
  </si>
  <si>
    <t>24.585 min, 3.344 s</t>
  </si>
  <si>
    <t>24.7517 min, 3.620 s</t>
  </si>
  <si>
    <t>24.7517 min, 5.289 s</t>
  </si>
  <si>
    <t>24.835 min, 4.075 s</t>
  </si>
  <si>
    <t>XIC(225.07Â±500ppm)</t>
  </si>
  <si>
    <t>25.0017 min, 3.995 s</t>
  </si>
  <si>
    <t>25.0851 min, 5.098 s</t>
  </si>
  <si>
    <t>XIC(104.08Â±500ppm)</t>
  </si>
  <si>
    <t>25.3351 min, 4.157 s</t>
  </si>
  <si>
    <t>25.6684 min, 4.249 s</t>
  </si>
  <si>
    <t>25.8351 min, 3.996 s</t>
  </si>
  <si>
    <t>25.9185 min, 4.449 s</t>
  </si>
  <si>
    <t>26.0018 min, 3.594 s</t>
  </si>
  <si>
    <t>26.0018 min, 4.692 s</t>
  </si>
  <si>
    <t>XIC(152.16Â±500ppm)</t>
  </si>
  <si>
    <t>26.3352 min, 3.898 s</t>
  </si>
  <si>
    <t>26.5852 min, 5.272 s</t>
  </si>
  <si>
    <t>26.6685 min, 4.316 s</t>
  </si>
  <si>
    <t>26.7519 min, 3.969 s</t>
  </si>
  <si>
    <t>26.8352 min, 4.408 s</t>
  </si>
  <si>
    <t>26.9185 min, 4.306 s</t>
  </si>
  <si>
    <t>27.1686 min, 4.101 s</t>
  </si>
  <si>
    <t>XIC(138.09Â±500ppm)</t>
  </si>
  <si>
    <t>27.3352 min, 4.679 s</t>
  </si>
  <si>
    <t>Pentane-1,2,3,4,5-pentaol</t>
  </si>
  <si>
    <t>27.5853 min, 3.968 s</t>
  </si>
  <si>
    <t>Undecane, 2,2-dimethyl-</t>
  </si>
  <si>
    <t>4-Methylcatechol, diacetate</t>
  </si>
  <si>
    <t>27.6686 min, 3.801 s</t>
  </si>
  <si>
    <t>27.7519 min, 4.065 s</t>
  </si>
  <si>
    <t>27.7519 min, 5.324 s</t>
  </si>
  <si>
    <t>27.8353 min, 3.484 s</t>
  </si>
  <si>
    <t>Hexane, 2,2,5-trimethyl-</t>
  </si>
  <si>
    <t>28.002 min, 1.864 s</t>
  </si>
  <si>
    <t>28.002 min, 3.587 s</t>
  </si>
  <si>
    <t>28.002 min, 3.902 s</t>
  </si>
  <si>
    <t>28.0853 min, 5.114 s</t>
  </si>
  <si>
    <t>28.1686 min, 3.615 s</t>
  </si>
  <si>
    <t>28.252 min, 3.587 s</t>
  </si>
  <si>
    <t>28.252 min, 5.436 s</t>
  </si>
  <si>
    <t>28.3353 min, 4.178 s</t>
  </si>
  <si>
    <t>28.4187 min, 5.387 s</t>
  </si>
  <si>
    <t>28.502 min, 3.959 s</t>
  </si>
  <si>
    <t>28.502 min, 4.811 s</t>
  </si>
  <si>
    <t>28.5853 min, 4.608 s</t>
  </si>
  <si>
    <t>28.5853 min, 5.087 s</t>
  </si>
  <si>
    <t>28.6687 min, 3.627 s</t>
  </si>
  <si>
    <t>28.6687 min, 4.052 s</t>
  </si>
  <si>
    <t>28.6687 min, 4.161 s</t>
  </si>
  <si>
    <t>XIC(239.09Â±500ppm)</t>
  </si>
  <si>
    <t>XIC(164.11Â±500ppm)</t>
  </si>
  <si>
    <t>28.8354 min, 3.470 s</t>
  </si>
  <si>
    <t>28.8354 min, 3.869 s</t>
  </si>
  <si>
    <t>28.8354 min, 5.326 s</t>
  </si>
  <si>
    <t>28.9187 min, 5.606 s</t>
  </si>
  <si>
    <t>2,4-Dimethyldodecane</t>
  </si>
  <si>
    <t>29.0854 min, 1.871 s</t>
  </si>
  <si>
    <t>29.0854 min, 4.249 s</t>
  </si>
  <si>
    <t>29.1687 min, 4.005 s</t>
  </si>
  <si>
    <t>29.3354 min, 2.918 s</t>
  </si>
  <si>
    <t>29.3354 min, 4.118 s</t>
  </si>
  <si>
    <t>2-Propenoic acid, 3-phenyl-</t>
  </si>
  <si>
    <t>29.4187 min, 3.819 s</t>
  </si>
  <si>
    <t>29.4187 min, 4.300 s</t>
  </si>
  <si>
    <t>29.4187 min, 4.464 s</t>
  </si>
  <si>
    <t>29.5021 min, 5.187 s</t>
  </si>
  <si>
    <t>Benzenepropanoic acid, a-methyl-</t>
  </si>
  <si>
    <t>29.6688 min, 3.323 s</t>
  </si>
  <si>
    <t>29.6688 min, 4.261 s</t>
  </si>
  <si>
    <t>29.7521 min, 4.947 s</t>
  </si>
  <si>
    <t>29.9188 min, 4.095 s</t>
  </si>
  <si>
    <t>29.9188 min, 4.540 s</t>
  </si>
  <si>
    <t>1,4-Naphthalenediol</t>
  </si>
  <si>
    <t>30.0021 min, 4.742 s</t>
  </si>
  <si>
    <t>30.1688 min, 4.832 s</t>
  </si>
  <si>
    <t>30.1688 min, 5.266 s</t>
  </si>
  <si>
    <t>30.2521 min, 3.884 s</t>
  </si>
  <si>
    <t>30.3355 min, 3.727 s</t>
  </si>
  <si>
    <t>1H-Pyrazole, 4,5-dihydro-5-methyl-</t>
  </si>
  <si>
    <t>30.3355 min, 6.042 s</t>
  </si>
  <si>
    <t>30.4188 min, 4.138 s</t>
  </si>
  <si>
    <t>30.4188 min, 5.131 s</t>
  </si>
  <si>
    <t>30.5022 min, 3.985 s</t>
  </si>
  <si>
    <t>30.5022 min, 4.241 s</t>
  </si>
  <si>
    <t>30.6688 min, 4.310 s</t>
  </si>
  <si>
    <t>XIC(90.07Â±500ppm)</t>
  </si>
  <si>
    <t>30.7522 min, 4.074 s</t>
  </si>
  <si>
    <t>30.9189 min, 3.754 s</t>
  </si>
  <si>
    <t>31.0855 min, 3.716 s</t>
  </si>
  <si>
    <t>XIC(148.11Â±500ppm)</t>
  </si>
  <si>
    <t>31.3356 min, 3.543 s</t>
  </si>
  <si>
    <t>31.4189 min, 5.576 s</t>
  </si>
  <si>
    <t>31.5022 min, 4.221 s</t>
  </si>
  <si>
    <t>trans-Cinnamic acid</t>
  </si>
  <si>
    <t>31.6689 min, 3.746 s</t>
  </si>
  <si>
    <t>31.6689 min, 3.940 s</t>
  </si>
  <si>
    <t>31.6689 min, 4.410 s</t>
  </si>
  <si>
    <t>Propanal, 2,3-dihydroxy-, (S)-</t>
  </si>
  <si>
    <t>31.6689 min, 4.809 s</t>
  </si>
  <si>
    <t>31.6689 min, 5.276 s</t>
  </si>
  <si>
    <t>31.8356 min, 4.890 s</t>
  </si>
  <si>
    <t>31.9189 min, 4.347 s</t>
  </si>
  <si>
    <t>32.0023 min, 3.986 s</t>
  </si>
  <si>
    <t>3-(Furan-2-yl)-4-methyl-1,2,4-triazole</t>
  </si>
  <si>
    <t>32.0856 min, 4.381 s</t>
  </si>
  <si>
    <t>32.0856 min, 4.739 s</t>
  </si>
  <si>
    <t>XIC(253.11Â±500ppm)</t>
  </si>
  <si>
    <t>32.169 min, 4.281 s</t>
  </si>
  <si>
    <t>32.169 min, 4.621 s</t>
  </si>
  <si>
    <t>32.3356 min, 4.368 s</t>
  </si>
  <si>
    <t>32.419 min, 4.382 s</t>
  </si>
  <si>
    <t>32.5023 min, 3.573 s</t>
  </si>
  <si>
    <t>32.5023 min, 4.396 s</t>
  </si>
  <si>
    <t>32.5023 min, 5.210 s</t>
  </si>
  <si>
    <t>2-Fluoro-4-methoxyacetophenone</t>
  </si>
  <si>
    <t>32.5857 min, 3.748 s</t>
  </si>
  <si>
    <t>32.5857 min, 4.924 s</t>
  </si>
  <si>
    <t>32.5857 min, 5.066 s</t>
  </si>
  <si>
    <t>3-Methyl-4-nitrobenzyl alcohol</t>
  </si>
  <si>
    <t>XIC(150.09Â±500ppm)</t>
  </si>
  <si>
    <t>32.669 min, 3.925 s</t>
  </si>
  <si>
    <t>32.669 min, 4.424 s</t>
  </si>
  <si>
    <t>32.8357 min, 4.296 s</t>
  </si>
  <si>
    <t>33.0024 min, 2.531 s</t>
  </si>
  <si>
    <t>33.0024 min, 4.033 s</t>
  </si>
  <si>
    <t>33.0024 min, 5.235 s</t>
  </si>
  <si>
    <t>33.2524 min, 4.373 s</t>
  </si>
  <si>
    <t>33.3357 min, 4.456 s</t>
  </si>
  <si>
    <t>33.3357 min, 5.327 s</t>
  </si>
  <si>
    <t>33.4191 min, 3.870 s</t>
  </si>
  <si>
    <t>33.5024 min, 5.102 s</t>
  </si>
  <si>
    <t>33.6691 min, 3.695 s</t>
  </si>
  <si>
    <t>33.7524 min, 3.516 s</t>
  </si>
  <si>
    <t>33.7524 min, 4.531 s</t>
  </si>
  <si>
    <t>33.8358 min, 4.392 s</t>
  </si>
  <si>
    <t>Acetyl valeryl</t>
  </si>
  <si>
    <t>33.8358 min, 4.653 s</t>
  </si>
  <si>
    <t>33.8358 min, 4.942 s</t>
  </si>
  <si>
    <t>33.9191 min, 3.958 s</t>
  </si>
  <si>
    <t>33.9191 min, 4.089 s</t>
  </si>
  <si>
    <t>33.9191 min, 4.629 s</t>
  </si>
  <si>
    <t>2,3-Dimethylphenyl isocyanate</t>
  </si>
  <si>
    <t>34.0858 min, 4.864 s</t>
  </si>
  <si>
    <t>34.2525 min, 4.285 s</t>
  </si>
  <si>
    <t>Suberic acid monomethyl ester</t>
  </si>
  <si>
    <t>34.3358 min, 3.168 s</t>
  </si>
  <si>
    <t>34.3358 min, 3.822 s</t>
  </si>
  <si>
    <t>34.3358 min, 4.022 s</t>
  </si>
  <si>
    <t>34.3358 min, 4.065 s</t>
  </si>
  <si>
    <t>34.4191 min, 1.846 s</t>
  </si>
  <si>
    <t>34.5858 min, 4.087 s</t>
  </si>
  <si>
    <t>34.6692 min, 3.563 s</t>
  </si>
  <si>
    <t>34.7525 min, 3.971 s</t>
  </si>
  <si>
    <t>2H-Pyran-2-one, tetrahydro-4-hydroxy-6-pentyl-</t>
  </si>
  <si>
    <t>34.8358 min, 4.753 s</t>
  </si>
  <si>
    <t>34.9192 min, 3.856 s</t>
  </si>
  <si>
    <t>34.9192 min, 4.405 s</t>
  </si>
  <si>
    <t>35.0859 min, 4.066 s</t>
  </si>
  <si>
    <t>Acetamide, N-(2-phenylethyl)-</t>
  </si>
  <si>
    <t>35.0859 min, 4.661 s</t>
  </si>
  <si>
    <t>35.0859 min, 4.723 s</t>
  </si>
  <si>
    <t>35.2525 min, 3.889 s</t>
  </si>
  <si>
    <t>35.2525 min, 3.995 s</t>
  </si>
  <si>
    <t>35.2525 min, 5.103 s</t>
  </si>
  <si>
    <t>35.3359 min, 4.130 s</t>
  </si>
  <si>
    <t>35.3359 min, 4.284 s</t>
  </si>
  <si>
    <t>35.4192 min, 5.261 s</t>
  </si>
  <si>
    <t>35.5026 min, 4.168 s</t>
  </si>
  <si>
    <t>35.5859 min, 4.219 s</t>
  </si>
  <si>
    <t>35.7526 min, 4.669 s</t>
  </si>
  <si>
    <t>6-Methyl-1,4-naphthoquinone</t>
  </si>
  <si>
    <t>35.8359 min, 4.791 s</t>
  </si>
  <si>
    <t>35.9193 min, 4.330 s</t>
  </si>
  <si>
    <t>35.9193 min, 4.926 s</t>
  </si>
  <si>
    <t>36.0859 min, 3.620 s</t>
  </si>
  <si>
    <t>36.0859 min, 3.905 s</t>
  </si>
  <si>
    <t>36.1693 min, 4.400 s</t>
  </si>
  <si>
    <t>36.1693 min, 5.667 s</t>
  </si>
  <si>
    <t>36.2526 min, 4.927 s</t>
  </si>
  <si>
    <t>36.336 min, 1.808 s</t>
  </si>
  <si>
    <t>36.4193 min, 4.299 s</t>
  </si>
  <si>
    <t>2-Morpholinoethyl 4-methoxysalicylate</t>
  </si>
  <si>
    <t>36.5026 min, 4.591 s</t>
  </si>
  <si>
    <t>36.5026 min, 5.505 s</t>
  </si>
  <si>
    <t>36.6693 min, 3.708 s</t>
  </si>
  <si>
    <t>3,4-Dihydroxybenzaldehyde, diacetate</t>
  </si>
  <si>
    <t>36.7527 min, 4.409 s</t>
  </si>
  <si>
    <t>2-Cyclopenten-1-one, 4-acetyl-2,3,4,5,5-pentamethyl-</t>
  </si>
  <si>
    <t>36.9193 min, 4.096 s</t>
  </si>
  <si>
    <t>36.9193 min, 5.255 s</t>
  </si>
  <si>
    <t>37.0027 min, 3.840 s</t>
  </si>
  <si>
    <t>37.0027 min, 5.733 s</t>
  </si>
  <si>
    <t>XIC(176.11Â±500ppm)</t>
  </si>
  <si>
    <t>37.086 min, 3.777 s</t>
  </si>
  <si>
    <t>Ethanone, 2-chloro-1-(4-hydroxyphenyl)-</t>
  </si>
  <si>
    <t>37.086 min, 4.202 s</t>
  </si>
  <si>
    <t>37.086 min, 4.428 s</t>
  </si>
  <si>
    <t>37.1694 min, 5.096 s</t>
  </si>
  <si>
    <t>37.2527 min, 4.424 s</t>
  </si>
  <si>
    <t>37.2527 min, 5.870 s</t>
  </si>
  <si>
    <t>37.5861 min, 4.373 s</t>
  </si>
  <si>
    <t>37.5861 min, 5.000 s</t>
  </si>
  <si>
    <t>37.7527 min, 3.991 s</t>
  </si>
  <si>
    <t>Lumazine</t>
  </si>
  <si>
    <t>37.7527 min, 5.435 s</t>
  </si>
  <si>
    <t>37.8361 min, 4.193 s</t>
  </si>
  <si>
    <t>37.8361 min, 4.224 s</t>
  </si>
  <si>
    <t>37.8361 min, 5.812 s</t>
  </si>
  <si>
    <t>D-Ribononitrile, 2,3,4,5-tetraacetate</t>
  </si>
  <si>
    <t>37.9194 min, 4.551 s</t>
  </si>
  <si>
    <t>38.0861 min, 4.190 s</t>
  </si>
  <si>
    <t>38.0861 min, 4.473 s</t>
  </si>
  <si>
    <t>38.0861 min, 5.282 s</t>
  </si>
  <si>
    <t>Chlorotrifluoromethane</t>
  </si>
  <si>
    <t>38.1694 min, 4.693 s</t>
  </si>
  <si>
    <t>38.1694 min, 4.738 s</t>
  </si>
  <si>
    <t>1,3(Z),13-Tetradecatriene</t>
  </si>
  <si>
    <t>XIC(54.08Â±500ppm)</t>
  </si>
  <si>
    <t>38.2528 min, 2.716 s</t>
  </si>
  <si>
    <t>38.2528 min, 6.331 s</t>
  </si>
  <si>
    <t>38.3361 min, 4.148 s</t>
  </si>
  <si>
    <t>38.3361 min, 4.341 s</t>
  </si>
  <si>
    <t>38.5028 min, 1.877 s</t>
  </si>
  <si>
    <t>38.5028 min, 4.310 s</t>
  </si>
  <si>
    <t>38.5861 min, 4.161 s</t>
  </si>
  <si>
    <t>38.6695 min, 5.138 s</t>
  </si>
  <si>
    <t>38.7528 min, 4.329 s</t>
  </si>
  <si>
    <t>d-Glycero-d-ido-heptose</t>
  </si>
  <si>
    <t>38.9195 min, 5.150 s</t>
  </si>
  <si>
    <t>39.0028 min, 4.999 s</t>
  </si>
  <si>
    <t>39.1695 min, 3.739 s</t>
  </si>
  <si>
    <t>39.4195 min, 4.656 s</t>
  </si>
  <si>
    <t>39.6696 min, 4.787 s</t>
  </si>
  <si>
    <t>39.6696 min, 5.561 s</t>
  </si>
  <si>
    <t>39.7529 min, 4.544 s</t>
  </si>
  <si>
    <t>39.7529 min, 4.951 s</t>
  </si>
  <si>
    <t>39.8362 min, 5.501 s</t>
  </si>
  <si>
    <t>39.9196 min, 3.394 s</t>
  </si>
  <si>
    <t>39.9196 min, 5.211 s</t>
  </si>
  <si>
    <t>Methyl 4-methoxy-3-methylbenzoate</t>
  </si>
  <si>
    <t>40.1696 min, 3.966 s</t>
  </si>
  <si>
    <t>3,5-Dihydroxybenzaldehyde</t>
  </si>
  <si>
    <t>40.1696 min, 4.575 s</t>
  </si>
  <si>
    <t>40.3363 min, 4.049 s</t>
  </si>
  <si>
    <t>40.3363 min, 4.197 s</t>
  </si>
  <si>
    <t>L-Pyroglutamic acid</t>
  </si>
  <si>
    <t>40.4196 min, 1.984 s</t>
  </si>
  <si>
    <t>40.503 min, 3.619 s</t>
  </si>
  <si>
    <t>40.503 min, 4.502 s</t>
  </si>
  <si>
    <t>40.5863 min, 2.491 s</t>
  </si>
  <si>
    <t>Tributyl phosphate</t>
  </si>
  <si>
    <t>40.5863 min, 2.800 s</t>
  </si>
  <si>
    <t>40.6696 min, 4.565 s</t>
  </si>
  <si>
    <t>40.753 min, 4.121 s</t>
  </si>
  <si>
    <t>40.753 min, 6.418 s</t>
  </si>
  <si>
    <t>40.9197 min, 2.359 s</t>
  </si>
  <si>
    <t>40.9197 min, 4.838 s</t>
  </si>
  <si>
    <t>41.003 min, 4.442 s</t>
  </si>
  <si>
    <t>41.003 min, 5.109 s</t>
  </si>
  <si>
    <t>41.1697 min, 4.346 s</t>
  </si>
  <si>
    <t>41.3364 min, 4.345 s</t>
  </si>
  <si>
    <t>41.3364 min, 4.696 s</t>
  </si>
  <si>
    <t>XIC(163.11Â±500ppm)</t>
  </si>
  <si>
    <t>41.3364 min, 5.622 s</t>
  </si>
  <si>
    <t>41.4197 min, 2.304 s</t>
  </si>
  <si>
    <t>41.503 min, 4.503 s</t>
  </si>
  <si>
    <t>41.5864 min, 4.127 s</t>
  </si>
  <si>
    <t>41.5864 min, 4.352 s</t>
  </si>
  <si>
    <t>41.5864 min, 4.416 s</t>
  </si>
  <si>
    <t>41.6697 min, 4.479 s</t>
  </si>
  <si>
    <t>41.8364 min, 4.196 s</t>
  </si>
  <si>
    <t>41.8364 min, 4.669 s</t>
  </si>
  <si>
    <t>42.1698 min, 3.583 s</t>
  </si>
  <si>
    <t>42.3364 min, 4.853 s</t>
  </si>
  <si>
    <t>42.4198 min, 6.246 s</t>
  </si>
  <si>
    <t>42.5865 min, 3.390 s</t>
  </si>
  <si>
    <t>42.5865 min, 4.441 s</t>
  </si>
  <si>
    <t>42.8365 min, 2.381 s</t>
  </si>
  <si>
    <t>Carbonic acid, octadecyl vinyl ester</t>
  </si>
  <si>
    <t>42.9198 min, 1.860 s</t>
  </si>
  <si>
    <t>42.9198 min, 4.871 s</t>
  </si>
  <si>
    <t>43.0032 min, 4.608 s</t>
  </si>
  <si>
    <t>43.0032 min, 4.784 s</t>
  </si>
  <si>
    <t>43.0865 min, 3.917 s</t>
  </si>
  <si>
    <t>43.2532 min, 4.768 s</t>
  </si>
  <si>
    <t>43.3365 min, 4.516 s</t>
  </si>
  <si>
    <t>43.4199 min, 4.891 s</t>
  </si>
  <si>
    <t>43.5032 min, 3.969 s</t>
  </si>
  <si>
    <t>43.5865 min, 3.240 s</t>
  </si>
  <si>
    <t>43.7532 min, 4.633 s</t>
  </si>
  <si>
    <t>44.0032 min, 1.963 s</t>
  </si>
  <si>
    <t>44.0032 min, 3.949 s</t>
  </si>
  <si>
    <t>1-Nitro-ÃŸ-d-arabinofuranose, tetraacetate</t>
  </si>
  <si>
    <t>44.0032 min, 4.085 s</t>
  </si>
  <si>
    <t>1,3,5,6-Tetramethyladamantane</t>
  </si>
  <si>
    <t>XIC(177.19Â±500ppm)</t>
  </si>
  <si>
    <t>44.0866 min, 3.287 s</t>
  </si>
  <si>
    <t>44.1699 min, 2.401 s</t>
  </si>
  <si>
    <t>44.1699 min, 4.465 s</t>
  </si>
  <si>
    <t>44.2533 min, 1.812 s</t>
  </si>
  <si>
    <t>XIC(114.06Â±500ppm)</t>
  </si>
  <si>
    <t>44.2533 min, 5.417 s</t>
  </si>
  <si>
    <t>XIC(188.11Â±500ppm)</t>
  </si>
  <si>
    <t>44.8366 min, 4.822 s</t>
  </si>
  <si>
    <t>45.0033 min, 4.280 s</t>
  </si>
  <si>
    <t>45.0033 min, 4.565 s</t>
  </si>
  <si>
    <t>45.0033 min, 5.071 s</t>
  </si>
  <si>
    <t>2-Phenanthrenol</t>
  </si>
  <si>
    <t>45.17 min, 4.338 s</t>
  </si>
  <si>
    <t>45.2533 min, 3.696 s</t>
  </si>
  <si>
    <t>1-Decene, 3,3,4-trimethyl-</t>
  </si>
  <si>
    <t>XIC(70.10Â±500ppm)</t>
  </si>
  <si>
    <t>45.3367 min, 1.906 s</t>
  </si>
  <si>
    <t>XIC(184.12Â±500ppm)</t>
  </si>
  <si>
    <t>45.3367 min, 4.166 s</t>
  </si>
  <si>
    <t>XIC(208.14Â±500ppm)</t>
  </si>
  <si>
    <t>45.67 min, 3.559 s</t>
  </si>
  <si>
    <t>45.67 min, 4.074 s</t>
  </si>
  <si>
    <t>45.7534 min, 5.785 s</t>
  </si>
  <si>
    <t>45.8367 min, 5.911 s</t>
  </si>
  <si>
    <t>45.9201 min, 4.037 s</t>
  </si>
  <si>
    <t>46.0034 min, 5.141 s</t>
  </si>
  <si>
    <t>46.0867 min, 4.732 s</t>
  </si>
  <si>
    <t>46.0867 min, 5.157 s</t>
  </si>
  <si>
    <t>46.0867 min, 5.285 s</t>
  </si>
  <si>
    <t>46.1701 min, 3.719 s</t>
  </si>
  <si>
    <t>4-Phenoxyphenethylamine</t>
  </si>
  <si>
    <t>46.1701 min, 4.124 s</t>
  </si>
  <si>
    <t>46.2534 min, 4.353 s</t>
  </si>
  <si>
    <t>46.3368 min, 5.452 s</t>
  </si>
  <si>
    <t>46.4201 min, 4.611 s</t>
  </si>
  <si>
    <t>46.4201 min, 5.187 s</t>
  </si>
  <si>
    <t>46.5868 min, 4.062 s</t>
  </si>
  <si>
    <t>13-Methyltetradecanoic acid methyl ester</t>
  </si>
  <si>
    <t>46.6701 min, 4.091 s</t>
  </si>
  <si>
    <t>46.7535 min, 3.285 s</t>
  </si>
  <si>
    <t>46.8368 min, 5.056 s</t>
  </si>
  <si>
    <t>46.9201 min, 5.059 s</t>
  </si>
  <si>
    <t>47.0035 min, 3.931 s</t>
  </si>
  <si>
    <t>47.0868 min, 1.901 s</t>
  </si>
  <si>
    <t>XIC(186.13Â±500ppm)</t>
  </si>
  <si>
    <t>47.0868 min, 4.045 s</t>
  </si>
  <si>
    <t>Oxacyclohexadecan-2-one</t>
  </si>
  <si>
    <t>47.2535 min, 2.341 s</t>
  </si>
  <si>
    <t>47.3368 min, 1.799 s</t>
  </si>
  <si>
    <t>47.4202 min, 5.351 s</t>
  </si>
  <si>
    <t>XIC(198.10Â±500ppm)</t>
  </si>
  <si>
    <t>47.5035 min, 4.140 s</t>
  </si>
  <si>
    <t>XIC(204.12Â±500ppm)</t>
  </si>
  <si>
    <t>47.5869 min, 4.231 s</t>
  </si>
  <si>
    <t>47.5869 min, 4.579 s</t>
  </si>
  <si>
    <t>4-Benzyloxybenzonitrile</t>
  </si>
  <si>
    <t>47.5869 min, 5.002 s</t>
  </si>
  <si>
    <t>XIC(192.12Â±500ppm)</t>
  </si>
  <si>
    <t>47.6702 min, 4.056 s</t>
  </si>
  <si>
    <t>47.8369 min, 4.004 s</t>
  </si>
  <si>
    <t>47.8369 min, 5.651 s</t>
  </si>
  <si>
    <t>48.1702 min, 3.755 s</t>
  </si>
  <si>
    <t>2-((2-(2-Methoxyethoxy)ethoxy)carbonyl)benzoic acid</t>
  </si>
  <si>
    <t>48.4203 min, 4.978 s</t>
  </si>
  <si>
    <t>48.4203 min, 5.487 s</t>
  </si>
  <si>
    <t>48.5036 min, 4.563 s</t>
  </si>
  <si>
    <t>48.5869 min, 2.150 s</t>
  </si>
  <si>
    <t>48.6703 min, 3.886 s</t>
  </si>
  <si>
    <t>48.7536 min, 3.180 s</t>
  </si>
  <si>
    <t>48.7536 min, 4.238 s</t>
  </si>
  <si>
    <t>XIC(190.11Â±500ppm)</t>
  </si>
  <si>
    <t>49.0036 min, 4.505 s</t>
  </si>
  <si>
    <t>49.1703 min, 3.084 s</t>
  </si>
  <si>
    <t>49.2537 min, 2.128 s</t>
  </si>
  <si>
    <t>49.2537 min, 4.539 s</t>
  </si>
  <si>
    <t>49.587 min, 3.057 s</t>
  </si>
  <si>
    <t>49.587 min, 4.188 s</t>
  </si>
  <si>
    <t>Androst-7-ene, (5a)-</t>
  </si>
  <si>
    <t>49.7537 min, 2.746 s</t>
  </si>
  <si>
    <t>49.837 min, 5.029 s</t>
  </si>
  <si>
    <t>50.0037 min, 5.815 s</t>
  </si>
  <si>
    <t>50.0871 min, 5.248 s</t>
  </si>
  <si>
    <t>3-Methylcarbazole</t>
  </si>
  <si>
    <t>50.3371 min, 4.922 s</t>
  </si>
  <si>
    <t>50.8371 min, 4.270 s</t>
  </si>
  <si>
    <t>50.9205 min, 4.870 s</t>
  </si>
  <si>
    <t>51.1705 min, 4.748 s</t>
  </si>
  <si>
    <t>51.2538 min, 2.953 s</t>
  </si>
  <si>
    <t>51.2538 min, 5.340 s</t>
  </si>
  <si>
    <t>Cyclopropanecarboxylic acid, oct-3-en-2-yl ester</t>
  </si>
  <si>
    <t>51.4205 min, 2.154 s</t>
  </si>
  <si>
    <t>XIC(206.14Â±500ppm)</t>
  </si>
  <si>
    <t>51.4205 min, 3.781 s</t>
  </si>
  <si>
    <t>51.5872 min, 3.892 s</t>
  </si>
  <si>
    <t>51.6705 min, 4.189 s</t>
  </si>
  <si>
    <t>51.7539 min, 2.926 s</t>
  </si>
  <si>
    <t>51.8372 min, 2.236 s</t>
  </si>
  <si>
    <t>Phenanthrene, 7-ethenyl-1,2,3,4,4a,4b,5,6,7,8,10,10a-dodecahydro-4a,7-dimethyl-1-methylene-, [4aS-(4aa,4aÃŸ,7ÃŸ,10aÃŸ)]-</t>
  </si>
  <si>
    <t>XIC(105.09Â±500ppm)</t>
  </si>
  <si>
    <t>51.9205 min, 2.952 s</t>
  </si>
  <si>
    <t>XIC(202.11Â±500ppm)</t>
  </si>
  <si>
    <t>1,3-Diphenylbuta-1,2-diene</t>
  </si>
  <si>
    <t>XIC(191.11Â±500ppm)</t>
  </si>
  <si>
    <t>52.2539 min, 4.048 s</t>
  </si>
  <si>
    <t>52.4206 min, 2.107 s</t>
  </si>
  <si>
    <t>52.4206 min, 3.890 s</t>
  </si>
  <si>
    <t>52.4206 min, 4.285 s</t>
  </si>
  <si>
    <t>52.5039 min, 3.956 s</t>
  </si>
  <si>
    <t>N-(2-Hydroxy-3,5-dimethylbenzyl)-ÃŸ-aminopropanoic acid</t>
  </si>
  <si>
    <t>52.5039 min, 5.775 s</t>
  </si>
  <si>
    <t>Ledol</t>
  </si>
  <si>
    <t>52.9206 min, 4.270 s</t>
  </si>
  <si>
    <t>53.004 min, 2.792 s</t>
  </si>
  <si>
    <t>53.004 min, 3.956 s</t>
  </si>
  <si>
    <t>53.254 min, 4.785 s</t>
  </si>
  <si>
    <t>53.4207 min, 2.807 s</t>
  </si>
  <si>
    <t>5-Benzylidenehydantoin</t>
  </si>
  <si>
    <t>53.6707 min, 4.762 s</t>
  </si>
  <si>
    <t>Benzo[b]benzo[3,4]cyclobuta[1,2-e][1,4]dioxin, 4b,10a-dihydro-</t>
  </si>
  <si>
    <t>54.2541 min, 4.446 s</t>
  </si>
  <si>
    <t>54.4207 min, 3.973 s</t>
  </si>
  <si>
    <t>XIC(218.14Â±500ppm)</t>
  </si>
  <si>
    <t>54.5041 min, 3.829 s</t>
  </si>
  <si>
    <t>54.7541 min, 3.822 s</t>
  </si>
  <si>
    <t>55.0041 min, 4.654 s</t>
  </si>
  <si>
    <t>55.0875 min, 3.910 s</t>
  </si>
  <si>
    <t>55.1708 min, 2.211 s</t>
  </si>
  <si>
    <t>55.3375 min, 2.106 s</t>
  </si>
  <si>
    <t>55.4208 min, 2.202 s</t>
  </si>
  <si>
    <t>2-Nonanone, 3-(hydroxymethyl)-</t>
  </si>
  <si>
    <t>55.5042 min, 2.064 s</t>
  </si>
  <si>
    <t>55.5042 min, 4.438 s</t>
  </si>
  <si>
    <t>Trichothec-9-en-8-one, 12,13-epoxy-4-hydroxy-, (4ÃŸ)-</t>
  </si>
  <si>
    <t>55.5042 min, 4.509 s</t>
  </si>
  <si>
    <t>55.7542 min, 2.038 s</t>
  </si>
  <si>
    <t>1,9-Dihydropyrene</t>
  </si>
  <si>
    <t>55.7542 min, 4.469 s</t>
  </si>
  <si>
    <t>55.8375 min, 4.753 s</t>
  </si>
  <si>
    <t>56.0042 min, 5.161 s</t>
  </si>
  <si>
    <t>56.2542 min, 2.300 s</t>
  </si>
  <si>
    <t>Shisool</t>
  </si>
  <si>
    <t>56.2542 min, 2.956 s</t>
  </si>
  <si>
    <t>Phenol, 4-dodecyl-</t>
  </si>
  <si>
    <t>56.3376 min, 2.498 s</t>
  </si>
  <si>
    <t>56.4209 min, 2.206 s</t>
  </si>
  <si>
    <t>Phthalic acid, di(hex-3-yl) ester</t>
  </si>
  <si>
    <t>Benzo(b)naphtho(1,2-d)furan</t>
  </si>
  <si>
    <t>56.5042 min, 4.247 s</t>
  </si>
  <si>
    <t>56.5876 min, 2.795 s</t>
  </si>
  <si>
    <t>XIC(220.15Â±500ppm)</t>
  </si>
  <si>
    <t>56.5876 min, 3.706 s</t>
  </si>
  <si>
    <t>56.6709 min, 2.270 s</t>
  </si>
  <si>
    <t>Fumaric acid, di(2-methylcyclohex-1-enylmethyl) ester</t>
  </si>
  <si>
    <t>XIC(108.11Â±500ppm)</t>
  </si>
  <si>
    <t>56.7543 min, 3.157 s</t>
  </si>
  <si>
    <t>56.9209 min, 3.474 s</t>
  </si>
  <si>
    <t>57.0043 min, 3.338 s</t>
  </si>
  <si>
    <t>Ethylamine, 2-(adamantan-1-yl)-1-methyl-</t>
  </si>
  <si>
    <t>57.0876 min, 2.157 s</t>
  </si>
  <si>
    <t>57.0876 min, 3.952 s</t>
  </si>
  <si>
    <t>7-Hydroxy-6,9a-dimethyl-3-methylene-decahydro-azuleno[4,5-b]furan-2,9-dione</t>
  </si>
  <si>
    <t>57.2543 min, 4.644 s</t>
  </si>
  <si>
    <t>Naphthalene, decahydro-1,1,4a-trimethyl-6-methylene-5-(3-methylene-4-pentenyl)-, [4aS-(4aa,5a,8aÃŸ)]-</t>
  </si>
  <si>
    <t>XIC(257.23Â±500ppm)</t>
  </si>
  <si>
    <t>57.5043 min, 3.232 s</t>
  </si>
  <si>
    <t>XIC(228.12Â±500ppm)</t>
  </si>
  <si>
    <t>57.5043 min, 4.211 s</t>
  </si>
  <si>
    <t>57.5877 min, 4.455 s</t>
  </si>
  <si>
    <t>57.671 min, 2.089 s</t>
  </si>
  <si>
    <t>Bicyclo[4.1.0]hept-3-ene, 7,7-dimethyl-3-vinyl-</t>
  </si>
  <si>
    <t>57.7543 min, 2.644 s</t>
  </si>
  <si>
    <t>57.921 min, 1.817 s</t>
  </si>
  <si>
    <t>9,11-Octadecadienoic acid, methyl ester, (E,E)-</t>
  </si>
  <si>
    <t>57.921 min, 2.195 s</t>
  </si>
  <si>
    <t>XIC(244.15Â±500ppm)</t>
  </si>
  <si>
    <t>57.921 min, 3.711 s</t>
  </si>
  <si>
    <t>58.0044 min, 4.478 s</t>
  </si>
  <si>
    <t>Fluoranthene, 2-methyl-</t>
  </si>
  <si>
    <t>58.171 min, 4.299 s</t>
  </si>
  <si>
    <t>XIC(234.12Â±500ppm)</t>
  </si>
  <si>
    <t>58.6711 min, 4.271 s</t>
  </si>
  <si>
    <t>58.7544 min, 4.358 s</t>
  </si>
  <si>
    <t>Cyclodecacyclotetradecene, 14,15-didehydro-1,4,5,8,9,10,11,12,13,16,17,18,19,20-tetradecahydro-</t>
  </si>
  <si>
    <t>58.9211 min, 2.950 s</t>
  </si>
  <si>
    <t>59.0878 min, 4.429 s</t>
  </si>
  <si>
    <t>59.1711 min, 2.862 s</t>
  </si>
  <si>
    <t>59.5045 min, 2.143 s</t>
  </si>
  <si>
    <t>59.5045 min, 2.905 s</t>
  </si>
  <si>
    <t>6-Dodecyne</t>
  </si>
  <si>
    <t>59.7545 min, 2.139 s</t>
  </si>
  <si>
    <t>(1R,3aS,5aS,8aR)-1,3a,5a-Trimethyl-4-methylenedecahydrocyclopenta[c]pentalene</t>
  </si>
  <si>
    <t>59.7545 min, 2.883 s</t>
  </si>
  <si>
    <t>XIC(228.13Â±500ppm)</t>
  </si>
  <si>
    <t>60.1712 min, 4.990 s</t>
  </si>
  <si>
    <t>60.5046 min, 2.419 s</t>
  </si>
  <si>
    <t>XIC(95.10Â±500ppm)</t>
  </si>
  <si>
    <t>60.5879 min, 2.872 s</t>
  </si>
  <si>
    <t>XIC(272.15Â±500ppm)</t>
  </si>
  <si>
    <t>2H-Furo[2,3-h]-1-benzopyran-2-one, 8,9-dihydro-8-(1-hydroxy-1-methylethyl)-, (S)-</t>
  </si>
  <si>
    <t>61.0046 min, 4.375 s</t>
  </si>
  <si>
    <t>61.0879 min, 2.889 s</t>
  </si>
  <si>
    <t>61.338 min, 2.423 s</t>
  </si>
  <si>
    <t>XIC(286.16Â±500ppm)</t>
  </si>
  <si>
    <t>61.4213 min, 3.660 s</t>
  </si>
  <si>
    <t>7,8,9-Trimethoxy-4,5-dihydro-1H-benzo[g]indazole</t>
  </si>
  <si>
    <t>XIC(260.14Â±500ppm)</t>
  </si>
  <si>
    <t>61.6713 min, 3.920 s</t>
  </si>
  <si>
    <t>62.0047 min, 1.681 s</t>
  </si>
  <si>
    <t>62.0047 min, 4.510 s</t>
  </si>
  <si>
    <t>XIC(230.14Â±500ppm)</t>
  </si>
  <si>
    <t>62.2547 min, 4.081 s</t>
  </si>
  <si>
    <t>d-Norandrostane (5a,14a)</t>
  </si>
  <si>
    <t>62.4214 min, 2.890 s</t>
  </si>
  <si>
    <t>Oxalic acid, 6-ethyloct-3-yl isohexyl ester</t>
  </si>
  <si>
    <t>XIC(85.12Â±500ppm)</t>
  </si>
  <si>
    <t>62.6714 min, 1.733 s</t>
  </si>
  <si>
    <t>Retinoic acid</t>
  </si>
  <si>
    <t>62.6714 min, 3.463 s</t>
  </si>
  <si>
    <t>62.7547 min, 4.471 s</t>
  </si>
  <si>
    <t>62.9214 min, 4.520 s</t>
  </si>
  <si>
    <t>63.0048 min, 4.123 s</t>
  </si>
  <si>
    <t>3-Oxatricyclo[20.8.0.0(7,16)]triaconta-1(22),7(16),9,13,23,29-hexaene</t>
  </si>
  <si>
    <t>XIC(324.32Â±500ppm)</t>
  </si>
  <si>
    <t>63.0881 min, 2.705 s</t>
  </si>
  <si>
    <t>Kauren-19-oic acid</t>
  </si>
  <si>
    <t>63.1714 min, 3.447 s</t>
  </si>
  <si>
    <t>3,3',4,4'-Tetramethoxydiphenyl</t>
  </si>
  <si>
    <t>XIC(274.16Â±500ppm)</t>
  </si>
  <si>
    <t>63.5881 min, 3.702 s</t>
  </si>
  <si>
    <t>63.9215 min, 3.569 s</t>
  </si>
  <si>
    <t>64.3382 min, 2.292 s</t>
  </si>
  <si>
    <t>64.3382 min, 4.710 s</t>
  </si>
  <si>
    <t>N,N-Dimethyldecanamide</t>
  </si>
  <si>
    <t>64.5049 min, 2.330 s</t>
  </si>
  <si>
    <t>64.5882 min, 4.384 s</t>
  </si>
  <si>
    <t>65.1716 min, 2.093 s</t>
  </si>
  <si>
    <t>Octanamide, N,N-dimethyl-</t>
  </si>
  <si>
    <t>65.3383 min, 2.193 s</t>
  </si>
  <si>
    <t>65.6716 min, 2.214 s</t>
  </si>
  <si>
    <t>Glycerol 1-palmitate</t>
  </si>
  <si>
    <t>65.8383 min, 2.219 s</t>
  </si>
  <si>
    <t>66.1717 min, 4.461 s</t>
  </si>
  <si>
    <t>XIC(290.16Â±500ppm)</t>
  </si>
  <si>
    <t>66.255 min, 3.829 s</t>
  </si>
  <si>
    <t>Myristic acid glycidyl ester</t>
  </si>
  <si>
    <t>66.3384 min, 2.104 s</t>
  </si>
  <si>
    <t>66.5884 min, 1.915 s</t>
  </si>
  <si>
    <t>Pregnan-20-one, 3,17-dihydroxy-, (3ÃŸ,5ÃŸ)-</t>
  </si>
  <si>
    <t>67.4218 min, 3.772 s</t>
  </si>
  <si>
    <t>67.5885 min, 2.718 s</t>
  </si>
  <si>
    <t>XIC(242.15Â±500ppm)</t>
  </si>
  <si>
    <t>67.8385 min, 4.113 s</t>
  </si>
  <si>
    <t>67.9218 min, 1.946 s</t>
  </si>
  <si>
    <t>XIC(284.15Â±500ppm)</t>
  </si>
  <si>
    <t>67.9218 min, 3.756 s</t>
  </si>
  <si>
    <t>69.1719 min, 2.165 s</t>
  </si>
  <si>
    <t>69.2553 min, 2.003 s</t>
  </si>
  <si>
    <t>69.5053 min, 3.891 s</t>
  </si>
  <si>
    <t>Isosteviol</t>
  </si>
  <si>
    <t>70.172 min, 3.885 s</t>
  </si>
  <si>
    <t>70.2553 min, 1.952 s</t>
  </si>
  <si>
    <t>70.2553 min, 2.260 s</t>
  </si>
  <si>
    <t>XIC(298.17Â±500ppm)</t>
  </si>
  <si>
    <t>70.7554 min, 1.843 s</t>
  </si>
  <si>
    <t>71.0054 min, 2.829 s</t>
  </si>
  <si>
    <t>71.3388 min, 5.962 s</t>
  </si>
  <si>
    <t>Pyridine, 3-(1a,2,7,7a-tetrahydro-2-methoxy-1-phenyl-1,2,7-metheno-1H-cyclopropa[b]naphthalen-8-yl)-</t>
  </si>
  <si>
    <t>XIC(158.13Â±500ppm)</t>
  </si>
  <si>
    <t>72.4222 min, 2.965 s</t>
  </si>
  <si>
    <t>72.4222 min, 4.416 s</t>
  </si>
  <si>
    <t>XIC(252.13Â±500ppm)</t>
  </si>
  <si>
    <t>73.0056 min, 4.459 s</t>
  </si>
  <si>
    <t>9,12-Octadecadienoic acid (Z,Z)-, 2-hydroxy-1-(hydroxymethyl)ethyl ester</t>
  </si>
  <si>
    <t>73.2556 min, 2.263 s</t>
  </si>
  <si>
    <t>XIC(310.17Â±500ppm)</t>
  </si>
  <si>
    <t>73.6723 min, 3.469 s</t>
  </si>
  <si>
    <t>XIC(254.11Â±500ppm)</t>
  </si>
  <si>
    <t>74.2557 min, 1.804 s</t>
  </si>
  <si>
    <t>XIC(300.18Â±500ppm)</t>
  </si>
  <si>
    <t>74.2557 min, 3.365 s</t>
  </si>
  <si>
    <t>74.2557 min, 4.679 s</t>
  </si>
  <si>
    <t>XIC(253.23Â±500ppm)</t>
  </si>
  <si>
    <t>XIC(93.09Â±500ppm)</t>
  </si>
  <si>
    <t>75.1724 min, 2.365 s</t>
  </si>
  <si>
    <t>75.3391 min, 1.799 s</t>
  </si>
  <si>
    <t>24-Norursa-3,9(11),12-triene</t>
  </si>
  <si>
    <t>XIC(123.13Â±500ppm)</t>
  </si>
  <si>
    <t>75.5058 min, 2.606 s</t>
  </si>
  <si>
    <t>(E)-1-(4-Hydroxy-3-methoxyphenyl)tetradec-3-en-5-one</t>
  </si>
  <si>
    <t>75.5891 min, 3.678 s</t>
  </si>
  <si>
    <t>2-Methyl-4-(2,6,6-trimethylcyclohex-1-enyl)but-2-en-1-ol</t>
  </si>
  <si>
    <t>75.6724 min, 3.771 s</t>
  </si>
  <si>
    <t>XIC(294.28Â±500ppm)</t>
  </si>
  <si>
    <t>75.8391 min, 2.783 s</t>
  </si>
  <si>
    <t>XIC(302.16Â±500ppm)</t>
  </si>
  <si>
    <t>75.9225 min, 3.665 s</t>
  </si>
  <si>
    <t>76.0058 min, 2.443 s</t>
  </si>
  <si>
    <t>76.0891 min, 3.793 s</t>
  </si>
  <si>
    <t>XIC(328.18Â±500ppm)</t>
  </si>
  <si>
    <t>76.1725 min, 3.454 s</t>
  </si>
  <si>
    <t>76.5892 min, 2.832 s</t>
  </si>
  <si>
    <t>76.8392 min, 2.333 s</t>
  </si>
  <si>
    <t>76.8392 min, 3.630 s</t>
  </si>
  <si>
    <t>XIC(251.21Â±500ppm)</t>
  </si>
  <si>
    <t>Nonadecanamide</t>
  </si>
  <si>
    <t>77.5893 min, 2.233 s</t>
  </si>
  <si>
    <t>XIC(55.09Â±500ppm)</t>
  </si>
  <si>
    <t>77.7559 min, 2.695 s</t>
  </si>
  <si>
    <t>XIC(218.23Â±500ppm)</t>
  </si>
  <si>
    <t>78.256 min, 1.794 s</t>
  </si>
  <si>
    <t>Nerolidol</t>
  </si>
  <si>
    <t>78.506 min, 2.685 s</t>
  </si>
  <si>
    <t>78.5893 min, 2.112 s</t>
  </si>
  <si>
    <t>XIC(312.19Â±500ppm)</t>
  </si>
  <si>
    <t>78.5893 min, 3.575 s</t>
  </si>
  <si>
    <t>2,6,10,14-Hexadecatetraen-1-ol, 3,7,11,15-tetramethyl-, acetate, (E,E,E)-</t>
  </si>
  <si>
    <t>78.756 min, 2.593 s</t>
  </si>
  <si>
    <t>79.006 min, 2.380 s</t>
  </si>
  <si>
    <t>79.0894 min, 2.833 s</t>
  </si>
  <si>
    <t>79.6728 min, 2.588 s</t>
  </si>
  <si>
    <t>Hexanoic acid, 6-(4-cyanophenyl)-2-naphthalenyl ester</t>
  </si>
  <si>
    <t>XIC(245.23Â±500ppm)</t>
  </si>
  <si>
    <t>79.9228 min, 2.612 s</t>
  </si>
  <si>
    <t>Anthraergosta-5,7,9,22-tetren-3-ol p-chlorobenzoate</t>
  </si>
  <si>
    <t>XIC(376.37Â±500ppm)</t>
  </si>
  <si>
    <t>80.5062 min, 3.065 s</t>
  </si>
  <si>
    <t>XIC(165.12Â±500ppm)</t>
  </si>
  <si>
    <t>80.9229 min, 5.666 s</t>
  </si>
  <si>
    <t>Ergosta-5,22-dien-3-ol, (3ÃŸ,22E,24S)-</t>
  </si>
  <si>
    <t>81.1729 min, 3.034 s</t>
  </si>
  <si>
    <t>XIC(332.18Â±500ppm)</t>
  </si>
  <si>
    <t>81.4229 min, 4.629 s</t>
  </si>
  <si>
    <t>81.5896 min, 2.348 s</t>
  </si>
  <si>
    <t>81.9229 min, 3.327 s</t>
  </si>
  <si>
    <t>81.9229 min, 5.244 s</t>
  </si>
  <si>
    <t>2-[4-methyl-6-(2,6,6-trimethylcyclohex-1-enyl)hexa-1,3,5-trienyl]cyclohex-1-en-1-carboxaldehyde</t>
  </si>
  <si>
    <t>82.2563 min, 3.367 s</t>
  </si>
  <si>
    <t>82.3396 min, 1.587 s</t>
  </si>
  <si>
    <t>82.423 min, 3.258 s</t>
  </si>
  <si>
    <t>2,3-Dihydroxystearic acid</t>
  </si>
  <si>
    <t>82.5897 min, 2.275 s</t>
  </si>
  <si>
    <t>82.5897 min, 3.793 s</t>
  </si>
  <si>
    <t>82.7563 min, 3.395 s</t>
  </si>
  <si>
    <t>83.0897 min, 6.073 s</t>
  </si>
  <si>
    <t>83.173 min, 3.814 s</t>
  </si>
  <si>
    <t>83.2564 min, 3.491 s</t>
  </si>
  <si>
    <t>83.3397 min, 2.427 s</t>
  </si>
  <si>
    <t>24-Norursa-3,12-dien-11-one</t>
  </si>
  <si>
    <t>83.4231 min, 3.884 s</t>
  </si>
  <si>
    <t>83.5897 min, 4.104 s</t>
  </si>
  <si>
    <t>2,6,10-Dodecatrien-1-ol, 3,7,11-trimethyl-, acetate, (E,E)-</t>
  </si>
  <si>
    <t>84.3398 min, 2.851 s</t>
  </si>
  <si>
    <t>84.4231 min, 3.601 s</t>
  </si>
  <si>
    <t>A'-Neogammacer-22(29)-en-3-one</t>
  </si>
  <si>
    <t>84.5065 min, 4.202 s</t>
  </si>
  <si>
    <t>84.5898 min, 3.988 s</t>
  </si>
  <si>
    <t>Lupa-13(18),22-dien-3-ol, acetate</t>
  </si>
  <si>
    <t>84.6732 min, 3.536 s</t>
  </si>
  <si>
    <t>84.9232 min, 4.075 s</t>
  </si>
  <si>
    <t>85.1732 min, 3.969 s</t>
  </si>
  <si>
    <t>85.2565 min, 3.545 s</t>
  </si>
  <si>
    <t>1-Octanamine, N-methyl-</t>
  </si>
  <si>
    <t>85.5066 min, 6.071 s</t>
  </si>
  <si>
    <t>p-Anisic acid, tridec-2-ynyl ester</t>
  </si>
  <si>
    <t>85.6732 min, 6.143 s</t>
  </si>
  <si>
    <t>XIC(174.13Â±500ppm)</t>
  </si>
  <si>
    <t>86.0066 min, 4.431 s</t>
  </si>
  <si>
    <t>9,19-Cyclolanost-23-ene-3,25-diol, 3-acetate, (3ÃŸ,23E)-</t>
  </si>
  <si>
    <t>86.2566 min, 4.651 s</t>
  </si>
  <si>
    <t>86.34 min, 2.627 s</t>
  </si>
  <si>
    <t>86.5066 min, 4.058 s</t>
  </si>
  <si>
    <t>86.5066 min, 4.410 s</t>
  </si>
  <si>
    <t>86.7567 min, 4.602 s</t>
  </si>
  <si>
    <t>87.0067 min, 4.896 s</t>
  </si>
  <si>
    <t>87.1734 min, 2.860 s</t>
  </si>
  <si>
    <t>88.0068 min, 5.712 s</t>
  </si>
  <si>
    <t>89.7569 min, 6.443 s</t>
  </si>
  <si>
    <t>11-Oxo-ÃŸ-amyrin</t>
  </si>
  <si>
    <t>90.2569 min, 2.802 s</t>
  </si>
  <si>
    <t>91.5904 min, 2.116 s</t>
  </si>
  <si>
    <t>XIC(59.08Â±500ppm)</t>
  </si>
  <si>
    <t>4.00004 min, 1.523 s</t>
  </si>
  <si>
    <t>4.00004 min, 4.622 s</t>
  </si>
  <si>
    <t>Thiolane-3,4-dicarbonitrile, 2,5-di-tert-butyl-3,4-bis(trifluoromethyl)-</t>
  </si>
  <si>
    <t>4.3334 min, 1.575 s</t>
  </si>
  <si>
    <t>4.3334 min, 6.269 s</t>
  </si>
  <si>
    <t>4.41674 min, 1.966 s</t>
  </si>
  <si>
    <t>4.50008 min, 1.909 s</t>
  </si>
  <si>
    <t>4.7501 min, 2.092 s</t>
  </si>
  <si>
    <t>5.00012 min, 2.543 s</t>
  </si>
  <si>
    <t>5.66684 min, 1.738 s</t>
  </si>
  <si>
    <t>7.16696 min, 3.637 s</t>
  </si>
  <si>
    <t>Cyclohexane, 1-ethyl-2-methyl-</t>
  </si>
  <si>
    <t>8.16704 min, 1.802 s</t>
  </si>
  <si>
    <t>8.33372 min, 2.381 s</t>
  </si>
  <si>
    <t>5-t-Butyl-4-methylimidazole</t>
  </si>
  <si>
    <t>8.58374 min, 2.012 s</t>
  </si>
  <si>
    <t>9.25046 min, 3.865 s</t>
  </si>
  <si>
    <t>9.50048 min, 3.312 s</t>
  </si>
  <si>
    <t>10.3339 min, 3.999 s</t>
  </si>
  <si>
    <t>12.334 min, 4.118 s</t>
  </si>
  <si>
    <t>12.4174 min, 3.216 s</t>
  </si>
  <si>
    <t>13.1674 min, 3.986 s</t>
  </si>
  <si>
    <t>13.7508 min, 2.890 s</t>
  </si>
  <si>
    <t>13.8342 min, 3.045 s</t>
  </si>
  <si>
    <t>14.0008 min, 3.197 s</t>
  </si>
  <si>
    <t>14.5842 min, 3.758 s</t>
  </si>
  <si>
    <t>N-t-Butylpyrrole</t>
  </si>
  <si>
    <t>14.8342 min, 3.442 s</t>
  </si>
  <si>
    <t>5-Undecene, 6-methyl-</t>
  </si>
  <si>
    <t>15.2509 min, 1.796 s</t>
  </si>
  <si>
    <t>15.2509 min, 3.194 s</t>
  </si>
  <si>
    <t>15.501 min, 5.742 s</t>
  </si>
  <si>
    <t>16.6677 min, 3.594 s</t>
  </si>
  <si>
    <t>17.2511 min, 3.332 s</t>
  </si>
  <si>
    <t>17.4178 min, 3.579 s</t>
  </si>
  <si>
    <t>17.4178 min, 3.853 s</t>
  </si>
  <si>
    <t>17.7511 min, 4.781 s</t>
  </si>
  <si>
    <t>18.3345 min, 3.558 s</t>
  </si>
  <si>
    <t>18.4179 min, 5.610 s</t>
  </si>
  <si>
    <t>19.5013 min, 3.290 s</t>
  </si>
  <si>
    <t>Thiazolidine, 2-ethyl-</t>
  </si>
  <si>
    <t>XIC(44.10Â±500ppm)</t>
  </si>
  <si>
    <t>20.0013 min, 4.648 s</t>
  </si>
  <si>
    <t>20.0013 min, 5.114 s</t>
  </si>
  <si>
    <t>XIC(102.09Â±500ppm)</t>
  </si>
  <si>
    <t>21.1681 min, 4.280 s</t>
  </si>
  <si>
    <t>21.1681 min, 4.491 s</t>
  </si>
  <si>
    <t>21.1681 min, 5.674 s</t>
  </si>
  <si>
    <t>22.0015 min, 3.529 s</t>
  </si>
  <si>
    <t>22.0848 min, 4.884 s</t>
  </si>
  <si>
    <t>22.1682 min, 2.770 s</t>
  </si>
  <si>
    <t>22.3348 min, 3.532 s</t>
  </si>
  <si>
    <t>22.5849 min, 4.622 s</t>
  </si>
  <si>
    <t>22.9182 min, 4.875 s</t>
  </si>
  <si>
    <t>23.0849 min, 4.711 s</t>
  </si>
  <si>
    <t>23.1682 min, 3.850 s</t>
  </si>
  <si>
    <t>23.5849 min, 3.979 s</t>
  </si>
  <si>
    <t>23.6683 min, 2.306 s</t>
  </si>
  <si>
    <t>23.835 min, 4.808 s</t>
  </si>
  <si>
    <t>24.0016 min, 4.084 s</t>
  </si>
  <si>
    <t>24.085 min, 5.509 s</t>
  </si>
  <si>
    <t>24.335 min, 4.454 s</t>
  </si>
  <si>
    <t>24.5017 min, 4.037 s</t>
  </si>
  <si>
    <t>24.7517 min, 3.790 s</t>
  </si>
  <si>
    <t>24.835 min, 1.850 s</t>
  </si>
  <si>
    <t>XIC(225.08Â±500ppm)</t>
  </si>
  <si>
    <t>24.9184 min, 3.574 s</t>
  </si>
  <si>
    <t>XIC(115.08Â±500ppm)</t>
  </si>
  <si>
    <t>25.0017 min, 3.997 s</t>
  </si>
  <si>
    <t>25.2517 min, 5.533 s</t>
  </si>
  <si>
    <t>XIC(86.06Â±500ppm)</t>
  </si>
  <si>
    <t>25.5018 min, 4.730 s</t>
  </si>
  <si>
    <t>XIC(117.10Â±500ppm)</t>
  </si>
  <si>
    <t>25.6684 min, 4.259 s</t>
  </si>
  <si>
    <t>25.6684 min, 5.330 s</t>
  </si>
  <si>
    <t>26.0018 min, 3.543 s</t>
  </si>
  <si>
    <t>26.0018 min, 4.689 s</t>
  </si>
  <si>
    <t>26.0851 min, 3.565 s</t>
  </si>
  <si>
    <t>26.3352 min, 4.831 s</t>
  </si>
  <si>
    <t>XIC(71.11Â±500ppm)</t>
  </si>
  <si>
    <t>26.5018 min, 2.042 s</t>
  </si>
  <si>
    <t>26.5018 min, 3.516 s</t>
  </si>
  <si>
    <t>26.5018 min, 5.298 s</t>
  </si>
  <si>
    <t>26.6685 min, 4.113 s</t>
  </si>
  <si>
    <t>26.6685 min, 4.322 s</t>
  </si>
  <si>
    <t>26.7519 min, 4.265 s</t>
  </si>
  <si>
    <t>27.1686 min, 4.725 s</t>
  </si>
  <si>
    <t>27.6686 min, 5.363 s</t>
  </si>
  <si>
    <t>27.7519 min, 4.060 s</t>
  </si>
  <si>
    <t>27.8353 min, 3.481 s</t>
  </si>
  <si>
    <t>28.002 min, 3.885 s</t>
  </si>
  <si>
    <t>28.0853 min, 3.921 s</t>
  </si>
  <si>
    <t>28.0853 min, 5.104 s</t>
  </si>
  <si>
    <t>28.1686 min, 3.613 s</t>
  </si>
  <si>
    <t>28.252 min, 5.430 s</t>
  </si>
  <si>
    <t>28.6687 min, 1.846 s</t>
  </si>
  <si>
    <t>28.6687 min, 4.157 s</t>
  </si>
  <si>
    <t>28.752 min, 5.360 s</t>
  </si>
  <si>
    <t>XIC(164.12Â±500ppm)</t>
  </si>
  <si>
    <t>XIC(154.10Â±500ppm)</t>
  </si>
  <si>
    <t>28.8354 min, 3.868 s</t>
  </si>
  <si>
    <t>28.9187 min, 5.601 s</t>
  </si>
  <si>
    <t>benz[d]isozazole, 3-ethyl-</t>
  </si>
  <si>
    <t>29.1687 min, 4.003 s</t>
  </si>
  <si>
    <t>29.2521 min, 3.277 s</t>
  </si>
  <si>
    <t>29.2521 min, 4.140 s</t>
  </si>
  <si>
    <t>29.3354 min, 3.429 s</t>
  </si>
  <si>
    <t>29.5021 min, 5.170 s</t>
  </si>
  <si>
    <t>2,4-Dimethoxyamphetamine</t>
  </si>
  <si>
    <t>29.6688 min, 3.634 s</t>
  </si>
  <si>
    <t>29.7521 min, 4.160 s</t>
  </si>
  <si>
    <t>29.8354 min, 4.627 s</t>
  </si>
  <si>
    <t>2,6-Octadienoic acid, 3,7-dimethyl-, (E)-</t>
  </si>
  <si>
    <t>30.0021 min, 2.746 s</t>
  </si>
  <si>
    <t>30.0021 min, 3.591 s</t>
  </si>
  <si>
    <t>30.5022 min, 4.599 s</t>
  </si>
  <si>
    <t>30.5855 min, 4.414 s</t>
  </si>
  <si>
    <t>30.5855 min, 4.589 s</t>
  </si>
  <si>
    <t>30.6688 min, 4.711 s</t>
  </si>
  <si>
    <t>30.7522 min, 4.070 s</t>
  </si>
  <si>
    <t>30.8355 min, 4.134 s</t>
  </si>
  <si>
    <t>30.8355 min, 4.498 s</t>
  </si>
  <si>
    <t>30.8355 min, 5.091 s</t>
  </si>
  <si>
    <t>30.9189 min, 3.598 s</t>
  </si>
  <si>
    <t>31.0022 min, 4.187 s</t>
  </si>
  <si>
    <t>XIC(152.11Â±500ppm)</t>
  </si>
  <si>
    <t>31.1689 min, 3.804 s</t>
  </si>
  <si>
    <t>31.2522 min, 4.244 s</t>
  </si>
  <si>
    <t>XIC(148.12Â±500ppm)</t>
  </si>
  <si>
    <t>31.3356 min, 3.542 s</t>
  </si>
  <si>
    <t>XIC(77.06Â±500ppm)</t>
  </si>
  <si>
    <t>31.5856 min, 3.764 s</t>
  </si>
  <si>
    <t>32.0023 min, 4.772 s</t>
  </si>
  <si>
    <t>32.3356 min, 4.360 s</t>
  </si>
  <si>
    <t>32.3356 min, 4.445 s</t>
  </si>
  <si>
    <t>32.5023 min, 3.765 s</t>
  </si>
  <si>
    <t>32.5857 min, 4.913 s</t>
  </si>
  <si>
    <t>32.669 min, 4.417 s</t>
  </si>
  <si>
    <t>XIC(161.09Â±500ppm)</t>
  </si>
  <si>
    <t>32.8357 min, 3.870 s</t>
  </si>
  <si>
    <t>33.0024 min, 3.891 s</t>
  </si>
  <si>
    <t>33.0024 min, 4.032 s</t>
  </si>
  <si>
    <t>33.0024 min, 5.232 s</t>
  </si>
  <si>
    <t>33.3357 min, 5.322 s</t>
  </si>
  <si>
    <t>33.5857 min, 5.061 s</t>
  </si>
  <si>
    <t>33.7524 min, 4.979 s</t>
  </si>
  <si>
    <t>33.8358 min, 4.390 s</t>
  </si>
  <si>
    <t>34.1691 min, 3.967 s</t>
  </si>
  <si>
    <t>34.2525 min, 4.803 s</t>
  </si>
  <si>
    <t>34.4191 min, 1.958 s</t>
  </si>
  <si>
    <t>1,6-Octadiene, 3-ethoxy-3,7-dimethyl-</t>
  </si>
  <si>
    <t>34.4191 min, 3.201 s</t>
  </si>
  <si>
    <t>34.4191 min, 4.115 s</t>
  </si>
  <si>
    <t>34.5025 min, 4.313 s</t>
  </si>
  <si>
    <t>XIC(138.10Â±500ppm)</t>
  </si>
  <si>
    <t>34.6692 min, 3.562 s</t>
  </si>
  <si>
    <t>34.9192 min, 4.401 s</t>
  </si>
  <si>
    <t>35.0859 min, 4.719 s</t>
  </si>
  <si>
    <t>35.2525 min, 4.867 s</t>
  </si>
  <si>
    <t>XIC(194.13Â±500ppm)</t>
  </si>
  <si>
    <t>35.4192 min, 3.703 s</t>
  </si>
  <si>
    <t>35.5859 min, 5.031 s</t>
  </si>
  <si>
    <t>35.6692 min, 3.888 s</t>
  </si>
  <si>
    <t>35.8359 min, 4.850 s</t>
  </si>
  <si>
    <t>35.9193 min, 4.913 s</t>
  </si>
  <si>
    <t>36.0859 min, 3.896 s</t>
  </si>
  <si>
    <t>36.2526 min, 4.922 s</t>
  </si>
  <si>
    <t>36.4193 min, 4.615 s</t>
  </si>
  <si>
    <t>36.586 min, 3.995 s</t>
  </si>
  <si>
    <t>36.7527 min, 4.367 s</t>
  </si>
  <si>
    <t>36.836 min, 4.966 s</t>
  </si>
  <si>
    <t>XIC(155.12Â±500ppm)</t>
  </si>
  <si>
    <t>36.9193 min, 3.707 s</t>
  </si>
  <si>
    <t>36.9193 min, 5.252 s</t>
  </si>
  <si>
    <t>XIC(176.12Â±500ppm)</t>
  </si>
  <si>
    <t>37.086 min, 4.008 s</t>
  </si>
  <si>
    <t>37.086 min, 4.159 s</t>
  </si>
  <si>
    <t>37.1694 min, 5.095 s</t>
  </si>
  <si>
    <t>37.2527 min, 4.414 s</t>
  </si>
  <si>
    <t>37.2527 min, 5.861 s</t>
  </si>
  <si>
    <t>37.5027 min, 4.681 s</t>
  </si>
  <si>
    <t>37.5861 min, 4.281 s</t>
  </si>
  <si>
    <t>37.5861 min, 4.363 s</t>
  </si>
  <si>
    <t>37.6694 min, 5.009 s</t>
  </si>
  <si>
    <t>37.7527 min, 5.423 s</t>
  </si>
  <si>
    <t>37.8361 min, 5.663 s</t>
  </si>
  <si>
    <t>37.9194 min, 3.888 s</t>
  </si>
  <si>
    <t>38.0861 min, 3.119 s</t>
  </si>
  <si>
    <t>38.0861 min, 4.186 s</t>
  </si>
  <si>
    <t>38.2528 min, 4.836 s</t>
  </si>
  <si>
    <t>38.6695 min, 5.131 s</t>
  </si>
  <si>
    <t>38.7528 min, 3.781 s</t>
  </si>
  <si>
    <t>38.7528 min, 4.323 s</t>
  </si>
  <si>
    <t>XIC(167.11Â±500ppm)</t>
  </si>
  <si>
    <t>39.0028 min, 3.575 s</t>
  </si>
  <si>
    <t>39.0028 min, 4.429 s</t>
  </si>
  <si>
    <t>39.0862 min, 5.171 s</t>
  </si>
  <si>
    <t>39.0862 min, 5.505 s</t>
  </si>
  <si>
    <t>39.1695 min, 3.740 s</t>
  </si>
  <si>
    <t>39.2529 min, 4.478 s</t>
  </si>
  <si>
    <t>XIC(188.13Â±500ppm)</t>
  </si>
  <si>
    <t>39.5029 min, 3.830 s</t>
  </si>
  <si>
    <t>39.5862 min, 3.983 s</t>
  </si>
  <si>
    <t>39.6696 min, 4.777 s</t>
  </si>
  <si>
    <t>39.7529 min, 4.944 s</t>
  </si>
  <si>
    <t>39.8362 min, 5.499 s</t>
  </si>
  <si>
    <t>39.9196 min, 5.714 s</t>
  </si>
  <si>
    <t>40.0863 min, 5.014 s</t>
  </si>
  <si>
    <t>40.3363 min, 4.040 s</t>
  </si>
  <si>
    <t>40.3363 min, 4.134 s</t>
  </si>
  <si>
    <t>40.4196 min, 5.147 s</t>
  </si>
  <si>
    <t>XIC(193.13Â±500ppm)</t>
  </si>
  <si>
    <t>40.5863 min, 1.844 s</t>
  </si>
  <si>
    <t>40.5863 min, 2.076 s</t>
  </si>
  <si>
    <t>40.6696 min, 4.562 s</t>
  </si>
  <si>
    <t>40.6696 min, 6.461 s</t>
  </si>
  <si>
    <t>40.753 min, 4.118 s</t>
  </si>
  <si>
    <t>40.8363 min, 2.371 s</t>
  </si>
  <si>
    <t>40.9197 min, 6.452 s</t>
  </si>
  <si>
    <t>N-(2,3,4,6-Tetra-O-acetyl-ÃŸ-d-glucopyranosyl)-glycine, ethyl ester</t>
  </si>
  <si>
    <t>41.1697 min, 4.073 s</t>
  </si>
  <si>
    <t>41.1697 min, 4.337 s</t>
  </si>
  <si>
    <t>41.1697 min, 4.912 s</t>
  </si>
  <si>
    <t>41.3364 min, 5.608 s</t>
  </si>
  <si>
    <t>41.503 min, 3.929 s</t>
  </si>
  <si>
    <t>41.503 min, 4.443 s</t>
  </si>
  <si>
    <t>41.5864 min, 1.878 s</t>
  </si>
  <si>
    <t>41.5864 min, 4.122 s</t>
  </si>
  <si>
    <t>Butane, 2-isocyanato-</t>
  </si>
  <si>
    <t>41.7531 min, 1.951 s</t>
  </si>
  <si>
    <t>41.9197 min, 4.056 s</t>
  </si>
  <si>
    <t>41.9197 min, 5.349 s</t>
  </si>
  <si>
    <t>42.0864 min, 4.165 s</t>
  </si>
  <si>
    <t>2-Propenoic acid, 3-(4-methoxyphenyl)-</t>
  </si>
  <si>
    <t>42.2531 min, 4.110 s</t>
  </si>
  <si>
    <t>42.2531 min, 4.368 s</t>
  </si>
  <si>
    <t>42.3364 min, 4.845 s</t>
  </si>
  <si>
    <t>42.3364 min, 6.295 s</t>
  </si>
  <si>
    <t>42.5865 min, 3.389 s</t>
  </si>
  <si>
    <t>42.5865 min, 4.438 s</t>
  </si>
  <si>
    <t>XIC(172.12Â±500ppm)</t>
  </si>
  <si>
    <t>42.6698 min, 4.159 s</t>
  </si>
  <si>
    <t>42.6698 min, 4.817 s</t>
  </si>
  <si>
    <t>42.9198 min, 4.285 s</t>
  </si>
  <si>
    <t>XIC(181.12Â±500ppm)</t>
  </si>
  <si>
    <t>43.0032 min, 4.058 s</t>
  </si>
  <si>
    <t>43.0032 min, 4.598 s</t>
  </si>
  <si>
    <t>43.0032 min, 4.774 s</t>
  </si>
  <si>
    <t>43.0032 min, 4.949 s</t>
  </si>
  <si>
    <t>43.0865 min, 3.908 s</t>
  </si>
  <si>
    <t>43.0865 min, 4.711 s</t>
  </si>
  <si>
    <t>XIC(196.13Â±500ppm)</t>
  </si>
  <si>
    <t>43.2532 min, 3.714 s</t>
  </si>
  <si>
    <t>43.2532 min, 4.759 s</t>
  </si>
  <si>
    <t>43.3365 min, 4.489 s</t>
  </si>
  <si>
    <t>43.4199 min, 4.882 s</t>
  </si>
  <si>
    <t>43.5032 min, 3.960 s</t>
  </si>
  <si>
    <t>43.5865 min, 3.237 s</t>
  </si>
  <si>
    <t>43.5865 min, 4.639 s</t>
  </si>
  <si>
    <t>44.0032 min, 1.958 s</t>
  </si>
  <si>
    <t>44.0032 min, 5.162 s</t>
  </si>
  <si>
    <t>44.0866 min, 1.836 s</t>
  </si>
  <si>
    <t>44.1699 min, 2.400 s</t>
  </si>
  <si>
    <t>XIC(209.11Â±500ppm)</t>
  </si>
  <si>
    <t>44.1699 min, 3.647 s</t>
  </si>
  <si>
    <t>44.1699 min, 4.460 s</t>
  </si>
  <si>
    <t>44.1699 min, 4.660 s</t>
  </si>
  <si>
    <t>XIC(114.07Â±500ppm)</t>
  </si>
  <si>
    <t>44.2533 min, 5.410 s</t>
  </si>
  <si>
    <t>XIC(188.12Â±500ppm)</t>
  </si>
  <si>
    <t>44.5866 min, 4.182 s</t>
  </si>
  <si>
    <t>44.7533 min, 3.630 s</t>
  </si>
  <si>
    <t>44.8366 min, 4.203 s</t>
  </si>
  <si>
    <t>XIC(179.11Â±500ppm)</t>
  </si>
  <si>
    <t>45.0033 min, 4.874 s</t>
  </si>
  <si>
    <t>45.0867 min, 3.428 s</t>
  </si>
  <si>
    <t>45.17 min, 4.037 s</t>
  </si>
  <si>
    <t>45.17 min, 4.347 s</t>
  </si>
  <si>
    <t>45.2533 min, 3.910 s</t>
  </si>
  <si>
    <t>45.3367 min, 4.160 s</t>
  </si>
  <si>
    <t>XIC(199.09Â±500ppm)</t>
  </si>
  <si>
    <t>45.42 min, 4.542 s</t>
  </si>
  <si>
    <t>45.67 min, 4.068 s</t>
  </si>
  <si>
    <t>45.9201 min, 4.032 s</t>
  </si>
  <si>
    <t>46.0034 min, 5.132 s</t>
  </si>
  <si>
    <t>1-Methyl-4-[4-hydroxyphenyl]pyridinium bromide</t>
  </si>
  <si>
    <t>46.0867 min, 4.723 s</t>
  </si>
  <si>
    <t>46.1701 min, 3.722 s</t>
  </si>
  <si>
    <t>XIC(179.12Â±500ppm)</t>
  </si>
  <si>
    <t>46.1701 min, 3.773 s</t>
  </si>
  <si>
    <t>46.1701 min, 4.385 s</t>
  </si>
  <si>
    <t>46.2534 min, 4.279 s</t>
  </si>
  <si>
    <t>46.3368 min, 5.446 s</t>
  </si>
  <si>
    <t>46.5034 min, 3.231 s</t>
  </si>
  <si>
    <t>s-Triazolo[1,5-a]pyridine, 8-amino-2-phenyl-</t>
  </si>
  <si>
    <t>XIC(210.13Â±500ppm)</t>
  </si>
  <si>
    <t>46.6701 min, 4.018 s</t>
  </si>
  <si>
    <t>47.0035 min, 3.927 s</t>
  </si>
  <si>
    <t>XIC(68.09Â±500ppm)</t>
  </si>
  <si>
    <t>XIC(210.14Â±500ppm)</t>
  </si>
  <si>
    <t>47.3368 min, 3.460 s</t>
  </si>
  <si>
    <t>47.4202 min, 5.332 s</t>
  </si>
  <si>
    <t>XIC(204.13Â±500ppm)</t>
  </si>
  <si>
    <t>47.5035 min, 4.178 s</t>
  </si>
  <si>
    <t>47.8369 min, 4.000 s</t>
  </si>
  <si>
    <t>XIC(153.11Â±500ppm)</t>
  </si>
  <si>
    <t>48.1702 min, 3.750 s</t>
  </si>
  <si>
    <t>48.3369 min, 4.520 s</t>
  </si>
  <si>
    <t>48.4203 min, 5.478 s</t>
  </si>
  <si>
    <t>48.5869 min, 2.443 s</t>
  </si>
  <si>
    <t>XIC(192.13Â±500ppm)</t>
  </si>
  <si>
    <t>48.5869 min, 4.176 s</t>
  </si>
  <si>
    <t>48.5869 min, 4.333 s</t>
  </si>
  <si>
    <t>48.6703 min, 5.445 s</t>
  </si>
  <si>
    <t>48.7536 min, 3.077 s</t>
  </si>
  <si>
    <t>49.087 min, 2.376 s</t>
  </si>
  <si>
    <t>49.1703 min, 2.171 s</t>
  </si>
  <si>
    <t>49.1703 min, 4.741 s</t>
  </si>
  <si>
    <t>49.2537 min, 2.126 s</t>
  </si>
  <si>
    <t>49.337 min, 3.737 s</t>
  </si>
  <si>
    <t>49.587 min, 4.094 s</t>
  </si>
  <si>
    <t>49.587 min, 4.189 s</t>
  </si>
  <si>
    <t>49.837 min, 5.024 s</t>
  </si>
  <si>
    <t>50.0037 min, 4.763 s</t>
  </si>
  <si>
    <t>50.0871 min, 5.244 s</t>
  </si>
  <si>
    <t>50.2537 min, 2.916 s</t>
  </si>
  <si>
    <t>50.4204 min, 2.308 s</t>
  </si>
  <si>
    <t>50.9205 min, 4.862 s</t>
  </si>
  <si>
    <t>51.1705 min, 4.327 s</t>
  </si>
  <si>
    <t>51.3372 min, 4.672 s</t>
  </si>
  <si>
    <t>51.3372 min, 5.292 s</t>
  </si>
  <si>
    <t>51.4205 min, 2.802 s</t>
  </si>
  <si>
    <t>51.6705 min, 4.175 s</t>
  </si>
  <si>
    <t>XIC(191.12Â±500ppm)</t>
  </si>
  <si>
    <t>52.0872 min, 3.964 s</t>
  </si>
  <si>
    <t>XIC(206.15Â±500ppm)</t>
  </si>
  <si>
    <t>52.1706 min, 3.851 s</t>
  </si>
  <si>
    <t>52.4206 min, 2.108 s</t>
  </si>
  <si>
    <t>52.5039 min, 3.953 s</t>
  </si>
  <si>
    <t>52.5873 min, 2.917 s</t>
  </si>
  <si>
    <t>52.7539 min, 2.946 s</t>
  </si>
  <si>
    <t>XIC(74.06Â±500ppm)</t>
  </si>
  <si>
    <t>53.254 min, 4.780 s</t>
  </si>
  <si>
    <t>Phthalic acid, hexyl 4-methylpent-2-yl ester</t>
  </si>
  <si>
    <t>53.5873 min, 2.685 s</t>
  </si>
  <si>
    <t>53.6707 min, 4.072 s</t>
  </si>
  <si>
    <t>54.2541 min, 4.440 s</t>
  </si>
  <si>
    <t>XIC(218.15Â±500ppm)</t>
  </si>
  <si>
    <t>54.5041 min, 3.827 s</t>
  </si>
  <si>
    <t>54.6708 min, 2.789 s</t>
  </si>
  <si>
    <t>54.7541 min, 4.746 s</t>
  </si>
  <si>
    <t>XIC(238.13Â±500ppm)</t>
  </si>
  <si>
    <t>54.9208 min, 3.733 s</t>
  </si>
  <si>
    <t>55.0041 min, 4.653 s</t>
  </si>
  <si>
    <t>Phthalic acid, isohexyl 3-methylbutyl ester</t>
  </si>
  <si>
    <t>55.0875 min, 2.675 s</t>
  </si>
  <si>
    <t>Henicos-1-ene</t>
  </si>
  <si>
    <t>55.5042 min, 1.789 s</t>
  </si>
  <si>
    <t>55.5875 min, 4.163 s</t>
  </si>
  <si>
    <t>56.5042 min, 2.279 s</t>
  </si>
  <si>
    <t>56.5042 min, 3.090 s</t>
  </si>
  <si>
    <t>56.5876 min, 4.282 s</t>
  </si>
  <si>
    <t>56.5876 min, 4.789 s</t>
  </si>
  <si>
    <t>56.8376 min, 2.231 s</t>
  </si>
  <si>
    <t>cyclopentanone, 2-decyl-</t>
  </si>
  <si>
    <t>57.2543 min, 2.405 s</t>
  </si>
  <si>
    <t>Phthalic acid, hept-2-yl pentyl ester</t>
  </si>
  <si>
    <t>2-Chloroethyl linoleate</t>
  </si>
  <si>
    <t>57.3376 min, 2.099 s</t>
  </si>
  <si>
    <t>XIC(216.13Â±500ppm)</t>
  </si>
  <si>
    <t>57.421 min, 3.112 s</t>
  </si>
  <si>
    <t>XIC(220.16Â±500ppm)</t>
  </si>
  <si>
    <t>57.921 min, 3.817 s</t>
  </si>
  <si>
    <t>58.0044 min, 2.011 s</t>
  </si>
  <si>
    <t>58.0877 min, 4.280 s</t>
  </si>
  <si>
    <t>XIC(234.13Â±500ppm)</t>
  </si>
  <si>
    <t>58.6711 min, 2.442 s</t>
  </si>
  <si>
    <t>58.6711 min, 3.090 s</t>
  </si>
  <si>
    <t>59.0878 min, 4.420 s</t>
  </si>
  <si>
    <t>XIC(79.08Â±500ppm)</t>
  </si>
  <si>
    <t>59.1711 min, 2.860 s</t>
  </si>
  <si>
    <t>XIC(232.13Â±500ppm)</t>
  </si>
  <si>
    <t>59.4211 min, 4.461 s</t>
  </si>
  <si>
    <t>59.5878 min, 2.431 s</t>
  </si>
  <si>
    <t>59.6712 min, 2.059 s</t>
  </si>
  <si>
    <t>XIC(87.09Â±500ppm)</t>
  </si>
  <si>
    <t>60.0045 min, 2.042 s</t>
  </si>
  <si>
    <t>60.0879 min, 4.534 s</t>
  </si>
  <si>
    <t>XIC(220.09Â±500ppm)</t>
  </si>
  <si>
    <t>60.5046 min, 2.420 s</t>
  </si>
  <si>
    <t>60.7546 min, 1.759 s</t>
  </si>
  <si>
    <t>XIC(272.16Â±500ppm)</t>
  </si>
  <si>
    <t>61.0879 min, 2.442 s</t>
  </si>
  <si>
    <t>61.2546 min, 1.975 s</t>
  </si>
  <si>
    <t>9,11-Didehydrooestriol</t>
  </si>
  <si>
    <t>XIC(286.18Â±500ppm)</t>
  </si>
  <si>
    <t>61.4213 min, 3.659 s</t>
  </si>
  <si>
    <t>XIC(230.15Â±500ppm)</t>
  </si>
  <si>
    <t>61.5046 min, 3.967 s</t>
  </si>
  <si>
    <t>61.5046 min, 5.136 s</t>
  </si>
  <si>
    <t>XIC(85.09Â±500ppm)</t>
  </si>
  <si>
    <t>62.6714 min, 3.461 s</t>
  </si>
  <si>
    <t>Triacontane, 11,20-didecyl-</t>
  </si>
  <si>
    <t>62.7547 min, 1.676 s</t>
  </si>
  <si>
    <t>63.0048 min, 1.975 s</t>
  </si>
  <si>
    <t>63.0048 min, 2.784 s</t>
  </si>
  <si>
    <t>XIC(218.12Â±500ppm)</t>
  </si>
  <si>
    <t>63.1714 min, 4.732 s</t>
  </si>
  <si>
    <t>63.4215 min, 1.765 s</t>
  </si>
  <si>
    <t>63.9215 min, 3.565 s</t>
  </si>
  <si>
    <t>64.0048 min, 1.934 s</t>
  </si>
  <si>
    <t>64.1715 min, 2.868 s</t>
  </si>
  <si>
    <t>64.5049 min, 1.896 s</t>
  </si>
  <si>
    <t>64.8382 min, 4.501 s</t>
  </si>
  <si>
    <t>65.1716 min, 2.091 s</t>
  </si>
  <si>
    <t>65.505 min, 2.306 s</t>
  </si>
  <si>
    <t>65.8383 min, 2.218 s</t>
  </si>
  <si>
    <t>XIC(290.17Â±500ppm)</t>
  </si>
  <si>
    <t>66.255 min, 3.831 s</t>
  </si>
  <si>
    <t>66.3384 min, 1.790 s</t>
  </si>
  <si>
    <t>66.4217 min, 1.826 s</t>
  </si>
  <si>
    <t>XIC(302.17Â±500ppm)</t>
  </si>
  <si>
    <t>67.0051 min, 3.900 s</t>
  </si>
  <si>
    <t>1,4-Dimethyl-7-(prop-1-en-2-yl)decahydroazulen-4-ol</t>
  </si>
  <si>
    <t>67.0884 min, 3.200 s</t>
  </si>
  <si>
    <t>XIC(108.12Â±500ppm)</t>
  </si>
  <si>
    <t>67.4218 min, 3.768 s</t>
  </si>
  <si>
    <t>67.6718 min, 3.527 s</t>
  </si>
  <si>
    <t>XIC(242.16Â±500ppm)</t>
  </si>
  <si>
    <t>67.8385 min, 4.115 s</t>
  </si>
  <si>
    <t>68.5052 min, 1.725 s</t>
  </si>
  <si>
    <t>68.5052 min, 3.715 s</t>
  </si>
  <si>
    <t>69.0886 min, 1.829 s</t>
  </si>
  <si>
    <t>69.1719 min, 2.163 s</t>
  </si>
  <si>
    <t>Oxalic acid, isobutyl pentyl ester</t>
  </si>
  <si>
    <t>69.5053 min, 1.851 s</t>
  </si>
  <si>
    <t>69.922 min, 2.828 s</t>
  </si>
  <si>
    <t>70.172 min, 2.313 s</t>
  </si>
  <si>
    <t>70.172 min, 3.010 s</t>
  </si>
  <si>
    <t>70.7554 min, 1.838 s</t>
  </si>
  <si>
    <t>71.7555 min, 3.028 s</t>
  </si>
  <si>
    <t>XIC(256.17Â±500ppm)</t>
  </si>
  <si>
    <t>71.7555 min, 3.958 s</t>
  </si>
  <si>
    <t>XIC(320.19Â±500ppm)</t>
  </si>
  <si>
    <t>71.8388 min, 3.758 s</t>
  </si>
  <si>
    <t>XIC(252.14Â±500ppm)</t>
  </si>
  <si>
    <t>72.3388 min, 4.478 s</t>
  </si>
  <si>
    <t>Myristic acid, 4-methoxyphenyl ester</t>
  </si>
  <si>
    <t>72.5889 min, 2.241 s</t>
  </si>
  <si>
    <t>72.9222 min, 1.635 s</t>
  </si>
  <si>
    <t>Z,Z-6,13-Octadecadien-1-ol acetate</t>
  </si>
  <si>
    <t>73.2556 min, 2.265 s</t>
  </si>
  <si>
    <t>XIC(254.12Â±500ppm)</t>
  </si>
  <si>
    <t>74.1723 min, 5.011 s</t>
  </si>
  <si>
    <t>XIC(300.19Â±500ppm)</t>
  </si>
  <si>
    <t>74.2557 min, 3.361 s</t>
  </si>
  <si>
    <t>74.2557 min, 4.673 s</t>
  </si>
  <si>
    <t>Didecyl phthalate</t>
  </si>
  <si>
    <t>XIC(253.24Â±500ppm)</t>
  </si>
  <si>
    <t>75.3391 min, 1.798 s</t>
  </si>
  <si>
    <t>XIC(328.20Â±500ppm)</t>
  </si>
  <si>
    <t>76.8392 min, 1.777 s</t>
  </si>
  <si>
    <t>76.8392 min, 2.332 s</t>
  </si>
  <si>
    <t>XIC(251.22Â±500ppm)</t>
  </si>
  <si>
    <t>77.1726 min, 1.889 s</t>
  </si>
  <si>
    <t>Cedran-diol, (8S,14)-</t>
  </si>
  <si>
    <t>77.3392 min, 3.325 s</t>
  </si>
  <si>
    <t>77.5059 min, 1.801 s</t>
  </si>
  <si>
    <t>77.5893 min, 2.316 s</t>
  </si>
  <si>
    <t>XIC(406.43Â±500ppm)</t>
  </si>
  <si>
    <t>77.5893 min, 2.638 s</t>
  </si>
  <si>
    <t>Farnesyl bromide</t>
  </si>
  <si>
    <t>77.6726 min, 2.547 s</t>
  </si>
  <si>
    <t>XIC(141.10Â±500ppm)</t>
  </si>
  <si>
    <t>77.7559 min, 2.705 s</t>
  </si>
  <si>
    <t>78.0893 min, 2.294 s</t>
  </si>
  <si>
    <t>XIC(218.24Â±500ppm)</t>
  </si>
  <si>
    <t>XIC(107.11Â±500ppm)</t>
  </si>
  <si>
    <t>78.256 min, 2.490 s</t>
  </si>
  <si>
    <t>78.506 min, 1.885 s</t>
  </si>
  <si>
    <t>78.506 min, 2.684 s</t>
  </si>
  <si>
    <t>78.5893 min, 2.113 s</t>
  </si>
  <si>
    <t>78.5893 min, 2.410 s</t>
  </si>
  <si>
    <t>78.756 min, 2.800 s</t>
  </si>
  <si>
    <t>79.0894 min, 2.350 s</t>
  </si>
  <si>
    <t>79.3394 min, 2.856 s</t>
  </si>
  <si>
    <t>79.5061 min, 2.615 s</t>
  </si>
  <si>
    <t>26-Nor-5-cholesten-3ÃŸ-ol-25-one</t>
  </si>
  <si>
    <t>80.1728 min, 2.871 s</t>
  </si>
  <si>
    <t>80.1728 min, 5.969 s</t>
  </si>
  <si>
    <t>Anthraergostatetraenol benzoate</t>
  </si>
  <si>
    <t>80.5062 min, 3.076 s</t>
  </si>
  <si>
    <t>XIC(276.15Â±500ppm)</t>
  </si>
  <si>
    <t>80.5062 min, 5.418 s</t>
  </si>
  <si>
    <t>81.1729 min, 2.474 s</t>
  </si>
  <si>
    <t>81.1729 min, 3.037 s</t>
  </si>
  <si>
    <t>XIC(332.19Â±500ppm)</t>
  </si>
  <si>
    <t>81.9229 min, 3.331 s</t>
  </si>
  <si>
    <t>D:A-Friedoolean-6-ene</t>
  </si>
  <si>
    <t>82.173 min, 3.790 s</t>
  </si>
  <si>
    <t>1,6,10,14,18,22-Tetracosahexaen-3-ol, 2,6,10,15,19,23-hexamethyl-, (all-E)-</t>
  </si>
  <si>
    <t>82.3396 min, 3.545 s</t>
  </si>
  <si>
    <t>82.3396 min, 5.229 s</t>
  </si>
  <si>
    <t>2,2,4a,6a,8a,9,12b,14a-Octamethyl-1,2,3,4,4a,5,6,6a,6b,7,8,8a,9,12,12a,12b,13,14,14a,14b-eicosahydropicene</t>
  </si>
  <si>
    <t>82.5897 min, 3.578 s</t>
  </si>
  <si>
    <t>82.5897 min, 3.790 s</t>
  </si>
  <si>
    <t>82.7563 min, 3.394 s</t>
  </si>
  <si>
    <t>83.2564 min, 3.353 s</t>
  </si>
  <si>
    <t>83.2564 min, 3.492 s</t>
  </si>
  <si>
    <t>84.1731 min, 4.278 s</t>
  </si>
  <si>
    <t>84.4231 min, 3.605 s</t>
  </si>
  <si>
    <t>84.7565 min, 4.007 s</t>
  </si>
  <si>
    <t>84.9232 min, 4.077 s</t>
  </si>
  <si>
    <t>85.0065 min, 4.116 s</t>
  </si>
  <si>
    <t>85.2565 min, 3.546 s</t>
  </si>
  <si>
    <t>85.2565 min, 4.632 s</t>
  </si>
  <si>
    <t>85.5066 min, 3.681 s</t>
  </si>
  <si>
    <t>85.6732 min, 4.756 s</t>
  </si>
  <si>
    <t>Butyric acid, pentadecyl ester</t>
  </si>
  <si>
    <t>XIC(89.08Â±500ppm)</t>
  </si>
  <si>
    <t>85.8399 min, 2.471 s</t>
  </si>
  <si>
    <t>86.0066 min, 4.430 s</t>
  </si>
  <si>
    <t>XIC(124.11Â±500ppm)</t>
  </si>
  <si>
    <t>86.7567 min, 4.599 s</t>
  </si>
  <si>
    <t>87.0067 min, 4.372 s</t>
  </si>
  <si>
    <t>87.2567 min, 5.661 s</t>
  </si>
  <si>
    <t>87.6734 min, 4.862 s</t>
  </si>
  <si>
    <t>87.7567 min, 5.681 s</t>
  </si>
  <si>
    <t>4-Methoxybenzoic acid, 2,4,5-trichlorophenyl ester</t>
  </si>
  <si>
    <t>89.1735 min, 6.144 s</t>
  </si>
  <si>
    <t>89.7569 min, 6.438 s</t>
  </si>
  <si>
    <t>L-Alanine, methyl ester</t>
  </si>
  <si>
    <t>89.9236 min, 6.080 s</t>
  </si>
  <si>
    <t>1,2-Benzenediol, O-(2-methoxybenzoyl)-O'-(propargyloxycarbonyl)-</t>
  </si>
  <si>
    <t>94.4239 min, 6.157 s</t>
  </si>
  <si>
    <t>97.2575 min, 6.159 s</t>
  </si>
  <si>
    <t>Methane, trimethoxy-</t>
  </si>
  <si>
    <t>97.8409 min, 5.996 s</t>
  </si>
  <si>
    <t>Propane, 2,2-diethoxy-</t>
  </si>
  <si>
    <t>XIC(87.15Â±500ppm)</t>
  </si>
  <si>
    <t>3.66668 min, 1.585 s</t>
  </si>
  <si>
    <t>3.75002 min, 6.280 s</t>
  </si>
  <si>
    <t>Guanidine</t>
  </si>
  <si>
    <t>XIC(43.01Â±500ppm)</t>
  </si>
  <si>
    <t>2H-Pyran-2,6(3H)-dione, dihydro-</t>
  </si>
  <si>
    <t>3.83336 min, 1.808 s</t>
  </si>
  <si>
    <t>Acetic acid, [(1,1-dimethylethyl)thio]-</t>
  </si>
  <si>
    <t>XIC(57.16Â±500ppm)</t>
  </si>
  <si>
    <t>4.00004 min, 1.727 s</t>
  </si>
  <si>
    <t>dl-Threonine</t>
  </si>
  <si>
    <t>4.25006 min, 1.607 s</t>
  </si>
  <si>
    <t>3,5-Dimethyl-5-hexen-3-ol</t>
  </si>
  <si>
    <t>4.41674 min, 1.510 s</t>
  </si>
  <si>
    <t>4.41674 min, 1.673 s</t>
  </si>
  <si>
    <t>2,2'-Trimethylenebis-1,3-dioxolane</t>
  </si>
  <si>
    <t>XIC(73.09Â±500ppm)</t>
  </si>
  <si>
    <t>4.66676 min, 6.470 s</t>
  </si>
  <si>
    <t>1-n-Butoxy-2,3-dimethyldiaziridine</t>
  </si>
  <si>
    <t>5.00012 min, 1.582 s</t>
  </si>
  <si>
    <t>1,2-Ethanediol, diformate</t>
  </si>
  <si>
    <t>5.25014 min, 1.760 s</t>
  </si>
  <si>
    <t>9.25046 min, 3.859 s</t>
  </si>
  <si>
    <t>14.1675 min, 1.795 s</t>
  </si>
  <si>
    <t>16.0843 min, 1.778 s</t>
  </si>
  <si>
    <t>16.6677 min, 3.591 s</t>
  </si>
  <si>
    <t>17.5011 min, 3.543 s</t>
  </si>
  <si>
    <t>17.8345 min, 4.745 s</t>
  </si>
  <si>
    <t>20.0013 min, 5.100 s</t>
  </si>
  <si>
    <t>22.0015 min, 3.527 s</t>
  </si>
  <si>
    <t>22.0848 min, 4.881 s</t>
  </si>
  <si>
    <t>22.5849 min, 4.620 s</t>
  </si>
  <si>
    <t>22.5849 min, 5.005 s</t>
  </si>
  <si>
    <t>22.7515 min, 3.560 s</t>
  </si>
  <si>
    <t>22.9182 min, 4.871 s</t>
  </si>
  <si>
    <t>23.1682 min, 4.670 s</t>
  </si>
  <si>
    <t>24.5017 min, 4.026 s</t>
  </si>
  <si>
    <t>25.2517 min, 4.170 s</t>
  </si>
  <si>
    <t>25.8351 min, 3.990 s</t>
  </si>
  <si>
    <t>26.2518 min, 4.101 s</t>
  </si>
  <si>
    <t>26.7519 min, 3.968 s</t>
  </si>
  <si>
    <t>27.0019 min, 4.782 s</t>
  </si>
  <si>
    <t>27.2519 min, 3.796 s</t>
  </si>
  <si>
    <t>27.2519 min, 5.074 s</t>
  </si>
  <si>
    <t>27.6686 min, 1.841 s</t>
  </si>
  <si>
    <t>27.6686 min, 4.087 s</t>
  </si>
  <si>
    <t>28.1686 min, 3.612 s</t>
  </si>
  <si>
    <t>28.4187 min, 1.869 s</t>
  </si>
  <si>
    <t>28.5853 min, 4.603 s</t>
  </si>
  <si>
    <t>28.6687 min, 4.045 s</t>
  </si>
  <si>
    <t>28.6687 min, 5.390 s</t>
  </si>
  <si>
    <t>28.8354 min, 5.644 s</t>
  </si>
  <si>
    <t>29.0854 min, 4.244 s</t>
  </si>
  <si>
    <t>29.4187 min, 5.080 s</t>
  </si>
  <si>
    <t>29.5854 min, 5.130 s</t>
  </si>
  <si>
    <t>30.4188 min, 4.126 s</t>
  </si>
  <si>
    <t>30.5022 min, 4.227 s</t>
  </si>
  <si>
    <t>30.5022 min, 4.590 s</t>
  </si>
  <si>
    <t>31.0855 min, 3.714 s</t>
  </si>
  <si>
    <t>31.1689 min, 5.158 s</t>
  </si>
  <si>
    <t>Alanine, N-methyl-N-methoxycarbonyl-, undecyl ester</t>
  </si>
  <si>
    <t>31.4189 min, 3.850 s</t>
  </si>
  <si>
    <t>31.7523 min, 3.908 s</t>
  </si>
  <si>
    <t>32.0023 min, 5.111 s</t>
  </si>
  <si>
    <t>32.2523 min, 1.861 s</t>
  </si>
  <si>
    <t>32.669 min, 3.624 s</t>
  </si>
  <si>
    <t>32.669 min, 4.414 s</t>
  </si>
  <si>
    <t>33.0024 min, 4.418 s</t>
  </si>
  <si>
    <t>33.0024 min, 5.229 s</t>
  </si>
  <si>
    <t>33.0857 min, 4.937 s</t>
  </si>
  <si>
    <t>33.2524 min, 5.184 s</t>
  </si>
  <si>
    <t>33.9191 min, 4.621 s</t>
  </si>
  <si>
    <t>34.0858 min, 4.153 s</t>
  </si>
  <si>
    <t>35.0025 min, 4.489 s</t>
  </si>
  <si>
    <t>35.1692 min, 4.277 s</t>
  </si>
  <si>
    <t>35.2525 min, 5.095 s</t>
  </si>
  <si>
    <t>35.3359 min, 4.121 s</t>
  </si>
  <si>
    <t>35.7526 min, 3.757 s</t>
  </si>
  <si>
    <t>35.9193 min, 4.310 s</t>
  </si>
  <si>
    <t>36.0026 min, 4.476 s</t>
  </si>
  <si>
    <t>36.0026 min, 4.785 s</t>
  </si>
  <si>
    <t>36.2526 min, 5.176 s</t>
  </si>
  <si>
    <t>36.336 min, 4.640 s</t>
  </si>
  <si>
    <t>36.9193 min, 5.246 s</t>
  </si>
  <si>
    <t>37.0027 min, 4.172 s</t>
  </si>
  <si>
    <t>37.2527 min, 4.412 s</t>
  </si>
  <si>
    <t>37.2527 min, 5.856 s</t>
  </si>
  <si>
    <t>37.5861 min, 4.360 s</t>
  </si>
  <si>
    <t>37.8361 min, 4.184 s</t>
  </si>
  <si>
    <t>38.0861 min, 4.182 s</t>
  </si>
  <si>
    <t>38.0861 min, 4.773 s</t>
  </si>
  <si>
    <t>38.3361 min, 4.139 s</t>
  </si>
  <si>
    <t>38.5028 min, 1.982 s</t>
  </si>
  <si>
    <t>38.6695 min, 5.123 s</t>
  </si>
  <si>
    <t>38.9195 min, 1.850 s</t>
  </si>
  <si>
    <t>38.9195 min, 4.393 s</t>
  </si>
  <si>
    <t>39.0028 min, 4.425 s</t>
  </si>
  <si>
    <t>39.0862 min, 5.037 s</t>
  </si>
  <si>
    <t>39.6696 min, 4.778 s</t>
  </si>
  <si>
    <t>40.2529 min, 4.062 s</t>
  </si>
  <si>
    <t>40.3363 min, 4.178 s</t>
  </si>
  <si>
    <t>40.4196 min, 4.910 s</t>
  </si>
  <si>
    <t>40.4196 min, 5.146 s</t>
  </si>
  <si>
    <t>40.5863 min, 4.864 s</t>
  </si>
  <si>
    <t>40.9197 min, 1.857 s</t>
  </si>
  <si>
    <t>41.0863 min, 5.189 s</t>
  </si>
  <si>
    <t>41.1697 min, 4.334 s</t>
  </si>
  <si>
    <t>41.503 min, 3.925 s</t>
  </si>
  <si>
    <t>41.5864 min, 4.118 s</t>
  </si>
  <si>
    <t>Oxalic acid, allyl hexadecyl ester</t>
  </si>
  <si>
    <t>41.7531 min, 1.954 s</t>
  </si>
  <si>
    <t>9H-Fluorene, 3-methyl-</t>
  </si>
  <si>
    <t>41.9197 min, 4.052 s</t>
  </si>
  <si>
    <t>42.0864 min, 4.161 s</t>
  </si>
  <si>
    <t>42.3364 min, 6.292 s</t>
  </si>
  <si>
    <t>42.5865 min, 4.432 s</t>
  </si>
  <si>
    <t>42.6698 min, 4.809 s</t>
  </si>
  <si>
    <t>Sulfurous acid, dipentyl ester</t>
  </si>
  <si>
    <t>42.7531 min, 4.197 s</t>
  </si>
  <si>
    <t>43.0032 min, 4.591 s</t>
  </si>
  <si>
    <t>43.2532 min, 4.757 s</t>
  </si>
  <si>
    <t>Acetic acid, 3,7,11,15-tetramethyl-hexadecyl ester</t>
  </si>
  <si>
    <t>43.3365 min, 1.851 s</t>
  </si>
  <si>
    <t>43.4199 min, 4.877 s</t>
  </si>
  <si>
    <t>43.9199 min, 2.021 s</t>
  </si>
  <si>
    <t>43.9199 min, 4.207 s</t>
  </si>
  <si>
    <t>Quinoline, 6-methoxy-, 1-oxide</t>
  </si>
  <si>
    <t>44.0032 min, 4.532 s</t>
  </si>
  <si>
    <t>44.1699 min, 3.645 s</t>
  </si>
  <si>
    <t>44.1699 min, 4.458 s</t>
  </si>
  <si>
    <t>44.8366 min, 4.202 s</t>
  </si>
  <si>
    <t>45.42 min, 4.538 s</t>
  </si>
  <si>
    <t>45.9201 min, 1.865 s</t>
  </si>
  <si>
    <t>45.9201 min, 5.171 s</t>
  </si>
  <si>
    <t>46.1701 min, 4.301 s</t>
  </si>
  <si>
    <t>46.5868 min, 4.059 s</t>
  </si>
  <si>
    <t>46.6701 min, 2.165 s</t>
  </si>
  <si>
    <t>46.6701 min, 3.304 s</t>
  </si>
  <si>
    <t>46.7535 min, 1.808 s</t>
  </si>
  <si>
    <t>47.0035 min, 3.925 s</t>
  </si>
  <si>
    <t>47.2535 min, 5.408 s</t>
  </si>
  <si>
    <t>47.4202 min, 4.367 s</t>
  </si>
  <si>
    <t>47.4202 min, 4.683 s</t>
  </si>
  <si>
    <t>48.0869 min, 3.230 s</t>
  </si>
  <si>
    <t>48.4203 min, 4.969 s</t>
  </si>
  <si>
    <t>48.5036 min, 4.555 s</t>
  </si>
  <si>
    <t>48.5869 min, 4.319 s</t>
  </si>
  <si>
    <t>48.7536 min, 4.230 s</t>
  </si>
  <si>
    <t>49.1703 min, 4.732 s</t>
  </si>
  <si>
    <t>49.2537 min, 2.122 s</t>
  </si>
  <si>
    <t>49.2537 min, 4.500 s</t>
  </si>
  <si>
    <t>XIC(103.08Â±500ppm)</t>
  </si>
  <si>
    <t>49.587 min, 4.089 s</t>
  </si>
  <si>
    <t>49.837 min, 5.020 s</t>
  </si>
  <si>
    <t>50.0037 min, 4.765 s</t>
  </si>
  <si>
    <t>50.3371 min, 4.913 s</t>
  </si>
  <si>
    <t>51.0871 min, 4.358 s</t>
  </si>
  <si>
    <t>XIC(212.13Â±500ppm)</t>
  </si>
  <si>
    <t>51.1705 min, 3.853 s</t>
  </si>
  <si>
    <t>51.4205 min, 2.795 s</t>
  </si>
  <si>
    <t>52.0039 min, 2.823 s</t>
  </si>
  <si>
    <t>52.4206 min, 3.884 s</t>
  </si>
  <si>
    <t>53.004 min, 2.787 s</t>
  </si>
  <si>
    <t>53.004 min, 3.946 s</t>
  </si>
  <si>
    <t>53.0873 min, 2.055 s</t>
  </si>
  <si>
    <t>53.1706 min, 3.960 s</t>
  </si>
  <si>
    <t>53.5873 min, 2.684 s</t>
  </si>
  <si>
    <t>54.9208 min, 3.438 s</t>
  </si>
  <si>
    <t>2-(Heptyloxycarbonyl)benzoic acid</t>
  </si>
  <si>
    <t>55.1708 min, 2.207 s</t>
  </si>
  <si>
    <t>55.2541 min, 4.714 s</t>
  </si>
  <si>
    <t>55.5042 min, 4.189 s</t>
  </si>
  <si>
    <t>56.1709 min, 4.768 s</t>
  </si>
  <si>
    <t>56.5876 min, 2.182 s</t>
  </si>
  <si>
    <t>56.9209 min, 3.834 s</t>
  </si>
  <si>
    <t>Phthalic acid, isohexyl pentyl ester</t>
  </si>
  <si>
    <t>57.2543 min, 2.676 s</t>
  </si>
  <si>
    <t>57.3376 min, 4.137 s</t>
  </si>
  <si>
    <t>57.921 min, 3.997 s</t>
  </si>
  <si>
    <t>58.171 min, 4.287 s</t>
  </si>
  <si>
    <t>58.3377 min, 4.475 s</t>
  </si>
  <si>
    <t>60.9213 min, 2.204 s</t>
  </si>
  <si>
    <t>61.338 min, 2.426 s</t>
  </si>
  <si>
    <t>62.0047 min, 4.506 s</t>
  </si>
  <si>
    <t>62.4214 min, 2.689 s</t>
  </si>
  <si>
    <t>62.7547 min, 2.004 s</t>
  </si>
  <si>
    <t>63.0048 min, 4.522 s</t>
  </si>
  <si>
    <t>63.9215 min, 6.011 s</t>
  </si>
  <si>
    <t>64.5049 min, 1.932 s</t>
  </si>
  <si>
    <t>65.5883 min, 3.406 s</t>
  </si>
  <si>
    <t>65.755 min, 4.872 s</t>
  </si>
  <si>
    <t>66.5884 min, 1.906 s</t>
  </si>
  <si>
    <t>66.8384 min, 1.861 s</t>
  </si>
  <si>
    <t>67.5885 min, 1.712 s</t>
  </si>
  <si>
    <t>67.6718 min, 1.741 s</t>
  </si>
  <si>
    <t>68.5052 min, 3.712 s</t>
  </si>
  <si>
    <t>69.922 min, 2.831 s</t>
  </si>
  <si>
    <t>70.5054 min, 3.534 s</t>
  </si>
  <si>
    <t>Kolavelool</t>
  </si>
  <si>
    <t>71.2554 min, 2.834 s</t>
  </si>
  <si>
    <t>XIC(320.18Â±500ppm)</t>
  </si>
  <si>
    <t>71.8388 min, 3.759 s</t>
  </si>
  <si>
    <t>72.0055 min, 2.292 s</t>
  </si>
  <si>
    <t>72.2555 min, 4.393 s</t>
  </si>
  <si>
    <t>Triptophenolide, acetate</t>
  </si>
  <si>
    <t>XIC(312.20Â±500ppm)</t>
  </si>
  <si>
    <t>72.5889 min, 3.355 s</t>
  </si>
  <si>
    <t>XIC(328.19Â±500ppm)</t>
  </si>
  <si>
    <t>73.2556 min, 3.437 s</t>
  </si>
  <si>
    <t>73.9223 min, 4.676 s</t>
  </si>
  <si>
    <t>3,5-O-Furylidene-d-xylofuranose</t>
  </si>
  <si>
    <t>XIC(97.12Â±500ppm)</t>
  </si>
  <si>
    <t>74.2557 min, 1.727 s</t>
  </si>
  <si>
    <t>74.2557 min, 4.675 s</t>
  </si>
  <si>
    <t>74.6724 min, 2.395 s</t>
  </si>
  <si>
    <t>75.0057 min, 1.897 s</t>
  </si>
  <si>
    <t>75.7558 min, 3.595 s</t>
  </si>
  <si>
    <t>75.9225 min, 3.664 s</t>
  </si>
  <si>
    <t>76.0891 min, 2.649 s</t>
  </si>
  <si>
    <t>76.1725 min, 3.450 s</t>
  </si>
  <si>
    <t>76.5058 min, 1.780 s</t>
  </si>
  <si>
    <t>76.8392 min, 3.627 s</t>
  </si>
  <si>
    <t>78.1726 min, 2.650 s</t>
  </si>
  <si>
    <t>78.256 min, 2.486 s</t>
  </si>
  <si>
    <t>79.2561 min, 2.857 s</t>
  </si>
  <si>
    <t>79.6728 min, 2.585 s</t>
  </si>
  <si>
    <t>79.6728 min, 2.857 s</t>
  </si>
  <si>
    <t>XIC(276.14Â±500ppm)</t>
  </si>
  <si>
    <t>80.9229 min, 5.660 s</t>
  </si>
  <si>
    <t>2H-1-Benzopyran-2-one, 4,5,7-trimethoxy-3-(4-methoxyphenyl)-</t>
  </si>
  <si>
    <t>XIC(342.17Â±500ppm)</t>
  </si>
  <si>
    <t>81.2562 min, 4.678 s</t>
  </si>
  <si>
    <t>82.423 min, 3.254 s</t>
  </si>
  <si>
    <t>82.5897 min, 3.576 s</t>
  </si>
  <si>
    <t>82.5897 min, 3.791 s</t>
  </si>
  <si>
    <t>82.8397 min, 6.138 s</t>
  </si>
  <si>
    <t>83.0064 min, 2.001 s</t>
  </si>
  <si>
    <t>83.0897 min, 3.337 s</t>
  </si>
  <si>
    <t>83.2564 min, 3.348 s</t>
  </si>
  <si>
    <t>84.3398 min, 3.864 s</t>
  </si>
  <si>
    <t>84.3398 min, 4.212 s</t>
  </si>
  <si>
    <t>84.4231 min, 2.371 s</t>
  </si>
  <si>
    <t>84.7565 min, 4.324 s</t>
  </si>
  <si>
    <t>84.9232 min, 4.071 s</t>
  </si>
  <si>
    <t>85.2565 min, 3.543 s</t>
  </si>
  <si>
    <t>85.2565 min, 4.629 s</t>
  </si>
  <si>
    <t>85.4232 min, 4.583 s</t>
  </si>
  <si>
    <t>85.6732 min, 4.754 s</t>
  </si>
  <si>
    <t>86.0066 min, 4.424 s</t>
  </si>
  <si>
    <t>(2E,6E)-3,7,11-Trimethyldodeca-2,6,10-trien-1-yl dodecanoate</t>
  </si>
  <si>
    <t>87.0067 min, 4.367 s</t>
  </si>
  <si>
    <t>87.2567 min, 5.657 s</t>
  </si>
  <si>
    <t>87.34 min, 4.923 s</t>
  </si>
  <si>
    <t>89.0902 min, 2.626 s</t>
  </si>
  <si>
    <t>89.9236 min, 5.728 s</t>
  </si>
  <si>
    <t>Sulfurous acid, butyl tridecyl ester</t>
  </si>
  <si>
    <t>96.8408 min, 4.512 s</t>
  </si>
  <si>
    <t>96.8408 min, 6.158 s</t>
  </si>
  <si>
    <t>Hydrazine, 1,1-diethyl-</t>
  </si>
  <si>
    <t>3.75002 min, 1.647 s</t>
  </si>
  <si>
    <t>3.83336 min, 1.614 s</t>
  </si>
  <si>
    <t>Benzeneethanamine, 2-fluoro-ÃŸ,3-dihydroxy-N-methyl-</t>
  </si>
  <si>
    <t>4.00004 min, 6.262 s</t>
  </si>
  <si>
    <t>4.3334 min, 1.682 s</t>
  </si>
  <si>
    <t>Hexa-1,3,5-triyne</t>
  </si>
  <si>
    <t>XIC(73.01Â±500ppm)</t>
  </si>
  <si>
    <t>4.41674 min, 1.564 s</t>
  </si>
  <si>
    <t>Propanoic acid, 2-propenyl ester</t>
  </si>
  <si>
    <t>4.41674 min, 6.470 s</t>
  </si>
  <si>
    <t>4.83344 min, 6.495 s</t>
  </si>
  <si>
    <t>4.91678 min, 1.562 s</t>
  </si>
  <si>
    <t>5.00012 min, 2.550 s</t>
  </si>
  <si>
    <t>5.66684 min, 1.616 s</t>
  </si>
  <si>
    <t>Ethanedioic acid, dibutyl ester</t>
  </si>
  <si>
    <t>6.0002 min, 1.539 s</t>
  </si>
  <si>
    <t>6.66692 min, 1.662 s</t>
  </si>
  <si>
    <t>6.75026 min, 2.346 s</t>
  </si>
  <si>
    <t>7.33364 min, 1.622 s</t>
  </si>
  <si>
    <t>TATP</t>
  </si>
  <si>
    <t>7.50032 min, 2.257 s</t>
  </si>
  <si>
    <t>7.91702 min, 3.880 s</t>
  </si>
  <si>
    <t>8.66708 min, 2.051 s</t>
  </si>
  <si>
    <t>9.08378 min, 4.431 s</t>
  </si>
  <si>
    <t>9.3338 min, 2.126 s</t>
  </si>
  <si>
    <t>9.50048 min, 3.313 s</t>
  </si>
  <si>
    <t>9.83384 min, 3.176 s</t>
  </si>
  <si>
    <t>10.0005 min, 3.862 s</t>
  </si>
  <si>
    <t>12.1674 min, 4.834 s</t>
  </si>
  <si>
    <t>12.334 min, 4.123 s</t>
  </si>
  <si>
    <t>12.4174 min, 3.228 s</t>
  </si>
  <si>
    <t>12.7507 min, 3.589 s</t>
  </si>
  <si>
    <t>13.0841 min, 2.921 s</t>
  </si>
  <si>
    <t>13.1674 min, 3.996 s</t>
  </si>
  <si>
    <t>13.8342 min, 3.047 s</t>
  </si>
  <si>
    <t>13.8342 min, 3.554 s</t>
  </si>
  <si>
    <t>14.0008 min, 3.194 s</t>
  </si>
  <si>
    <t>2,3-Pentadienoic acid-, ethyl ester</t>
  </si>
  <si>
    <t>14.0008 min, 3.958 s</t>
  </si>
  <si>
    <t>14.5842 min, 3.765 s</t>
  </si>
  <si>
    <t>1H-1,2,3,4-Tetrazol-5-ylmethanamine</t>
  </si>
  <si>
    <t>14.8342 min, 4.314 s</t>
  </si>
  <si>
    <t>15.2509 min, 2.597 s</t>
  </si>
  <si>
    <t>15.2509 min, 3.199 s</t>
  </si>
  <si>
    <t>15.3343 min, 4.202 s</t>
  </si>
  <si>
    <t>15.6676 min, 3.798 s</t>
  </si>
  <si>
    <t>15.9177 min, 3.074 s</t>
  </si>
  <si>
    <t>16.1677 min, 4.804 s</t>
  </si>
  <si>
    <t>17.3344 min, 1.801 s</t>
  </si>
  <si>
    <t>17.4178 min, 3.861 s</t>
  </si>
  <si>
    <t>17.4178 min, 3.868 s</t>
  </si>
  <si>
    <t>17.5011 min, 3.577 s</t>
  </si>
  <si>
    <t>18.0012 min, 1.806 s</t>
  </si>
  <si>
    <t>18.0012 min, 3.992 s</t>
  </si>
  <si>
    <t>18.0845 min, 3.804 s</t>
  </si>
  <si>
    <t>18.1678 min, 6.487 s</t>
  </si>
  <si>
    <t>18.2512 min, 3.824 s</t>
  </si>
  <si>
    <t>18.3345 min, 3.564 s</t>
  </si>
  <si>
    <t>18.4179 min, 5.614 s</t>
  </si>
  <si>
    <t>18.5012 min, 5.424 s</t>
  </si>
  <si>
    <t>1,2:5,6-Dianhydrogalactitol</t>
  </si>
  <si>
    <t>18.6679 min, 4.450 s</t>
  </si>
  <si>
    <t>Undecane, 5,6-dimethyl-</t>
  </si>
  <si>
    <t>18.9179 min, 1.835 s</t>
  </si>
  <si>
    <t>18.9179 min, 4.372 s</t>
  </si>
  <si>
    <t>19.5846 min, 5.671 s</t>
  </si>
  <si>
    <t>19.918 min, 5.628 s</t>
  </si>
  <si>
    <t>XIC(109.09Â±500ppm)</t>
  </si>
  <si>
    <t>20.0013 min, 3.519 s</t>
  </si>
  <si>
    <t>20.0847 min, 3.897 s</t>
  </si>
  <si>
    <t>20.0847 min, 5.109 s</t>
  </si>
  <si>
    <t>20.168 min, 3.248 s</t>
  </si>
  <si>
    <t>20.5014 min, 3.278 s</t>
  </si>
  <si>
    <t>XIC(123.14Â±500ppm)</t>
  </si>
  <si>
    <t>20.8347 min, 3.486 s</t>
  </si>
  <si>
    <t>21.0847 min, 4.313 s</t>
  </si>
  <si>
    <t>21.1681 min, 5.697 s</t>
  </si>
  <si>
    <t>21.2514 min, 4.457 s</t>
  </si>
  <si>
    <t>21.5014 min, 4.877 s</t>
  </si>
  <si>
    <t>XIC(122.12Â±500ppm)</t>
  </si>
  <si>
    <t>21.7515 min, 3.525 s</t>
  </si>
  <si>
    <t>21.9181 min, 3.560 s</t>
  </si>
  <si>
    <t>22.3348 min, 3.534 s</t>
  </si>
  <si>
    <t>22.5849 min, 5.022 s</t>
  </si>
  <si>
    <t>22.9182 min, 1.884 s</t>
  </si>
  <si>
    <t>22.9182 min, 4.883 s</t>
  </si>
  <si>
    <t>Phenol, 4-(1,1-dimethylethyl)-2-methyl-</t>
  </si>
  <si>
    <t>23.0016 min, 3.250 s</t>
  </si>
  <si>
    <t>23.0849 min, 4.720 s</t>
  </si>
  <si>
    <t>23.1682 min, 3.627 s</t>
  </si>
  <si>
    <t>23.5849 min, 3.302 s</t>
  </si>
  <si>
    <t>23.5849 min, 3.984 s</t>
  </si>
  <si>
    <t>23.6683 min, 4.322 s</t>
  </si>
  <si>
    <t>23.9183 min, 4.833 s</t>
  </si>
  <si>
    <t>24.0016 min, 4.088 s</t>
  </si>
  <si>
    <t>24.0016 min, 4.745 s</t>
  </si>
  <si>
    <t>24.085 min, 3.500 s</t>
  </si>
  <si>
    <t>24.5017 min, 3.252 s</t>
  </si>
  <si>
    <t>XIC(111.06Â±500ppm)</t>
  </si>
  <si>
    <t>24.5017 min, 4.422 s</t>
  </si>
  <si>
    <t>24.585 min, 3.288 s</t>
  </si>
  <si>
    <t>24.6684 min, 4.962 s</t>
  </si>
  <si>
    <t>24.835 min, 3.620 s</t>
  </si>
  <si>
    <t>24.835 min, 4.074 s</t>
  </si>
  <si>
    <t>24.9184 min, 2.402 s</t>
  </si>
  <si>
    <t>25.0017 min, 4.001 s</t>
  </si>
  <si>
    <t>25.0851 min, 3.388 s</t>
  </si>
  <si>
    <t>25.0851 min, 3.817 s</t>
  </si>
  <si>
    <t>25.0851 min, 3.934 s</t>
  </si>
  <si>
    <t>25.2517 min, 4.698 s</t>
  </si>
  <si>
    <t>25.2517 min, 5.540 s</t>
  </si>
  <si>
    <t>25.5018 min, 4.693 s</t>
  </si>
  <si>
    <t>25.5851 min, 3.399 s</t>
  </si>
  <si>
    <t>25.7518 min, 5.295 s</t>
  </si>
  <si>
    <t>25.8351 min, 3.507 s</t>
  </si>
  <si>
    <t>25.8351 min, 3.999 s</t>
  </si>
  <si>
    <t>Ethyl trans-3-methyl-2-oxiranecarboxylate</t>
  </si>
  <si>
    <t>25.8351 min, 5.311 s</t>
  </si>
  <si>
    <t>6-Tridecene</t>
  </si>
  <si>
    <t>26.0018 min, 1.957 s</t>
  </si>
  <si>
    <t>26.0018 min, 4.690 s</t>
  </si>
  <si>
    <t>26.3352 min, 1.919 s</t>
  </si>
  <si>
    <t>26.5018 min, 3.525 s</t>
  </si>
  <si>
    <t>26.5018 min, 4.169 s</t>
  </si>
  <si>
    <t>26.5852 min, 5.261 s</t>
  </si>
  <si>
    <t>26.6685 min, 4.119 s</t>
  </si>
  <si>
    <t>26.6685 min, 4.321 s</t>
  </si>
  <si>
    <t>26.7519 min, 4.266 s</t>
  </si>
  <si>
    <t>26.8352 min, 4.404 s</t>
  </si>
  <si>
    <t>26.9185 min, 4.313 s</t>
  </si>
  <si>
    <t>27.0852 min, 3.911 s</t>
  </si>
  <si>
    <t>27.1686 min, 3.593 s</t>
  </si>
  <si>
    <t>27.2519 min, 3.804 s</t>
  </si>
  <si>
    <t>XIC(110.09Â±500ppm)</t>
  </si>
  <si>
    <t>27.3352 min, 4.605 s</t>
  </si>
  <si>
    <t>27.5019 min, 4.592 s</t>
  </si>
  <si>
    <t>27.6686 min, 1.843 s</t>
  </si>
  <si>
    <t>27.6686 min, 4.122 s</t>
  </si>
  <si>
    <t>27.6686 min, 5.332 s</t>
  </si>
  <si>
    <t>27.7519 min, 4.062 s</t>
  </si>
  <si>
    <t>27.8353 min, 1.871 s</t>
  </si>
  <si>
    <t>Cyclohexane, (3,3-dimethylpentyl)-</t>
  </si>
  <si>
    <t>27.9186 min, 1.934 s</t>
  </si>
  <si>
    <t>Xylitol</t>
  </si>
  <si>
    <t>27.9186 min, 4.406 s</t>
  </si>
  <si>
    <t>27.9186 min, 5.240 s</t>
  </si>
  <si>
    <t>28.002 min, 3.892 s</t>
  </si>
  <si>
    <t>28.1686 min, 3.781 s</t>
  </si>
  <si>
    <t>28.1686 min, 3.938 s</t>
  </si>
  <si>
    <t>25N-NBOMe</t>
  </si>
  <si>
    <t>28.4187 min, 3.202 s</t>
  </si>
  <si>
    <t>28.4187 min, 5.386 s</t>
  </si>
  <si>
    <t>28.502 min, 3.333 s</t>
  </si>
  <si>
    <t>28.8354 min, 2.399 s</t>
  </si>
  <si>
    <t>28.8354 min, 3.469 s</t>
  </si>
  <si>
    <t>29.002 min, 5.268 s</t>
  </si>
  <si>
    <t>29.002 min, 5.576 s</t>
  </si>
  <si>
    <t>29.0854 min, 4.251 s</t>
  </si>
  <si>
    <t>29.1687 min, 4.008 s</t>
  </si>
  <si>
    <t>29.2521 min, 3.280 s</t>
  </si>
  <si>
    <t>29.2521 min, 3.753 s</t>
  </si>
  <si>
    <t>29.3354 min, 3.432 s</t>
  </si>
  <si>
    <t>29.5021 min, 3.716 s</t>
  </si>
  <si>
    <t>29.5021 min, 4.022 s</t>
  </si>
  <si>
    <t>29.5021 min, 5.392 s</t>
  </si>
  <si>
    <t>29.5854 min, 5.149 s</t>
  </si>
  <si>
    <t>29.6688 min, 3.637 s</t>
  </si>
  <si>
    <t>29.6688 min, 4.243 s</t>
  </si>
  <si>
    <t>29.8354 min, 4.636 s</t>
  </si>
  <si>
    <t>29.9188 min, 3.946 s</t>
  </si>
  <si>
    <t>29.9188 min, 4.096 s</t>
  </si>
  <si>
    <t>29.9188 min, 4.538 s</t>
  </si>
  <si>
    <t>30.0021 min, 3.596 s</t>
  </si>
  <si>
    <t>30.0021 min, 4.620 s</t>
  </si>
  <si>
    <t>30.1688 min, 4.827 s</t>
  </si>
  <si>
    <t>30.3355 min, 3.460 s</t>
  </si>
  <si>
    <t>2-Azetidinone, 3,3,4,4-tetramethyl-</t>
  </si>
  <si>
    <t>30.4188 min, 3.537 s</t>
  </si>
  <si>
    <t>30.4188 min, 5.124 s</t>
  </si>
  <si>
    <t>30.4188 min, 5.724 s</t>
  </si>
  <si>
    <t>30.5022 min, 4.244 s</t>
  </si>
  <si>
    <t>30.5022 min, 4.608 s</t>
  </si>
  <si>
    <t>1-Ethyl-4-methylcyclohexane</t>
  </si>
  <si>
    <t>30.6688 min, 2.110 s</t>
  </si>
  <si>
    <t>30.8355 min, 4.600 s</t>
  </si>
  <si>
    <t>30.9189 min, 3.664 s</t>
  </si>
  <si>
    <t>30.9189 min, 3.751 s</t>
  </si>
  <si>
    <t>30.9189 min, 4.282 s</t>
  </si>
  <si>
    <t>31.0022 min, 4.032 s</t>
  </si>
  <si>
    <t>31.0855 min, 3.712 s</t>
  </si>
  <si>
    <t>31.0855 min, 4.987 s</t>
  </si>
  <si>
    <t>31.1689 min, 3.813 s</t>
  </si>
  <si>
    <t>31.1689 min, 4.792 s</t>
  </si>
  <si>
    <t>31.3356 min, 4.847 s</t>
  </si>
  <si>
    <t>31.3356 min, 5.395 s</t>
  </si>
  <si>
    <t>31.5022 min, 4.217 s</t>
  </si>
  <si>
    <t>31.6689 min, 3.945 s</t>
  </si>
  <si>
    <t>31.6689 min, 4.277 s</t>
  </si>
  <si>
    <t>31.7523 min, 4.076 s</t>
  </si>
  <si>
    <t>31.8356 min, 3.989 s</t>
  </si>
  <si>
    <t>32.0856 min, 3.965 s</t>
  </si>
  <si>
    <t>32.0856 min, 4.020 s</t>
  </si>
  <si>
    <t>32.0856 min, 4.733 s</t>
  </si>
  <si>
    <t>32.169 min, 4.284 s</t>
  </si>
  <si>
    <t>32.3356 min, 4.164 s</t>
  </si>
  <si>
    <t>32.3356 min, 4.366 s</t>
  </si>
  <si>
    <t>32.3356 min, 4.449 s</t>
  </si>
  <si>
    <t>32.5023 min, 4.345 s</t>
  </si>
  <si>
    <t>32.669 min, 4.422 s</t>
  </si>
  <si>
    <t>32.669 min, 4.886 s</t>
  </si>
  <si>
    <t>32.8357 min, 4.294 s</t>
  </si>
  <si>
    <t>32.919 min, 4.089 s</t>
  </si>
  <si>
    <t>32.919 min, 5.258 s</t>
  </si>
  <si>
    <t>33.0024 min, 3.895 s</t>
  </si>
  <si>
    <t>33.0024 min, 5.240 s</t>
  </si>
  <si>
    <t>33.0024 min, 5.443 s</t>
  </si>
  <si>
    <t>33.0857 min, 4.123 s</t>
  </si>
  <si>
    <t>33.169 min, 3.844 s</t>
  </si>
  <si>
    <t>33.169 min, 5.197 s</t>
  </si>
  <si>
    <t>33.2524 min, 3.516 s</t>
  </si>
  <si>
    <t>33.3357 min, 4.101 s</t>
  </si>
  <si>
    <t>33.3357 min, 4.455 s</t>
  </si>
  <si>
    <t>33.4191 min, 3.192 s</t>
  </si>
  <si>
    <t>33.6691 min, 3.700 s</t>
  </si>
  <si>
    <t>33.7524 min, 3.520 s</t>
  </si>
  <si>
    <t>3-(4-Hydroxyphenyl)propanal</t>
  </si>
  <si>
    <t>33.7524 min, 4.542 s</t>
  </si>
  <si>
    <t>33.7524 min, 4.990 s</t>
  </si>
  <si>
    <t>33.8358 min, 3.811 s</t>
  </si>
  <si>
    <t>33.8358 min, 4.393 s</t>
  </si>
  <si>
    <t>33.8358 min, 4.484 s</t>
  </si>
  <si>
    <t>2(1H)-Pyrimidinone, 5-methyl-</t>
  </si>
  <si>
    <t>33.9191 min, 2.310 s</t>
  </si>
  <si>
    <t>XIC(168.12Â±500ppm)</t>
  </si>
  <si>
    <t>33.9191 min, 4.181 s</t>
  </si>
  <si>
    <t>3-Hexanol, 2,5-dimethyl-</t>
  </si>
  <si>
    <t>33.9191 min, 5.022 s</t>
  </si>
  <si>
    <t>34.0858 min, 4.459 s</t>
  </si>
  <si>
    <t>34.0858 min, 4.872 s</t>
  </si>
  <si>
    <t>34.1691 min, 3.972 s</t>
  </si>
  <si>
    <t>34.2525 min, 4.290 s</t>
  </si>
  <si>
    <t>34.2525 min, 4.807 s</t>
  </si>
  <si>
    <t>34.3358 min, 3.827 s</t>
  </si>
  <si>
    <t>34.3358 min, 4.069 s</t>
  </si>
  <si>
    <t>34.3358 min, 4.349 s</t>
  </si>
  <si>
    <t>34.7525 min, 1.632 s</t>
  </si>
  <si>
    <t>34.8358 min, 4.489 s</t>
  </si>
  <si>
    <t>2-Butanone, 3-methoxy-3-methyl-</t>
  </si>
  <si>
    <t>34.8358 min, 4.889 s</t>
  </si>
  <si>
    <t>34.8358 min, 5.291 s</t>
  </si>
  <si>
    <t>34.9192 min, 3.870 s</t>
  </si>
  <si>
    <t>35.0859 min, 4.218 s</t>
  </si>
  <si>
    <t>35.2525 min, 4.004 s</t>
  </si>
  <si>
    <t>35.2525 min, 4.873 s</t>
  </si>
  <si>
    <t>35.2525 min, 5.108 s</t>
  </si>
  <si>
    <t>35.3359 min, 3.977 s</t>
  </si>
  <si>
    <t>35.6692 min, 4.808 s</t>
  </si>
  <si>
    <t>35.6692 min, 4.883 s</t>
  </si>
  <si>
    <t>35.6692 min, 4.995 s</t>
  </si>
  <si>
    <t>35.9193 min, 4.327 s</t>
  </si>
  <si>
    <t>36.0859 min, 3.617 s</t>
  </si>
  <si>
    <t>36.1693 min, 5.671 s</t>
  </si>
  <si>
    <t>36.2526 min, 3.782 s</t>
  </si>
  <si>
    <t>36.2526 min, 4.928 s</t>
  </si>
  <si>
    <t>36.2526 min, 5.486 s</t>
  </si>
  <si>
    <t>36.4193 min, 3.614 s</t>
  </si>
  <si>
    <t>36.5026 min, 3.491 s</t>
  </si>
  <si>
    <t>36.6693 min, 3.707 s</t>
  </si>
  <si>
    <t>4-(p-Acetoxyphenyl)-2-butanone</t>
  </si>
  <si>
    <t>36.7527 min, 4.375 s</t>
  </si>
  <si>
    <t>36.836 min, 4.319 s</t>
  </si>
  <si>
    <t>36.836 min, 5.041 s</t>
  </si>
  <si>
    <t>36.9193 min, 4.101 s</t>
  </si>
  <si>
    <t>36.9193 min, 5.262 s</t>
  </si>
  <si>
    <t>37.0027 min, 3.838 s</t>
  </si>
  <si>
    <t>37.086 min, 3.248 s</t>
  </si>
  <si>
    <t>37.086 min, 4.010 s</t>
  </si>
  <si>
    <t>37.1694 min, 4.156 s</t>
  </si>
  <si>
    <t>2-Indolinone, ethyl ether</t>
  </si>
  <si>
    <t>37.1694 min, 4.682 s</t>
  </si>
  <si>
    <t>37.1694 min, 5.101 s</t>
  </si>
  <si>
    <t>37.1694 min, 5.651 s</t>
  </si>
  <si>
    <t>37.1694 min, 5.959 s</t>
  </si>
  <si>
    <t>37.2527 min, 5.871 s</t>
  </si>
  <si>
    <t>Pyrrolo[1,2-a]thieno[2,3-d]pyrimidin-4(6H)-one, 7,8-dihydro-2,3-dimethyl-</t>
  </si>
  <si>
    <t>37.336 min, 3.038 s</t>
  </si>
  <si>
    <t>37.4194 min, 3.526 s</t>
  </si>
  <si>
    <t>37.4194 min, 4.501 s</t>
  </si>
  <si>
    <t>37.5027 min, 4.680 s</t>
  </si>
  <si>
    <t>37.5861 min, 4.367 s</t>
  </si>
  <si>
    <t>37.6694 min, 1.861 s</t>
  </si>
  <si>
    <t>37.6694 min, 5.176 s</t>
  </si>
  <si>
    <t>6-Methoxy-3-methyl-2-benzofurancarbaldehyde</t>
  </si>
  <si>
    <t>XIC(190.13Â±500ppm)</t>
  </si>
  <si>
    <t>37.7527 min, 3.655 s</t>
  </si>
  <si>
    <t>Piperonylaldehyde</t>
  </si>
  <si>
    <t>37.7527 min, 3.985 s</t>
  </si>
  <si>
    <t>Benzeneethanol, 3-nitro-, acetate (ester)</t>
  </si>
  <si>
    <t>37.7527 min, 4.011 s</t>
  </si>
  <si>
    <t>37.8361 min, 4.194 s</t>
  </si>
  <si>
    <t>37.8361 min, 4.453 s</t>
  </si>
  <si>
    <t>37.8361 min, 5.813 s</t>
  </si>
  <si>
    <t>38.0028 min, 5.204 s</t>
  </si>
  <si>
    <t>38.0861 min, 5.408 s</t>
  </si>
  <si>
    <t>38.1694 min, 3.100 s</t>
  </si>
  <si>
    <t>38.1694 min, 4.457 s</t>
  </si>
  <si>
    <t>38.2528 min, 4.715 s</t>
  </si>
  <si>
    <t>38.2528 min, 4.848 s</t>
  </si>
  <si>
    <t>38.2528 min, 6.328 s</t>
  </si>
  <si>
    <t>38.5028 min, 4.318 s</t>
  </si>
  <si>
    <t>38.5028 min, 4.479 s</t>
  </si>
  <si>
    <t>38.5861 min, 4.156 s</t>
  </si>
  <si>
    <t>38.6695 min, 5.142 s</t>
  </si>
  <si>
    <t>38.7528 min, 3.787 s</t>
  </si>
  <si>
    <t>38.7528 min, 4.328 s</t>
  </si>
  <si>
    <t>39.0028 min, 5.003 s</t>
  </si>
  <si>
    <t>39.0862 min, 3.991 s</t>
  </si>
  <si>
    <t>39.0862 min, 4.400 s</t>
  </si>
  <si>
    <t>39.0862 min, 5.170 s</t>
  </si>
  <si>
    <t>39.1695 min, 3.743 s</t>
  </si>
  <si>
    <t>39.2529 min, 1.886 s</t>
  </si>
  <si>
    <t>39.2529 min, 5.439 s</t>
  </si>
  <si>
    <t>39.3362 min, 4.862 s</t>
  </si>
  <si>
    <t>39.4195 min, 1.891 s</t>
  </si>
  <si>
    <t>39.4195 min, 4.658 s</t>
  </si>
  <si>
    <t>39.5029 min, 4.114 s</t>
  </si>
  <si>
    <t>39.5862 min, 3.988 s</t>
  </si>
  <si>
    <t>2(1H)-Quinolinone, 4-methyl-</t>
  </si>
  <si>
    <t>39.5862 min, 5.163 s</t>
  </si>
  <si>
    <t>39.6696 min, 4.786 s</t>
  </si>
  <si>
    <t>39.7529 min, 1.874 s</t>
  </si>
  <si>
    <t>39.7529 min, 3.614 s</t>
  </si>
  <si>
    <t>9H-Carbazole, 9-nitroso-</t>
  </si>
  <si>
    <t>39.8362 min, 4.834 s</t>
  </si>
  <si>
    <t>2-naphthalenol, 6-methoxy-</t>
  </si>
  <si>
    <t>39.9196 min, 5.209 s</t>
  </si>
  <si>
    <t>39.9196 min, 5.461 s</t>
  </si>
  <si>
    <t>40.0029 min, 5.683 s</t>
  </si>
  <si>
    <t>40.0863 min, 5.024 s</t>
  </si>
  <si>
    <t>40.1696 min, 3.967 s</t>
  </si>
  <si>
    <t>40.2529 min, 5.179 s</t>
  </si>
  <si>
    <t>40.3363 min, 4.044 s</t>
  </si>
  <si>
    <t>2-Acetyl-4-methylbenzo(b)thiophene</t>
  </si>
  <si>
    <t>40.3363 min, 4.130 s</t>
  </si>
  <si>
    <t>40.4196 min, 4.753 s</t>
  </si>
  <si>
    <t>40.503 min, 3.613 s</t>
  </si>
  <si>
    <t>40.503 min, 4.499 s</t>
  </si>
  <si>
    <t>40.5863 min, 2.489 s</t>
  </si>
  <si>
    <t>2-Butanol, 4-(2,2-dimethyl-6-methylenecyclohexylidene)-</t>
  </si>
  <si>
    <t>XIC(121.12Â±500ppm)</t>
  </si>
  <si>
    <t>40.753 min, 3.313 s</t>
  </si>
  <si>
    <t>40.753 min, 6.431 s</t>
  </si>
  <si>
    <t>41.003 min, 4.439 s</t>
  </si>
  <si>
    <t>41.1697 min, 4.341 s</t>
  </si>
  <si>
    <t>41.253 min, 4.621 s</t>
  </si>
  <si>
    <t>41.253 min, 5.141 s</t>
  </si>
  <si>
    <t>41.3364 min, 4.693 s</t>
  </si>
  <si>
    <t>1-(2-Methoxymethyl-3,5,6-trimethylphenyl)ethanol</t>
  </si>
  <si>
    <t>41.4197 min, 4.394 s</t>
  </si>
  <si>
    <t>41.4197 min, 4.483 s</t>
  </si>
  <si>
    <t>41.4197 min, 4.886 s</t>
  </si>
  <si>
    <t>41.503 min, 4.502 s</t>
  </si>
  <si>
    <t>41.503 min, 5.744 s</t>
  </si>
  <si>
    <t>41.5864 min, 4.414 s</t>
  </si>
  <si>
    <t>41.6697 min, 4.486 s</t>
  </si>
  <si>
    <t>41.7531 min, 5.186 s</t>
  </si>
  <si>
    <t>41.7531 min, 5.974 s</t>
  </si>
  <si>
    <t>41.9197 min, 4.061 s</t>
  </si>
  <si>
    <t>Phenol, 2-(2-penten-4-yl)-4-methyl-</t>
  </si>
  <si>
    <t>41.9197 min, 4.629 s</t>
  </si>
  <si>
    <t>41.9197 min, 5.358 s</t>
  </si>
  <si>
    <t>42.0864 min, 4.305 s</t>
  </si>
  <si>
    <t>Naphthalene, 1-isocyanato-</t>
  </si>
  <si>
    <t>42.0864 min, 5.305 s</t>
  </si>
  <si>
    <t>42.1698 min, 3.581 s</t>
  </si>
  <si>
    <t>Anthracene, 9,10-dihydro-9-butyl-</t>
  </si>
  <si>
    <t>42.2531 min, 4.345 s</t>
  </si>
  <si>
    <t>42.2531 min, 4.374 s</t>
  </si>
  <si>
    <t>1,6(2H,7H)-Naphthalenedione, 3,4,8,8a-tetrahydro-8a-methyl-</t>
  </si>
  <si>
    <t>42.2531 min, 5.498 s</t>
  </si>
  <si>
    <t>42.2531 min, 5.862 s</t>
  </si>
  <si>
    <t>42.3364 min, 4.851 s</t>
  </si>
  <si>
    <t>42.4198 min, 2.925 s</t>
  </si>
  <si>
    <t>42.4198 min, 6.245 s</t>
  </si>
  <si>
    <t>42.5031 min, 4.120 s</t>
  </si>
  <si>
    <t>42.5031 min, 4.746 s</t>
  </si>
  <si>
    <t>42.5865 min, 4.442 s</t>
  </si>
  <si>
    <t>42.6698 min, 4.355 s</t>
  </si>
  <si>
    <t>42.8365 min, 2.380 s</t>
  </si>
  <si>
    <t>43.0032 min, 4.063 s</t>
  </si>
  <si>
    <t>43.0032 min, 4.779 s</t>
  </si>
  <si>
    <t>Benzenepropanoic acid, 3,4-dimethoxy-, methyl ester</t>
  </si>
  <si>
    <t>43.0865 min, 3.828 s</t>
  </si>
  <si>
    <t>43.5032 min, 3.965 s</t>
  </si>
  <si>
    <t>43.5032 min, 4.250 s</t>
  </si>
  <si>
    <t>43.5865 min, 3.239 s</t>
  </si>
  <si>
    <t>2H-1-benzopyran-2-one, 3,4-dihydro-6-hydroxy-5,7-dimethyl-</t>
  </si>
  <si>
    <t>43.6699 min, 4.812 s</t>
  </si>
  <si>
    <t>Benzoic acid amide, N-acetyl-4-hydroxy-3-methoxy-</t>
  </si>
  <si>
    <t>44.0032 min, 3.948 s</t>
  </si>
  <si>
    <t>44.0866 min, 1.900 s</t>
  </si>
  <si>
    <t>Tryptophol</t>
  </si>
  <si>
    <t>44.0866 min, 5.264 s</t>
  </si>
  <si>
    <t>XIC(209.10Â±500ppm)</t>
  </si>
  <si>
    <t>44.1699 min, 3.649 s</t>
  </si>
  <si>
    <t>44.1699 min, 4.668 s</t>
  </si>
  <si>
    <t>44.2533 min, 3.853 s</t>
  </si>
  <si>
    <t>44.2533 min, 4.507 s</t>
  </si>
  <si>
    <t>7-Methoxy-4-methylcoumarin</t>
  </si>
  <si>
    <t>44.2533 min, 4.757 s</t>
  </si>
  <si>
    <t>3-Isobutyl-2,5-piperazinedione</t>
  </si>
  <si>
    <t>44.3366 min, 5.369 s</t>
  </si>
  <si>
    <t>44.5033 min, 3.877 s</t>
  </si>
  <si>
    <t>44.7533 min, 3.634 s</t>
  </si>
  <si>
    <t>45.0033 min, 4.568 s</t>
  </si>
  <si>
    <t>45.0033 min, 4.878 s</t>
  </si>
  <si>
    <t>45.0867 min, 3.427 s</t>
  </si>
  <si>
    <t>45.0867 min, 4.353 s</t>
  </si>
  <si>
    <t>45.17 min, 4.335 s</t>
  </si>
  <si>
    <t>5-Acenaphthylenecarboxaldehyde, 1,2-dihydro-</t>
  </si>
  <si>
    <t>45.17 min, 4.740 s</t>
  </si>
  <si>
    <t>45.42 min, 5.040 s</t>
  </si>
  <si>
    <t>1-Octadecene</t>
  </si>
  <si>
    <t>45.5034 min, 1.895 s</t>
  </si>
  <si>
    <t>XIC(199.08Â±500ppm)</t>
  </si>
  <si>
    <t>2,15-Hexadecanedione</t>
  </si>
  <si>
    <t>45.67 min, 2.884 s</t>
  </si>
  <si>
    <t>45.67 min, 4.070 s</t>
  </si>
  <si>
    <t>45.7534 min, 3.964 s</t>
  </si>
  <si>
    <t>45.8367 min, 5.029 s</t>
  </si>
  <si>
    <t>45.8367 min, 5.214 s</t>
  </si>
  <si>
    <t>45.8367 min, 5.905 s</t>
  </si>
  <si>
    <t>45.9201 min, 1.881 s</t>
  </si>
  <si>
    <t>45.9201 min, 3.764 s</t>
  </si>
  <si>
    <t>45.9201 min, 4.035 s</t>
  </si>
  <si>
    <t>N-[2-Methyl-4-pyridyl]-4-aminophenol</t>
  </si>
  <si>
    <t>XIC(200.09Â±500ppm)</t>
  </si>
  <si>
    <t>45.9201 min, 4.520 s</t>
  </si>
  <si>
    <t>45.9201 min, 5.956 s</t>
  </si>
  <si>
    <t>46.0034 min, 5.138 s</t>
  </si>
  <si>
    <t>46.0867 min, 5.284 s</t>
  </si>
  <si>
    <t>1-Methyl-2,5-dipropyldecahydroquinoline</t>
  </si>
  <si>
    <t>46.1701 min, 3.728 s</t>
  </si>
  <si>
    <t>46.1701 min, 4.151 s</t>
  </si>
  <si>
    <t>46.1701 min, 4.933 s</t>
  </si>
  <si>
    <t>46.2534 min, 4.283 s</t>
  </si>
  <si>
    <t>Hexane, 2,2,3,3-tetramethyl-</t>
  </si>
  <si>
    <t>46.3368 min, 1.815 s</t>
  </si>
  <si>
    <t>Dihydrofuranno(3,2-g)chroman</t>
  </si>
  <si>
    <t>46.3368 min, 4.911 s</t>
  </si>
  <si>
    <t>46.4201 min, 3.868 s</t>
  </si>
  <si>
    <t>46.4201 min, 4.612 s</t>
  </si>
  <si>
    <t>46.5034 min, 3.230 s</t>
  </si>
  <si>
    <t>46.5868 min, 4.993 s</t>
  </si>
  <si>
    <t>46.6701 min, 2.162 s</t>
  </si>
  <si>
    <t>46.6701 min, 2.193 s</t>
  </si>
  <si>
    <t>Cyclopropanemethanol, 2-methyl-2-(4-methyl-3-pentenyl)-</t>
  </si>
  <si>
    <t>46.7535 min, 2.487 s</t>
  </si>
  <si>
    <t>46.7535 min, 4.994 s</t>
  </si>
  <si>
    <t>46.8368 min, 3.925 s</t>
  </si>
  <si>
    <t>46.8368 min, 3.950 s</t>
  </si>
  <si>
    <t>46.9201 min, 5.035 s</t>
  </si>
  <si>
    <t>47.0035 min, 3.926 s</t>
  </si>
  <si>
    <t>47.0035 min, 5.173 s</t>
  </si>
  <si>
    <t>47.0868 min, 4.038 s</t>
  </si>
  <si>
    <t>Dibenzo-p-dioxin</t>
  </si>
  <si>
    <t>47.0868 min, 4.437 s</t>
  </si>
  <si>
    <t>47.2535 min, 2.340 s</t>
  </si>
  <si>
    <t>2H-1-Benzopyran-3-carbonitrile, 4-methyl-2-oxo-</t>
  </si>
  <si>
    <t>XIC(185.08Â±500ppm)</t>
  </si>
  <si>
    <t>47.4202 min, 5.093 s</t>
  </si>
  <si>
    <t>47.5035 min, 4.139 s</t>
  </si>
  <si>
    <t>47.5035 min, 4.180 s</t>
  </si>
  <si>
    <t>47.5035 min, 5.290 s</t>
  </si>
  <si>
    <t>47.5869 min, 4.574 s</t>
  </si>
  <si>
    <t>XIC(153.10Â±500ppm)</t>
  </si>
  <si>
    <t>47.9202 min, 5.121 s</t>
  </si>
  <si>
    <t>N-Formyl(4-hydroxy-2-methoxyphenyl)alanine,ethyl ester</t>
  </si>
  <si>
    <t>48.0869 min, 3.666 s</t>
  </si>
  <si>
    <t>XIC(202.13Â±500ppm)</t>
  </si>
  <si>
    <t>48.4203 min, 3.906 s</t>
  </si>
  <si>
    <t>48.4203 min, 4.974 s</t>
  </si>
  <si>
    <t>48.5036 min, 5.045 s</t>
  </si>
  <si>
    <t>48.6703 min, 3.885 s</t>
  </si>
  <si>
    <t>48.6703 min, 5.449 s</t>
  </si>
  <si>
    <t>48.7536 min, 3.076 s</t>
  </si>
  <si>
    <t>49.1703 min, 4.540 s</t>
  </si>
  <si>
    <t>49.2537 min, 4.538 s</t>
  </si>
  <si>
    <t>49.337 min, 3.742 s</t>
  </si>
  <si>
    <t>49.337 min, 4.343 s</t>
  </si>
  <si>
    <t>1-Tridecanamine, N,N-dimethyl-</t>
  </si>
  <si>
    <t>49.5037 min, 1.886 s</t>
  </si>
  <si>
    <t>49.587 min, 3.064 s</t>
  </si>
  <si>
    <t>49.587 min, 4.191 s</t>
  </si>
  <si>
    <t>1-(2-Acetylphenyl]-1H-pyridin-2-one</t>
  </si>
  <si>
    <t>49.6704 min, 5.463 s</t>
  </si>
  <si>
    <t>49.7537 min, 2.192 s</t>
  </si>
  <si>
    <t>Pyridine, 4-[4-hydroxy-5-methoxyphenyl]-</t>
  </si>
  <si>
    <t>XIC(201.11Â±500ppm)</t>
  </si>
  <si>
    <t>49.7537 min, 4.314 s</t>
  </si>
  <si>
    <t>49.837 min, 4.527 s</t>
  </si>
  <si>
    <t>49.837 min, 5.032 s</t>
  </si>
  <si>
    <t>49.9204 min, 4.301 s</t>
  </si>
  <si>
    <t>50.0037 min, 2.892 s</t>
  </si>
  <si>
    <t>50.0037 min, 5.423 s</t>
  </si>
  <si>
    <t>50.0037 min, 5.811 s</t>
  </si>
  <si>
    <t>Thiocyanic acid, phenylmethyl ester</t>
  </si>
  <si>
    <t>50.0871 min, 5.243 s</t>
  </si>
  <si>
    <t>Azulen-2-ol, 1,4-dimethyl-7-(1-methylethyl)-</t>
  </si>
  <si>
    <t>XIC(214.13Â±500ppm)</t>
  </si>
  <si>
    <t>50.1704 min, 3.833 s</t>
  </si>
  <si>
    <t>50.2537 min, 2.915 s</t>
  </si>
  <si>
    <t>50.4204 min, 4.577 s</t>
  </si>
  <si>
    <t>XIC(185.09Â±500ppm)</t>
  </si>
  <si>
    <t>50.4204 min, 4.810 s</t>
  </si>
  <si>
    <t>Benzene, (3-cyclopentylpropyl)-</t>
  </si>
  <si>
    <t>50.5038 min, 2.946 s</t>
  </si>
  <si>
    <t>50.5871 min, 4.256 s</t>
  </si>
  <si>
    <t>50.6704 min, 4.268 s</t>
  </si>
  <si>
    <t>50.8371 min, 2.264 s</t>
  </si>
  <si>
    <t>50.8371 min, 4.272 s</t>
  </si>
  <si>
    <t>XIC(212.12Â±500ppm)</t>
  </si>
  <si>
    <t>51.1705 min, 3.855 s</t>
  </si>
  <si>
    <t>51.1705 min, 4.329 s</t>
  </si>
  <si>
    <t>51.4205 min, 2.800 s</t>
  </si>
  <si>
    <t>51.5038 min, 2.155 s</t>
  </si>
  <si>
    <t>51.6705 min, 4.187 s</t>
  </si>
  <si>
    <t>51.7539 min, 2.925 s</t>
  </si>
  <si>
    <t>51.7539 min, 3.835 s</t>
  </si>
  <si>
    <t>51.8372 min, 2.234 s</t>
  </si>
  <si>
    <t>51.9205 min, 2.359 s</t>
  </si>
  <si>
    <t>52.0039 min, 2.825 s</t>
  </si>
  <si>
    <t>XIC(231.14Â±500ppm)</t>
  </si>
  <si>
    <t>52.0039 min, 4.021 s</t>
  </si>
  <si>
    <t>Diethylene glycol monododecyl ether</t>
  </si>
  <si>
    <t>52.0872 min, 2.367 s</t>
  </si>
  <si>
    <t>52.0872 min, 4.282 s</t>
  </si>
  <si>
    <t>Norharmane, N-acetyl-</t>
  </si>
  <si>
    <t>52.2539 min, 4.230 s</t>
  </si>
  <si>
    <t>2,3,4,6-Tetramethoxystyrene</t>
  </si>
  <si>
    <t>XIC(224.15Â±500ppm)</t>
  </si>
  <si>
    <t>52.4206 min, 3.425 s</t>
  </si>
  <si>
    <t>XIC(195.13Â±500ppm)</t>
  </si>
  <si>
    <t>52.5873 min, 4.191 s</t>
  </si>
  <si>
    <t>52.5873 min, 4.661 s</t>
  </si>
  <si>
    <t>52.7539 min, 2.943 s</t>
  </si>
  <si>
    <t>di-p-Tolylacetylene</t>
  </si>
  <si>
    <t>52.7539 min, 3.914 s</t>
  </si>
  <si>
    <t>52.7539 min, 4.683 s</t>
  </si>
  <si>
    <t>52.8373 min, 4.079 s</t>
  </si>
  <si>
    <t>1H-Indole, 2-(3-pyridinyl)-</t>
  </si>
  <si>
    <t>52.8373 min, 4.601 s</t>
  </si>
  <si>
    <t>53.004 min, 2.793 s</t>
  </si>
  <si>
    <t>53.004 min, 4.204 s</t>
  </si>
  <si>
    <t>53.004 min, 4.356 s</t>
  </si>
  <si>
    <t>53.1706 min, 3.969 s</t>
  </si>
  <si>
    <t>53.3373 min, 4.036 s</t>
  </si>
  <si>
    <t>1,2-Benzenedicarboxylic acid, bis(4-methylpentyl) ester</t>
  </si>
  <si>
    <t>53.5873 min, 2.681 s</t>
  </si>
  <si>
    <t>53.6707 min, 3.900 s</t>
  </si>
  <si>
    <t>53.6707 min, 4.246 s</t>
  </si>
  <si>
    <t>53.6707 min, 4.519 s</t>
  </si>
  <si>
    <t>53.6707 min, 4.763 s</t>
  </si>
  <si>
    <t>53.6707 min, 5.558 s</t>
  </si>
  <si>
    <t>Carbazole, 3,4-dimethyl-</t>
  </si>
  <si>
    <t>54.2541 min, 4.449 s</t>
  </si>
  <si>
    <t>54.5041 min, 4.704 s</t>
  </si>
  <si>
    <t>54.8374 min, 4.845 s</t>
  </si>
  <si>
    <t>55.1708 min, 2.206 s</t>
  </si>
  <si>
    <t>55.3375 min, 4.556 s</t>
  </si>
  <si>
    <t>55.9209 min, 4.760 s</t>
  </si>
  <si>
    <t>56.1709 min, 4.772 s</t>
  </si>
  <si>
    <t>56.2542 min, 2.296 s</t>
  </si>
  <si>
    <t>56.5042 min, 5.016 s</t>
  </si>
  <si>
    <t>56.5876 min, 4.017 s</t>
  </si>
  <si>
    <t>Chloroacetic acid, dodec-9-ynyl ester</t>
  </si>
  <si>
    <t>57.0043 min, 2.157 s</t>
  </si>
  <si>
    <t>Tetradecanamide</t>
  </si>
  <si>
    <t>57.0043 min, 2.714 s</t>
  </si>
  <si>
    <t>1,3-Dimethyl-2-azafluorenone</t>
  </si>
  <si>
    <t>57.0876 min, 4.978 s</t>
  </si>
  <si>
    <t>57.2543 min, 2.404 s</t>
  </si>
  <si>
    <t>2-Methyl-6-tridecylpyridine</t>
  </si>
  <si>
    <t>57.2543 min, 2.755 s</t>
  </si>
  <si>
    <t>57.7543 min, 2.322 s</t>
  </si>
  <si>
    <t>1-Hexene, 6-phenyl-4-(1-phenylethoxy)-</t>
  </si>
  <si>
    <t>57.921 min, 1.803 s</t>
  </si>
  <si>
    <t>58.0877 min, 2.125 s</t>
  </si>
  <si>
    <t>58.171 min, 4.294 s</t>
  </si>
  <si>
    <t>58.3377 min, 4.480 s</t>
  </si>
  <si>
    <t>58.5877 min, 2.369 s</t>
  </si>
  <si>
    <t>Podocarp-7-en-3-one, 13ÃŸ-methyl-13-vinyl-</t>
  </si>
  <si>
    <t>58.6711 min, 3.121 s</t>
  </si>
  <si>
    <t>58.8378 min, 3.918 s</t>
  </si>
  <si>
    <t>59.0878 min, 4.425 s</t>
  </si>
  <si>
    <t>XIC(232.12Â±500ppm)</t>
  </si>
  <si>
    <t>59.1711 min, 3.917 s</t>
  </si>
  <si>
    <t>59.2545 min, 4.449 s</t>
  </si>
  <si>
    <t>59.5045 min, 2.134 s</t>
  </si>
  <si>
    <t>Podocarp-7-en-3ÃŸ-ol, 13ÃŸ-methyl-13-vinyl-</t>
  </si>
  <si>
    <t>59.5878 min, 3.083 s</t>
  </si>
  <si>
    <t>59.6712 min, 2.062 s</t>
  </si>
  <si>
    <t>59.6712 min, 2.203 s</t>
  </si>
  <si>
    <t>XIC(220.10Â±500ppm)</t>
  </si>
  <si>
    <t>59.6712 min, 4.934 s</t>
  </si>
  <si>
    <t>59.8378 min, 4.236 s</t>
  </si>
  <si>
    <t>60.0879 min, 4.530 s</t>
  </si>
  <si>
    <t>Triethylene glycol monododecyl ether</t>
  </si>
  <si>
    <t>60.1712 min, 2.350 s</t>
  </si>
  <si>
    <t>60.1712 min, 4.987 s</t>
  </si>
  <si>
    <t>60.4212 min, 1.960 s</t>
  </si>
  <si>
    <t>XIC(219.10Â±500ppm)</t>
  </si>
  <si>
    <t>60.6712 min, 4.817 s</t>
  </si>
  <si>
    <t>Oxalic acid, cyclobutyl tetradecyl ester</t>
  </si>
  <si>
    <t>XIC(286.17Â±500ppm)</t>
  </si>
  <si>
    <t>61.4213 min, 3.661 s</t>
  </si>
  <si>
    <t>61.5046 min, 5.140 s</t>
  </si>
  <si>
    <t>61.588 min, 1.911 s</t>
  </si>
  <si>
    <t>61.588 min, 3.996 s</t>
  </si>
  <si>
    <t>61.6713 min, 3.921 s</t>
  </si>
  <si>
    <t>61.9213 min, 4.498 s</t>
  </si>
  <si>
    <t>62.2547 min, 2.385 s</t>
  </si>
  <si>
    <t>62.8381 min, 1.837 s</t>
  </si>
  <si>
    <t>63.0048 min, 4.143 s</t>
  </si>
  <si>
    <t>63.0048 min, 4.526 s</t>
  </si>
  <si>
    <t>63.1714 min, 4.730 s</t>
  </si>
  <si>
    <t>63.3381 min, 2.394 s</t>
  </si>
  <si>
    <t>Ribofuranose, triacetyl-</t>
  </si>
  <si>
    <t>63.5048 min, 4.834 s</t>
  </si>
  <si>
    <t>1,1'-Biphenyl, 2,3,4'-trimethoxy-6'-hydroxymethyl-</t>
  </si>
  <si>
    <t>63.5881 min, 3.699 s</t>
  </si>
  <si>
    <t>63.6715 min, 3.382 s</t>
  </si>
  <si>
    <t>64.0048 min, 1.882 s</t>
  </si>
  <si>
    <t>64.0048 min, 5.424 s</t>
  </si>
  <si>
    <t>Dipyrrolo[1,2-a:-1',2'-d]pyrazine-5,10-dione, octahydro-2,7-dihydroxy-</t>
  </si>
  <si>
    <t>64.1715 min, 5.970 s</t>
  </si>
  <si>
    <t>(3E,7E,11E)-1-Isopropyl-4,8,12-trimethylcyclotetradeca-3,7,11-trienol</t>
  </si>
  <si>
    <t>64.8382 min, 2.713 s</t>
  </si>
  <si>
    <t>66.3384 min, 1.836 s</t>
  </si>
  <si>
    <t>Acetamide, N-nonyl-</t>
  </si>
  <si>
    <t>66.4217 min, 2.194 s</t>
  </si>
  <si>
    <t>66.7551 min, 4.950 s</t>
  </si>
  <si>
    <t>67.0884 min, 1.863 s</t>
  </si>
  <si>
    <t>67.4218 min, 1.807 s</t>
  </si>
  <si>
    <t>67.5051 min, 3.661 s</t>
  </si>
  <si>
    <t>67.6718 min, 3.526 s</t>
  </si>
  <si>
    <t>67.8385 min, 4.112 s</t>
  </si>
  <si>
    <t>67.9218 min, 3.755 s</t>
  </si>
  <si>
    <t>p-(2-Amino-5-phenyl-4-thiazolyl)phenol</t>
  </si>
  <si>
    <t>XIC(268.15Â±500ppm)</t>
  </si>
  <si>
    <t>68.2552 min, 3.813 s</t>
  </si>
  <si>
    <t>68.3385 min, 1.735 s</t>
  </si>
  <si>
    <t>XIC(242.14Â±500ppm)</t>
  </si>
  <si>
    <t>68.4219 min, 4.223 s</t>
  </si>
  <si>
    <t>69.0886 min, 1.970 s</t>
  </si>
  <si>
    <t>1,1'-Bicyclopentyl, 2-hexadecyl-</t>
  </si>
  <si>
    <t>69.2553 min, 1.863 s</t>
  </si>
  <si>
    <t>69.2553 min, 1.996 s</t>
  </si>
  <si>
    <t>69.5053 min, 3.888 s</t>
  </si>
  <si>
    <t>70.7554 min, 1.844 s</t>
  </si>
  <si>
    <t>XIC(137.15Â±500ppm)</t>
  </si>
  <si>
    <t>70.7554 min, 2.448 s</t>
  </si>
  <si>
    <t>71.0887 min, 3.471 s</t>
  </si>
  <si>
    <t>XIC(312.18Â±500ppm)</t>
  </si>
  <si>
    <t>71.4221 min, 3.370 s</t>
  </si>
  <si>
    <t>71.5888 min, 1.849 s</t>
  </si>
  <si>
    <t>71.7555 min, 1.962 s</t>
  </si>
  <si>
    <t>72.0055 min, 1.852 s</t>
  </si>
  <si>
    <t>72.0055 min, 3.518 s</t>
  </si>
  <si>
    <t>72.1722 min, 3.700 s</t>
  </si>
  <si>
    <t>4'-Methyl-3,4,5-trimethoxychalcone, (E)-</t>
  </si>
  <si>
    <t>72.4222 min, 3.330 s</t>
  </si>
  <si>
    <t>72.4222 min, 3.544 s</t>
  </si>
  <si>
    <t>72.4222 min, 4.412 s</t>
  </si>
  <si>
    <t>72.9222 min, 1.715 s</t>
  </si>
  <si>
    <t>72.9222 min, 4.479 s</t>
  </si>
  <si>
    <t>8-Methylnonanoic acid</t>
  </si>
  <si>
    <t>73.2556 min, 1.858 s</t>
  </si>
  <si>
    <t>Hexacosyl pentafluoropropionate</t>
  </si>
  <si>
    <t>73.4223 min, 1.842 s</t>
  </si>
  <si>
    <t>73.6723 min, 3.465 s</t>
  </si>
  <si>
    <t>73.6723 min, 3.971 s</t>
  </si>
  <si>
    <t>73.7556 min, 3.639 s</t>
  </si>
  <si>
    <t>73.9223 min, 1.818 s</t>
  </si>
  <si>
    <t>74.1723 min, 2.071 s</t>
  </si>
  <si>
    <t>74.2557 min, 1.799 s</t>
  </si>
  <si>
    <t>74.2557 min, 3.359 s</t>
  </si>
  <si>
    <t>74.4223 min, 4.532 s</t>
  </si>
  <si>
    <t>74.589 min, 1.623 s</t>
  </si>
  <si>
    <t>XIC(326.20Â±500ppm)</t>
  </si>
  <si>
    <t>74.589 min, 3.223 s</t>
  </si>
  <si>
    <t>74.839 min, 4.748 s</t>
  </si>
  <si>
    <t>75.3391 min, 1.797 s</t>
  </si>
  <si>
    <t>XIC(161.16Â±500ppm)</t>
  </si>
  <si>
    <t>75.3391 min, 2.338 s</t>
  </si>
  <si>
    <t>75.4224 min, 2.421 s</t>
  </si>
  <si>
    <t>75.6724 min, 1.650 s</t>
  </si>
  <si>
    <t>75.6724 min, 2.269 s</t>
  </si>
  <si>
    <t>76.0891 min, 3.791 s</t>
  </si>
  <si>
    <t>76.5058 min, 1.781 s</t>
  </si>
  <si>
    <t>76.6725 min, 2.335 s</t>
  </si>
  <si>
    <t>76.9225 min, 2.244 s</t>
  </si>
  <si>
    <t>77.2559 min, 2.265 s</t>
  </si>
  <si>
    <t>77.3392 min, 1.852 s</t>
  </si>
  <si>
    <t>77.3392 min, 2.439 s</t>
  </si>
  <si>
    <t>78.006 min, 2.429 s</t>
  </si>
  <si>
    <t>XIC(342.20Â±500ppm)</t>
  </si>
  <si>
    <t>78.0893 min, 3.379 s</t>
  </si>
  <si>
    <t>78.256 min, 1.799 s</t>
  </si>
  <si>
    <t>XIC(189.19Â±500ppm)</t>
  </si>
  <si>
    <t>78.3393 min, 2.635 s</t>
  </si>
  <si>
    <t>78.506 min, 2.356 s</t>
  </si>
  <si>
    <t>Stigmasta-5,22-dien-3-ol, acetate, (3ÃŸ,22Z)-</t>
  </si>
  <si>
    <t>78.506 min, 2.487 s</t>
  </si>
  <si>
    <t>Sulfurous acid, cyclohexylmethyl undecyl ester</t>
  </si>
  <si>
    <t>78.6727 min, 1.782 s</t>
  </si>
  <si>
    <t>78.6727 min, 1.838 s</t>
  </si>
  <si>
    <t>78.756 min, 4.152 s</t>
  </si>
  <si>
    <t>79.006 min, 2.484 s</t>
  </si>
  <si>
    <t>Docosanedioic acid, dimethyl ester</t>
  </si>
  <si>
    <t>XIC(98.09Â±500ppm)</t>
  </si>
  <si>
    <t>79.3394 min, 2.098 s</t>
  </si>
  <si>
    <t>Oxirane, tetramethyl-</t>
  </si>
  <si>
    <t>80.4228 min, 1.966 s</t>
  </si>
  <si>
    <t>80.5062 min, 5.414 s</t>
  </si>
  <si>
    <t>80.6728 min, 2.549 s</t>
  </si>
  <si>
    <t>80.6728 min, 5.969 s</t>
  </si>
  <si>
    <t>80.9229 min, 5.664 s</t>
  </si>
  <si>
    <t>6-Dodecanol acetate</t>
  </si>
  <si>
    <t>81.0062 min, 2.211 s</t>
  </si>
  <si>
    <t>81.1729 min, 3.029 s</t>
  </si>
  <si>
    <t>81.2562 min, 4.680 s</t>
  </si>
  <si>
    <t>81.3396 min, 3.181 s</t>
  </si>
  <si>
    <t>81.4229 min, 4.625 s</t>
  </si>
  <si>
    <t>81.9229 min, 5.237 s</t>
  </si>
  <si>
    <t>82.3396 min, 2.072 s</t>
  </si>
  <si>
    <t>82.423 min, 3.255 s</t>
  </si>
  <si>
    <t>82.5897 min, 3.794 s</t>
  </si>
  <si>
    <t>82.7563 min, 2.138 s</t>
  </si>
  <si>
    <t>82.8397 min, 3.569 s</t>
  </si>
  <si>
    <t>4-((5-Ethenyl-1-azabicyclo(2,2,2)octan-2-yl)oxymethyl)-6-methoxy-quinoline</t>
  </si>
  <si>
    <t>83.0064 min, 3.306 s</t>
  </si>
  <si>
    <t>83.173 min, 6.135 s</t>
  </si>
  <si>
    <t>83.3397 min, 2.424 s</t>
  </si>
  <si>
    <t>83.4231 min, 3.586 s</t>
  </si>
  <si>
    <t>83.7564 min, 2.575 s</t>
  </si>
  <si>
    <t>26,27-Dinorergosta-5,23-dien-3-ol, (3ÃŸ)-</t>
  </si>
  <si>
    <t>83.9231 min, 3.599 s</t>
  </si>
  <si>
    <t>84.2565 min, 2.004 s</t>
  </si>
  <si>
    <t>84.2565 min, 3.589 s</t>
  </si>
  <si>
    <t>Stigmasteryl tosylate</t>
  </si>
  <si>
    <t>84.3398 min, 3.421 s</t>
  </si>
  <si>
    <t>85.4232 min, 4.582 s</t>
  </si>
  <si>
    <t>85.6732 min, 6.141 s</t>
  </si>
  <si>
    <t>Butyric acid, octadecyl ester</t>
  </si>
  <si>
    <t>XIC(89.07Â±500ppm)</t>
  </si>
  <si>
    <t>85.8399 min, 2.466 s</t>
  </si>
  <si>
    <t>86.0066 min, 4.428 s</t>
  </si>
  <si>
    <t>Dodecyl propyl ether</t>
  </si>
  <si>
    <t>86.1733 min, 2.524 s</t>
  </si>
  <si>
    <t>86.1733 min, 4.520 s</t>
  </si>
  <si>
    <t>Dibenzo[fg,ij]pentaphene</t>
  </si>
  <si>
    <t>XIC(352.19Â±500ppm)</t>
  </si>
  <si>
    <t>86.5066 min, 2.467 s</t>
  </si>
  <si>
    <t>86.5066 min, 2.824 s</t>
  </si>
  <si>
    <t>Methoxyacetic acid, tetradecyl ester</t>
  </si>
  <si>
    <t>86.7567 min, 2.751 s</t>
  </si>
  <si>
    <t>87.34 min, 4.925 s</t>
  </si>
  <si>
    <t>4-Pentenoic acid, 2-methyl-, heptadecyl ester</t>
  </si>
  <si>
    <t>89.2569 min, 3.130 s</t>
  </si>
  <si>
    <t>Eicosanoic acid, 2,3-bis(acetyloxy)propyl ester</t>
  </si>
  <si>
    <t>90.1736 min, 4.044 s</t>
  </si>
  <si>
    <t>Octanoic acid, hexadecyl ester</t>
  </si>
  <si>
    <t>92.7571 min, 3.900 s</t>
  </si>
  <si>
    <t>3.75002 min, 1.598 s</t>
  </si>
  <si>
    <t>Acetic acid, ethoxy-, ethyl ester</t>
  </si>
  <si>
    <t>XIC(42.88Â±500ppm)</t>
  </si>
  <si>
    <t>3.83336 min, 1.610 s</t>
  </si>
  <si>
    <t>1,4-Diacetoxy-trans-2-butene</t>
  </si>
  <si>
    <t>3.83336 min, 5.759 s</t>
  </si>
  <si>
    <t>3.9167 min, 6.363 s</t>
  </si>
  <si>
    <t>4.00004 min, 1.694 s</t>
  </si>
  <si>
    <t>4.08338 min, 1.528 s</t>
  </si>
  <si>
    <t>Propanoic acid, 1-methylethyl ester</t>
  </si>
  <si>
    <t>4.16672 min, 1.619 s</t>
  </si>
  <si>
    <t>XIC(43.13Â±500ppm)</t>
  </si>
  <si>
    <t>4.3334 min, 1.506 s</t>
  </si>
  <si>
    <t>4.3334 min, 1.681 s</t>
  </si>
  <si>
    <t>4.50008 min, 1.558 s</t>
  </si>
  <si>
    <t>Hydroxylamine, O-(2-methylpropyl)-</t>
  </si>
  <si>
    <t>4.66676 min, 1.556 s</t>
  </si>
  <si>
    <t>5.00012 min, 2.542 s</t>
  </si>
  <si>
    <t>Cyclobutene, 2-propenylidene-</t>
  </si>
  <si>
    <t>5.25014 min, 1.854 s</t>
  </si>
  <si>
    <t>5-Oxa-6-azaspiro[3.4]oct-6-ene</t>
  </si>
  <si>
    <t>5.50016 min, 1.600 s</t>
  </si>
  <si>
    <t>5.5835 min, 2.083 s</t>
  </si>
  <si>
    <t>6.4169 min, 2.278 s</t>
  </si>
  <si>
    <t>1-Undecanol</t>
  </si>
  <si>
    <t>6.66692 min, 1.663 s</t>
  </si>
  <si>
    <t>7.08362 min, 1.627 s</t>
  </si>
  <si>
    <t>2,4,4-Trimethyl-1-pentanol, trifluoroacetate</t>
  </si>
  <si>
    <t>8.0837 min, 1.818 s</t>
  </si>
  <si>
    <t>8.0837 min, 2.900 s</t>
  </si>
  <si>
    <t>8.0837 min, 3.391 s</t>
  </si>
  <si>
    <t>10.3339 min, 3.992 s</t>
  </si>
  <si>
    <t>10.6672 min, 2.433 s</t>
  </si>
  <si>
    <t>11.0006 min, 1.722 s</t>
  </si>
  <si>
    <t>Benzeneethanol, ÃŸ-ethenyl-a-methyl-</t>
  </si>
  <si>
    <t>11.834 min, 2.735 s</t>
  </si>
  <si>
    <t>12.1674 min, 4.819 s</t>
  </si>
  <si>
    <t>13.1674 min, 3.982 s</t>
  </si>
  <si>
    <t>13.7508 min, 2.893 s</t>
  </si>
  <si>
    <t>13.8342 min, 3.042 s</t>
  </si>
  <si>
    <t>14.0842 min, 3.616 s</t>
  </si>
  <si>
    <t>15.2509 min, 3.193 s</t>
  </si>
  <si>
    <t>15.3343 min, 4.198 s</t>
  </si>
  <si>
    <t>15.4176 min, 3.281 s</t>
  </si>
  <si>
    <t>Phenylmethanediol dibutanoate</t>
  </si>
  <si>
    <t>15.751 min, 3.763 s</t>
  </si>
  <si>
    <t>16.501 min, 1.867 s</t>
  </si>
  <si>
    <t>17.0011 min, 1.820 s</t>
  </si>
  <si>
    <t>17.4178 min, 3.585 s</t>
  </si>
  <si>
    <t>Methyl[2-(1-methylpyrazol-4-yl)ethyl]amine</t>
  </si>
  <si>
    <t>XIC(96.04Â±500ppm)</t>
  </si>
  <si>
    <t>17.6678 min, 5.303 s</t>
  </si>
  <si>
    <t>17.7511 min, 4.786 s</t>
  </si>
  <si>
    <t>18.0845 min, 3.790 s</t>
  </si>
  <si>
    <t>18.2512 min, 3.646 s</t>
  </si>
  <si>
    <t>18.3345 min, 3.554 s</t>
  </si>
  <si>
    <t>19.5013 min, 3.286 s</t>
  </si>
  <si>
    <t>19.5846 min, 5.655 s</t>
  </si>
  <si>
    <t>19.918 min, 5.620 s</t>
  </si>
  <si>
    <t>20.0013 min, 3.531 s</t>
  </si>
  <si>
    <t>20.0013 min, 5.130 s</t>
  </si>
  <si>
    <t>20.168 min, 3.241 s</t>
  </si>
  <si>
    <t>Phenol, 3-ethyl-</t>
  </si>
  <si>
    <t>20.5014 min, 3.277 s</t>
  </si>
  <si>
    <t>20.8347 min, 3.484 s</t>
  </si>
  <si>
    <t>21.0847 min, 4.316 s</t>
  </si>
  <si>
    <t>21.1681 min, 5.679 s</t>
  </si>
  <si>
    <t>Butane, 1,1'-[oxybis(2,1-ethanediyloxy)]bis-</t>
  </si>
  <si>
    <t>21.9181 min, 3.550 s</t>
  </si>
  <si>
    <t>22.0848 min, 4.890 s</t>
  </si>
  <si>
    <t>XIC(78.09Â±500ppm)</t>
  </si>
  <si>
    <t>22.5849 min, 5.006 s</t>
  </si>
  <si>
    <t>22.7515 min, 3.568 s</t>
  </si>
  <si>
    <t>23.0849 min, 4.713 s</t>
  </si>
  <si>
    <t>23.1682 min, 3.851 s</t>
  </si>
  <si>
    <t>23.2516 min, 3.844 s</t>
  </si>
  <si>
    <t>l-[-]-4-Hydroxy-1-methylproline</t>
  </si>
  <si>
    <t>XIC(100.09Â±500ppm)</t>
  </si>
  <si>
    <t>23.5849 min, 3.799 s</t>
  </si>
  <si>
    <t>23.6683 min, 4.312 s</t>
  </si>
  <si>
    <t>23.835 min, 4.804 s</t>
  </si>
  <si>
    <t>24.0016 min, 1.860 s</t>
  </si>
  <si>
    <t>24.0016 min, 4.080 s</t>
  </si>
  <si>
    <t>24.0016 min, 5.549 s</t>
  </si>
  <si>
    <t>24.085 min, 3.490 s</t>
  </si>
  <si>
    <t>24.5017 min, 1.924 s</t>
  </si>
  <si>
    <t>24.5017 min, 4.033 s</t>
  </si>
  <si>
    <t>24.585 min, 3.334 s</t>
  </si>
  <si>
    <t>24.835 min, 1.833 s</t>
  </si>
  <si>
    <t>24.9184 min, 2.403 s</t>
  </si>
  <si>
    <t>25.2517 min, 4.694 s</t>
  </si>
  <si>
    <t>25.2517 min, 5.532 s</t>
  </si>
  <si>
    <t>25.8351 min, 3.995 s</t>
  </si>
  <si>
    <t>3-Tridecene, (E)-</t>
  </si>
  <si>
    <t>26.0018 min, 4.681 s</t>
  </si>
  <si>
    <t>26.3352 min, 3.818 s</t>
  </si>
  <si>
    <t>XIC(152.17Â±500ppm)</t>
  </si>
  <si>
    <t>26.3352 min, 3.894 s</t>
  </si>
  <si>
    <t>26.3352 min, 4.829 s</t>
  </si>
  <si>
    <t>26.5018 min, 3.517 s</t>
  </si>
  <si>
    <t>26.5018 min, 5.304 s</t>
  </si>
  <si>
    <t>26.8352 min, 3.665 s</t>
  </si>
  <si>
    <t>27.1686 min, 4.731 s</t>
  </si>
  <si>
    <t>Benzene, 1,4-diethoxy-</t>
  </si>
  <si>
    <t>27.2519 min, 3.551 s</t>
  </si>
  <si>
    <t>27.2519 min, 3.798 s</t>
  </si>
  <si>
    <t>27.3352 min, 4.623 s</t>
  </si>
  <si>
    <t>28.002 min, 1.861 s</t>
  </si>
  <si>
    <t>28.002 min, 3.580 s</t>
  </si>
  <si>
    <t>28.002 min, 3.882 s</t>
  </si>
  <si>
    <t>28.252 min, 5.433 s</t>
  </si>
  <si>
    <t>28.3353 min, 4.169 s</t>
  </si>
  <si>
    <t>28.6687 min, 4.160 s</t>
  </si>
  <si>
    <t>28.752 min, 5.361 s</t>
  </si>
  <si>
    <t>28.9187 min, 5.603 s</t>
  </si>
  <si>
    <t>29.4187 min, 4.299 s</t>
  </si>
  <si>
    <t>29.5021 min, 4.017 s</t>
  </si>
  <si>
    <t>29.5021 min, 5.176 s</t>
  </si>
  <si>
    <t>29.6688 min, 3.992 s</t>
  </si>
  <si>
    <t>29.6688 min, 4.239 s</t>
  </si>
  <si>
    <t>29.9188 min, 4.090 s</t>
  </si>
  <si>
    <t>29.9188 min, 4.534 s</t>
  </si>
  <si>
    <t>a-Methyl-D-mannopyranoside</t>
  </si>
  <si>
    <t>29.9188 min, 4.885 s</t>
  </si>
  <si>
    <t>30.3355 min, 4.160 s</t>
  </si>
  <si>
    <t>30.4188 min, 4.130 s</t>
  </si>
  <si>
    <t>30.4188 min, 5.692 s</t>
  </si>
  <si>
    <t>30.6688 min, 4.713 s</t>
  </si>
  <si>
    <t>30.8355 min, 4.130 s</t>
  </si>
  <si>
    <t>30.8355 min, 4.594 s</t>
  </si>
  <si>
    <t>30.8355 min, 5.093 s</t>
  </si>
  <si>
    <t>30.9189 min, 4.278 s</t>
  </si>
  <si>
    <t>31.0022 min, 4.443 s</t>
  </si>
  <si>
    <t>31.1689 min, 3.809 s</t>
  </si>
  <si>
    <t>2-Methyl-1-hexanol</t>
  </si>
  <si>
    <t>31.2522 min, 1.894 s</t>
  </si>
  <si>
    <t>31.2522 min, 4.242 s</t>
  </si>
  <si>
    <t>31.3356 min, 3.536 s</t>
  </si>
  <si>
    <t>31.5022 min, 4.216 s</t>
  </si>
  <si>
    <t>XIC(77.07Â±500ppm)</t>
  </si>
  <si>
    <t>31.5856 min, 3.773 s</t>
  </si>
  <si>
    <t>31.6689 min, 3.937 s</t>
  </si>
  <si>
    <t>31.8356 min, 1.911 s</t>
  </si>
  <si>
    <t>Spiro[4.5]decane-1,6-dione</t>
  </si>
  <si>
    <t>31.8356 min, 4.793 s</t>
  </si>
  <si>
    <t>31.9189 min, 4.048 s</t>
  </si>
  <si>
    <t>31.9189 min, 4.337 s</t>
  </si>
  <si>
    <t>32.0023 min, 3.983 s</t>
  </si>
  <si>
    <t>32.169 min, 4.278 s</t>
  </si>
  <si>
    <t>32.3356 min, 4.358 s</t>
  </si>
  <si>
    <t>32.5023 min, 4.344 s</t>
  </si>
  <si>
    <t>32.5857 min, 4.916 s</t>
  </si>
  <si>
    <t>32.669 min, 3.623 s</t>
  </si>
  <si>
    <t>32.8357 min, 2.709 s</t>
  </si>
  <si>
    <t>32.8357 min, 4.945 s</t>
  </si>
  <si>
    <t>33.0024 min, 3.884 s</t>
  </si>
  <si>
    <t>33.0024 min, 4.026 s</t>
  </si>
  <si>
    <t>33.0024 min, 4.341 s</t>
  </si>
  <si>
    <t>33.0024 min, 4.416 s</t>
  </si>
  <si>
    <t>33.0024 min, 5.225 s</t>
  </si>
  <si>
    <t>33.2524 min, 3.515 s</t>
  </si>
  <si>
    <t>33.3357 min, 4.449 s</t>
  </si>
  <si>
    <t>33.3357 min, 5.318 s</t>
  </si>
  <si>
    <t>33.4191 min, 3.863 s</t>
  </si>
  <si>
    <t>33.4191 min, 3.991 s</t>
  </si>
  <si>
    <t>33.5024 min, 5.081 s</t>
  </si>
  <si>
    <t>33.7524 min, 3.515 s</t>
  </si>
  <si>
    <t>33.7524 min, 4.982 s</t>
  </si>
  <si>
    <t>33.8358 min, 4.387 s</t>
  </si>
  <si>
    <t>33.8358 min, 4.477 s</t>
  </si>
  <si>
    <t>33.9191 min, 4.175 s</t>
  </si>
  <si>
    <t>Formic acid, 2-isopropylphenyl ester</t>
  </si>
  <si>
    <t>34.0858 min, 4.090 s</t>
  </si>
  <si>
    <t>34.0858 min, 4.156 s</t>
  </si>
  <si>
    <t>34.0858 min, 4.450 s</t>
  </si>
  <si>
    <t>34.2525 min, 3.848 s</t>
  </si>
  <si>
    <t>34.2525 min, 4.804 s</t>
  </si>
  <si>
    <t>34.3358 min, 4.067 s</t>
  </si>
  <si>
    <t>34.7525 min, 1.622 s</t>
  </si>
  <si>
    <t>34.7525 min, 3.975 s</t>
  </si>
  <si>
    <t>34.9192 min, 3.866 s</t>
  </si>
  <si>
    <t>35.0025 min, 4.092 s</t>
  </si>
  <si>
    <t>35.0859 min, 4.222 s</t>
  </si>
  <si>
    <t>35.0859 min, 4.697 s</t>
  </si>
  <si>
    <t>35.2525 min, 3.888 s</t>
  </si>
  <si>
    <t>35.2525 min, 5.102 s</t>
  </si>
  <si>
    <t>35.7526 min, 3.767 s</t>
  </si>
  <si>
    <t>35.9193 min, 4.324 s</t>
  </si>
  <si>
    <t>35.9193 min, 5.173 s</t>
  </si>
  <si>
    <t>36.1693 min, 4.237 s</t>
  </si>
  <si>
    <t>36.4193 min, 4.617 s</t>
  </si>
  <si>
    <t>36.586 min, 1.887 s</t>
  </si>
  <si>
    <t>36.586 min, 5.145 s</t>
  </si>
  <si>
    <t>36.6693 min, 3.704 s</t>
  </si>
  <si>
    <t>36.6693 min, 3.956 s</t>
  </si>
  <si>
    <t>36.836 min, 4.968 s</t>
  </si>
  <si>
    <t>37.086 min, 4.011 s</t>
  </si>
  <si>
    <t>37.086 min, 4.196 s</t>
  </si>
  <si>
    <t>37.2527 min, 4.417 s</t>
  </si>
  <si>
    <t>37.2527 min, 5.864 s</t>
  </si>
  <si>
    <t>37.4194 min, 4.791 s</t>
  </si>
  <si>
    <t>37.5027 min, 4.683 s</t>
  </si>
  <si>
    <t>37.7527 min, 5.427 s</t>
  </si>
  <si>
    <t>37.7527 min, 5.698 s</t>
  </si>
  <si>
    <t>37.8361 min, 4.187 s</t>
  </si>
  <si>
    <t>37.8361 min, 4.449 s</t>
  </si>
  <si>
    <t>38.0861 min, 3.123 s</t>
  </si>
  <si>
    <t>38.0861 min, 3.923 s</t>
  </si>
  <si>
    <t>38.0861 min, 4.193 s</t>
  </si>
  <si>
    <t>38.1694 min, 4.745 s</t>
  </si>
  <si>
    <t>38.2528 min, 4.837 s</t>
  </si>
  <si>
    <t>38.2528 min, 6.322 s</t>
  </si>
  <si>
    <t>38.4195 min, 4.501 s</t>
  </si>
  <si>
    <t>1-Buten-3-one, 1-(1-acetyl-5,5-dimethylcyclopentyl)-</t>
  </si>
  <si>
    <t>38.5861 min, 4.153 s</t>
  </si>
  <si>
    <t>38.6695 min, 4.787 s</t>
  </si>
  <si>
    <t>38.9195 min, 4.391 s</t>
  </si>
  <si>
    <t>39.0028 min, 5.001 s</t>
  </si>
  <si>
    <t>39.1695 min, 3.746 s</t>
  </si>
  <si>
    <t>39.1695 min, 5.474 s</t>
  </si>
  <si>
    <t>39.3362 min, 4.684 s</t>
  </si>
  <si>
    <t>39.3362 min, 4.857 s</t>
  </si>
  <si>
    <t>39.5029 min, 3.826 s</t>
  </si>
  <si>
    <t>39.5862 min, 3.986 s</t>
  </si>
  <si>
    <t>Pyrimidine, 2,4-difluoro-6-dimethylamino-</t>
  </si>
  <si>
    <t>39.5862 min, 5.156 s</t>
  </si>
  <si>
    <t>39.6696 min, 4.780 s</t>
  </si>
  <si>
    <t>39.7529 min, 4.946 s</t>
  </si>
  <si>
    <t>39.9196 min, 5.205 s</t>
  </si>
  <si>
    <t>39.9196 min, 5.342 s</t>
  </si>
  <si>
    <t>40.2529 min, 4.068 s</t>
  </si>
  <si>
    <t>40.3363 min, 4.187 s</t>
  </si>
  <si>
    <t>40.4196 min, 5.369 s</t>
  </si>
  <si>
    <t>40.503 min, 3.614 s</t>
  </si>
  <si>
    <t>40.5863 min, 2.796 s</t>
  </si>
  <si>
    <t>40.5863 min, 4.874 s</t>
  </si>
  <si>
    <t>40.6696 min, 4.560 s</t>
  </si>
  <si>
    <t>40.6696 min, 6.466 s</t>
  </si>
  <si>
    <t>2-Butanone, 4-(2,2-dimethyl-6-methylenecyclohexyl)-</t>
  </si>
  <si>
    <t>40.753 min, 3.311 s</t>
  </si>
  <si>
    <t>40.753 min, 4.117 s</t>
  </si>
  <si>
    <t>40.8363 min, 2.372 s</t>
  </si>
  <si>
    <t>40.9197 min, 6.155 s</t>
  </si>
  <si>
    <t>40.9197 min, 6.461 s</t>
  </si>
  <si>
    <t>41.1697 min, 4.339 s</t>
  </si>
  <si>
    <t>41.253 min, 4.623 s</t>
  </si>
  <si>
    <t>41.253 min, 4.730 s</t>
  </si>
  <si>
    <t>41.3364 min, 2.080 s</t>
  </si>
  <si>
    <t>41.3364 min, 5.612 s</t>
  </si>
  <si>
    <t>41.503 min, 4.450 s</t>
  </si>
  <si>
    <t>41.503 min, 5.043 s</t>
  </si>
  <si>
    <t>41.5864 min, 1.874 s</t>
  </si>
  <si>
    <t>41.5864 min, 4.123 s</t>
  </si>
  <si>
    <t>41.8364 min, 4.002 s</t>
  </si>
  <si>
    <t>41.9197 min, 4.057 s</t>
  </si>
  <si>
    <t>41.9197 min, 5.353 s</t>
  </si>
  <si>
    <t>42.2531 min, 4.371 s</t>
  </si>
  <si>
    <t>6-(Acetyl)oxy-4-methylcoumarin</t>
  </si>
  <si>
    <t>42.2531 min, 5.132 s</t>
  </si>
  <si>
    <t>42.3364 min, 6.298 s</t>
  </si>
  <si>
    <t>42.4198 min, 2.921 s</t>
  </si>
  <si>
    <t>42.5865 min, 3.388 s</t>
  </si>
  <si>
    <t>42.6698 min, 4.161 s</t>
  </si>
  <si>
    <t>42.6698 min, 4.816 s</t>
  </si>
  <si>
    <t>42.9198 min, 3.914 s</t>
  </si>
  <si>
    <t>43.0032 min, 4.386 s</t>
  </si>
  <si>
    <t>43.0032 min, 4.599 s</t>
  </si>
  <si>
    <t>43.0032 min, 4.775 s</t>
  </si>
  <si>
    <t>43.0032 min, 4.948 s</t>
  </si>
  <si>
    <t>43.0865 min, 3.909 s</t>
  </si>
  <si>
    <t>43.0865 min, 4.714 s</t>
  </si>
  <si>
    <t>43.2532 min, 4.761 s</t>
  </si>
  <si>
    <t>43.3365 min, 4.491 s</t>
  </si>
  <si>
    <t>43.5032 min, 3.963 s</t>
  </si>
  <si>
    <t>43.5032 min, 4.246 s</t>
  </si>
  <si>
    <t>43.5032 min, 4.381 s</t>
  </si>
  <si>
    <t>43.5865 min, 3.241 s</t>
  </si>
  <si>
    <t>44.0032 min, 3.947 s</t>
  </si>
  <si>
    <t>44.0866 min, 2.954 s</t>
  </si>
  <si>
    <t>44.1699 min, 2.402 s</t>
  </si>
  <si>
    <t>44.2533 min, 5.413 s</t>
  </si>
  <si>
    <t>Undecane, 4,8-dimethyl-</t>
  </si>
  <si>
    <t>44.5866 min, 1.845 s</t>
  </si>
  <si>
    <t>Phenol, p-1-indanyl-</t>
  </si>
  <si>
    <t>44.5866 min, 4.004 s</t>
  </si>
  <si>
    <t>2(1H)-Quinolinone, 6-amino-3,4-dihydro-</t>
  </si>
  <si>
    <t>44.5866 min, 5.028 s</t>
  </si>
  <si>
    <t>45.0033 min, 4.566 s</t>
  </si>
  <si>
    <t>45.0033 min, 4.876 s</t>
  </si>
  <si>
    <t>45.0867 min, 3.424 s</t>
  </si>
  <si>
    <t>45.0867 min, 4.352 s</t>
  </si>
  <si>
    <t>45.17 min, 4.339 s</t>
  </si>
  <si>
    <t>45.2533 min, 3.693 s</t>
  </si>
  <si>
    <t>45.3367 min, 4.162 s</t>
  </si>
  <si>
    <t>45.42 min, 4.544 s</t>
  </si>
  <si>
    <t>45.67 min, 4.073 s</t>
  </si>
  <si>
    <t>46.0034 min, 5.324 s</t>
  </si>
  <si>
    <t>46.1701 min, 4.117 s</t>
  </si>
  <si>
    <t>46.1701 min, 4.310 s</t>
  </si>
  <si>
    <t>46.1701 min, 4.383 s</t>
  </si>
  <si>
    <t>46.3368 min, 3.317 s</t>
  </si>
  <si>
    <t>46.3368 min, 4.287 s</t>
  </si>
  <si>
    <t>46.4201 min, 3.860 s</t>
  </si>
  <si>
    <t>46.4201 min, 4.610 s</t>
  </si>
  <si>
    <t>46.5868 min, 4.064 s</t>
  </si>
  <si>
    <t>46.6701 min, 2.163 s</t>
  </si>
  <si>
    <t>Phosphonic acid, [(4-methoxyphenyl)imino]phenylmethyl-, diethyl ester</t>
  </si>
  <si>
    <t>46.6701 min, 4.019 s</t>
  </si>
  <si>
    <t>46.7535 min, 4.995 s</t>
  </si>
  <si>
    <t>47.0035 min, 3.924 s</t>
  </si>
  <si>
    <t>47.0868 min, 1.900 s</t>
  </si>
  <si>
    <t>47.1702 min, 3.075 s</t>
  </si>
  <si>
    <t>47.3368 min, 3.454 s</t>
  </si>
  <si>
    <t>47.4202 min, 5.326 s</t>
  </si>
  <si>
    <t>XIC(198.11Â±500ppm)</t>
  </si>
  <si>
    <t>47.5869 min, 4.576 s</t>
  </si>
  <si>
    <t>47.9202 min, 5.116 s</t>
  </si>
  <si>
    <t>2-Heptanone, 6-(3,5-dimethyl-2-furanyl)-6-methyl-</t>
  </si>
  <si>
    <t>48.1702 min, 3.753 s</t>
  </si>
  <si>
    <t>48.4203 min, 5.486 s</t>
  </si>
  <si>
    <t>48.5869 min, 4.177 s</t>
  </si>
  <si>
    <t>48.5869 min, 4.306 s</t>
  </si>
  <si>
    <t>Benzeneethanamine, a-methyl-N-[(pentafluorophenyl)methyl]-</t>
  </si>
  <si>
    <t>48.6703 min, 4.043 s</t>
  </si>
  <si>
    <t>48.6703 min, 5.444 s</t>
  </si>
  <si>
    <t>49.1703 min, 4.539 s</t>
  </si>
  <si>
    <t>49.1703 min, 4.738 s</t>
  </si>
  <si>
    <t>49.337 min, 3.736 s</t>
  </si>
  <si>
    <t>49.5037 min, 3.080 s</t>
  </si>
  <si>
    <t>49.5037 min, 4.348 s</t>
  </si>
  <si>
    <t>49.837 min, 5.025 s</t>
  </si>
  <si>
    <t>50.0037 min, 5.431 s</t>
  </si>
  <si>
    <t>50.0871 min, 5.245 s</t>
  </si>
  <si>
    <t>50.2537 min, 2.913 s</t>
  </si>
  <si>
    <t>50.2537 min, 4.592 s</t>
  </si>
  <si>
    <t>50.3371 min, 4.918 s</t>
  </si>
  <si>
    <t>50.4204 min, 4.576 s</t>
  </si>
  <si>
    <t>50.8371 min, 4.273 s</t>
  </si>
  <si>
    <t>50.8371 min, 4.802 s</t>
  </si>
  <si>
    <t>50.9205 min, 4.866 s</t>
  </si>
  <si>
    <t>51.1705 min, 4.746 s</t>
  </si>
  <si>
    <t>51.2538 min, 5.338 s</t>
  </si>
  <si>
    <t>51.5038 min, 2.147 s</t>
  </si>
  <si>
    <t>51.5038 min, 2.154 s</t>
  </si>
  <si>
    <t>51.6705 min, 4.176 s</t>
  </si>
  <si>
    <t>1,2-Benzenediol, o-(4-butylbenzoyl)-</t>
  </si>
  <si>
    <t>51.7539 min, 3.250 s</t>
  </si>
  <si>
    <t>51.8372 min, 2.370 s</t>
  </si>
  <si>
    <t>51.9205 min, 4.206 s</t>
  </si>
  <si>
    <t>Quinoline, 4-styryl-</t>
  </si>
  <si>
    <t>52.1706 min, 3.845 s</t>
  </si>
  <si>
    <t>52.2539 min, 4.229 s</t>
  </si>
  <si>
    <t>52.3372 min, 4.249 s</t>
  </si>
  <si>
    <t>52.4206 min, 4.284 s</t>
  </si>
  <si>
    <t>8-Dimethylaminonaphthalene-1-carbonitrile</t>
  </si>
  <si>
    <t>52.5873 min, 4.658 s</t>
  </si>
  <si>
    <t>52.7539 min, 4.690 s</t>
  </si>
  <si>
    <t>53.004 min, 2.791 s</t>
  </si>
  <si>
    <t>53.1706 min, 4.815 s</t>
  </si>
  <si>
    <t>53.3373 min, 4.035 s</t>
  </si>
  <si>
    <t>53.504 min, 3.987 s</t>
  </si>
  <si>
    <t>53.504 min, 4.235 s</t>
  </si>
  <si>
    <t>53.8374 min, 4.293 s</t>
  </si>
  <si>
    <t>XIC(195.14Â±500ppm)</t>
  </si>
  <si>
    <t>54.004 min, 4.296 s</t>
  </si>
  <si>
    <t>54.6708 min, 2.045 s</t>
  </si>
  <si>
    <t>54.6708 min, 2.794 s</t>
  </si>
  <si>
    <t>55.0041 min, 4.657 s</t>
  </si>
  <si>
    <t>9,12,15-Octadecatrienoic acid, methyl ester, (Z,Z,Z)-</t>
  </si>
  <si>
    <t>55.3375 min, 2.296 s</t>
  </si>
  <si>
    <t>tert-Butyl Hydroperoxide</t>
  </si>
  <si>
    <t>55.4208 min, 2.069 s</t>
  </si>
  <si>
    <t>55.5042 min, 1.773 s</t>
  </si>
  <si>
    <t>XIC(284.19Â±500ppm)</t>
  </si>
  <si>
    <t>55.5042 min, 3.409 s</t>
  </si>
  <si>
    <t>55.5042 min, 4.195 s</t>
  </si>
  <si>
    <t>55.5042 min, 4.433 s</t>
  </si>
  <si>
    <t>56.4209 min, 2.390 s</t>
  </si>
  <si>
    <t>56.5876 min, 2.792 s</t>
  </si>
  <si>
    <t>cis-Trismethoxyresveratrol</t>
  </si>
  <si>
    <t>XIC(270.17Â±500ppm)</t>
  </si>
  <si>
    <t>57.0043 min, 3.621 s</t>
  </si>
  <si>
    <t>Phthalic acid, dec-2-yl pentyl ester</t>
  </si>
  <si>
    <t>Phenol, 4,4'-methylenebis[2,6-dimethyl-</t>
  </si>
  <si>
    <t>XIC(256.15Â±500ppm)</t>
  </si>
  <si>
    <t>57.2543 min, 3.906 s</t>
  </si>
  <si>
    <t>57.3376 min, 4.146 s</t>
  </si>
  <si>
    <t>Eupatoriochromene</t>
  </si>
  <si>
    <t>58.171 min, 3.017 s</t>
  </si>
  <si>
    <t>58.171 min, 4.288 s</t>
  </si>
  <si>
    <t>Phenol, 4-methyl-2-[5-(2-thienyl)pyrazol-3-yl]-</t>
  </si>
  <si>
    <t>58.2544 min, 4.057 s</t>
  </si>
  <si>
    <t>Naphtho[2,3-b]furan-4,9-dione, 2-isopropyl-</t>
  </si>
  <si>
    <t>XIC(225.09Â±500ppm)</t>
  </si>
  <si>
    <t>58.4211 min, 4.058 s</t>
  </si>
  <si>
    <t>58.5044 min, 2.384 s</t>
  </si>
  <si>
    <t>58.6711 min, 3.117 s</t>
  </si>
  <si>
    <t>Pentadecafluorooctanoic acid, dodec-2-en-1-yl ester</t>
  </si>
  <si>
    <t>59.0878 min, 2.379 s</t>
  </si>
  <si>
    <t>59.5878 min, 3.082 s</t>
  </si>
  <si>
    <t>59.5878 min, 3.981 s</t>
  </si>
  <si>
    <t>6H-Indolo[3,2,1-de][1,5]naphthyridin-6-one</t>
  </si>
  <si>
    <t>59.5878 min, 4.968 s</t>
  </si>
  <si>
    <t>3,6-Dimethoxy-4-phenanthrol</t>
  </si>
  <si>
    <t>XIC(239.11Â±500ppm)</t>
  </si>
  <si>
    <t>59.6712 min, 3.799 s</t>
  </si>
  <si>
    <t>60.0879 min, 4.531 s</t>
  </si>
  <si>
    <t>60.1712 min, 4.989 s</t>
  </si>
  <si>
    <t>61.338 min, 2.425 s</t>
  </si>
  <si>
    <t>2-Propenoic acid, 3-(4-methoxyphenyl)-, 2-ethylhexyl ester</t>
  </si>
  <si>
    <t>61.5046 min, 2.708 s</t>
  </si>
  <si>
    <t>61.5046 min, 3.971 s</t>
  </si>
  <si>
    <t>61.5046 min, 5.143 s</t>
  </si>
  <si>
    <t>3,4-Dimethoxy-dl-phenylalanine</t>
  </si>
  <si>
    <t>61.588 min, 3.624 s</t>
  </si>
  <si>
    <t>61.6713 min, 2.506 s</t>
  </si>
  <si>
    <t>61.9213 min, 4.499 s</t>
  </si>
  <si>
    <t>2,2'-Bi-2H-pyran, octahydro-</t>
  </si>
  <si>
    <t>62.6714 min, 1.732 s</t>
  </si>
  <si>
    <t>62.6714 min, 3.865 s</t>
  </si>
  <si>
    <t>2-Methylhexacosane</t>
  </si>
  <si>
    <t>62.7547 min, 1.679 s</t>
  </si>
  <si>
    <t>63.3381 min, 2.396 s</t>
  </si>
  <si>
    <t>63.4215 min, 1.754 s</t>
  </si>
  <si>
    <t>XIC(274.17Â±500ppm)</t>
  </si>
  <si>
    <t>63.9215 min, 3.566 s</t>
  </si>
  <si>
    <t>64.0048 min, 1.888 s</t>
  </si>
  <si>
    <t>64.2549 min, 2.308 s</t>
  </si>
  <si>
    <t>65.0049 min, 3.452 s</t>
  </si>
  <si>
    <t>65.5883 min, 3.408 s</t>
  </si>
  <si>
    <t>66.4217 min, 1.710 s</t>
  </si>
  <si>
    <t>Decane, 5,6-dipropyl-</t>
  </si>
  <si>
    <t>66.4217 min, 1.828 s</t>
  </si>
  <si>
    <t>67.5051 min, 3.665 s</t>
  </si>
  <si>
    <t>67.6718 min, 3.769 s</t>
  </si>
  <si>
    <t>67.9218 min, 3.752 s</t>
  </si>
  <si>
    <t>67.9218 min, 4.147 s</t>
  </si>
  <si>
    <t>XIC(113.10Â±500ppm)</t>
  </si>
  <si>
    <t>68.1718 min, 2.408 s</t>
  </si>
  <si>
    <t>4H-1-Benzopyran-4-one, 3-hydroxy-7-methoxy-2-phenyl-</t>
  </si>
  <si>
    <t>XIC(268.16Â±500ppm)</t>
  </si>
  <si>
    <t>68.2552 min, 3.812 s</t>
  </si>
  <si>
    <t>6-Hydroxy-7-methoxy-4-phenylcoumarin</t>
  </si>
  <si>
    <t>68.4219 min, 4.111 s</t>
  </si>
  <si>
    <t>S-Indacene-1,7-dione, 2,3,5,6-tetrahydro-3,3,4,5,5,8-hexamethyl-</t>
  </si>
  <si>
    <t>XIC(270.14Â±500ppm)</t>
  </si>
  <si>
    <t>68.6719 min, 3.969 s</t>
  </si>
  <si>
    <t>68.8386 min, 1.783 s</t>
  </si>
  <si>
    <t>7-Hydroxy-4-methyl-3-phenylcoumarin</t>
  </si>
  <si>
    <t>XIC(224.13Â±500ppm)</t>
  </si>
  <si>
    <t>69.0052 min, 4.259 s</t>
  </si>
  <si>
    <t>69.1719 min, 2.166 s</t>
  </si>
  <si>
    <t>8-Methoxy-3-(4-methoxyphenyl)coumarin</t>
  </si>
  <si>
    <t>XIC(282.14Â±500ppm)</t>
  </si>
  <si>
    <t>69.3386 min, 3.955 s</t>
  </si>
  <si>
    <t>69.4219 min, 1.829 s</t>
  </si>
  <si>
    <t>71.4221 min, 3.373 s</t>
  </si>
  <si>
    <t>71.8388 min, 3.760 s</t>
  </si>
  <si>
    <t>2H-1-Benzopyran-7-ol, 3,4-dihydro-3-(2-hydroxy-4-methoxyphenyl)-</t>
  </si>
  <si>
    <t>72.5889 min, 4.426 s</t>
  </si>
  <si>
    <t>72.6722 min, 1.925 s</t>
  </si>
  <si>
    <t>72.9222 min, 4.477 s</t>
  </si>
  <si>
    <t>4H-1-Benzopyran-4-one, 5-hydroxy-7-methoxy-3-(4-methoxyphenyl)-</t>
  </si>
  <si>
    <t>73.4223 min, 3.915 s</t>
  </si>
  <si>
    <t>XIC(310.18Â±500ppm)</t>
  </si>
  <si>
    <t>74.1723 min, 5.018 s</t>
  </si>
  <si>
    <t>74.2557 min, 3.362 s</t>
  </si>
  <si>
    <t>4H-1-Benzopyran-4-one, 5-hydroxy-3-(4-hydroxyphenyl)-7-methoxy-</t>
  </si>
  <si>
    <t>XIC(284.11Â±500ppm)</t>
  </si>
  <si>
    <t>74.7557 min, 4.344 s</t>
  </si>
  <si>
    <t>74.9224 min, 2.307 s</t>
  </si>
  <si>
    <t>4'-Methoxy-5,7-dihydroxy isoflavone</t>
  </si>
  <si>
    <t>75.2557 min, 4.271 s</t>
  </si>
  <si>
    <t>75.3391 min, 1.795 s</t>
  </si>
  <si>
    <t>75.3391 min, 2.337 s</t>
  </si>
  <si>
    <t>75.5891 min, 3.664 s</t>
  </si>
  <si>
    <t>75.9225 min, 3.663 s</t>
  </si>
  <si>
    <t>4H-1-Benzopyran-4-one, 5,7-dihydroxy-2-(4-hydroxyphenyl)-6-methoxy-</t>
  </si>
  <si>
    <t>76.0058 min, 4.336 s</t>
  </si>
  <si>
    <t>76.3392 min, 1.916 s</t>
  </si>
  <si>
    <t>4H-1-Benzopyran-4-one, 5-hydroxy-2-(3-hydroxy-4-methoxyphenyl)-7-methoxy-</t>
  </si>
  <si>
    <t>XIC(314.13Â±500ppm)</t>
  </si>
  <si>
    <t>76.8392 min, 3.979 s</t>
  </si>
  <si>
    <t>76.9225 min, 2.258 s</t>
  </si>
  <si>
    <t>77.2559 min, 2.266 s</t>
  </si>
  <si>
    <t>Campesterol, acetate</t>
  </si>
  <si>
    <t>77.7559 min, 2.415 s</t>
  </si>
  <si>
    <t>XIC(342.21Â±500ppm)</t>
  </si>
  <si>
    <t>78.1726 min, 2.646 s</t>
  </si>
  <si>
    <t>78.3393 min, 5.962 s</t>
  </si>
  <si>
    <t>2,6-Octadiene-4,5-diol</t>
  </si>
  <si>
    <t>78.5893 min, 1.831 s</t>
  </si>
  <si>
    <t>79.1727 min, 1.823 s</t>
  </si>
  <si>
    <t>4H-1-Benzopyran-4-one, 5-hydroxy-2-(4-hydroxyphenyl)-6,7-dimethoxy-</t>
  </si>
  <si>
    <t>XIC(271.11Â±500ppm)</t>
  </si>
  <si>
    <t>79.2561 min, 4.701 s</t>
  </si>
  <si>
    <t>79.6728 min, 2.858 s</t>
  </si>
  <si>
    <t>80.2561 min, 2.490 s</t>
  </si>
  <si>
    <t>80.5062 min, 1.928 s</t>
  </si>
  <si>
    <t>Vitamin E</t>
  </si>
  <si>
    <t>81.4229 min, 4.621 s</t>
  </si>
  <si>
    <t>82.5897 min, 3.798 s</t>
  </si>
  <si>
    <t>83.0897 min, 3.336 s</t>
  </si>
  <si>
    <t>83.3397 min, 2.423 s</t>
  </si>
  <si>
    <t>83.3397 min, 3.148 s</t>
  </si>
  <si>
    <t>Hexadecanedioic acid, dimethyl ester</t>
  </si>
  <si>
    <t>83.4231 min, 2.535 s</t>
  </si>
  <si>
    <t>83.5897 min, 2.065 s</t>
  </si>
  <si>
    <t>2(1H)-Naphthalenone, 4a,5,6,7,8,8a-hexahydro-6-[1-(hydroxymethyl)ethenyl]-4,8a-dimethyl-, [4ar-(4aa,6a,8aÃŸ)]-</t>
  </si>
  <si>
    <t>XIC(216.22Â±500ppm)</t>
  </si>
  <si>
    <t>83.5897 min, 3.979 s</t>
  </si>
  <si>
    <t>84.2565 min, 3.587 s</t>
  </si>
  <si>
    <t>84.4231 min, 4.207 s</t>
  </si>
  <si>
    <t>84.6732 min, 2.360 s</t>
  </si>
  <si>
    <t>84.9232 min, 2.727 s</t>
  </si>
  <si>
    <t>84.9232 min, 4.304 s</t>
  </si>
  <si>
    <t>85.0065 min, 4.129 s</t>
  </si>
  <si>
    <t>85.2565 min, 4.633 s</t>
  </si>
  <si>
    <t>85.3399 min, 2.372 s</t>
  </si>
  <si>
    <t>85.4232 min, 2.147 s</t>
  </si>
  <si>
    <t>85.8399 min, 2.470 s</t>
  </si>
  <si>
    <t>2,6-Dimethyl-6-nitro-2-hepten-4-one</t>
  </si>
  <si>
    <t>86.1733 min, 2.512 s</t>
  </si>
  <si>
    <t>86.7567 min, 4.595 s</t>
  </si>
  <si>
    <t>86.84 min, 2.706 s</t>
  </si>
  <si>
    <t>87.09 min, 2.320 s</t>
  </si>
  <si>
    <t>87.6734 min, 4.859 s</t>
  </si>
  <si>
    <t>88.2568 min, 2.954 s</t>
  </si>
  <si>
    <t>88.4235 min, 2.938 s</t>
  </si>
  <si>
    <t>26,26-Dimethyl-5,23-ergostadien-3ÃŸ-ol</t>
  </si>
  <si>
    <t>88.6735 min, 5.142 s</t>
  </si>
  <si>
    <t>2-Hexadecen-1-ol, 3,7,11,15-tetramethyl-, acetate, [R-[R*,R*-(E)]]-</t>
  </si>
  <si>
    <t>88.8402 min, 2.959 s</t>
  </si>
  <si>
    <t>Phytyl linoleate</t>
  </si>
  <si>
    <t>92.0071 min, 4.022 s</t>
  </si>
  <si>
    <t>3.75002 min, 1.650 s</t>
  </si>
  <si>
    <t>3.75002 min, 1.807 s</t>
  </si>
  <si>
    <t>Butane, 1,2,4-trimethoxy-</t>
  </si>
  <si>
    <t>4.16672 min, 1.565 s</t>
  </si>
  <si>
    <t>Aziridine, 1-propyl-</t>
  </si>
  <si>
    <t>5.50016 min, 1.552 s</t>
  </si>
  <si>
    <t>6.58358 min, 1.785 s</t>
  </si>
  <si>
    <t>trans-1,2-Diethyl cyclopentane</t>
  </si>
  <si>
    <t>6.66692 min, 1.672 s</t>
  </si>
  <si>
    <t>Butanedioic acid, cyclic hydrazide</t>
  </si>
  <si>
    <t>11.0839 min, 3.479 s</t>
  </si>
  <si>
    <t>13.0841 min, 2.219 s</t>
  </si>
  <si>
    <t>16.3344 min, 1.829 s</t>
  </si>
  <si>
    <t>16.6677 min, 3.599 s</t>
  </si>
  <si>
    <t>17.5011 min, 3.545 s</t>
  </si>
  <si>
    <t>17.7511 min, 4.779 s</t>
  </si>
  <si>
    <t>18.3345 min, 3.560 s</t>
  </si>
  <si>
    <t>20.0013 min, 5.104 s</t>
  </si>
  <si>
    <t>21.1681 min, 4.486 s</t>
  </si>
  <si>
    <t>22.0015 min, 3.536 s</t>
  </si>
  <si>
    <t>22.0848 min, 4.882 s</t>
  </si>
  <si>
    <t>22.5849 min, 5.011 s</t>
  </si>
  <si>
    <t>22.6682 min, 4.592 s</t>
  </si>
  <si>
    <t>22.7515 min, 3.571 s</t>
  </si>
  <si>
    <t>22.9182 min, 4.879 s</t>
  </si>
  <si>
    <t>23.1682 min, 4.679 s</t>
  </si>
  <si>
    <t>24.335 min, 4.458 s</t>
  </si>
  <si>
    <t>25.2517 min, 4.173 s</t>
  </si>
  <si>
    <t>26.4185 min, 5.345 s</t>
  </si>
  <si>
    <t>27.0019 min, 4.778 s</t>
  </si>
  <si>
    <t>27.6686 min, 4.092 s</t>
  </si>
  <si>
    <t>28.002 min, 1.867 s</t>
  </si>
  <si>
    <t>28.0853 min, 5.103 s</t>
  </si>
  <si>
    <t>28.1686 min, 1.860 s</t>
  </si>
  <si>
    <t>28.3353 min, 4.174 s</t>
  </si>
  <si>
    <t>1,2-Indandione, 3,3-dimethyl-</t>
  </si>
  <si>
    <t>28.5853 min, 4.605 s</t>
  </si>
  <si>
    <t>28.5853 min, 5.438 s</t>
  </si>
  <si>
    <t>Heptane, 2,5,5-trimethyl-</t>
  </si>
  <si>
    <t>28.6687 min, 1.843 s</t>
  </si>
  <si>
    <t>28.8354 min, 3.467 s</t>
  </si>
  <si>
    <t>1,6-Anhydro-2,3-dideoxy-ÃŸ-D-threo-hexopyranose</t>
  </si>
  <si>
    <t>28.8354 min, 5.643 s</t>
  </si>
  <si>
    <t>29.3354 min, 5.696 s</t>
  </si>
  <si>
    <t>29.5021 min, 5.173 s</t>
  </si>
  <si>
    <t>29.5854 min, 4.027 s</t>
  </si>
  <si>
    <t>29.5854 min, 4.993 s</t>
  </si>
  <si>
    <t>30.5022 min, 4.231 s</t>
  </si>
  <si>
    <t>30.5022 min, 4.593 s</t>
  </si>
  <si>
    <t>30.5855 min, 4.415 s</t>
  </si>
  <si>
    <t>30.7522 min, 4.072 s</t>
  </si>
  <si>
    <t>31.0855 min, 3.710 s</t>
  </si>
  <si>
    <t>31.1689 min, 5.160 s</t>
  </si>
  <si>
    <t>31.3356 min, 4.107 s</t>
  </si>
  <si>
    <t>31.3356 min, 5.470 s</t>
  </si>
  <si>
    <t>31.5856 min, 4.838 s</t>
  </si>
  <si>
    <t>31.7523 min, 3.912 s</t>
  </si>
  <si>
    <t>31.9189 min, 4.271 s</t>
  </si>
  <si>
    <t>32.3356 min, 4.362 s</t>
  </si>
  <si>
    <t>32.5023 min, 4.385 s</t>
  </si>
  <si>
    <t>32.5023 min, 4.950 s</t>
  </si>
  <si>
    <t>XIC(76.06Â±500ppm)</t>
  </si>
  <si>
    <t>33.0024 min, 5.234 s</t>
  </si>
  <si>
    <t>33.169 min, 5.236 s</t>
  </si>
  <si>
    <t>33.4191 min, 3.996 s</t>
  </si>
  <si>
    <t>33.5857 min, 4.210 s</t>
  </si>
  <si>
    <t>33.7524 min, 4.984 s</t>
  </si>
  <si>
    <t>34.0858 min, 4.149 s</t>
  </si>
  <si>
    <t>34.0858 min, 4.855 s</t>
  </si>
  <si>
    <t>35.0025 min, 4.497 s</t>
  </si>
  <si>
    <t>35.2525 min, 5.097 s</t>
  </si>
  <si>
    <t>35.3359 min, 4.125 s</t>
  </si>
  <si>
    <t>35.5859 min, 5.027 s</t>
  </si>
  <si>
    <t>35.7526 min, 3.762 s</t>
  </si>
  <si>
    <t>35.7526 min, 4.885 s</t>
  </si>
  <si>
    <t>35.9193 min, 4.316 s</t>
  </si>
  <si>
    <t>35.9193 min, 4.915 s</t>
  </si>
  <si>
    <t>36.9193 min, 5.245 s</t>
  </si>
  <si>
    <t>37.0027 min, 4.181 s</t>
  </si>
  <si>
    <t>37.2527 min, 5.869 s</t>
  </si>
  <si>
    <t>37.4194 min, 4.715 s</t>
  </si>
  <si>
    <t>37.5861 min, 4.364 s</t>
  </si>
  <si>
    <t>37.5861 min, 4.994 s</t>
  </si>
  <si>
    <t>37.8361 min, 4.182 s</t>
  </si>
  <si>
    <t>38.0861 min, 4.184 s</t>
  </si>
  <si>
    <t>38.3361 min, 4.144 s</t>
  </si>
  <si>
    <t>38.6695 min, 5.132 s</t>
  </si>
  <si>
    <t>XIC(158.11Â±500ppm)</t>
  </si>
  <si>
    <t>39.2529 min, 4.411 s</t>
  </si>
  <si>
    <t>39.3362 min, 4.682 s</t>
  </si>
  <si>
    <t>39.8362 min, 4.959 s</t>
  </si>
  <si>
    <t>40.2529 min, 4.072 s</t>
  </si>
  <si>
    <t>40.3363 min, 4.184 s</t>
  </si>
  <si>
    <t>40.6696 min, 4.567 s</t>
  </si>
  <si>
    <t>41.1697 min, 4.076 s</t>
  </si>
  <si>
    <t>41.503 min, 3.932 s</t>
  </si>
  <si>
    <t>41.503 min, 4.447 s</t>
  </si>
  <si>
    <t>42.0864 min, 4.162 s</t>
  </si>
  <si>
    <t>42.2531 min, 4.366 s</t>
  </si>
  <si>
    <t>42.3364 min, 6.296 s</t>
  </si>
  <si>
    <t>43.0032 min, 4.057 s</t>
  </si>
  <si>
    <t>43.0032 min, 4.597 s</t>
  </si>
  <si>
    <t>43.2532 min, 4.758 s</t>
  </si>
  <si>
    <t>43.3365 min, 4.486 s</t>
  </si>
  <si>
    <t>43.9199 min, 2.023 s</t>
  </si>
  <si>
    <t>44.1699 min, 3.650 s</t>
  </si>
  <si>
    <t>44.1699 min, 4.463 s</t>
  </si>
  <si>
    <t>2H-1-Benzopyran, 3,4-dihydro-2-phenyl-</t>
  </si>
  <si>
    <t>44.5866 min, 3.999 s</t>
  </si>
  <si>
    <t>44.5866 min, 4.180 s</t>
  </si>
  <si>
    <t>44.7533 min, 4.239 s</t>
  </si>
  <si>
    <t>44.7533 min, 4.329 s</t>
  </si>
  <si>
    <t>45.17 min, 4.345 s</t>
  </si>
  <si>
    <t>45.2533 min, 4.953 s</t>
  </si>
  <si>
    <t>45.42 min, 4.541 s</t>
  </si>
  <si>
    <t>45.9201 min, 5.179 s</t>
  </si>
  <si>
    <t>46.1701 min, 4.305 s</t>
  </si>
  <si>
    <t>46.5868 min, 4.067 s</t>
  </si>
  <si>
    <t>46.6701 min, 2.164 s</t>
  </si>
  <si>
    <t>47.0035 min, 3.922 s</t>
  </si>
  <si>
    <t>47.2535 min, 5.416 s</t>
  </si>
  <si>
    <t>47.4202 min, 4.687 s</t>
  </si>
  <si>
    <t>48.4203 min, 4.972 s</t>
  </si>
  <si>
    <t>48.6703 min, 5.448 s</t>
  </si>
  <si>
    <t>49.1703 min, 4.739 s</t>
  </si>
  <si>
    <t>XIC(58.10Â±500ppm)</t>
  </si>
  <si>
    <t>49.4203 min, 1.894 s</t>
  </si>
  <si>
    <t>49.587 min, 4.098 s</t>
  </si>
  <si>
    <t>Phthalic acid, isobutyl 4-methylhept-3-yl ester</t>
  </si>
  <si>
    <t>49.7537 min, 2.967 s</t>
  </si>
  <si>
    <t>49.7537 min, 5.067 s</t>
  </si>
  <si>
    <t>50.0037 min, 5.814 s</t>
  </si>
  <si>
    <t>1,1'-Biphenyl, 3,4'-dimethoxy-</t>
  </si>
  <si>
    <t>XIC(214.14Â±500ppm)</t>
  </si>
  <si>
    <t>50.1704 min, 3.829 s</t>
  </si>
  <si>
    <t>50.6704 min, 4.269 s</t>
  </si>
  <si>
    <t>51.0038 min, 4.831 s</t>
  </si>
  <si>
    <t>51.0871 min, 4.361 s</t>
  </si>
  <si>
    <t>51.2538 min, 5.336 s</t>
  </si>
  <si>
    <t>Di(1-methylcyclobutyl) ether</t>
  </si>
  <si>
    <t>51.4205 min, 2.155 s</t>
  </si>
  <si>
    <t>52.5873 min, 2.916 s</t>
  </si>
  <si>
    <t>54.9208 min, 3.735 s</t>
  </si>
  <si>
    <t>55.5042 min, 1.779 s</t>
  </si>
  <si>
    <t>55.6708 min, 1.744 s</t>
  </si>
  <si>
    <t>56.5876 min, 2.238 s</t>
  </si>
  <si>
    <t>XIC(270.18Â±500ppm)</t>
  </si>
  <si>
    <t>57.5877 min, 3.731 s</t>
  </si>
  <si>
    <t>58.171 min, 4.292 s</t>
  </si>
  <si>
    <t>XIC(256.16Â±500ppm)</t>
  </si>
  <si>
    <t>58.2544 min, 4.062 s</t>
  </si>
  <si>
    <t>XIC(225.10Â±500ppm)</t>
  </si>
  <si>
    <t>58.4211 min, 4.059 s</t>
  </si>
  <si>
    <t>Propyl tetradecyl ether</t>
  </si>
  <si>
    <t>58.5044 min, 1.949 s</t>
  </si>
  <si>
    <t>59.4211 min, 4.462 s</t>
  </si>
  <si>
    <t>XIC(239.12Â±500ppm)</t>
  </si>
  <si>
    <t>59.6712 min, 3.801 s</t>
  </si>
  <si>
    <t>61.588 min, 3.625 s</t>
  </si>
  <si>
    <t>62.2547 min, 3.791 s</t>
  </si>
  <si>
    <t>62.6714 min, 3.864 s</t>
  </si>
  <si>
    <t>62.7547 min, 2.005 s</t>
  </si>
  <si>
    <t>63.4215 min, 1.750 s</t>
  </si>
  <si>
    <t>64.7549 min, 2.257 s</t>
  </si>
  <si>
    <t>Medicarpin</t>
  </si>
  <si>
    <t>XIC(270.15Â±500ppm)</t>
  </si>
  <si>
    <t>67.8385 min, 4.544 s</t>
  </si>
  <si>
    <t>Cyclohexane, (1,1-dimethylpropyl)-</t>
  </si>
  <si>
    <t>68.5885 min, 1.702 s</t>
  </si>
  <si>
    <t>XIC(255.12Â±500ppm)</t>
  </si>
  <si>
    <t>68.6719 min, 3.971 s</t>
  </si>
  <si>
    <t>70.422 min, 4.320 s</t>
  </si>
  <si>
    <t>XIC(298.18Â±500ppm)</t>
  </si>
  <si>
    <t>71.2554 min, 3.379 s</t>
  </si>
  <si>
    <t>71.5054 min, 2.020 s</t>
  </si>
  <si>
    <t>71.9221 min, 4.159 s</t>
  </si>
  <si>
    <t>72.0055 min, 1.849 s</t>
  </si>
  <si>
    <t>72.2555 min, 4.388 s</t>
  </si>
  <si>
    <t>7-Hydroxy-4,6-dimethylnonan-3-one</t>
  </si>
  <si>
    <t>XIC(86.09Â±500ppm)</t>
  </si>
  <si>
    <t>72.4222 min, 1.879 s</t>
  </si>
  <si>
    <t>72.4222 min, 4.402 s</t>
  </si>
  <si>
    <t>2H-1-Benzopyran-7-ol, 3,4-dihydro-3-(4-hydroxy-2-methoxyphenyl)-</t>
  </si>
  <si>
    <t>72.5889 min, 4.423 s</t>
  </si>
  <si>
    <t>72.9222 min, 4.478 s</t>
  </si>
  <si>
    <t>73.0056 min, 3.719 s</t>
  </si>
  <si>
    <t>74.1723 min, 5.017 s</t>
  </si>
  <si>
    <t>Octadecane, 1-(ethenyloxy)-</t>
  </si>
  <si>
    <t>74.4223 min, 2.214 s</t>
  </si>
  <si>
    <t>75.3391 min, 5.968 s</t>
  </si>
  <si>
    <t>77.8393 min, 5.963 s</t>
  </si>
  <si>
    <t>XIC(342.22Â±500ppm)</t>
  </si>
  <si>
    <t>78.0893 min, 3.383 s</t>
  </si>
  <si>
    <t>80.9229 min, 2.009 s</t>
  </si>
  <si>
    <t>81.8396 min, 3.313 s</t>
  </si>
  <si>
    <t>82.3396 min, 1.579 s</t>
  </si>
  <si>
    <t>82.3396 min, 2.073 s</t>
  </si>
  <si>
    <t>83.2564 min, 3.349 s</t>
  </si>
  <si>
    <t>83.4231 min, 3.588 s</t>
  </si>
  <si>
    <t>XIC(218.25Â±500ppm)</t>
  </si>
  <si>
    <t>84.3398 min, 4.210 s</t>
  </si>
  <si>
    <t>85.1732 min, 3.968 s</t>
  </si>
  <si>
    <t>85.2565 min, 4.623 s</t>
  </si>
  <si>
    <t>85.4232 min, 4.586 s</t>
  </si>
  <si>
    <t>85.6732 min, 4.241 s</t>
  </si>
  <si>
    <t>85.6732 min, 4.753 s</t>
  </si>
  <si>
    <t>86.5066 min, 4.408 s</t>
  </si>
  <si>
    <t>86.7567 min, 4.596 s</t>
  </si>
  <si>
    <t>XIC(281.08Â±500ppm)</t>
  </si>
  <si>
    <t>96.1741 min, 6.002 s</t>
  </si>
  <si>
    <t>Hexanoic Acid</t>
  </si>
  <si>
    <t>XIC(144.11Â±0.07)</t>
  </si>
  <si>
    <t>3.5 min, 2.080 s</t>
  </si>
  <si>
    <t>Propane, 2-fluoro-2-methyl-</t>
  </si>
  <si>
    <t>3.58334 min, 6.269 s</t>
  </si>
  <si>
    <t>3.83336 min, 1.606 s</t>
  </si>
  <si>
    <t>3.83336 min, 6.312 s</t>
  </si>
  <si>
    <t>3.9167 min, 6.360 s</t>
  </si>
  <si>
    <t>1-Propanol, 2-amino-, (S)-</t>
  </si>
  <si>
    <t>4.00004 min, 1.947 s</t>
  </si>
  <si>
    <t>4.08338 min, 6.497 s</t>
  </si>
  <si>
    <t>4.66676 min, 6.469 s</t>
  </si>
  <si>
    <t>4-Methyl-5-nonanone</t>
  </si>
  <si>
    <t>4.7501 min, 6.489 s</t>
  </si>
  <si>
    <t>5.00012 min, 2.541 s</t>
  </si>
  <si>
    <t>5.08346 min, 1.556 s</t>
  </si>
  <si>
    <t>2,4-Hexadiyne</t>
  </si>
  <si>
    <t>5.75018 min, 2.073 s</t>
  </si>
  <si>
    <t>cis-2-Nonene</t>
  </si>
  <si>
    <t>9.3338 min, 2.090 s</t>
  </si>
  <si>
    <t>Benzene, 1-ethyl-3-methyl-</t>
  </si>
  <si>
    <t>11.0006 min, 2.468 s</t>
  </si>
  <si>
    <t>15.501 min, 5.733 s</t>
  </si>
  <si>
    <t>17.5011 min, 3.546 s</t>
  </si>
  <si>
    <t>17.7511 min, 4.780 s</t>
  </si>
  <si>
    <t>18.3345 min, 3.557 s</t>
  </si>
  <si>
    <t>Ribitol</t>
  </si>
  <si>
    <t>18.6679 min, 4.443 s</t>
  </si>
  <si>
    <t>20.0013 min, 5.131 s</t>
  </si>
  <si>
    <t>21.7515 min, 1.893 s</t>
  </si>
  <si>
    <t>21.9181 min, 5.689 s</t>
  </si>
  <si>
    <t>22.0015 min, 3.533 s</t>
  </si>
  <si>
    <t>Methyl 4-O-methyl-d-arabinopyranoside</t>
  </si>
  <si>
    <t>22.0848 min, 4.222 s</t>
  </si>
  <si>
    <t>22.0848 min, 4.885 s</t>
  </si>
  <si>
    <t>Butane, 1-(ethenyloxy)-3-methyl-</t>
  </si>
  <si>
    <t>22.1682 min, 2.771 s</t>
  </si>
  <si>
    <t>23.6683 min, 2.303 s</t>
  </si>
  <si>
    <t>2-Decanol, trifluoroacetate</t>
  </si>
  <si>
    <t>24.2517 min, 1.861 s</t>
  </si>
  <si>
    <t>24.335 min, 4.457 s</t>
  </si>
  <si>
    <t>24.5017 min, 4.029 s</t>
  </si>
  <si>
    <t>25.0017 min, 3.992 s</t>
  </si>
  <si>
    <t>25.2517 min, 4.171 s</t>
  </si>
  <si>
    <t>25.5018 min, 4.753 s</t>
  </si>
  <si>
    <t>25.8351 min, 3.993 s</t>
  </si>
  <si>
    <t>26.0018 min, 3.583 s</t>
  </si>
  <si>
    <t>26.2518 min, 4.098 s</t>
  </si>
  <si>
    <t>26.3352 min, 4.826 s</t>
  </si>
  <si>
    <t>26.4185 min, 5.342 s</t>
  </si>
  <si>
    <t>26.6685 min, 4.107 s</t>
  </si>
  <si>
    <t>27.0019 min, 4.788 s</t>
  </si>
  <si>
    <t>27.6686 min, 1.840 s</t>
  </si>
  <si>
    <t>27.6686 min, 4.083 s</t>
  </si>
  <si>
    <t>28.3353 min, 4.167 s</t>
  </si>
  <si>
    <t>28.5853 min, 4.606 s</t>
  </si>
  <si>
    <t>28.5853 min, 5.437 s</t>
  </si>
  <si>
    <t>28.8354 min, 3.465 s</t>
  </si>
  <si>
    <t>29.0854 min, 4.241 s</t>
  </si>
  <si>
    <t>29.5854 min, 4.990 s</t>
  </si>
  <si>
    <t>29.8354 min, 4.916 s</t>
  </si>
  <si>
    <t>4,4'-Bi-1,3,2-dioxaborolane, 2,2'-diethyl-</t>
  </si>
  <si>
    <t>XIC(99.14Â±500ppm)</t>
  </si>
  <si>
    <t>30.0021 min, 1.934 s</t>
  </si>
  <si>
    <t>30.0021 min, 3.588 s</t>
  </si>
  <si>
    <t>30.5022 min, 4.595 s</t>
  </si>
  <si>
    <t>30.5855 min, 4.412 s</t>
  </si>
  <si>
    <t>30.7522 min, 4.067 s</t>
  </si>
  <si>
    <t>XIC(152.12Â±500ppm)</t>
  </si>
  <si>
    <t>31.0855 min, 3.707 s</t>
  </si>
  <si>
    <t>31.6689 min, 3.932 s</t>
  </si>
  <si>
    <t>31.9189 min, 4.344 s</t>
  </si>
  <si>
    <t>32.2523 min, 1.860 s</t>
  </si>
  <si>
    <t>32.3356 min, 4.357 s</t>
  </si>
  <si>
    <t>32.5857 min, 1.955 s</t>
  </si>
  <si>
    <t>Terephthalaldehyde mono-(diethyl acetal)</t>
  </si>
  <si>
    <t>32.8357 min, 4.290 s</t>
  </si>
  <si>
    <t>33.0024 min, 4.424 s</t>
  </si>
  <si>
    <t>33.0857 min, 4.941 s</t>
  </si>
  <si>
    <t>33.0857 min, 5.272 s</t>
  </si>
  <si>
    <t>33.9191 min, 4.630 s</t>
  </si>
  <si>
    <t>34.0858 min, 4.150 s</t>
  </si>
  <si>
    <t>34.0858 min, 4.856 s</t>
  </si>
  <si>
    <t>XIC(69.10Â±500ppm)</t>
  </si>
  <si>
    <t>34.3358 min, 1.907 s</t>
  </si>
  <si>
    <t>34.9192 min, 4.402 s</t>
  </si>
  <si>
    <t>Benzyl o-nitro benzoate</t>
  </si>
  <si>
    <t>35.0025 min, 4.087 s</t>
  </si>
  <si>
    <t>35.3359 min, 4.128 s</t>
  </si>
  <si>
    <t>35.3359 min, 4.547 s</t>
  </si>
  <si>
    <t>35.4192 min, 4.196 s</t>
  </si>
  <si>
    <t>35.7526 min, 3.761 s</t>
  </si>
  <si>
    <t>35.7526 min, 4.883 s</t>
  </si>
  <si>
    <t>36.336 min, 4.645 s</t>
  </si>
  <si>
    <t>36.586 min, 4.539 s</t>
  </si>
  <si>
    <t>36.9193 min, 4.954 s</t>
  </si>
  <si>
    <t>36.9193 min, 5.249 s</t>
  </si>
  <si>
    <t>37.0027 min, 4.177 s</t>
  </si>
  <si>
    <t>37.1694 min, 5.091 s</t>
  </si>
  <si>
    <t>37.2527 min, 4.418 s</t>
  </si>
  <si>
    <t>37.5861 min, 4.997 s</t>
  </si>
  <si>
    <t>37.9194 min, 3.890 s</t>
  </si>
  <si>
    <t>38.0861 min, 3.117 s</t>
  </si>
  <si>
    <t>38.0861 min, 4.770 s</t>
  </si>
  <si>
    <t>38.6695 min, 5.129 s</t>
  </si>
  <si>
    <t>XIC(194.14Â±500ppm)</t>
  </si>
  <si>
    <t>38.7528 min, 4.326 s</t>
  </si>
  <si>
    <t>39.0028 min, 4.427 s</t>
  </si>
  <si>
    <t>39.2529 min, 4.412 s</t>
  </si>
  <si>
    <t>39.3362 min, 4.681 s</t>
  </si>
  <si>
    <t>39.5862 min, 4.653 s</t>
  </si>
  <si>
    <t>39.8362 min, 4.236 s</t>
  </si>
  <si>
    <t>40.3363 min, 4.183 s</t>
  </si>
  <si>
    <t>40.4196 min, 5.142 s</t>
  </si>
  <si>
    <t>40.6696 min, 4.563 s</t>
  </si>
  <si>
    <t>40.9197 min, 5.287 s</t>
  </si>
  <si>
    <t>41.1697 min, 4.335 s</t>
  </si>
  <si>
    <t>41.253 min, 4.726 s</t>
  </si>
  <si>
    <t>41.503 min, 3.928 s</t>
  </si>
  <si>
    <t>41.5864 min, 4.125 s</t>
  </si>
  <si>
    <t>41.9197 min, 5.345 s</t>
  </si>
  <si>
    <t>42.0031 min, 1.926 s</t>
  </si>
  <si>
    <t>42.2531 min, 4.367 s</t>
  </si>
  <si>
    <t>42.6698 min, 4.163 s</t>
  </si>
  <si>
    <t>XIC(181.13Â±500ppm)</t>
  </si>
  <si>
    <t>43.0032 min, 4.055 s</t>
  </si>
  <si>
    <t>43.2532 min, 4.755 s</t>
  </si>
  <si>
    <t>43.5032 min, 3.958 s</t>
  </si>
  <si>
    <t>43.5032 min, 4.375 s</t>
  </si>
  <si>
    <t>43.5865 min, 4.637 s</t>
  </si>
  <si>
    <t>43.9199 min, 2.028 s</t>
  </si>
  <si>
    <t>44.1699 min, 3.648 s</t>
  </si>
  <si>
    <t>44.1699 min, 4.461 s</t>
  </si>
  <si>
    <t>Pentanoic acid, 2-hydroxy-4-methyl-, methyl ester</t>
  </si>
  <si>
    <t>45.2533 min, 4.954 s</t>
  </si>
  <si>
    <t>45.3367 min, 4.161 s</t>
  </si>
  <si>
    <t>45.42 min, 4.536 s</t>
  </si>
  <si>
    <t>45.9201 min, 5.173 s</t>
  </si>
  <si>
    <t>46.0867 min, 4.175 s</t>
  </si>
  <si>
    <t>46.1701 min, 3.715 s</t>
  </si>
  <si>
    <t>46.1701 min, 4.306 s</t>
  </si>
  <si>
    <t>46.6701 min, 2.161 s</t>
  </si>
  <si>
    <t>47.2535 min, 5.411 s</t>
  </si>
  <si>
    <t>47.4202 min, 4.365 s</t>
  </si>
  <si>
    <t>47.4202 min, 4.681 s</t>
  </si>
  <si>
    <t>47.5035 min, 4.141 s</t>
  </si>
  <si>
    <t>47.5035 min, 4.176 s</t>
  </si>
  <si>
    <t>48.4203 min, 4.971 s</t>
  </si>
  <si>
    <t>48.5036 min, 4.559 s</t>
  </si>
  <si>
    <t>48.7536 min, 4.229 s</t>
  </si>
  <si>
    <t>XIC(190.12Â±500ppm)</t>
  </si>
  <si>
    <t>49.1703 min, 4.537 s</t>
  </si>
  <si>
    <t>49.1703 min, 4.735 s</t>
  </si>
  <si>
    <t>Phthalic acid, isobutyl octadecyl ester</t>
  </si>
  <si>
    <t>49.7537 min, 2.966 s</t>
  </si>
  <si>
    <t>50.0037 min, 5.809 s</t>
  </si>
  <si>
    <t>50.1704 min, 3.827 s</t>
  </si>
  <si>
    <t>51.0038 min, 1.803 s</t>
  </si>
  <si>
    <t>51.2538 min, 5.337 s</t>
  </si>
  <si>
    <t>51.9205 min, 2.356 s</t>
  </si>
  <si>
    <t>51.9205 min, 4.204 s</t>
  </si>
  <si>
    <t>52.4206 min, 2.789 s</t>
  </si>
  <si>
    <t>52.4206 min, 4.276 s</t>
  </si>
  <si>
    <t>52.5873 min, 2.914 s</t>
  </si>
  <si>
    <t>53.1706 min, 4.811 s</t>
  </si>
  <si>
    <t>XIC(204.14Â±500ppm)</t>
  </si>
  <si>
    <t>53.254 min, 4.154 s</t>
  </si>
  <si>
    <t>53.3373 min, 4.032 s</t>
  </si>
  <si>
    <t>Octane, 4-(4-methylphenoxy)-</t>
  </si>
  <si>
    <t>53.4207 min, 5.443 s</t>
  </si>
  <si>
    <t>53.5873 min, 5.596 s</t>
  </si>
  <si>
    <t>54.3374 min, 1.908 s</t>
  </si>
  <si>
    <t>XIC(238.14Â±500ppm)</t>
  </si>
  <si>
    <t>54.9208 min, 3.734 s</t>
  </si>
  <si>
    <t>55.2541 min, 4.715 s</t>
  </si>
  <si>
    <t>55.8375 min, 4.784 s</t>
  </si>
  <si>
    <t>56.1709 min, 4.770 s</t>
  </si>
  <si>
    <t>56.5876 min, 4.787 s</t>
  </si>
  <si>
    <t>1-Dodecanone, 1-cyclopropyl-</t>
  </si>
  <si>
    <t>XIC(216.14Â±500ppm)</t>
  </si>
  <si>
    <t>XIC(232.14Â±500ppm)</t>
  </si>
  <si>
    <t>59.1711 min, 3.912 s</t>
  </si>
  <si>
    <t>XIC(228.14Â±500ppm)</t>
  </si>
  <si>
    <t>59.8378 min, 4.239 s</t>
  </si>
  <si>
    <t>60.1712 min, 4.978 s</t>
  </si>
  <si>
    <t>60.4212 min, 1.959 s</t>
  </si>
  <si>
    <t>61.7547 min, 1.690 s</t>
  </si>
  <si>
    <t>62.7547 min, 4.463 s</t>
  </si>
  <si>
    <t>62.7547 min, 4.857 s</t>
  </si>
  <si>
    <t>63.3381 min, 4.731 s</t>
  </si>
  <si>
    <t>64.8382 min, 4.499 s</t>
  </si>
  <si>
    <t>65.3383 min, 4.551 s</t>
  </si>
  <si>
    <t>65.6716 min, 4.907 s</t>
  </si>
  <si>
    <t>67.8385 min, 4.109 s</t>
  </si>
  <si>
    <t>Ethanone, 1-(3-butyloxiranyl)-</t>
  </si>
  <si>
    <t>69.4219 min, 1.831 s</t>
  </si>
  <si>
    <t>71.5054 min, 2.016 s</t>
  </si>
  <si>
    <t>72.3388 min, 4.487 s</t>
  </si>
  <si>
    <t>XIC(268.14Â±500ppm)</t>
  </si>
  <si>
    <t>73.7556 min, 4.218 s</t>
  </si>
  <si>
    <t>73.9223 min, 1.987 s</t>
  </si>
  <si>
    <t>74.2557 min, 3.357 s</t>
  </si>
  <si>
    <t>74.2557 min, 4.671 s</t>
  </si>
  <si>
    <t>Phthalic acid, 2-methylpent-3-yl tridecyl ester</t>
  </si>
  <si>
    <t>74.4223 min, 2.082 s</t>
  </si>
  <si>
    <t>74.6724 min, 2.393 s</t>
  </si>
  <si>
    <t>74.839 min, 4.745 s</t>
  </si>
  <si>
    <t>Butane, 1-chloro-4-methoxy-</t>
  </si>
  <si>
    <t>74.9224 min, 5.968 s</t>
  </si>
  <si>
    <t>75.7558 min, 3.592 s</t>
  </si>
  <si>
    <t>76.0891 min, 3.788 s</t>
  </si>
  <si>
    <t>XIC(266.16Â±500ppm)</t>
  </si>
  <si>
    <t>76.0891 min, 4.287 s</t>
  </si>
  <si>
    <t>76.1725 min, 3.453 s</t>
  </si>
  <si>
    <t>76.8392 min, 3.629 s</t>
  </si>
  <si>
    <t>77.7559 min, 2.707 s</t>
  </si>
  <si>
    <t>78.1726 min, 2.645 s</t>
  </si>
  <si>
    <t>78.3393 min, 4.116 s</t>
  </si>
  <si>
    <t>79.6728 min, 2.583 s</t>
  </si>
  <si>
    <t>2(3H)-Furanone, dihydro-3,4-bis[(4-hydroxy-3-methoxyphenyl)methyl]-, (3R-trans)-</t>
  </si>
  <si>
    <t>80.0061 min, 4.557 s</t>
  </si>
  <si>
    <t>80.0061 min, 5.143 s</t>
  </si>
  <si>
    <t>80.5062 min, 5.413 s</t>
  </si>
  <si>
    <t>82.3396 min, 1.578 s</t>
  </si>
  <si>
    <t>82.3396 min, 3.544 s</t>
  </si>
  <si>
    <t>82.3396 min, 5.227 s</t>
  </si>
  <si>
    <t>82.5897 min, 3.792 s</t>
  </si>
  <si>
    <t>83.0897 min, 3.335 s</t>
  </si>
  <si>
    <t>84.1731 min, 3.589 s</t>
  </si>
  <si>
    <t>84.7565 min, 4.325 s</t>
  </si>
  <si>
    <t>28-Norolean-17-en-3-one</t>
  </si>
  <si>
    <t>XIC(163.17Â±500ppm)</t>
  </si>
  <si>
    <t>84.9232 min, 4.601 s</t>
  </si>
  <si>
    <t>85.0065 min, 4.125 s</t>
  </si>
  <si>
    <t>85.4232 min, 4.579 s</t>
  </si>
  <si>
    <t>85.6732 min, 4.239 s</t>
  </si>
  <si>
    <t>D:B-Friedo-B':A'-neogammacer-5-en-3-ol, (3ÃŸ)-</t>
  </si>
  <si>
    <t>85.8399 min, 4.866 s</t>
  </si>
  <si>
    <t>86.0066 min, 4.425 s</t>
  </si>
  <si>
    <t>87.2567 min, 5.655 s</t>
  </si>
  <si>
    <t>87.34 min, 4.924 s</t>
  </si>
  <si>
    <t>87.6734 min, 5.681 s</t>
  </si>
  <si>
    <t>90.757 min, 5.993 s</t>
  </si>
  <si>
    <t>(3,3-Dimethyloxiranyl)methanol</t>
  </si>
  <si>
    <t>XIC(42.08Â±500ppm)</t>
  </si>
  <si>
    <t>4.00004 min, 1.689 s</t>
  </si>
  <si>
    <t>4.00004 min, 1.723 s</t>
  </si>
  <si>
    <t>4.00004 min, 1.900 s</t>
  </si>
  <si>
    <t>4.3334 min, 1.640 s</t>
  </si>
  <si>
    <t>Bicyclo[4.1.0]hept-2-ene</t>
  </si>
  <si>
    <t>4.41674 min, 1.645 s</t>
  </si>
  <si>
    <t>4.41674 min, 1.929 s</t>
  </si>
  <si>
    <t>4.50008 min, 1.907 s</t>
  </si>
  <si>
    <t>4.50008 min, 1.934 s</t>
  </si>
  <si>
    <t>4.58342 min, 1.676 s</t>
  </si>
  <si>
    <t>4.58342 min, 2.048 s</t>
  </si>
  <si>
    <t>4.7501 min, 2.089 s</t>
  </si>
  <si>
    <t>4.83344 min, 1.764 s</t>
  </si>
  <si>
    <t>1,4-Dioxin, 2,3-dihydro-</t>
  </si>
  <si>
    <t>4.83344 min, 2.370 s</t>
  </si>
  <si>
    <t>4.83344 min, 6.490 s</t>
  </si>
  <si>
    <t>4.91678 min, 1.587 s</t>
  </si>
  <si>
    <t>5.00012 min, 2.540 s</t>
  </si>
  <si>
    <t>5.25014 min, 2.210 s</t>
  </si>
  <si>
    <t>5.33348 min, 6.235 s</t>
  </si>
  <si>
    <t>2-Piperidinecarboxylic acid, (Â±)-</t>
  </si>
  <si>
    <t>5.50016 min, 1.586 s</t>
  </si>
  <si>
    <t>5.50016 min, 1.614 s</t>
  </si>
  <si>
    <t>5.50016 min, 2.090 s</t>
  </si>
  <si>
    <t>5.50016 min, 2.506 s</t>
  </si>
  <si>
    <t>5.5835 min, 2.606 s</t>
  </si>
  <si>
    <t>5-Cyano-1,2,3-thiadiazole</t>
  </si>
  <si>
    <t>5.66684 min, 1.599 s</t>
  </si>
  <si>
    <t>5.66684 min, 1.660 s</t>
  </si>
  <si>
    <t>2-Hexene, 3,5-dimethyl-</t>
  </si>
  <si>
    <t>5.83352 min, 1.576 s</t>
  </si>
  <si>
    <t>Furan, 2,3,5-trimethyl-</t>
  </si>
  <si>
    <t>6.0002 min, 1.889 s</t>
  </si>
  <si>
    <t>Bicyclo[3.1.0]hexane, 1,5-dimethyl-</t>
  </si>
  <si>
    <t>6.16688 min, 1.780 s</t>
  </si>
  <si>
    <t>6.16688 min, 2.246 s</t>
  </si>
  <si>
    <t>6.33356 min, 2.730 s</t>
  </si>
  <si>
    <t>6.4169 min, 2.100 s</t>
  </si>
  <si>
    <t>6.50024 min, 1.904 s</t>
  </si>
  <si>
    <t>6.50024 min, 2.969 s</t>
  </si>
  <si>
    <t>2,3-Dioxabicyclo[2.2.1]heptane, 1-methyl-</t>
  </si>
  <si>
    <t>6.66692 min, 2.389 s</t>
  </si>
  <si>
    <t>6.66692 min, 2.903 s</t>
  </si>
  <si>
    <t>6.91694 min, 2.766 s</t>
  </si>
  <si>
    <t>Pentanoic acid, 2-methyl-</t>
  </si>
  <si>
    <t>7.00028 min, 1.922 s</t>
  </si>
  <si>
    <t>Propanamide, N-methyl-2-(methylamino)-</t>
  </si>
  <si>
    <t>7.00028 min, 6.224 s</t>
  </si>
  <si>
    <t>7.08362 min, 2.005 s</t>
  </si>
  <si>
    <t>7.08362 min, 3.665 s</t>
  </si>
  <si>
    <t>7.16696 min, 2.619 s</t>
  </si>
  <si>
    <t>7.2503 min, 2.624 s</t>
  </si>
  <si>
    <t>7.41698 min, 1.998 s</t>
  </si>
  <si>
    <t>7.50032 min, 2.738 s</t>
  </si>
  <si>
    <t>2,4-Hexadiene, 2,5-dimethyl-</t>
  </si>
  <si>
    <t>7.58366 min, 1.888 s</t>
  </si>
  <si>
    <t>2-Propanone, 1-cyclopropyl-</t>
  </si>
  <si>
    <t>7.58366 min, 2.534 s</t>
  </si>
  <si>
    <t>8.0837 min, 2.045 s</t>
  </si>
  <si>
    <t>8.0837 min, 2.901 s</t>
  </si>
  <si>
    <t>8.0837 min, 3.393 s</t>
  </si>
  <si>
    <t>Ethanone, 1-(3-methylenecyclopentyl)-</t>
  </si>
  <si>
    <t>8.16704 min, 2.130 s</t>
  </si>
  <si>
    <t>Oxetane, 2-ethyl-3-methyl-</t>
  </si>
  <si>
    <t>8.25038 min, 2.016 s</t>
  </si>
  <si>
    <t>8.25038 min, 2.127 s</t>
  </si>
  <si>
    <t>Dihydroxyacetone</t>
  </si>
  <si>
    <t>8.25038 min, 3.378 s</t>
  </si>
  <si>
    <t>8.33372 min, 2.662 s</t>
  </si>
  <si>
    <t>8.5004 min, 2.031 s</t>
  </si>
  <si>
    <t>8.66708 min, 2.865 s</t>
  </si>
  <si>
    <t>Propanoic acid, 2-hydroxy-, propyl ester</t>
  </si>
  <si>
    <t>8.83376 min, 2.063 s</t>
  </si>
  <si>
    <t>2-Methylcyclopropanecarboxylic acid</t>
  </si>
  <si>
    <t>8.83376 min, 2.217 s</t>
  </si>
  <si>
    <t>8.83376 min, 2.832 s</t>
  </si>
  <si>
    <t>9.16712 min, 2.034 s</t>
  </si>
  <si>
    <t>9.16712 min, 2.241 s</t>
  </si>
  <si>
    <t>9.25046 min, 3.663 s</t>
  </si>
  <si>
    <t>9.3338 min, 2.124 s</t>
  </si>
  <si>
    <t>9.50048 min, 2.354 s</t>
  </si>
  <si>
    <t>9.50048 min, 3.318 s</t>
  </si>
  <si>
    <t>9.7505 min, 2.546 s</t>
  </si>
  <si>
    <t>9.91718 min, 2.418 s</t>
  </si>
  <si>
    <t>10.0005 min, 3.853 s</t>
  </si>
  <si>
    <t>10.2505 min, 4.031 s</t>
  </si>
  <si>
    <t>10.3339 min, 2.001 s</t>
  </si>
  <si>
    <t>10.5006 min, 3.733 s</t>
  </si>
  <si>
    <t>10.5006 min, 4.049 s</t>
  </si>
  <si>
    <t>10.5006 min, 4.390 s</t>
  </si>
  <si>
    <t>10.5839 min, 2.570 s</t>
  </si>
  <si>
    <t>Cyclopentane, bromo-</t>
  </si>
  <si>
    <t>10.6672 min, 3.006 s</t>
  </si>
  <si>
    <t>10.7506 min, 3.635 s</t>
  </si>
  <si>
    <t>10.9173 min, 3.120 s</t>
  </si>
  <si>
    <t>11.0006 min, 3.544 s</t>
  </si>
  <si>
    <t>11.0839 min, 3.721 s</t>
  </si>
  <si>
    <t>dl-Aspartic acid, N-acetyl-</t>
  </si>
  <si>
    <t>11.334 min, 3.738 s</t>
  </si>
  <si>
    <t>Bicyclo[4.3.0]nonane, 2-methylene-, cis-</t>
  </si>
  <si>
    <t>11.4173 min, 2.092 s</t>
  </si>
  <si>
    <t>11.4173 min, 4.475 s</t>
  </si>
  <si>
    <t>11.584 min, 3.806 s</t>
  </si>
  <si>
    <t>11.584 min, 4.600 s</t>
  </si>
  <si>
    <t>11.7507 min, 4.154 s</t>
  </si>
  <si>
    <t>11.7507 min, 4.369 s</t>
  </si>
  <si>
    <t>11.9173 min, 2.457 s</t>
  </si>
  <si>
    <t>12.084 min, 4.898 s</t>
  </si>
  <si>
    <t>2-Butanone, 4-(acetyloxy)-</t>
  </si>
  <si>
    <t>12.1674 min, 3.411 s</t>
  </si>
  <si>
    <t>2,3-Dehydro-1,8-cineole</t>
  </si>
  <si>
    <t>12.2507 min, 2.371 s</t>
  </si>
  <si>
    <t>12.334 min, 3.803 s</t>
  </si>
  <si>
    <t>2-Methyl-2,3-pentanediol</t>
  </si>
  <si>
    <t>12.4174 min, 2.275 s</t>
  </si>
  <si>
    <t>12.4174 min, 3.215 s</t>
  </si>
  <si>
    <t>12.4174 min, 3.463 s</t>
  </si>
  <si>
    <t>12.5007 min, 3.516 s</t>
  </si>
  <si>
    <t>12.5007 min, 3.939 s</t>
  </si>
  <si>
    <t>12.5841 min, 2.665 s</t>
  </si>
  <si>
    <t>Butanoic acid, 2-hydroxy-</t>
  </si>
  <si>
    <t>12.6674 min, 2.246 s</t>
  </si>
  <si>
    <t>12.6674 min, 3.625 s</t>
  </si>
  <si>
    <t>12.7507 min, 2.429 s</t>
  </si>
  <si>
    <t>12.7507 min, 3.895 s</t>
  </si>
  <si>
    <t>Bicyclo[3.1.0]hex-2-ene, 4-methylene-1-(1-methylethyl)-</t>
  </si>
  <si>
    <t>12.8341 min, 2.324 s</t>
  </si>
  <si>
    <t>12.8341 min, 3.462 s</t>
  </si>
  <si>
    <t>Cyclohexene, 1-methoxy-</t>
  </si>
  <si>
    <t>12.8341 min, 4.001 s</t>
  </si>
  <si>
    <t>13.0008 min, 3.919 s</t>
  </si>
  <si>
    <t>13.0008 min, 4.129 s</t>
  </si>
  <si>
    <t>1,2,4-Cyclopentanetrione</t>
  </si>
  <si>
    <t>13.0841 min, 4.018 s</t>
  </si>
  <si>
    <t>13.1674 min, 3.991 s</t>
  </si>
  <si>
    <t>13.2508 min, 2.353 s</t>
  </si>
  <si>
    <t>3-Methyl-3-oxetanemethanol</t>
  </si>
  <si>
    <t>13.2508 min, 4.368 s</t>
  </si>
  <si>
    <t>2-Butenoic acid, 4-oxo-</t>
  </si>
  <si>
    <t>13.3341 min, 2.673 s</t>
  </si>
  <si>
    <t>13.3341 min, 3.801 s</t>
  </si>
  <si>
    <t>13.5008 min, 4.039 s</t>
  </si>
  <si>
    <t>13.5841 min, 4.405 s</t>
  </si>
  <si>
    <t>13.6675 min, 5.014 s</t>
  </si>
  <si>
    <t>13.7508 min, 3.600 s</t>
  </si>
  <si>
    <t>Cyclopentanol, 2-methyl-, cis-</t>
  </si>
  <si>
    <t>13.7508 min, 4.304 s</t>
  </si>
  <si>
    <t>13.9175 min, 4.020 s</t>
  </si>
  <si>
    <t>14.0008 min, 3.189 s</t>
  </si>
  <si>
    <t>14.0842 min, 3.885 s</t>
  </si>
  <si>
    <t>14.0842 min, 5.013 s</t>
  </si>
  <si>
    <t>1,3-Dimethyl-1-cyclohexene</t>
  </si>
  <si>
    <t>14.4175 min, 3.260 s</t>
  </si>
  <si>
    <t>14.4175 min, 4.100 s</t>
  </si>
  <si>
    <t>14.5009 min, 5.086 s</t>
  </si>
  <si>
    <t>14.5009 min, 5.666 s</t>
  </si>
  <si>
    <t>14.5842 min, 3.859 s</t>
  </si>
  <si>
    <t>14.8342 min, 3.304 s</t>
  </si>
  <si>
    <t>14.9176 min, 2.556 s</t>
  </si>
  <si>
    <t>15.0009 min, 4.952 s</t>
  </si>
  <si>
    <t>15.0009 min, 5.220 s</t>
  </si>
  <si>
    <t>Bicyclo[3.2.2]nona-6,8-dien-3-one</t>
  </si>
  <si>
    <t>15.0843 min, 2.590 s</t>
  </si>
  <si>
    <t>1,5-Heptadiene, 3,3,6-trimethyl-</t>
  </si>
  <si>
    <t>15.0843 min, 2.665 s</t>
  </si>
  <si>
    <t>15.0843 min, 3.244 s</t>
  </si>
  <si>
    <t>15.2509 min, 2.588 s</t>
  </si>
  <si>
    <t>15.2509 min, 4.848 s</t>
  </si>
  <si>
    <t>15.3343 min, 3.966 s</t>
  </si>
  <si>
    <t>15.3343 min, 4.206 s</t>
  </si>
  <si>
    <t>15.4176 min, 3.334 s</t>
  </si>
  <si>
    <t>2-Heptanol</t>
  </si>
  <si>
    <t>15.501 min, 3.315 s</t>
  </si>
  <si>
    <t>15.5843 min, 1.786 s</t>
  </si>
  <si>
    <t>15.5843 min, 3.930 s</t>
  </si>
  <si>
    <t>1-Cyclopentene-1-carboxylic acid</t>
  </si>
  <si>
    <t>15.6676 min, 2.992 s</t>
  </si>
  <si>
    <t>15.6676 min, 3.364 s</t>
  </si>
  <si>
    <t>15.6676 min, 3.618 s</t>
  </si>
  <si>
    <t>15.6676 min, 4.110 s</t>
  </si>
  <si>
    <t>15.6676 min, 5.365 s</t>
  </si>
  <si>
    <t>Decane, 3-methyl-</t>
  </si>
  <si>
    <t>15.8343 min, 1.799 s</t>
  </si>
  <si>
    <t>15.8343 min, 4.318 s</t>
  </si>
  <si>
    <t>15.8343 min, 4.381 s</t>
  </si>
  <si>
    <t>16.001 min, 3.110 s</t>
  </si>
  <si>
    <t>16.001 min, 3.380 s</t>
  </si>
  <si>
    <t>16.001 min, 3.851 s</t>
  </si>
  <si>
    <t>2-Octen-1-ol</t>
  </si>
  <si>
    <t>16.001 min, 4.424 s</t>
  </si>
  <si>
    <t>16.0843 min, 4.835 s</t>
  </si>
  <si>
    <t>16.0843 min, 5.395 s</t>
  </si>
  <si>
    <t>16.1677 min, 3.227 s</t>
  </si>
  <si>
    <t>16.1677 min, 4.242 s</t>
  </si>
  <si>
    <t>16.251 min, 3.697 s</t>
  </si>
  <si>
    <t>16.251 min, 4.820 s</t>
  </si>
  <si>
    <t>16.251 min, 5.063 s</t>
  </si>
  <si>
    <t>16.251 min, 5.113 s</t>
  </si>
  <si>
    <t>16.3344 min, 4.005 s</t>
  </si>
  <si>
    <t>16.501 min, 3.915 s</t>
  </si>
  <si>
    <t>16.501 min, 5.704 s</t>
  </si>
  <si>
    <t>16.6677 min, 2.845 s</t>
  </si>
  <si>
    <t>16.6677 min, 3.610 s</t>
  </si>
  <si>
    <t>16.6677 min, 5.435 s</t>
  </si>
  <si>
    <t>Methanol, (4-amino-1,2,5-oxadiazol-3-yl)(imino)-</t>
  </si>
  <si>
    <t>16.8344 min, 3.661 s</t>
  </si>
  <si>
    <t>16.8344 min, 4.193 s</t>
  </si>
  <si>
    <t>16.9177 min, 3.911 s</t>
  </si>
  <si>
    <t>3-Methyl-2-furoic acid</t>
  </si>
  <si>
    <t>17.0844 min, 2.841 s</t>
  </si>
  <si>
    <t>2-Octen-4-one, 2-methoxy-</t>
  </si>
  <si>
    <t>XIC(99.02Â±500ppm)</t>
  </si>
  <si>
    <t>17.0844 min, 2.907 s</t>
  </si>
  <si>
    <t>2-Butenoic acid, 2-methyl-, 2-methyl-2-propenyl ester, (E)-</t>
  </si>
  <si>
    <t>17.0844 min, 3.480 s</t>
  </si>
  <si>
    <t>ÃŸ-Acetylacrylic acid</t>
  </si>
  <si>
    <t>17.1678 min, 2.873 s</t>
  </si>
  <si>
    <t>17.1678 min, 3.566 s</t>
  </si>
  <si>
    <t>17.1678 min, 3.786 s</t>
  </si>
  <si>
    <t>2,3-Dimethylfumaric acid</t>
  </si>
  <si>
    <t>17.1678 min, 3.945 s</t>
  </si>
  <si>
    <t>6-Oxabicyclo[3.1.0]hexane</t>
  </si>
  <si>
    <t>17.3344 min, 4.529 s</t>
  </si>
  <si>
    <t>17.4178 min, 2.911 s</t>
  </si>
  <si>
    <t>17.4178 min, 3.854 s</t>
  </si>
  <si>
    <t>17.5845 min, 3.103 s</t>
  </si>
  <si>
    <t>17.5845 min, 4.434 s</t>
  </si>
  <si>
    <t>Oxirane, 2-methyl-3-(1-methylethyl)-</t>
  </si>
  <si>
    <t>17.5845 min, 4.807 s</t>
  </si>
  <si>
    <t>17.6678 min, 4.101 s</t>
  </si>
  <si>
    <t>Pentanoic acid, 2-methyl-4-oxo-</t>
  </si>
  <si>
    <t>17.7511 min, 3.168 s</t>
  </si>
  <si>
    <t>1,2-Ethanediol, 1-(2-furanyl)-</t>
  </si>
  <si>
    <t>17.7511 min, 3.794 s</t>
  </si>
  <si>
    <t>17.8345 min, 2.849 s</t>
  </si>
  <si>
    <t>18.0012 min, 2.268 s</t>
  </si>
  <si>
    <t>18.0845 min, 3.802 s</t>
  </si>
  <si>
    <t>18.0845 min, 3.985 s</t>
  </si>
  <si>
    <t>18.0845 min, 4.410 s</t>
  </si>
  <si>
    <t>18.1678 min, 3.221 s</t>
  </si>
  <si>
    <t>18.1678 min, 6.491 s</t>
  </si>
  <si>
    <t>2-Butenal, (1-methylethyl)hydrazone</t>
  </si>
  <si>
    <t>18.2512 min, 5.063 s</t>
  </si>
  <si>
    <t>18.3345 min, 3.042 s</t>
  </si>
  <si>
    <t>18.3345 min, 3.573 s</t>
  </si>
  <si>
    <t>18.3345 min, 3.891 s</t>
  </si>
  <si>
    <t>18.4179 min, 5.075 s</t>
  </si>
  <si>
    <t>4H-Pyran-4-one, 5-hydroxy-2-methyl-</t>
  </si>
  <si>
    <t>18.5012 min, 4.121 s</t>
  </si>
  <si>
    <t>18.5012 min, 5.420 s</t>
  </si>
  <si>
    <t>18.5845 min, 3.199 s</t>
  </si>
  <si>
    <t>18.5845 min, 3.270 s</t>
  </si>
  <si>
    <t>18.5845 min, 3.573 s</t>
  </si>
  <si>
    <t>3-Methylbenzyl alcohol</t>
  </si>
  <si>
    <t>18.7512 min, 3.616 s</t>
  </si>
  <si>
    <t>18.7512 min, 4.733 s</t>
  </si>
  <si>
    <t>18.7512 min, 5.415 s</t>
  </si>
  <si>
    <t>18.9179 min, 3.816 s</t>
  </si>
  <si>
    <t>4-Pyrimidinol, 5-methoxy-</t>
  </si>
  <si>
    <t>18.9179 min, 4.973 s</t>
  </si>
  <si>
    <t>18.9179 min, 5.678 s</t>
  </si>
  <si>
    <t>3,4-Dihydro-2H-pyran-2-carboxylic acid</t>
  </si>
  <si>
    <t>19.0012 min, 3.456 s</t>
  </si>
  <si>
    <t>19.0012 min, 4.881 s</t>
  </si>
  <si>
    <t>4H-Pyran-4-one, 2,3-dihydro-3,5-dihydroxy-6-methyl-</t>
  </si>
  <si>
    <t>19.0846 min, 3.774 s</t>
  </si>
  <si>
    <t>19.0846 min, 4.245 s</t>
  </si>
  <si>
    <t>Propane-1,1-diol diacetate</t>
  </si>
  <si>
    <t>19.3346 min, 2.667 s</t>
  </si>
  <si>
    <t>1,3-Cyclopentanedione, 2-ethyl-2-methyl-</t>
  </si>
  <si>
    <t>19.3346 min, 3.211 s</t>
  </si>
  <si>
    <t>19.3346 min, 3.335 s</t>
  </si>
  <si>
    <t>19.3346 min, 4.859 s</t>
  </si>
  <si>
    <t>19.4179 min, 3.803 s</t>
  </si>
  <si>
    <t>19.5013 min, 4.897 s</t>
  </si>
  <si>
    <t>19.5846 min, 4.749 s</t>
  </si>
  <si>
    <t>19.5846 min, 4.947 s</t>
  </si>
  <si>
    <t>19.668 min, 5.273 s</t>
  </si>
  <si>
    <t>19.8346 min, 2.936 s</t>
  </si>
  <si>
    <t>19.8346 min, 3.447 s</t>
  </si>
  <si>
    <t>19.8346 min, 4.768 s</t>
  </si>
  <si>
    <t>20.0013 min, 3.351 s</t>
  </si>
  <si>
    <t>20.0013 min, 4.558 s</t>
  </si>
  <si>
    <t>20.0013 min, 5.748 s</t>
  </si>
  <si>
    <t>20.0847 min, 3.891 s</t>
  </si>
  <si>
    <t>20.168 min, 4.438 s</t>
  </si>
  <si>
    <t>20.3347 min, 3.251 s</t>
  </si>
  <si>
    <t>20.3347 min, 5.484 s</t>
  </si>
  <si>
    <t>20.418 min, 3.979 s</t>
  </si>
  <si>
    <t>20.418 min, 5.543 s</t>
  </si>
  <si>
    <t>20.418 min, 6.407 s</t>
  </si>
  <si>
    <t>Acetonitrile, ethoxy-</t>
  </si>
  <si>
    <t>20.418 min, 6.418 s</t>
  </si>
  <si>
    <t>20.5014 min, 2.535 s</t>
  </si>
  <si>
    <t>20.5014 min, 3.035 s</t>
  </si>
  <si>
    <t>20.5014 min, 3.283 s</t>
  </si>
  <si>
    <t>3(2H)-Furanone, 4-methoxy-2,5-dimethyl-</t>
  </si>
  <si>
    <t>20.5014 min, 3.677 s</t>
  </si>
  <si>
    <t>20.5014 min, 5.317 s</t>
  </si>
  <si>
    <t>20.5847 min, 3.603 s</t>
  </si>
  <si>
    <t>2-Furanpropionic acid</t>
  </si>
  <si>
    <t>20.668 min, 3.033 s</t>
  </si>
  <si>
    <t>20.668 min, 4.810 s</t>
  </si>
  <si>
    <t>20.8347 min, 2.832 s</t>
  </si>
  <si>
    <t>20.8347 min, 3.803 s</t>
  </si>
  <si>
    <t>21.0014 min, 2.780 s</t>
  </si>
  <si>
    <t>21.0014 min, 3.767 s</t>
  </si>
  <si>
    <t>21.0847 min, 3.385 s</t>
  </si>
  <si>
    <t>21.0847 min, 4.310 s</t>
  </si>
  <si>
    <t>21.2514 min, 3.969 s</t>
  </si>
  <si>
    <t>21.3348 min, 4.152 s</t>
  </si>
  <si>
    <t>21.3348 min, 5.527 s</t>
  </si>
  <si>
    <t>21.5014 min, 4.890 s</t>
  </si>
  <si>
    <t>21.5848 min, 4.343 s</t>
  </si>
  <si>
    <t>21.7515 min, 4.191 s</t>
  </si>
  <si>
    <t>21.9181 min, 3.389 s</t>
  </si>
  <si>
    <t>21.9181 min, 3.779 s</t>
  </si>
  <si>
    <t>Furan, 2,3-dihydro-3-(1-methylpropyl)-</t>
  </si>
  <si>
    <t>21.9181 min, 5.695 s</t>
  </si>
  <si>
    <t>1,3-Benzenediamine, 4-methoxy-</t>
  </si>
  <si>
    <t>22.0015 min, 4.776 s</t>
  </si>
  <si>
    <t>22.0015 min, 6.109 s</t>
  </si>
  <si>
    <t>7-Oxabicyclo[2.2.1]hept-5-en-2-one</t>
  </si>
  <si>
    <t>22.1682 min, 5.892 s</t>
  </si>
  <si>
    <t>Butanedioic acid</t>
  </si>
  <si>
    <t>22.4182 min, 2.649 s</t>
  </si>
  <si>
    <t>XIC(180.16Â±500ppm)</t>
  </si>
  <si>
    <t>22.5015 min, 2.944 s</t>
  </si>
  <si>
    <t>22.5015 min, 3.852 s</t>
  </si>
  <si>
    <t>22.5849 min, 4.410 s</t>
  </si>
  <si>
    <t>XIC(78.10Â±500ppm)</t>
  </si>
  <si>
    <t>22.6682 min, 4.991 s</t>
  </si>
  <si>
    <t>22.7515 min, 5.250 s</t>
  </si>
  <si>
    <t>22.9182 min, 4.906 s</t>
  </si>
  <si>
    <t>XIC(126.10Â±500ppm)</t>
  </si>
  <si>
    <t>23.0849 min, 4.502 s</t>
  </si>
  <si>
    <t>XIC(121.13Â±500ppm)</t>
  </si>
  <si>
    <t>23.1682 min, 3.523 s</t>
  </si>
  <si>
    <t>23.1682 min, 3.857 s</t>
  </si>
  <si>
    <t>23.2516 min, 3.854 s</t>
  </si>
  <si>
    <t>23.2516 min, 5.503 s</t>
  </si>
  <si>
    <t>23.5016 min, 5.221 s</t>
  </si>
  <si>
    <t>23.5849 min, 3.298 s</t>
  </si>
  <si>
    <t>Tyramine, TMS derivative</t>
  </si>
  <si>
    <t>XIC(180.14Â±500ppm)</t>
  </si>
  <si>
    <t>23.6683 min, 2.714 s</t>
  </si>
  <si>
    <t>XIC(152.15Â±500ppm)</t>
  </si>
  <si>
    <t>23.6683 min, 3.600 s</t>
  </si>
  <si>
    <t>XIC(91.09Â±500ppm)</t>
  </si>
  <si>
    <t>23.7516 min, 3.319 s</t>
  </si>
  <si>
    <t>23.7516 min, 4.091 s</t>
  </si>
  <si>
    <t>23.7516 min, 4.288 s</t>
  </si>
  <si>
    <t>23.9183 min, 4.880 s</t>
  </si>
  <si>
    <t>XIC(91.10Â±500ppm)</t>
  </si>
  <si>
    <t>24.0016 min, 4.235 s</t>
  </si>
  <si>
    <t>24.085 min, 3.740 s</t>
  </si>
  <si>
    <t>24.085 min, 4.063 s</t>
  </si>
  <si>
    <t>Butanedioic acid, methyl-</t>
  </si>
  <si>
    <t>24.1683 min, 2.675 s</t>
  </si>
  <si>
    <t>24.2517 min, 5.433 s</t>
  </si>
  <si>
    <t>24.335 min, 3.429 s</t>
  </si>
  <si>
    <t>24.335 min, 4.609 s</t>
  </si>
  <si>
    <t>24.4183 min, 4.068 s</t>
  </si>
  <si>
    <t>3,4,5-Trimethyl-4-heptanol</t>
  </si>
  <si>
    <t>XIC(101.09Â±500ppm)</t>
  </si>
  <si>
    <t>24.4183 min, 4.134 s</t>
  </si>
  <si>
    <t>24.5017 min, 3.251 s</t>
  </si>
  <si>
    <t>XIC(99.06Â±500ppm)</t>
  </si>
  <si>
    <t>24.5017 min, 4.549 s</t>
  </si>
  <si>
    <t>24.5017 min, 5.460 s</t>
  </si>
  <si>
    <t>24.585 min, 3.232 s</t>
  </si>
  <si>
    <t>24.585 min, 4.675 s</t>
  </si>
  <si>
    <t>24.7517 min, 3.333 s</t>
  </si>
  <si>
    <t>24.7517 min, 3.634 s</t>
  </si>
  <si>
    <t>2-Cyclopenten-1-one,3-hydroxy-2-methyl-</t>
  </si>
  <si>
    <t>24.7517 min, 4.474 s</t>
  </si>
  <si>
    <t>24.7517 min, 4.752 s</t>
  </si>
  <si>
    <t>2-Nonenoic acid</t>
  </si>
  <si>
    <t>24.835 min, 2.556 s</t>
  </si>
  <si>
    <t>24.9184 min, 2.405 s</t>
  </si>
  <si>
    <t>25.0017 min, 3.325 s</t>
  </si>
  <si>
    <t>25.0017 min, 3.978 s</t>
  </si>
  <si>
    <t>25.0017 min, 4.022 s</t>
  </si>
  <si>
    <t>25.0017 min, 4.236 s</t>
  </si>
  <si>
    <t>25.0017 min, 6.022 s</t>
  </si>
  <si>
    <t>25.1684 min, 1.814 s</t>
  </si>
  <si>
    <t>25.1684 min, 3.909 s</t>
  </si>
  <si>
    <t>Pyrazole-4-carboxaldehyde, 1-methyl-</t>
  </si>
  <si>
    <t>25.1684 min, 4.252 s</t>
  </si>
  <si>
    <t>25.2517 min, 2.574 s</t>
  </si>
  <si>
    <t>25.2517 min, 3.075 s</t>
  </si>
  <si>
    <t>25.2517 min, 4.148 s</t>
  </si>
  <si>
    <t>25.2517 min, 4.721 s</t>
  </si>
  <si>
    <t>25.3351 min, 2.010 s</t>
  </si>
  <si>
    <t>25.3351 min, 2.898 s</t>
  </si>
  <si>
    <t>25.3351 min, 5.505 s</t>
  </si>
  <si>
    <t>2,5-Dimethylphenol, TMS derivative</t>
  </si>
  <si>
    <t>25.5851 min, 2.964 s</t>
  </si>
  <si>
    <t>Urea, 1-(4-aminophenyl)-3-cyclohexyl-</t>
  </si>
  <si>
    <t>25.5851 min, 4.058 s</t>
  </si>
  <si>
    <t>25.5851 min, 4.410 s</t>
  </si>
  <si>
    <t>25.5851 min, 4.853 s</t>
  </si>
  <si>
    <t>25.6684 min, 2.843 s</t>
  </si>
  <si>
    <t>25.6684 min, 3.591 s</t>
  </si>
  <si>
    <t>3-Hydroxy-4-methoxytamoxifen, O-(trifluoroacetyl)-</t>
  </si>
  <si>
    <t>25.6684 min, 4.340 s</t>
  </si>
  <si>
    <t>25.7518 min, 3.778 s</t>
  </si>
  <si>
    <t>25.8351 min, 4.628 s</t>
  </si>
  <si>
    <t>Cyclopropane, octyl-</t>
  </si>
  <si>
    <t>25.9185 min, 5.392 s</t>
  </si>
  <si>
    <t>26.0018 min, 3.322 s</t>
  </si>
  <si>
    <t>26.0018 min, 3.520 s</t>
  </si>
  <si>
    <t>26.0018 min, 4.686 s</t>
  </si>
  <si>
    <t>26.0018 min, 4.784 s</t>
  </si>
  <si>
    <t>26.0851 min, 3.584 s</t>
  </si>
  <si>
    <t>XIC(143.10Â±500ppm)</t>
  </si>
  <si>
    <t>26.1685 min, 3.147 s</t>
  </si>
  <si>
    <t>26.1685 min, 3.892 s</t>
  </si>
  <si>
    <t>2,5-Dimethyl-2-(2-tetrahydrofuryl)tetrahydrofuran</t>
  </si>
  <si>
    <t>26.1685 min, 4.314 s</t>
  </si>
  <si>
    <t>5-Acetyl-2-furanmethanol</t>
  </si>
  <si>
    <t>26.1685 min, 4.427 s</t>
  </si>
  <si>
    <t>26.2518 min, 5.083 s</t>
  </si>
  <si>
    <t>26.4185 min, 4.321 s</t>
  </si>
  <si>
    <t>26.4185 min, 5.425 s</t>
  </si>
  <si>
    <t>26.5018 min, 5.368 s</t>
  </si>
  <si>
    <t>26.5852 min, 3.123 s</t>
  </si>
  <si>
    <t>26.5852 min, 3.717 s</t>
  </si>
  <si>
    <t>Butanoic acid, 2-oxo-</t>
  </si>
  <si>
    <t>26.5852 min, 5.284 s</t>
  </si>
  <si>
    <t>Furan, tetrahydro-2-(methoxymethyl)-</t>
  </si>
  <si>
    <t>26.6685 min, 4.287 s</t>
  </si>
  <si>
    <t>26.6685 min, 4.314 s</t>
  </si>
  <si>
    <t>26.7519 min, 3.152 s</t>
  </si>
  <si>
    <t>26.7519 min, 3.292 s</t>
  </si>
  <si>
    <t>26.7519 min, 3.321 s</t>
  </si>
  <si>
    <t>26.7519 min, 3.766 s</t>
  </si>
  <si>
    <t>26.8352 min, 3.536 s</t>
  </si>
  <si>
    <t>26.8352 min, 4.074 s</t>
  </si>
  <si>
    <t>XIC(73.19Â±500ppm)</t>
  </si>
  <si>
    <t>26.8352 min, 5.165 s</t>
  </si>
  <si>
    <t>26.8352 min, 5.735 s</t>
  </si>
  <si>
    <t>26.9185 min, 3.751 s</t>
  </si>
  <si>
    <t>Succinic acid, dodec-2-en-1-yl 2-methoxy-5-methylphenyl ester</t>
  </si>
  <si>
    <t>26.9185 min, 3.775 s</t>
  </si>
  <si>
    <t>26.9185 min, 3.835 s</t>
  </si>
  <si>
    <t>26.9185 min, 3.965 s</t>
  </si>
  <si>
    <t>26.9185 min, 5.405 s</t>
  </si>
  <si>
    <t>27.0019 min, 3.902 s</t>
  </si>
  <si>
    <t>27.0019 min, 4.464 s</t>
  </si>
  <si>
    <t>27.0852 min, 3.666 s</t>
  </si>
  <si>
    <t>27.1686 min, 5.230 s</t>
  </si>
  <si>
    <t>27.1686 min, 5.516 s</t>
  </si>
  <si>
    <t>27.3352 min, 3.783 s</t>
  </si>
  <si>
    <t>27.3352 min, 5.324 s</t>
  </si>
  <si>
    <t>XIC(145.12Â±500ppm)</t>
  </si>
  <si>
    <t>27.4186 min, 3.097 s</t>
  </si>
  <si>
    <t>27.4186 min, 3.407 s</t>
  </si>
  <si>
    <t>27.4186 min, 3.467 s</t>
  </si>
  <si>
    <t>27.4186 min, 4.572 s</t>
  </si>
  <si>
    <t>Benzoic acid, 3-nitro-, 2-formylphenyl ester</t>
  </si>
  <si>
    <t>27.4186 min, 4.775 s</t>
  </si>
  <si>
    <t>27.5019 min, 3.874 s</t>
  </si>
  <si>
    <t>27.5853 min, 3.203 s</t>
  </si>
  <si>
    <t>27.5853 min, 4.320 s</t>
  </si>
  <si>
    <t>27.5853 min, 4.868 s</t>
  </si>
  <si>
    <t>Decane, 2,2,6-trimethyl-</t>
  </si>
  <si>
    <t>27.6686 min, 3.229 s</t>
  </si>
  <si>
    <t>27.6686 min, 4.653 s</t>
  </si>
  <si>
    <t>27.7519 min, 2.739 s</t>
  </si>
  <si>
    <t>27.7519 min, 3.779 s</t>
  </si>
  <si>
    <t>27.7519 min, 4.092 s</t>
  </si>
  <si>
    <t>1,3-Cyclohexanedione, 2,4,6-trimethyl-</t>
  </si>
  <si>
    <t>27.7519 min, 5.450 s</t>
  </si>
  <si>
    <t>27.8353 min, 3.507 s</t>
  </si>
  <si>
    <t>27.8353 min, 4.937 s</t>
  </si>
  <si>
    <t>27.9186 min, 3.465 s</t>
  </si>
  <si>
    <t>27.9186 min, 4.010 s</t>
  </si>
  <si>
    <t>27.9186 min, 4.625 s</t>
  </si>
  <si>
    <t>5H-Inden-5-one, 1,2,3,6,7,7a-hexahydro-</t>
  </si>
  <si>
    <t>27.9186 min, 5.757 s</t>
  </si>
  <si>
    <t>Glutaric acid, di(3-phenylpropyl) ester</t>
  </si>
  <si>
    <t>28.002 min, 2.700 s</t>
  </si>
  <si>
    <t>1H-1,3a-Ethanopentalen-5(4H)-one, 2,3-dihydro-</t>
  </si>
  <si>
    <t>28.002 min, 4.501 s</t>
  </si>
  <si>
    <t>28.002 min, 4.693 s</t>
  </si>
  <si>
    <t>4-Methyl-3-heptanol, chlorodifluoroacetate (isomer 1)</t>
  </si>
  <si>
    <t>28.0853 min, 1.899 s</t>
  </si>
  <si>
    <t>S-Triazolo[5,1-a]pyrimidin-7(1H)-one</t>
  </si>
  <si>
    <t>28.0853 min, 5.839 s</t>
  </si>
  <si>
    <t>28.1686 min, 2.386 s</t>
  </si>
  <si>
    <t>28.1686 min, 3.924 s</t>
  </si>
  <si>
    <t>Benzoic acid, 2,5-dimethyl-</t>
  </si>
  <si>
    <t>28.252 min, 3.346 s</t>
  </si>
  <si>
    <t>28.3353 min, 3.564 s</t>
  </si>
  <si>
    <t>XIC(153.03Â±500ppm)</t>
  </si>
  <si>
    <t>28.3353 min, 4.248 s</t>
  </si>
  <si>
    <t>28.3353 min, 4.324 s</t>
  </si>
  <si>
    <t>2-Cyclohexen-1-one, 4,4,6-trimethyl-</t>
  </si>
  <si>
    <t>28.3353 min, 6.460 s</t>
  </si>
  <si>
    <t>28.4187 min, 2.868 s</t>
  </si>
  <si>
    <t>28.4187 min, 3.212 s</t>
  </si>
  <si>
    <t>Hydratropic acid, butyl ester</t>
  </si>
  <si>
    <t>28.4187 min, 3.452 s</t>
  </si>
  <si>
    <t>2,5-Cyclohexadiene-1,4-dione, 2,5-dihydroxy-3,6-dimethyl-</t>
  </si>
  <si>
    <t>28.502 min, 3.591 s</t>
  </si>
  <si>
    <t>28.502 min, 4.124 s</t>
  </si>
  <si>
    <t>28.502 min, 5.360 s</t>
  </si>
  <si>
    <t>28.5853 min, 1.886 s</t>
  </si>
  <si>
    <t>28.5853 min, 3.588 s</t>
  </si>
  <si>
    <t>28.5853 min, 3.970 s</t>
  </si>
  <si>
    <t>3-Penten-1-ol, (E)-</t>
  </si>
  <si>
    <t>28.6687 min, 5.851 s</t>
  </si>
  <si>
    <t>28.752 min, 4.142 s</t>
  </si>
  <si>
    <t>28.8354 min, 2.403 s</t>
  </si>
  <si>
    <t>28.8354 min, 3.478 s</t>
  </si>
  <si>
    <t>p-Methoxyheptanophenone</t>
  </si>
  <si>
    <t>28.8354 min, 3.582 s</t>
  </si>
  <si>
    <t>28.8354 min, 4.013 s</t>
  </si>
  <si>
    <t>28.9187 min, 3.212 s</t>
  </si>
  <si>
    <t>28.9187 min, 3.857 s</t>
  </si>
  <si>
    <t>Oxirane, [(1-methylethoxy)methyl]-</t>
  </si>
  <si>
    <t>28.9187 min, 4.294 s</t>
  </si>
  <si>
    <t>29.002 min, 3.242 s</t>
  </si>
  <si>
    <t>29.002 min, 4.861 s</t>
  </si>
  <si>
    <t>29.0854 min, 2.529 s</t>
  </si>
  <si>
    <t>29.0854 min, 3.655 s</t>
  </si>
  <si>
    <t>29.1687 min, 3.704 s</t>
  </si>
  <si>
    <t>29.2521 min, 3.750 s</t>
  </si>
  <si>
    <t>29.2521 min, 3.875 s</t>
  </si>
  <si>
    <t>29.2521 min, 4.204 s</t>
  </si>
  <si>
    <t>29.3354 min, 4.088 s</t>
  </si>
  <si>
    <t>29.3354 min, 4.636 s</t>
  </si>
  <si>
    <t>29.4187 min, 3.247 s</t>
  </si>
  <si>
    <t>29.4187 min, 4.866 s</t>
  </si>
  <si>
    <t>29.5021 min, 3.391 s</t>
  </si>
  <si>
    <t>Erythritol</t>
  </si>
  <si>
    <t>29.5854 min, 2.910 s</t>
  </si>
  <si>
    <t>29.5854 min, 4.237 s</t>
  </si>
  <si>
    <t>29.5854 min, 4.442 s</t>
  </si>
  <si>
    <t>1,6-Anhydro-3,4-dideoxy-ÃŸ-D-manno-hexapyranose</t>
  </si>
  <si>
    <t>29.5854 min, 5.286 s</t>
  </si>
  <si>
    <t>29.7521 min, 3.508 s</t>
  </si>
  <si>
    <t>2,4-Dimethoxytoluene</t>
  </si>
  <si>
    <t>29.7521 min, 3.618 s</t>
  </si>
  <si>
    <t>29.8354 min, 3.202 s</t>
  </si>
  <si>
    <t>Naphthalene, 1-chloro-</t>
  </si>
  <si>
    <t>29.8354 min, 3.300 s</t>
  </si>
  <si>
    <t>Thiazolidin-4-one, 3-[2-(3,4-dimethoxyphenyl)ethyl]-2-(2,6-dimethylphenylimino)-</t>
  </si>
  <si>
    <t>29.8354 min, 3.624 s</t>
  </si>
  <si>
    <t>29.8354 min, 4.191 s</t>
  </si>
  <si>
    <t>29.8354 min, 4.915 s</t>
  </si>
  <si>
    <t>29.8354 min, 5.061 s</t>
  </si>
  <si>
    <t>29.9188 min, 3.506 s</t>
  </si>
  <si>
    <t>29.9188 min, 4.531 s</t>
  </si>
  <si>
    <t>29.9188 min, 4.598 s</t>
  </si>
  <si>
    <t>29.9188 min, 5.215 s</t>
  </si>
  <si>
    <t>30.0021 min, 4.052 s</t>
  </si>
  <si>
    <t>30.0021 min, 4.987 s</t>
  </si>
  <si>
    <t>30.0021 min, 6.018 s</t>
  </si>
  <si>
    <t>Dimethyl (2-nitroanilino)maleate</t>
  </si>
  <si>
    <t>30.0855 min, 3.747 s</t>
  </si>
  <si>
    <t>30.0855 min, 4.056 s</t>
  </si>
  <si>
    <t>30.0855 min, 4.750 s</t>
  </si>
  <si>
    <t>30.0855 min, 4.860 s</t>
  </si>
  <si>
    <t>1,6-Anhydro-2,4-di-O-acetyl-ÃŸ-d-arabo-hexopyranose</t>
  </si>
  <si>
    <t>30.1688 min, 4.380 s</t>
  </si>
  <si>
    <t>30.1688 min, 5.168 s</t>
  </si>
  <si>
    <t>30.1688 min, 5.558 s</t>
  </si>
  <si>
    <t>4',6'-Dimethoxy-2',3'-dimethylacetophenone</t>
  </si>
  <si>
    <t>30.2521 min, 2.904 s</t>
  </si>
  <si>
    <t>30.2521 min, 3.865 s</t>
  </si>
  <si>
    <t>30.3355 min, 3.374 s</t>
  </si>
  <si>
    <t>6-Hydroxyhexahydrocyclopenta[b]furan-2-one</t>
  </si>
  <si>
    <t>30.3355 min, 5.542 s</t>
  </si>
  <si>
    <t>1-(2-Methoxy-1-methylethyl)-2-methylbenzene</t>
  </si>
  <si>
    <t>30.4188 min, 3.331 s</t>
  </si>
  <si>
    <t>30.5022 min, 4.565 s</t>
  </si>
  <si>
    <t>30.5022 min, 4.631 s</t>
  </si>
  <si>
    <t>30.5022 min, 5.088 s</t>
  </si>
  <si>
    <t>30.5022 min, 5.953 s</t>
  </si>
  <si>
    <t>30.5855 min, 3.120 s</t>
  </si>
  <si>
    <t>30.5855 min, 4.126 s</t>
  </si>
  <si>
    <t>30.5855 min, 5.666 s</t>
  </si>
  <si>
    <t>30.6688 min, 3.510 s</t>
  </si>
  <si>
    <t>30.6688 min, 4.199 s</t>
  </si>
  <si>
    <t>30.6688 min, 4.727 s</t>
  </si>
  <si>
    <t>5-Methylsalicylic acid</t>
  </si>
  <si>
    <t>30.8355 min, 3.202 s</t>
  </si>
  <si>
    <t>2-Allyl-1,4-dimethoxybenzene</t>
  </si>
  <si>
    <t>30.8355 min, 3.519 s</t>
  </si>
  <si>
    <t>30.8355 min, 5.101 s</t>
  </si>
  <si>
    <t>30.9189 min, 3.702 s</t>
  </si>
  <si>
    <t>30.9189 min, 4.103 s</t>
  </si>
  <si>
    <t>30.9189 min, 4.884 s</t>
  </si>
  <si>
    <t>30.9189 min, 5.972 s</t>
  </si>
  <si>
    <t>4',6'-Dihydroxy-2',3'-dimethylacetophenone</t>
  </si>
  <si>
    <t>31.0022 min, 3.088 s</t>
  </si>
  <si>
    <t>31.0022 min, 3.585 s</t>
  </si>
  <si>
    <t>31.0022 min, 4.789 s</t>
  </si>
  <si>
    <t>31.0022 min, 5.576 s</t>
  </si>
  <si>
    <t>31.0855 min, 3.159 s</t>
  </si>
  <si>
    <t>XIC(157.12Â±500ppm)</t>
  </si>
  <si>
    <t>31.0855 min, 3.188 s</t>
  </si>
  <si>
    <t>31.0855 min, 3.321 s</t>
  </si>
  <si>
    <t>31.1689 min, 3.691 s</t>
  </si>
  <si>
    <t>31.1689 min, 4.000 s</t>
  </si>
  <si>
    <t>31.1689 min, 5.028 s</t>
  </si>
  <si>
    <t>31.2522 min, 1.867 s</t>
  </si>
  <si>
    <t>31.2522 min, 1.898 s</t>
  </si>
  <si>
    <t>31.2522 min, 3.130 s</t>
  </si>
  <si>
    <t>31.2522 min, 4.231 s</t>
  </si>
  <si>
    <t>31.3356 min, 3.548 s</t>
  </si>
  <si>
    <t>31.3356 min, 4.047 s</t>
  </si>
  <si>
    <t>31.4189 min, 2.155 s</t>
  </si>
  <si>
    <t>31.4189 min, 5.350 s</t>
  </si>
  <si>
    <t>N-Acetyl-2,5-dimethoxyphenethylamine</t>
  </si>
  <si>
    <t>31.5022 min, 3.579 s</t>
  </si>
  <si>
    <t>31.5856 min, 3.916 s</t>
  </si>
  <si>
    <t>31.6689 min, 2.526 s</t>
  </si>
  <si>
    <t>31.6689 min, 3.890 s</t>
  </si>
  <si>
    <t>31.6689 min, 4.128 s</t>
  </si>
  <si>
    <t>31.6689 min, 4.161 s</t>
  </si>
  <si>
    <t>31.6689 min, 5.979 s</t>
  </si>
  <si>
    <t>31.7523 min, 3.492 s</t>
  </si>
  <si>
    <t>31.7523 min, 3.716 s</t>
  </si>
  <si>
    <t>31.7523 min, 4.548 s</t>
  </si>
  <si>
    <t>31.8356 min, 3.300 s</t>
  </si>
  <si>
    <t>31.8356 min, 3.729 s</t>
  </si>
  <si>
    <t>31.8356 min, 3.896 s</t>
  </si>
  <si>
    <t>31.9189 min, 4.324 s</t>
  </si>
  <si>
    <t>32.0023 min, 3.158 s</t>
  </si>
  <si>
    <t>32.0023 min, 3.994 s</t>
  </si>
  <si>
    <t>32.0023 min, 4.032 s</t>
  </si>
  <si>
    <t>32.0023 min, 4.829 s</t>
  </si>
  <si>
    <t>32.0023 min, 5.320 s</t>
  </si>
  <si>
    <t>32.0856 min, 2.681 s</t>
  </si>
  <si>
    <t>32.0856 min, 3.744 s</t>
  </si>
  <si>
    <t>32.0856 min, 4.211 s</t>
  </si>
  <si>
    <t>32.0856 min, 4.742 s</t>
  </si>
  <si>
    <t>32.0856 min, 5.853 s</t>
  </si>
  <si>
    <t>1-Cyclohexene-1-propanal, 2,6,6-trimethyl-</t>
  </si>
  <si>
    <t>32.169 min, 3.075 s</t>
  </si>
  <si>
    <t>32.2523 min, 2.368 s</t>
  </si>
  <si>
    <t>XIC(159.13Â±500ppm)</t>
  </si>
  <si>
    <t>32.2523 min, 3.102 s</t>
  </si>
  <si>
    <t>32.3356 min, 4.447 s</t>
  </si>
  <si>
    <t>32.5023 min, 4.778 s</t>
  </si>
  <si>
    <t>5-Acetyl-2-methyl-3-thiophenecarbaldehyde</t>
  </si>
  <si>
    <t>32.5857 min, 3.763 s</t>
  </si>
  <si>
    <t>1-Butanone, 4-chloro-1-(4-hydroxyphenyl)-</t>
  </si>
  <si>
    <t>32.5857 min, 4.300 s</t>
  </si>
  <si>
    <t>32.5857 min, 4.338 s</t>
  </si>
  <si>
    <t>Naphthalene, 1,2-dihydro-3,6,8-trimethyl-</t>
  </si>
  <si>
    <t>32.669 min, 3.237 s</t>
  </si>
  <si>
    <t>XIC(164.01Â±500ppm)</t>
  </si>
  <si>
    <t>2,3,5,6-Tetramethyl-para-phenylenediamine</t>
  </si>
  <si>
    <t>32.669 min, 3.778 s</t>
  </si>
  <si>
    <t>Valylvaline, N,N'-dimethyl-N'-propargyloxycarbonyl-, isohexyl ester</t>
  </si>
  <si>
    <t>32.669 min, 4.147 s</t>
  </si>
  <si>
    <t>32.669 min, 4.629 s</t>
  </si>
  <si>
    <t>32.669 min, 4.837 s</t>
  </si>
  <si>
    <t>32.669 min, 5.139 s</t>
  </si>
  <si>
    <t>32.7523 min, 2.569 s</t>
  </si>
  <si>
    <t>Hexanamide, N-hexanoyl-N-(3,4-dimethoxyphenethyl)-</t>
  </si>
  <si>
    <t>32.7523 min, 3.573 s</t>
  </si>
  <si>
    <t>XIC(164.18Â±500ppm)</t>
  </si>
  <si>
    <t>32.7523 min, 3.629 s</t>
  </si>
  <si>
    <t>32.8357 min, 4.115 s</t>
  </si>
  <si>
    <t>32.8357 min, 4.365 s</t>
  </si>
  <si>
    <t>3-Hydroxy-4-methoxybenzyl alcohol</t>
  </si>
  <si>
    <t>32.8357 min, 4.418 s</t>
  </si>
  <si>
    <t>32.919 min, 2.292 s</t>
  </si>
  <si>
    <t>32.919 min, 3.850 s</t>
  </si>
  <si>
    <t>5-Fluoro-2-hydroxyacetophenone</t>
  </si>
  <si>
    <t>32.919 min, 4.040 s</t>
  </si>
  <si>
    <t>Bicyclo[3.3.1]nona-3,7-diene-2,9-dione</t>
  </si>
  <si>
    <t>32.919 min, 5.387 s</t>
  </si>
  <si>
    <t>33.0024 min, 3.195 s</t>
  </si>
  <si>
    <t>33.0024 min, 3.560 s</t>
  </si>
  <si>
    <t>33.0024 min, 4.189 s</t>
  </si>
  <si>
    <t>33.0024 min, 4.663 s</t>
  </si>
  <si>
    <t>1,6:3,4-Dianhydro-2-O-acetyl-ÃŸ-d-talopyranose</t>
  </si>
  <si>
    <t>33.0857 min, 2.525 s</t>
  </si>
  <si>
    <t>1-Hexanone, 5-methyl-1-phenyl-</t>
  </si>
  <si>
    <t>33.0857 min, 3.275 s</t>
  </si>
  <si>
    <t>33.0857 min, 3.871 s</t>
  </si>
  <si>
    <t>33.0857 min, 4.015 s</t>
  </si>
  <si>
    <t>33.0857 min, 5.052 s</t>
  </si>
  <si>
    <t>33.0857 min, 5.409 s</t>
  </si>
  <si>
    <t>33.169 min, 4.217 s</t>
  </si>
  <si>
    <t>33.169 min, 5.168 s</t>
  </si>
  <si>
    <t>Fumaric acid, decyl 3-phenylpropyl ester</t>
  </si>
  <si>
    <t>33.2524 min, 2.701 s</t>
  </si>
  <si>
    <t>33.2524 min, 3.386 s</t>
  </si>
  <si>
    <t>33.2524 min, 3.512 s</t>
  </si>
  <si>
    <t>33.2524 min, 3.619 s</t>
  </si>
  <si>
    <t>33.2524 min, 4.821 s</t>
  </si>
  <si>
    <t>33.4191 min, 3.746 s</t>
  </si>
  <si>
    <t>33.4191 min, 4.428 s</t>
  </si>
  <si>
    <t>2-Ethylindane-1,3-dione</t>
  </si>
  <si>
    <t>33.4191 min, 4.491 s</t>
  </si>
  <si>
    <t>33.5857 min, 2.618 s</t>
  </si>
  <si>
    <t>33.5857 min, 3.719 s</t>
  </si>
  <si>
    <t>33.5857 min, 4.587 s</t>
  </si>
  <si>
    <t>33.5857 min, 5.142 s</t>
  </si>
  <si>
    <t>33.5857 min, 5.220 s</t>
  </si>
  <si>
    <t>33.6691 min, 1.566 s</t>
  </si>
  <si>
    <t>2',4'-Dihydroxy-3'-methylpropiophenone</t>
  </si>
  <si>
    <t>33.6691 min, 3.499 s</t>
  </si>
  <si>
    <t>33.6691 min, 3.918 s</t>
  </si>
  <si>
    <t>XIC(161.15Â±500ppm)</t>
  </si>
  <si>
    <t>33.7524 min, 4.158 s</t>
  </si>
  <si>
    <t>33.7524 min, 4.206 s</t>
  </si>
  <si>
    <t>33.8358 min, 3.188 s</t>
  </si>
  <si>
    <t>33.8358 min, 3.654 s</t>
  </si>
  <si>
    <t>33.9191 min, 4.435 s</t>
  </si>
  <si>
    <t>1,4-Cyclohexanedione, 2,2,6-trimethyl-</t>
  </si>
  <si>
    <t>33.9191 min, 5.725 s</t>
  </si>
  <si>
    <t>Butanal, 3-methyl-</t>
  </si>
  <si>
    <t>33.9191 min, 6.302 s</t>
  </si>
  <si>
    <t>34.0024 min, 2.623 s</t>
  </si>
  <si>
    <t>34.0024 min, 3.680 s</t>
  </si>
  <si>
    <t>34.0024 min, 4.620 s</t>
  </si>
  <si>
    <t>9-Oxononanoic acid</t>
  </si>
  <si>
    <t>34.0858 min, 3.296 s</t>
  </si>
  <si>
    <t>34.0858 min, 3.952 s</t>
  </si>
  <si>
    <t>XIC(150.99Â±500ppm)</t>
  </si>
  <si>
    <t>34.1691 min, 4.481 s</t>
  </si>
  <si>
    <t>34.1691 min, 4.574 s</t>
  </si>
  <si>
    <t>34.2525 min, 3.416 s</t>
  </si>
  <si>
    <t>34.2525 min, 3.790 s</t>
  </si>
  <si>
    <t>34.2525 min, 3.947 s</t>
  </si>
  <si>
    <t>34.3358 min, 2.347 s</t>
  </si>
  <si>
    <t>34.4191 min, 4.232 s</t>
  </si>
  <si>
    <t>6-Methyl-[1,2,4]triazolo[4,3-b]pyridazin-8-ol</t>
  </si>
  <si>
    <t>XIC(150.04Â±500ppm)</t>
  </si>
  <si>
    <t>34.5025 min, 1.725 s</t>
  </si>
  <si>
    <t>34.5025 min, 2.404 s</t>
  </si>
  <si>
    <t>34.5025 min, 3.416 s</t>
  </si>
  <si>
    <t>34.5025 min, 3.663 s</t>
  </si>
  <si>
    <t>2,3-Dimethyl-para-anisaldehyde</t>
  </si>
  <si>
    <t>34.5025 min, 3.752 s</t>
  </si>
  <si>
    <t>34.5858 min, 4.141 s</t>
  </si>
  <si>
    <t>Benzaldehyde, 4,6-dihydroxy-2,3-dimethyl-</t>
  </si>
  <si>
    <t>34.5858 min, 4.278 s</t>
  </si>
  <si>
    <t>34.6692 min, 3.560 s</t>
  </si>
  <si>
    <t>34.6692 min, 3.645 s</t>
  </si>
  <si>
    <t>34.7525 min, 2.603 s</t>
  </si>
  <si>
    <t>34.8358 min, 1.579 s</t>
  </si>
  <si>
    <t>34.8358 min, 2.333 s</t>
  </si>
  <si>
    <t>34.8358 min, 4.625 s</t>
  </si>
  <si>
    <t>34.9192 min, 2.823 s</t>
  </si>
  <si>
    <t>34.9192 min, 3.429 s</t>
  </si>
  <si>
    <t>2-Methyl-4-indolol</t>
  </si>
  <si>
    <t>34.9192 min, 5.292 s</t>
  </si>
  <si>
    <t>34.9192 min, 5.831 s</t>
  </si>
  <si>
    <t>35.0025 min, 4.007 s</t>
  </si>
  <si>
    <t>XIC(171.13Â±500ppm)</t>
  </si>
  <si>
    <t>35.0859 min, 3.070 s</t>
  </si>
  <si>
    <t>35.0859 min, 3.634 s</t>
  </si>
  <si>
    <t>2,6-Dimethylbenzenethiol, S-methyl-</t>
  </si>
  <si>
    <t>35.0859 min, 3.850 s</t>
  </si>
  <si>
    <t>3,4-Dimethoxy-6-methylpyrocatechol</t>
  </si>
  <si>
    <t>35.0859 min, 3.909 s</t>
  </si>
  <si>
    <t>1,3-Benzodioxole-5-carboxylic acid</t>
  </si>
  <si>
    <t>35.0859 min, 4.091 s</t>
  </si>
  <si>
    <t>1H-2-benzopyran-1,4(3H)-dione</t>
  </si>
  <si>
    <t>35.0859 min, 5.769 s</t>
  </si>
  <si>
    <t>35.1692 min, 2.414 s</t>
  </si>
  <si>
    <t>35.1692 min, 4.040 s</t>
  </si>
  <si>
    <t>Methanephosphonofluoridic acid, TBDMS derivative</t>
  </si>
  <si>
    <t>35.1692 min, 4.071 s</t>
  </si>
  <si>
    <t>35.1692 min, 4.197 s</t>
  </si>
  <si>
    <t>35.1692 min, 4.691 s</t>
  </si>
  <si>
    <t>35.2525 min, 2.694 s</t>
  </si>
  <si>
    <t>35.2525 min, 4.958 s</t>
  </si>
  <si>
    <t>35.3359 min, 2.354 s</t>
  </si>
  <si>
    <t>1(3H)-isobenzofuranone, 5,6-dimethoxy-</t>
  </si>
  <si>
    <t>35.3359 min, 3.043 s</t>
  </si>
  <si>
    <t>35.3359 min, 3.624 s</t>
  </si>
  <si>
    <t>35.3359 min, 3.871 s</t>
  </si>
  <si>
    <t>35.3359 min, 4.937 s</t>
  </si>
  <si>
    <t>35.4192 min, 3.052 s</t>
  </si>
  <si>
    <t>35.4192 min, 3.710 s</t>
  </si>
  <si>
    <t>35.4192 min, 4.123 s</t>
  </si>
  <si>
    <t>35.4192 min, 5.087 s</t>
  </si>
  <si>
    <t>35.5026 min, 4.232 s</t>
  </si>
  <si>
    <t>35.5859 min, 2.894 s</t>
  </si>
  <si>
    <t>35.5859 min, 3.558 s</t>
  </si>
  <si>
    <t>35.6692 min, 2.442 s</t>
  </si>
  <si>
    <t>35.6692 min, 2.629 s</t>
  </si>
  <si>
    <t>Spiro[isobenzofuran-1(3H),2'-oxiran]-3-one, 3'-(acetyloxy)-</t>
  </si>
  <si>
    <t>35.6692 min, 5.146 s</t>
  </si>
  <si>
    <t>3,3-Diacetyl-2,3,4,5-tetrahydro-2-oxofuran</t>
  </si>
  <si>
    <t>35.6692 min, 5.840 s</t>
  </si>
  <si>
    <t>35.7526 min, 2.321 s</t>
  </si>
  <si>
    <t>XIC(169.12Â±500ppm)</t>
  </si>
  <si>
    <t>35.7526 min, 3.278 s</t>
  </si>
  <si>
    <t>1,3-Isobenzofurandione, 4,5-dimethyl-</t>
  </si>
  <si>
    <t>35.7526 min, 4.401 s</t>
  </si>
  <si>
    <t>2,5-Dihydroxy-4-methoxyacetophenone</t>
  </si>
  <si>
    <t>XIC(167.15Â±500ppm)</t>
  </si>
  <si>
    <t>35.8359 min, 3.753 s</t>
  </si>
  <si>
    <t>35.9193 min, 3.632 s</t>
  </si>
  <si>
    <t>35.9193 min, 3.723 s</t>
  </si>
  <si>
    <t>2,5-Dimethylthiophene-3,4-dicarbonitrile</t>
  </si>
  <si>
    <t>35.9193 min, 4.025 s</t>
  </si>
  <si>
    <t>Vanillin, acetate</t>
  </si>
  <si>
    <t>35.9193 min, 4.510 s</t>
  </si>
  <si>
    <t>36.0026 min, 3.385 s</t>
  </si>
  <si>
    <t>XIC(136.93Â±500ppm)</t>
  </si>
  <si>
    <t>36.0026 min, 4.365 s</t>
  </si>
  <si>
    <t>XIC(136.99Â±500ppm)</t>
  </si>
  <si>
    <t>36.0026 min, 4.439 s</t>
  </si>
  <si>
    <t>Benzaldehyde, 2,4-dihydroxy-</t>
  </si>
  <si>
    <t>XIC(137.12Â±500ppm)</t>
  </si>
  <si>
    <t>36.0859 min, 2.830 s</t>
  </si>
  <si>
    <t>36.0859 min, 3.476 s</t>
  </si>
  <si>
    <t>Phenazine</t>
  </si>
  <si>
    <t>36.0859 min, 3.944 s</t>
  </si>
  <si>
    <t>4H-1-Benzothiopyran-4-one, 2,3-dihydro-</t>
  </si>
  <si>
    <t>36.0859 min, 5.297 s</t>
  </si>
  <si>
    <t>Phenol, 2-methoxy-4-methyl-6-[propenyl]-</t>
  </si>
  <si>
    <t>36.1693 min, 3.435 s</t>
  </si>
  <si>
    <t>36.1693 min, 3.602 s</t>
  </si>
  <si>
    <t>36.1693 min, 3.907 s</t>
  </si>
  <si>
    <t>36.2526 min, 2.877 s</t>
  </si>
  <si>
    <t>36.2526 min, 3.067 s</t>
  </si>
  <si>
    <t>36.2526 min, 4.376 s</t>
  </si>
  <si>
    <t>36.2526 min, 5.635 s</t>
  </si>
  <si>
    <t>36.2526 min, 6.195 s</t>
  </si>
  <si>
    <t>1,5-Cyclodecadiene, 1,5-dimethyl-8-(1-methylethylidene)-, (E,E)-</t>
  </si>
  <si>
    <t>36.336 min, 2.513 s</t>
  </si>
  <si>
    <t>36.336 min, 3.583 s</t>
  </si>
  <si>
    <t>36.336 min, 3.882 s</t>
  </si>
  <si>
    <t>1,2-propanedione,1-(3,4-methylenedioxy)phenyl</t>
  </si>
  <si>
    <t>36.336 min, 4.291 s</t>
  </si>
  <si>
    <t>36.336 min, 4.610 s</t>
  </si>
  <si>
    <t>36.4193 min, 3.047 s</t>
  </si>
  <si>
    <t>36.4193 min, 3.427 s</t>
  </si>
  <si>
    <t>36.4193 min, 3.683 s</t>
  </si>
  <si>
    <t>Succinic acid, 2-chloro-6-fluorophenyl 4-methoxybenzyl ester</t>
  </si>
  <si>
    <t>36.5026 min, 4.297 s</t>
  </si>
  <si>
    <t>36.5026 min, 4.403 s</t>
  </si>
  <si>
    <t>1(2H)-Pentalenone, 3,3a,4,6a-tetrahydro-</t>
  </si>
  <si>
    <t>XIC(66.07Â±500ppm)</t>
  </si>
  <si>
    <t>36.5026 min, 6.131 s</t>
  </si>
  <si>
    <t>36.586 min, 2.683 s</t>
  </si>
  <si>
    <t>1-(1-Cyclopropyl-pentyl)piperidine</t>
  </si>
  <si>
    <t>36.586 min, 3.381 s</t>
  </si>
  <si>
    <t>36.586 min, 3.580 s</t>
  </si>
  <si>
    <t>Methyl-(2-hydoxy-3-ethoxy-benzyl)ether</t>
  </si>
  <si>
    <t>36.586 min, 3.938 s</t>
  </si>
  <si>
    <t>Cyclopropane, 1,1,2-trimethyl-</t>
  </si>
  <si>
    <t>36.6693 min, 2.635 s</t>
  </si>
  <si>
    <t>36.6693 min, 3.374 s</t>
  </si>
  <si>
    <t>36.7527 min, 2.444 s</t>
  </si>
  <si>
    <t>Benzene, 4-butyl-1,2-dimethoxy-</t>
  </si>
  <si>
    <t>36.7527 min, 3.943 s</t>
  </si>
  <si>
    <t>36.7527 min, 5.427 s</t>
  </si>
  <si>
    <t>36.836 min, 4.700 s</t>
  </si>
  <si>
    <t>36.836 min, 4.976 s</t>
  </si>
  <si>
    <t>36.9193 min, 3.708 s</t>
  </si>
  <si>
    <t>36.9193 min, 5.227 s</t>
  </si>
  <si>
    <t>(1,3-Dioxoindan-2-yl)acetic acid</t>
  </si>
  <si>
    <t>36.9193 min, 5.526 s</t>
  </si>
  <si>
    <t>37.0027 min, 3.508 s</t>
  </si>
  <si>
    <t>D-Erythronic acid ?-lactone, diacetate</t>
  </si>
  <si>
    <t>37.0027 min, 4.646 s</t>
  </si>
  <si>
    <t>37.086 min, 3.742 s</t>
  </si>
  <si>
    <t>37.086 min, 5.216 s</t>
  </si>
  <si>
    <t>1H-Benzocycloheptene, 2,4a,5,6,7,8,9,9a-octahydro-3,5,5-trimethyl-9-methylene-, (4aS-cis)-</t>
  </si>
  <si>
    <t>37.1694 min, 2.600 s</t>
  </si>
  <si>
    <t>37.1694 min, 3.978 s</t>
  </si>
  <si>
    <t>37.2527 min, 4.036 s</t>
  </si>
  <si>
    <t>37.2527 min, 5.908 s</t>
  </si>
  <si>
    <t>37.336 min, 3.123 s</t>
  </si>
  <si>
    <t>2-Acetyl-6-methylbenzo(b)thiophene</t>
  </si>
  <si>
    <t>37.336 min, 3.566 s</t>
  </si>
  <si>
    <t>2-Benzothiazolamine, 6-methoxy-</t>
  </si>
  <si>
    <t>XIC(180.15Â±500ppm)</t>
  </si>
  <si>
    <t>37.336 min, 3.955 s</t>
  </si>
  <si>
    <t>37.336 min, 4.486 s</t>
  </si>
  <si>
    <t>37.4194 min, 2.625 s</t>
  </si>
  <si>
    <t>37.5027 min, 3.513 s</t>
  </si>
  <si>
    <t>37.5027 min, 4.779 s</t>
  </si>
  <si>
    <t>37.5027 min, 5.546 s</t>
  </si>
  <si>
    <t>37.5861 min, 4.058 s</t>
  </si>
  <si>
    <t>1,2-15,16-Diepoxyhexadecane</t>
  </si>
  <si>
    <t>37.6694 min, 2.337 s</t>
  </si>
  <si>
    <t>37.6694 min, 2.839 s</t>
  </si>
  <si>
    <t>37.6694 min, 4.416 s</t>
  </si>
  <si>
    <t>37.7527 min, 4.066 s</t>
  </si>
  <si>
    <t>37.7527 min, 4.962 s</t>
  </si>
  <si>
    <t>37.7527 min, 5.159 s</t>
  </si>
  <si>
    <t>(3E,7E)-4,8,12-Trimethyltrideca-1,3,7,11-tetraene</t>
  </si>
  <si>
    <t>37.8361 min, 2.333 s</t>
  </si>
  <si>
    <t>37.8361 min, 3.629 s</t>
  </si>
  <si>
    <t>37.8361 min, 4.204 s</t>
  </si>
  <si>
    <t>37.9194 min, 4.078 s</t>
  </si>
  <si>
    <t>37.9194 min, 4.431 s</t>
  </si>
  <si>
    <t>38.0028 min, 2.749 s</t>
  </si>
  <si>
    <t>38.0028 min, 3.883 s</t>
  </si>
  <si>
    <t>38.0028 min, 5.731 s</t>
  </si>
  <si>
    <t>Tricyclo[7.2.0.0(3,8)]undec-4-ene, 4,8,11,11-tetramethyl-</t>
  </si>
  <si>
    <t>38.0861 min, 2.336 s</t>
  </si>
  <si>
    <t>38.1694 min, 4.186 s</t>
  </si>
  <si>
    <t>1,4,5,6-Tetramethyl-2-pyrimidone</t>
  </si>
  <si>
    <t>38.1694 min, 5.111 s</t>
  </si>
  <si>
    <t>38.1694 min, 5.246 s</t>
  </si>
  <si>
    <t>1,6,10-Dodecatrien-3-ol, 3,7,11-trimethyl-, (E)-</t>
  </si>
  <si>
    <t>38.2528 min, 2.530 s</t>
  </si>
  <si>
    <t>(S,Z)-2-Methyl-6-(p-tolyl)hept-2-en-1-ol</t>
  </si>
  <si>
    <t>38.2528 min, 2.646 s</t>
  </si>
  <si>
    <t>38.2528 min, 3.299 s</t>
  </si>
  <si>
    <t>38.3361 min, 3.071 s</t>
  </si>
  <si>
    <t>38.3361 min, 3.827 s</t>
  </si>
  <si>
    <t>38.4195 min, 2.664 s</t>
  </si>
  <si>
    <t>38.4195 min, 3.325 s</t>
  </si>
  <si>
    <t>38.4195 min, 4.123 s</t>
  </si>
  <si>
    <t>38.4195 min, 6.231 s</t>
  </si>
  <si>
    <t>XIC(185.15Â±500ppm)</t>
  </si>
  <si>
    <t>38.5028 min, 2.966 s</t>
  </si>
  <si>
    <t>38.5861 min, 3.364 s</t>
  </si>
  <si>
    <t>2,3-Dimethylhydroquinone, diacetate</t>
  </si>
  <si>
    <t>38.5861 min, 3.460 s</t>
  </si>
  <si>
    <t>38.6695 min, 3.879 s</t>
  </si>
  <si>
    <t>38.6695 min, 4.726 s</t>
  </si>
  <si>
    <t>38.6695 min, 5.059 s</t>
  </si>
  <si>
    <t>38.7528 min, 2.540 s</t>
  </si>
  <si>
    <t>38.7528 min, 3.806 s</t>
  </si>
  <si>
    <t>38.8362 min, 2.720 s</t>
  </si>
  <si>
    <t>4'-Hydroxy-3'-methoxyacetophenone, propyl ether</t>
  </si>
  <si>
    <t>38.8362 min, 3.107 s</t>
  </si>
  <si>
    <t>38.8362 min, 4.300 s</t>
  </si>
  <si>
    <t>1,4-Naphthalenedione, 2-ethyl-</t>
  </si>
  <si>
    <t>38.8362 min, 4.330 s</t>
  </si>
  <si>
    <t>38.8362 min, 5.622 s</t>
  </si>
  <si>
    <t>2,3-Dihydro-1-ethyl-1H-2-methylcyclopenta[b]quinoxaline</t>
  </si>
  <si>
    <t>38.9195 min, 3.975 s</t>
  </si>
  <si>
    <t>2-Naphthyl methyl ketone</t>
  </si>
  <si>
    <t>38.9195 min, 4.597 s</t>
  </si>
  <si>
    <t>38.9195 min, 5.041 s</t>
  </si>
  <si>
    <t>39.0028 min, 3.593 s</t>
  </si>
  <si>
    <t>39.0862 min, 3.461 s</t>
  </si>
  <si>
    <t>39.0862 min, 3.719 s</t>
  </si>
  <si>
    <t>39.0862 min, 4.018 s</t>
  </si>
  <si>
    <t>39.1695 min, 2.887 s</t>
  </si>
  <si>
    <t>Benzene, 2-(1,1-dimethylethyl)-1,4-dimethoxy-</t>
  </si>
  <si>
    <t>39.1695 min, 3.791 s</t>
  </si>
  <si>
    <t>Pyrido[2,3-b]indole, 6-methyl-</t>
  </si>
  <si>
    <t>39.1695 min, 3.972 s</t>
  </si>
  <si>
    <t>3-Trifluoromethylbenzhydryl chloride</t>
  </si>
  <si>
    <t>39.1695 min, 4.479 s</t>
  </si>
  <si>
    <t>39.1695 min, 5.134 s</t>
  </si>
  <si>
    <t>39.1695 min, 6.321 s</t>
  </si>
  <si>
    <t>39.2529 min, 3.726 s</t>
  </si>
  <si>
    <t>39.3362 min, 3.446 s</t>
  </si>
  <si>
    <t>39.3362 min, 4.471 s</t>
  </si>
  <si>
    <t>39.4195 min, 5.142 s</t>
  </si>
  <si>
    <t>39.4195 min, 5.569 s</t>
  </si>
  <si>
    <t>1,E-11,Z-13-Hexadecatriene</t>
  </si>
  <si>
    <t>39.5029 min, 2.354 s</t>
  </si>
  <si>
    <t>39.5029 min, 3.833 s</t>
  </si>
  <si>
    <t>XIC(188.06Â±500ppm)</t>
  </si>
  <si>
    <t>39.5029 min, 4.633 s</t>
  </si>
  <si>
    <t>39.5029 min, 4.798 s</t>
  </si>
  <si>
    <t>3-(4-Hydroxy-3,5-dimethylphenyl)-2-methyl-2-propenal</t>
  </si>
  <si>
    <t>39.5862 min, 3.490 s</t>
  </si>
  <si>
    <t>39.5862 min, 3.917 s</t>
  </si>
  <si>
    <t>39.5862 min, 3.979 s</t>
  </si>
  <si>
    <t>39.5862 min, 5.116 s</t>
  </si>
  <si>
    <t>39.5862 min, 5.563 s</t>
  </si>
  <si>
    <t>39.6696 min, 2.902 s</t>
  </si>
  <si>
    <t>Caryophyllane, 4,8-ÃŸ-epoxy</t>
  </si>
  <si>
    <t>39.6696 min, 3.153 s</t>
  </si>
  <si>
    <t>39.6696 min, 3.949 s</t>
  </si>
  <si>
    <t>39.7529 min, 2.451 s</t>
  </si>
  <si>
    <t>39.7529 min, 4.360 s</t>
  </si>
  <si>
    <t>39.8362 min, 3.444 s</t>
  </si>
  <si>
    <t>39.8362 min, 4.732 s</t>
  </si>
  <si>
    <t>40.0029 min, 2.404 s</t>
  </si>
  <si>
    <t>(4-Methoxyphenyl)(5-methyl-2-furyl)methane</t>
  </si>
  <si>
    <t>40.0029 min, 3.603 s</t>
  </si>
  <si>
    <t>ÃŸ-D-Glucopyranoside, methyl</t>
  </si>
  <si>
    <t>40.0029 min, 3.730 s</t>
  </si>
  <si>
    <t>40.0029 min, 5.173 s</t>
  </si>
  <si>
    <t>Aminoformic acid, N-n-hexyl-, 2,6-diisopropylphenyl(ester)</t>
  </si>
  <si>
    <t>40.0863 min, 3.690 s</t>
  </si>
  <si>
    <t>40.0863 min, 4.544 s</t>
  </si>
  <si>
    <t>a-Cadinol</t>
  </si>
  <si>
    <t>40.1696 min, 2.966 s</t>
  </si>
  <si>
    <t>40.1696 min, 3.445 s</t>
  </si>
  <si>
    <t>Glycine, N-(4-butylbenzoyl)-, propyl ester</t>
  </si>
  <si>
    <t>40.1696 min, 3.610 s</t>
  </si>
  <si>
    <t>40.1696 min, 3.688 s</t>
  </si>
  <si>
    <t>40.1696 min, 4.148 s</t>
  </si>
  <si>
    <t>40.2529 min, 2.838 s</t>
  </si>
  <si>
    <t>40.2529 min, 3.465 s</t>
  </si>
  <si>
    <t>40.2529 min, 6.255 s</t>
  </si>
  <si>
    <t>40.3363 min, 2.996 s</t>
  </si>
  <si>
    <t>Benzene, 1,2-diethyl-3,4,5,6-tetramethyl-</t>
  </si>
  <si>
    <t>40.3363 min, 3.589 s</t>
  </si>
  <si>
    <t>40.3363 min, 4.125 s</t>
  </si>
  <si>
    <t>40.4196 min, 4.026 s</t>
  </si>
  <si>
    <t>40.4196 min, 4.177 s</t>
  </si>
  <si>
    <t>40.4196 min, 4.341 s</t>
  </si>
  <si>
    <t>40.4196 min, 4.647 s</t>
  </si>
  <si>
    <t>40.4196 min, 5.515 s</t>
  </si>
  <si>
    <t>40.503 min, 5.103 s</t>
  </si>
  <si>
    <t>40.503 min, 5.372 s</t>
  </si>
  <si>
    <t>40.5863 min, 3.401 s</t>
  </si>
  <si>
    <t>40.5863 min, 3.602 s</t>
  </si>
  <si>
    <t>6-Methoxyeugenyl isovalerate</t>
  </si>
  <si>
    <t>XIC(194.19Â±500ppm)</t>
  </si>
  <si>
    <t>40.5863 min, 3.910 s</t>
  </si>
  <si>
    <t>40.5863 min, 3.993 s</t>
  </si>
  <si>
    <t>Homovanillic acid</t>
  </si>
  <si>
    <t>40.6696 min, 4.089 s</t>
  </si>
  <si>
    <t>4-Methyl-2-phenyl-pent-3-en-1-ol</t>
  </si>
  <si>
    <t>40.753 min, 2.742 s</t>
  </si>
  <si>
    <t>2-Propenal, 3-(1,3-benzodioxol-5-yl)-</t>
  </si>
  <si>
    <t>40.753 min, 4.817 s</t>
  </si>
  <si>
    <t>40.8363 min, 4.098 s</t>
  </si>
  <si>
    <t>1,2-Benzenedicarboxaldehyde</t>
  </si>
  <si>
    <t>40.8363 min, 5.858 s</t>
  </si>
  <si>
    <t>3-methoxy-4,5-methylenedioxyphenyl-2-propanone</t>
  </si>
  <si>
    <t>40.9197 min, 3.798 s</t>
  </si>
  <si>
    <t>40.9197 min, 3.853 s</t>
  </si>
  <si>
    <t>8-Methyl-5H-pyrido[4,3-b]indole</t>
  </si>
  <si>
    <t>XIC(181.92Â±500ppm)</t>
  </si>
  <si>
    <t>41.003 min, 2.348 s</t>
  </si>
  <si>
    <t>2-Acetyl-3,5-dimethylbenzo(b)thiophene</t>
  </si>
  <si>
    <t>41.003 min, 3.451 s</t>
  </si>
  <si>
    <t>41.003 min, 3.590 s</t>
  </si>
  <si>
    <t>41.0863 min, 4.514 s</t>
  </si>
  <si>
    <t>2-Acetyl-3-methylbenzo[b]thiophene</t>
  </si>
  <si>
    <t>41.0863 min, 4.546 s</t>
  </si>
  <si>
    <t>41.0863 min, 4.661 s</t>
  </si>
  <si>
    <t>4-Methylene-3,4-dihydroisocoumarin</t>
  </si>
  <si>
    <t>41.1697 min, 5.489 s</t>
  </si>
  <si>
    <t>41.253 min, 3.192 s</t>
  </si>
  <si>
    <t>41.253 min, 4.315 s</t>
  </si>
  <si>
    <t>XIC(183.13Â±500ppm)</t>
  </si>
  <si>
    <t>41.3364 min, 3.343 s</t>
  </si>
  <si>
    <t>41.3364 min, 4.536 s</t>
  </si>
  <si>
    <t>41.4197 min, 1.974 s</t>
  </si>
  <si>
    <t>41.4197 min, 2.502 s</t>
  </si>
  <si>
    <t>(1R,7S,E)-7-Isopropyl-4,10-dimethylenecyclodec-5-enol</t>
  </si>
  <si>
    <t>41.4197 min, 3.098 s</t>
  </si>
  <si>
    <t>2H-1-Benzopyran-2-one, 6-hydroxy-7-methoxy-4-methyl-</t>
  </si>
  <si>
    <t>41.4197 min, 3.852 s</t>
  </si>
  <si>
    <t>41.4197 min, 5.910 s</t>
  </si>
  <si>
    <t>2,6,10-Dodecatrienal, 3,7,11-trimethyl-, (E,E)-</t>
  </si>
  <si>
    <t>41.503 min, 2.655 s</t>
  </si>
  <si>
    <t>6,7-Methylenedioxy-4(3H)-quinazolone</t>
  </si>
  <si>
    <t>41.503 min, 3.661 s</t>
  </si>
  <si>
    <t>2-t-Butyl-1-methyl-3-phenyl-imidazolidin-4-one</t>
  </si>
  <si>
    <t>41.503 min, 3.688 s</t>
  </si>
  <si>
    <t>41.503 min, 4.986 s</t>
  </si>
  <si>
    <t>41.5864 min, 3.796 s</t>
  </si>
  <si>
    <t>41.5864 min, 4.379 s</t>
  </si>
  <si>
    <t>41.6697 min, 4.106 s</t>
  </si>
  <si>
    <t>5-Ethynyl-1,2,3-trimethoxybenzene</t>
  </si>
  <si>
    <t>41.6697 min, 4.323 s</t>
  </si>
  <si>
    <t>Lilac alcohol D</t>
  </si>
  <si>
    <t>XIC(111.09Â±500ppm)</t>
  </si>
  <si>
    <t>41.7531 min, 2.804 s</t>
  </si>
  <si>
    <t>XIC(184.14Â±500ppm)</t>
  </si>
  <si>
    <t>41.7531 min, 3.613 s</t>
  </si>
  <si>
    <t>Benzofuran-2-carboxamide, N-[2-(4-fluorophenoxy)ethyl]-</t>
  </si>
  <si>
    <t>41.7531 min, 5.021 s</t>
  </si>
  <si>
    <t>41.8364 min, 3.398 s</t>
  </si>
  <si>
    <t>42.0031 min, 5.314 s</t>
  </si>
  <si>
    <t>1H-Benzocyclohepten-9-ol, 2,4a-ÃŸ,5,6,7,8,9,9a-ÃŸ-octahydro-3,5,5,9-ÃŸ-tetramethyl-</t>
  </si>
  <si>
    <t>42.0864 min, 2.732 s</t>
  </si>
  <si>
    <t>42.0864 min, 3.862 s</t>
  </si>
  <si>
    <t>1,3-Dioxolane, 2-(1-phenylethyl)-</t>
  </si>
  <si>
    <t>42.0864 min, 5.218 s</t>
  </si>
  <si>
    <t>2-(2-Oxopyrrolidin-1-yl)benzonitrile</t>
  </si>
  <si>
    <t>42.0864 min, 5.592 s</t>
  </si>
  <si>
    <t>5H-Indeno[1,2-b]pyridin-5-one</t>
  </si>
  <si>
    <t>42.1698 min, 5.089 s</t>
  </si>
  <si>
    <t>5-Oxazolecarboxamide, 2-phenyl-</t>
  </si>
  <si>
    <t>42.1698 min, 5.135 s</t>
  </si>
  <si>
    <t>42.1698 min, 5.271 s</t>
  </si>
  <si>
    <t>4-(4-Methyl-[1,3,2]dioxaborinan-2-yloxy)-phenol</t>
  </si>
  <si>
    <t>42.3364 min, 1.637 s</t>
  </si>
  <si>
    <t>42.3364 min, 3.540 s</t>
  </si>
  <si>
    <t>42.3364 min, 3.631 s</t>
  </si>
  <si>
    <t>1,2-Cyclohexanediol diacetate, trans-</t>
  </si>
  <si>
    <t>42.3364 min, 4.107 s</t>
  </si>
  <si>
    <t>42.3364 min, 5.467 s</t>
  </si>
  <si>
    <t>42.4198 min, 3.788 s</t>
  </si>
  <si>
    <t>2-Naphthalenecarboxylic acid, 1-[[(2-methylphenyl)imino]phenylmethoxy]-, methyl ester</t>
  </si>
  <si>
    <t>XIC(194.16Â±500ppm)</t>
  </si>
  <si>
    <t>42.4198 min, 3.971 s</t>
  </si>
  <si>
    <t>42.4198 min, 4.341 s</t>
  </si>
  <si>
    <t>Butanenitrile, 2-(1-adamantyl)-3-methyl-</t>
  </si>
  <si>
    <t>42.5031 min, 2.910 s</t>
  </si>
  <si>
    <t>2',4'-Dimethoxy-3'-methylpropiophenone</t>
  </si>
  <si>
    <t>42.5031 min, 3.510 s</t>
  </si>
  <si>
    <t>42.5031 min, 4.185 s</t>
  </si>
  <si>
    <t>42.5865 min, 3.895 s</t>
  </si>
  <si>
    <t>42.6698 min, 4.339 s</t>
  </si>
  <si>
    <t>42.6698 min, 5.012 s</t>
  </si>
  <si>
    <t>42.7531 min, 5.651 s</t>
  </si>
  <si>
    <t>2(3H)-Furanone, 5-ethyldihydro-5-methyl-</t>
  </si>
  <si>
    <t>42.7531 min, 6.156 s</t>
  </si>
  <si>
    <t>2,6,10-Dodecatrienal, 3,7,11-trimethyl-, (Z,E)-</t>
  </si>
  <si>
    <t>42.8365 min, 2.766 s</t>
  </si>
  <si>
    <t>42.8365 min, 3.846 s</t>
  </si>
  <si>
    <t>7-(3-Hydroxy-propyl)-bicyclo[2.2.1]heptan-2-one</t>
  </si>
  <si>
    <t>42.9198 min, 5.492 s</t>
  </si>
  <si>
    <t>43.0032 min, 4.116 s</t>
  </si>
  <si>
    <t>trans-Farnesol</t>
  </si>
  <si>
    <t>43.0865 min, 2.629 s</t>
  </si>
  <si>
    <t>43.0865 min, 3.839 s</t>
  </si>
  <si>
    <t>43.0865 min, 4.029 s</t>
  </si>
  <si>
    <t>43.1698 min, 2.237 s</t>
  </si>
  <si>
    <t>43.2532 min, 4.771 s</t>
  </si>
  <si>
    <t>Benzamide, 2-methoxy-N-(3,4-dimethoxyphenethyl)-</t>
  </si>
  <si>
    <t>43.2532 min, 5.212 s</t>
  </si>
  <si>
    <t>43.4199 min, 3.726 s</t>
  </si>
  <si>
    <t>2-Benzothiazolamine, 5,6-dimethyl-</t>
  </si>
  <si>
    <t>43.4199 min, 4.501 s</t>
  </si>
  <si>
    <t>43.4199 min, 4.514 s</t>
  </si>
  <si>
    <t>XIC(178.01Â±500ppm)</t>
  </si>
  <si>
    <t>43.4199 min, 4.520 s</t>
  </si>
  <si>
    <t>43.4199 min, 4.651 s</t>
  </si>
  <si>
    <t>p-Anisic acid, 3-methylphenyl ester</t>
  </si>
  <si>
    <t>43.5032 min, 2.984 s</t>
  </si>
  <si>
    <t>4-Hydroxy-2-methoxycinnamaldehyde</t>
  </si>
  <si>
    <t>XIC(178.25Â±500ppm)</t>
  </si>
  <si>
    <t>43.5032 min, 4.587 s</t>
  </si>
  <si>
    <t>Benzene, 1-ethyl-2,3,4,5,6-pentafluoro-</t>
  </si>
  <si>
    <t>43.5865 min, 4.596 s</t>
  </si>
  <si>
    <t>43.5865 min, 4.600 s</t>
  </si>
  <si>
    <t>43.6699 min, 3.227 s</t>
  </si>
  <si>
    <t>43.6699 min, 3.632 s</t>
  </si>
  <si>
    <t>43.6699 min, 3.928 s</t>
  </si>
  <si>
    <t>43.6699 min, 4.216 s</t>
  </si>
  <si>
    <t>Indene-1,7(4H)-dione, 3a,7a-dihydro-5-methyl-</t>
  </si>
  <si>
    <t>43.6699 min, 4.792 s</t>
  </si>
  <si>
    <t>43.7532 min, 4.296 s</t>
  </si>
  <si>
    <t>43.7532 min, 4.642 s</t>
  </si>
  <si>
    <t>43.7532 min, 4.783 s</t>
  </si>
  <si>
    <t>43.8366 min, 3.868 s</t>
  </si>
  <si>
    <t>L-Leucine, N-methyl-N-(but-3-yn-1-yloxycarbonyl)-, nonyl ester</t>
  </si>
  <si>
    <t>43.9199 min, 3.768 s</t>
  </si>
  <si>
    <t>1-naphthalenol, 4-ethoxy-</t>
  </si>
  <si>
    <t>43.9199 min, 5.153 s</t>
  </si>
  <si>
    <t>Trichloroacetic acid, 1-adamantylmethyl ester</t>
  </si>
  <si>
    <t>Ethyl 4-acetylbenzoate</t>
  </si>
  <si>
    <t>44.0866 min, 4.555 s</t>
  </si>
  <si>
    <t>2,6-Nonadienal, 3,7-dimethyl-</t>
  </si>
  <si>
    <t>44.1699 min, 2.530 s</t>
  </si>
  <si>
    <t>44.1699 min, 4.776 s</t>
  </si>
  <si>
    <t>44.2533 min, 4.438 s</t>
  </si>
  <si>
    <t>1H,9H-Pyrazolo[1,2-a]indazole-1,3(2H)-dione</t>
  </si>
  <si>
    <t>44.2533 min, 5.272 s</t>
  </si>
  <si>
    <t>44.3366 min, 1.816 s</t>
  </si>
  <si>
    <t>Bicyclo[5.2.0]nonane, 4-methylene-2,8,8-trimethyl-2-vinyl-</t>
  </si>
  <si>
    <t>44.3366 min, 2.283 s</t>
  </si>
  <si>
    <t>4-(Trifluoromethyl)benzyl alcohol, 1-methylpropyl ether</t>
  </si>
  <si>
    <t>44.3366 min, 3.451 s</t>
  </si>
  <si>
    <t>44.3366 min, 3.647 s</t>
  </si>
  <si>
    <t>44.3366 min, 4.722 s</t>
  </si>
  <si>
    <t>44.5033 min, 3.879 s</t>
  </si>
  <si>
    <t>44.5033 min, 5.373 s</t>
  </si>
  <si>
    <t>44.5033 min, 5.524 s</t>
  </si>
  <si>
    <t>44.5866 min, 4.861 s</t>
  </si>
  <si>
    <t>44.67 min, 2.028 s</t>
  </si>
  <si>
    <t>Benzimidazo[2,1-a]isoquinoline</t>
  </si>
  <si>
    <t>44.67 min, 3.754 s</t>
  </si>
  <si>
    <t>XIC(212.09Â±500ppm)</t>
  </si>
  <si>
    <t>44.7533 min, 3.915 s</t>
  </si>
  <si>
    <t>44.8366 min, 4.930 s</t>
  </si>
  <si>
    <t>44.8366 min, 5.143 s</t>
  </si>
  <si>
    <t>ÃŸ-Santalol</t>
  </si>
  <si>
    <t>44.92 min, 2.818 s</t>
  </si>
  <si>
    <t>Fluoranthene, 1,2,3,6b,7,8,9,10,10a,10b-decahydro-</t>
  </si>
  <si>
    <t>44.92 min, 3.025 s</t>
  </si>
  <si>
    <t>2-(1-Amino-2-1H-imidazol-1-ylethyl)-4-amino-6-dimethylamino-S-triazine</t>
  </si>
  <si>
    <t>XIC(167.14Â±500ppm)</t>
  </si>
  <si>
    <t>44.92 min, 4.409 s</t>
  </si>
  <si>
    <t>45.0033 min, 4.576 s</t>
  </si>
  <si>
    <t>3-Buten-2-one, 4-(2-hydroxy-2,6,6-trimethylcyclohexyl)-</t>
  </si>
  <si>
    <t>45.0867 min, 2.998 s</t>
  </si>
  <si>
    <t>Phthalic acid, ethyl 2-methylbutyl ester</t>
  </si>
  <si>
    <t>45.0867 min, 4.838 s</t>
  </si>
  <si>
    <t>1-Naphthaleneacetic acid, 1,2,3,4-tetrahydro-2-oxo-, methyl ester</t>
  </si>
  <si>
    <t>45.0867 min, 5.317 s</t>
  </si>
  <si>
    <t>45.17 min, 4.038 s</t>
  </si>
  <si>
    <t>45.17 min, 4.391 s</t>
  </si>
  <si>
    <t>45.2533 min, 4.284 s</t>
  </si>
  <si>
    <t>45.3367 min, 2.210 s</t>
  </si>
  <si>
    <t>7-Hydroxy-7,8,9,10-tetramethyl-7,8-dihydrocyclohepta[d,e]naphthalene</t>
  </si>
  <si>
    <t>XIC(207.14Â±500ppm)</t>
  </si>
  <si>
    <t>45.3367 min, 3.325 s</t>
  </si>
  <si>
    <t>45.3367 min, 3.676 s</t>
  </si>
  <si>
    <t>45.42 min, 4.137 s</t>
  </si>
  <si>
    <t>45.42 min, 4.887 s</t>
  </si>
  <si>
    <t>Nonadecane, 9-methyl-</t>
  </si>
  <si>
    <t>45.5034 min, 1.797 s</t>
  </si>
  <si>
    <t>45.5034 min, 1.898 s</t>
  </si>
  <si>
    <t>45.5034 min, 3.948 s</t>
  </si>
  <si>
    <t>45.5867 min, 5.121 s</t>
  </si>
  <si>
    <t>45.7534 min, 2.071 s</t>
  </si>
  <si>
    <t>45.7534 min, 2.337 s</t>
  </si>
  <si>
    <t>2,2'-Bipyridine, 4,4'-dimethyl-</t>
  </si>
  <si>
    <t>45.7534 min, 4.048 s</t>
  </si>
  <si>
    <t>45.8367 min, 4.082 s</t>
  </si>
  <si>
    <t>4-Methyloxy-6-methylcoumarin</t>
  </si>
  <si>
    <t>45.8367 min, 4.742 s</t>
  </si>
  <si>
    <t>1-Naphthalenol, 5,6,7,8-tetrahydro-2,5-dimethyl-8-(1-methylethyl)-</t>
  </si>
  <si>
    <t>XIC(175.13Â±500ppm)</t>
  </si>
  <si>
    <t>45.9201 min, 3.240 s</t>
  </si>
  <si>
    <t>45.9201 min, 3.757 s</t>
  </si>
  <si>
    <t>Tricyclo[5.3.1.1(2,6)]dodecane-11,12-dione, (1a,2ÃŸ,6ÃŸ,7a)-</t>
  </si>
  <si>
    <t>46.0034 min, 5.519 s</t>
  </si>
  <si>
    <t>46.0867 min, 5.294 s</t>
  </si>
  <si>
    <t>46.1701 min, 3.789 s</t>
  </si>
  <si>
    <t>46.1701 min, 4.425 s</t>
  </si>
  <si>
    <t>2,3-Dihydro-1-ethyl-1H-3-methylcyclopenta[b]quinoxaline</t>
  </si>
  <si>
    <t>46.2534 min, 4.095 s</t>
  </si>
  <si>
    <t>46.2534 min, 4.136 s</t>
  </si>
  <si>
    <t>Anthracene, 9,10-dihydro-9,10-dimethyl-</t>
  </si>
  <si>
    <t>46.3368 min, 3.512 s</t>
  </si>
  <si>
    <t>46.3368 min, 4.427 s</t>
  </si>
  <si>
    <t>46.5034 min, 3.236 s</t>
  </si>
  <si>
    <t>46.5034 min, 4.241 s</t>
  </si>
  <si>
    <t>Benzeneethanamine, N-[(pentafluorophenyl)methyl]-</t>
  </si>
  <si>
    <t>46.5868 min, 4.087 s</t>
  </si>
  <si>
    <t>46.5868 min, 4.134 s</t>
  </si>
  <si>
    <t>46.5868 min, 4.716 s</t>
  </si>
  <si>
    <t>46.7535 min, 4.023 s</t>
  </si>
  <si>
    <t>46.7535 min, 4.160 s</t>
  </si>
  <si>
    <t>D-Alanine, N-(2,6-difluoro-3-methylbenzoyl)-, hexyl ester</t>
  </si>
  <si>
    <t>46.7535 min, 4.460 s</t>
  </si>
  <si>
    <t>46.7535 min, 5.000 s</t>
  </si>
  <si>
    <t>1,4-Benzenediamine, N,N'-bis(1-methylethyl)-</t>
  </si>
  <si>
    <t>46.8368 min, 4.365 s</t>
  </si>
  <si>
    <t>1,3-Bis(4-methylphenyl)propane</t>
  </si>
  <si>
    <t>XIC(106.09Â±500ppm)</t>
  </si>
  <si>
    <t>46.9201 min, 3.139 s</t>
  </si>
  <si>
    <t>47.0035 min, 2.243 s</t>
  </si>
  <si>
    <t>47.0035 min, 3.936 s</t>
  </si>
  <si>
    <t>47.1702 min, 4.225 s</t>
  </si>
  <si>
    <t>10-Methoxy-2,7-diazatricyclo[6.4.0.0(2,6)]dodeca-1(8),6,9,11-tetraene</t>
  </si>
  <si>
    <t>47.1702 min, 5.230 s</t>
  </si>
  <si>
    <t>47.2535 min, 2.316 s</t>
  </si>
  <si>
    <t>47.2535 min, 3.060 s</t>
  </si>
  <si>
    <t>47.3368 min, 5.144 s</t>
  </si>
  <si>
    <t>47.4202 min, 2.248 s</t>
  </si>
  <si>
    <t>47.5035 min, 4.175 s</t>
  </si>
  <si>
    <t>47.5035 min, 4.667 s</t>
  </si>
  <si>
    <t>47.5035 min, 5.170 s</t>
  </si>
  <si>
    <t>XIC(183.10Â±500ppm)</t>
  </si>
  <si>
    <t>47.5869 min, 3.934 s</t>
  </si>
  <si>
    <t>47.6702 min, 2.110 s</t>
  </si>
  <si>
    <t>D-Alanine, N-(2,4,5-trifluoro-3-methoxybenzoyl)-, ethyl ester</t>
  </si>
  <si>
    <t>XIC(189.07Â±500ppm)</t>
  </si>
  <si>
    <t>47.6702 min, 3.466 s</t>
  </si>
  <si>
    <t>47.6702 min, 4.211 s</t>
  </si>
  <si>
    <t>48.0036 min, 2.450 s</t>
  </si>
  <si>
    <t>48.2536 min, 3.885 s</t>
  </si>
  <si>
    <t>48.4203 min, 4.502 s</t>
  </si>
  <si>
    <t>48.4203 min, 5.116 s</t>
  </si>
  <si>
    <t>48.5036 min, 2.172 s</t>
  </si>
  <si>
    <t>48.5036 min, 2.504 s</t>
  </si>
  <si>
    <t>48.5869 min, 3.758 s</t>
  </si>
  <si>
    <t>48.5869 min, 4.535 s</t>
  </si>
  <si>
    <t>48.5869 min, 5.406 s</t>
  </si>
  <si>
    <t>9-(3,3-Dimethyloxiran-2-yl)-2,7-dimethylnona-2,6-dien-1-ol</t>
  </si>
  <si>
    <t>48.6703 min, 3.014 s</t>
  </si>
  <si>
    <t>9H-Pyrido(3,4-b)indole, 6-methoxy-1-methyl-</t>
  </si>
  <si>
    <t>48.7536 min, 3.734 s</t>
  </si>
  <si>
    <t>1,4-Anthracenedione</t>
  </si>
  <si>
    <t>48.7536 min, 4.268 s</t>
  </si>
  <si>
    <t>48.7536 min, 5.423 s</t>
  </si>
  <si>
    <t>Phthalic acid, 2-pentyl propyl ester</t>
  </si>
  <si>
    <t>48.837 min, 3.067 s</t>
  </si>
  <si>
    <t>48.9203 min, 2.114 s</t>
  </si>
  <si>
    <t>Undecan, 1,11-bis(9,10-dihydroanthracen-9-yl)-</t>
  </si>
  <si>
    <t>49.1703 min, 3.523 s</t>
  </si>
  <si>
    <t>Pyrazolo[1,5-a]pyrimidine, 2-methyl-7-(2-pyridyl)-</t>
  </si>
  <si>
    <t>49.1703 min, 3.676 s</t>
  </si>
  <si>
    <t>49.1703 min, 5.444 s</t>
  </si>
  <si>
    <t>49.2537 min, 3.926 s</t>
  </si>
  <si>
    <t>49.2537 min, 4.513 s</t>
  </si>
  <si>
    <t>49.2537 min, 4.546 s</t>
  </si>
  <si>
    <t>49.4203 min, 3.716 s</t>
  </si>
  <si>
    <t>49.5037 min, 4.228 s</t>
  </si>
  <si>
    <t>49.5037 min, 4.352 s</t>
  </si>
  <si>
    <t>49.587 min, 2.306 s</t>
  </si>
  <si>
    <t>1H,3H-Naphtho[1,8-cd]pyran-1-one</t>
  </si>
  <si>
    <t>49.587 min, 5.479 s</t>
  </si>
  <si>
    <t>49.6704 min, 2.188 s</t>
  </si>
  <si>
    <t>[1,1'-Biphenyl]-2-ol, 5-(1,1-dimethylethyl)-</t>
  </si>
  <si>
    <t>XIC(211.10Â±500ppm)</t>
  </si>
  <si>
    <t>49.7537 min, 3.680 s</t>
  </si>
  <si>
    <t>1-Pentanamine, N,N-dimethyl-</t>
  </si>
  <si>
    <t>49.837 min, 1.861 s</t>
  </si>
  <si>
    <t>49.837 min, 2.955 s</t>
  </si>
  <si>
    <t>Acetic acid, diphenyl-, ethyl ester</t>
  </si>
  <si>
    <t>49.837 min, 3.778 s</t>
  </si>
  <si>
    <t>XIC(214.12Â±500ppm)</t>
  </si>
  <si>
    <t>49.837 min, 3.811 s</t>
  </si>
  <si>
    <t>10-Methyl-9(10H)-anthracenone</t>
  </si>
  <si>
    <t>49.9204 min, 4.476 s</t>
  </si>
  <si>
    <t>50.0037 min, 4.527 s</t>
  </si>
  <si>
    <t>50.0037 min, 4.559 s</t>
  </si>
  <si>
    <t>XIC(224.14Â±500ppm)</t>
  </si>
  <si>
    <t>50.0871 min, 3.207 s</t>
  </si>
  <si>
    <t>50.1704 min, 2.365 s</t>
  </si>
  <si>
    <t>50.1704 min, 4.708 s</t>
  </si>
  <si>
    <t>50.2537 min, 2.262 s</t>
  </si>
  <si>
    <t>3-Phenyl-2-benzofuran-1(3H)-one</t>
  </si>
  <si>
    <t>50.2537 min, 4.833 s</t>
  </si>
  <si>
    <t>Scopoletin</t>
  </si>
  <si>
    <t>50.2537 min, 5.246 s</t>
  </si>
  <si>
    <t>Oxacyclotetradecan-2-one</t>
  </si>
  <si>
    <t>50.3371 min, 2.315 s</t>
  </si>
  <si>
    <t>1-Propanol, 2-methyl-1-[1-(hydroxymethyl)cyclopropyl]</t>
  </si>
  <si>
    <t>50.3371 min, 3.980 s</t>
  </si>
  <si>
    <t>50.3371 min, 5.638 s</t>
  </si>
  <si>
    <t>50.4204 min, 2.313 s</t>
  </si>
  <si>
    <t>50.4204 min, 4.555 s</t>
  </si>
  <si>
    <t>50.4204 min, 4.893 s</t>
  </si>
  <si>
    <t>Tetraethylene glycol, diacetate</t>
  </si>
  <si>
    <t>50.5038 min, 3.842 s</t>
  </si>
  <si>
    <t>Phenanthrene, 4-methoxy-</t>
  </si>
  <si>
    <t>50.5038 min, 4.003 s</t>
  </si>
  <si>
    <t>50.5871 min, 3.326 s</t>
  </si>
  <si>
    <t>50.5871 min, 4.814 s</t>
  </si>
  <si>
    <t>Hydroxy(4-benzyloxy-3-chlorophenyl)acetic acid,methyl ester</t>
  </si>
  <si>
    <t>50.5871 min, 5.013 s</t>
  </si>
  <si>
    <t>50.6704 min, 5.063 s</t>
  </si>
  <si>
    <t>4-(4-Methylpent-3-enyl)-3,6-dihydro-1,2-dithiin</t>
  </si>
  <si>
    <t>50.7538 min, 2.202 s</t>
  </si>
  <si>
    <t>50.7538 min, 2.378 s</t>
  </si>
  <si>
    <t>(R,1E,5E,9E)-1,5,9-Trimethyl-12-(prop-1-en-2-yl)cyclotetradeca-1,5,9-triene</t>
  </si>
  <si>
    <t>50.7538 min, 2.498 s</t>
  </si>
  <si>
    <t>(E)-1-(6,10-Dimethylundeca-5,9-dien-2-yl)-4-methylbenzene</t>
  </si>
  <si>
    <t>50.8371 min, 2.419 s</t>
  </si>
  <si>
    <t>4'-Hydroxy-3'-methoxyacetophenone, butyl ether</t>
  </si>
  <si>
    <t>50.8371 min, 4.219 s</t>
  </si>
  <si>
    <t>8-Amino-6,7-dimethoxy-4-methylquinoline</t>
  </si>
  <si>
    <t>50.9205 min, 4.007 s</t>
  </si>
  <si>
    <t>51.0038 min, 2.212 s</t>
  </si>
  <si>
    <t>Bicyclo[9.3.1]pentadeca-3,7-dien-12-ol, 4,8,12,15,15-pentamethyl-, [1R-(1R*,3E,7E,11R*,12R*)]-</t>
  </si>
  <si>
    <t>51.0038 min, 2.697 s</t>
  </si>
  <si>
    <t>1,4-Naphthalenedione, 2-hydroxy-3-(3-methylbutyl)-</t>
  </si>
  <si>
    <t>51.0038 min, 3.405 s</t>
  </si>
  <si>
    <t>51.0038 min, 4.858 s</t>
  </si>
  <si>
    <t>51.0871 min, 3.031 s</t>
  </si>
  <si>
    <t>Naphthalene, 2,6-bis(1,1-dimethylethyl)-</t>
  </si>
  <si>
    <t>XIC(225.11Â±500ppm)</t>
  </si>
  <si>
    <t>51.0871 min, 3.629 s</t>
  </si>
  <si>
    <t>Phthalic acid, 8-chlorooctyl isobutyl ester</t>
  </si>
  <si>
    <t>51.0871 min, 3.741 s</t>
  </si>
  <si>
    <t>51.2538 min, 3.639 s</t>
  </si>
  <si>
    <t>Phenol, 4-(2-phenylethyl)-</t>
  </si>
  <si>
    <t>51.3372 min, 2.353 s</t>
  </si>
  <si>
    <t>51.3372 min, 2.955 s</t>
  </si>
  <si>
    <t>51.3372 min, 4.113 s</t>
  </si>
  <si>
    <t>51.4205 min, 2.814 s</t>
  </si>
  <si>
    <t>1-Methylphenanthro[4,5-bcd]thiophene</t>
  </si>
  <si>
    <t>XIC(222.13Â±500ppm)</t>
  </si>
  <si>
    <t>51.4205 min, 3.625 s</t>
  </si>
  <si>
    <t>51.5872 min, 3.893 s</t>
  </si>
  <si>
    <t>Cyclohexane, 1,2,4,5-tetraethyl-, (1a,2a,4a,5a)-</t>
  </si>
  <si>
    <t>51.7539 min, 1.877 s</t>
  </si>
  <si>
    <t>XIC(148.99Â±500ppm)</t>
  </si>
  <si>
    <t>51.8372 min, 2.239 s</t>
  </si>
  <si>
    <t>51.8372 min, 3.270 s</t>
  </si>
  <si>
    <t>Naphtho[2,3-b]thiophene-4,9-dione</t>
  </si>
  <si>
    <t>XIC(214.03Â±500ppm)</t>
  </si>
  <si>
    <t>51.8372 min, 5.234 s</t>
  </si>
  <si>
    <t>51.9205 min, 1.884 s</t>
  </si>
  <si>
    <t>52.0039 min, 2.282 s</t>
  </si>
  <si>
    <t>52.0039 min, 2.829 s</t>
  </si>
  <si>
    <t>4,4'-Diacetyl biphenyl</t>
  </si>
  <si>
    <t>XIC(223.10Â±500ppm)</t>
  </si>
  <si>
    <t>52.0872 min, 3.909 s</t>
  </si>
  <si>
    <t>XIC(209.08Â±500ppm)</t>
  </si>
  <si>
    <t>52.0872 min, 4.247 s</t>
  </si>
  <si>
    <t>4(3H)-Pyrimidinone, 3,6-dimethyl-2-phenyl-</t>
  </si>
  <si>
    <t>52.1706 min, 5.168 s</t>
  </si>
  <si>
    <t>2,3-Dimethyl-1,4,4a,9a-tetrahydroanthracene-9,10-dione</t>
  </si>
  <si>
    <t>52.3372 min, 3.529 s</t>
  </si>
  <si>
    <t>5H-Pyrazolo[3,4-b]quinolin-3-amine, 6,7,8,9-tetrahydro-</t>
  </si>
  <si>
    <t>52.3372 min, 5.180 s</t>
  </si>
  <si>
    <t>52.4206 min, 2.802 s</t>
  </si>
  <si>
    <t>52.4206 min, 3.898 s</t>
  </si>
  <si>
    <t>Phenanthrene, 9-methoxy-</t>
  </si>
  <si>
    <t>52.4206 min, 4.105 s</t>
  </si>
  <si>
    <t>52.4206 min, 4.820 s</t>
  </si>
  <si>
    <t>ÃŸ-Carboline, 7-methoxy-1,2-dimethyl-</t>
  </si>
  <si>
    <t>52.5039 min, 3.618 s</t>
  </si>
  <si>
    <t>52.5039 min, 4.895 s</t>
  </si>
  <si>
    <t>4-Hydroxymethyl-7-methoxycoumarin</t>
  </si>
  <si>
    <t>52.5873 min, 5.124 s</t>
  </si>
  <si>
    <t>52.6706 min, 2.303 s</t>
  </si>
  <si>
    <t>XIC(222.08Â±500ppm)</t>
  </si>
  <si>
    <t>52.6706 min, 3.938 s</t>
  </si>
  <si>
    <t>52.6706 min, 4.872 s</t>
  </si>
  <si>
    <t>Lapachol</t>
  </si>
  <si>
    <t>XIC(227.09Â±500ppm)</t>
  </si>
  <si>
    <t>52.8373 min, 3.662 s</t>
  </si>
  <si>
    <t>52.8373 min, 4.094 s</t>
  </si>
  <si>
    <t>Cyclodocosane, ethyl-</t>
  </si>
  <si>
    <t>52.9206 min, 1.903 s</t>
  </si>
  <si>
    <t>Phthalic acid, butyl 2-ethylbutyl ester</t>
  </si>
  <si>
    <t>53.004 min, 2.801 s</t>
  </si>
  <si>
    <t>53.004 min, 5.482 s</t>
  </si>
  <si>
    <t>1,5-Dihydroxy-4,6,8-trimethylazulene</t>
  </si>
  <si>
    <t>53.004 min, 5.538 s</t>
  </si>
  <si>
    <t>Cyclohexanemethanol, 4-ethenyl-a,a,4-trimethyl-3-(1-methylethenyl)-, [1R-(1a,3a,4ÃŸ)]-</t>
  </si>
  <si>
    <t>53.0873 min, 2.353 s</t>
  </si>
  <si>
    <t>53.0873 min, 4.464 s</t>
  </si>
  <si>
    <t>53.0873 min, 4.557 s</t>
  </si>
  <si>
    <t>53.1706 min, 2.052 s</t>
  </si>
  <si>
    <t>53.1706 min, 3.973 s</t>
  </si>
  <si>
    <t>3,5-Diamino-1,2,4-triazole</t>
  </si>
  <si>
    <t>53.1706 min, 4.490 s</t>
  </si>
  <si>
    <t>53.254 min, 2.313 s</t>
  </si>
  <si>
    <t>53.254 min, 4.792 s</t>
  </si>
  <si>
    <t>53.3373 min, 4.055 s</t>
  </si>
  <si>
    <t>Xyloidone</t>
  </si>
  <si>
    <t>53.3373 min, 4.273 s</t>
  </si>
  <si>
    <t>Hexatriacontyl pentafluoropropionate</t>
  </si>
  <si>
    <t>53.504 min, 1.871 s</t>
  </si>
  <si>
    <t>Panaxene</t>
  </si>
  <si>
    <t>53.504 min, 2.172 s</t>
  </si>
  <si>
    <t>cis-10-Heptadecenoic acid</t>
  </si>
  <si>
    <t>53.504 min, 2.248 s</t>
  </si>
  <si>
    <t>Phenanthrene, 2-methoxy-</t>
  </si>
  <si>
    <t>53.5873 min, 4.271 s</t>
  </si>
  <si>
    <t>Phthalic acid, isohexyl 4-methylpent-2-yl ester</t>
  </si>
  <si>
    <t>53.6707 min, 2.686 s</t>
  </si>
  <si>
    <t>53.6707 min, 4.181 s</t>
  </si>
  <si>
    <t>53.6707 min, 4.524 s</t>
  </si>
  <si>
    <t>5,9-Propano-7H-benzocycloheptene-7,11-dione, 5,6,8,9-tetrahydro-</t>
  </si>
  <si>
    <t>53.6707 min, 5.089 s</t>
  </si>
  <si>
    <t>Ethanone, 1-[4-(2-phenylethenyl)phenyl]-</t>
  </si>
  <si>
    <t>XIC(207.10Â±500ppm)</t>
  </si>
  <si>
    <t>53.9207 min, 4.100 s</t>
  </si>
  <si>
    <t>54.004 min, 4.462 s</t>
  </si>
  <si>
    <t>54.0874 min, 1.856 s</t>
  </si>
  <si>
    <t>54.0874 min, 2.924 s</t>
  </si>
  <si>
    <t>54.1707 min, 3.412 s</t>
  </si>
  <si>
    <t>54.2541 min, 1.733 s</t>
  </si>
  <si>
    <t>1,4-Methanophthalazine, 1,4,4a,5,6,7,8,8a-octahydro-9,9-dimethyl-, (1a,4a,4aa,8aa)-</t>
  </si>
  <si>
    <t>54.2541 min, 2.201 s</t>
  </si>
  <si>
    <t>54.3374 min, 2.819 s</t>
  </si>
  <si>
    <t>Ethyl homovanillate</t>
  </si>
  <si>
    <t>54.3374 min, 4.138 s</t>
  </si>
  <si>
    <t>54.3374 min, 4.582 s</t>
  </si>
  <si>
    <t>Phthalic acid, hept-4-yl isobutyl ester</t>
  </si>
  <si>
    <t>54.4207 min, 3.235 s</t>
  </si>
  <si>
    <t>[1,1'-Biphenyl]-3-carboxylic acid, 4'-methoxy-</t>
  </si>
  <si>
    <t>54.5041 min, 3.644 s</t>
  </si>
  <si>
    <t>54.5041 min, 3.956 s</t>
  </si>
  <si>
    <t>Ethanone, 1,1'-(9H-fluorene-2,7-diyl)bis-</t>
  </si>
  <si>
    <t>XIC(235.09Â±500ppm)</t>
  </si>
  <si>
    <t>54.5874 min, 3.737 s</t>
  </si>
  <si>
    <t>54.5874 min, 4.120 s</t>
  </si>
  <si>
    <t>9H-Fluoren-9-one, 2,3-dimethyl-</t>
  </si>
  <si>
    <t>54.5874 min, 4.397 s</t>
  </si>
  <si>
    <t>54.6708 min, 2.800 s</t>
  </si>
  <si>
    <t>54.6708 min, 4.717 s</t>
  </si>
  <si>
    <t>54.7541 min, 1.861 s</t>
  </si>
  <si>
    <t>54.7541 min, 3.819 s</t>
  </si>
  <si>
    <t>54.7541 min, 4.747 s</t>
  </si>
  <si>
    <t>54.8374 min, 3.544 s</t>
  </si>
  <si>
    <t>54.9208 min, 3.869 s</t>
  </si>
  <si>
    <t>55.0041 min, 1.833 s</t>
  </si>
  <si>
    <t>XIC(238.10Â±500ppm)</t>
  </si>
  <si>
    <t>55.0041 min, 3.721 s</t>
  </si>
  <si>
    <t>3-(N,N-Dimethylamino)-9-methylcarbazole</t>
  </si>
  <si>
    <t>XIC(224.10Â±500ppm)</t>
  </si>
  <si>
    <t>55.0041 min, 4.307 s</t>
  </si>
  <si>
    <t>55.0041 min, 4.605 s</t>
  </si>
  <si>
    <t>1,3-Diamino-5,6-dihydro-8,9-dimethylbenzo[f]quinazoline</t>
  </si>
  <si>
    <t>XIC(240.14Â±500ppm)</t>
  </si>
  <si>
    <t>55.0875 min, 3.366 s</t>
  </si>
  <si>
    <t>55.1708 min, 2.213 s</t>
  </si>
  <si>
    <t>55.2541 min, 3.981 s</t>
  </si>
  <si>
    <t>Phenindione</t>
  </si>
  <si>
    <t>55.2541 min, 4.390 s</t>
  </si>
  <si>
    <t>5H-dibenzo[a,d]cyclohepten-5-ol, 5-(1,1-dimethylethyl)-</t>
  </si>
  <si>
    <t>55.4208 min, 3.912 s</t>
  </si>
  <si>
    <t>55.5042 min, 2.416 s</t>
  </si>
  <si>
    <t>Aspidinol</t>
  </si>
  <si>
    <t>55.5042 min, 4.017 s</t>
  </si>
  <si>
    <t>2H-Naphtho[2,3-b]pyran-5,10-dione, 3,4-dihydro-2,2-dimethyl-</t>
  </si>
  <si>
    <t>XIC(227.10Â±500ppm)</t>
  </si>
  <si>
    <t>55.5042 min, 4.314 s</t>
  </si>
  <si>
    <t>Phenanthrene, 2,4,5,7-tetramethyl-</t>
  </si>
  <si>
    <t>55.5875 min, 3.356 s</t>
  </si>
  <si>
    <t>55.5875 min, 4.174 s</t>
  </si>
  <si>
    <t>55.5875 min, 4.420 s</t>
  </si>
  <si>
    <t>trans-13-Octadecenoic acid, methyl ester</t>
  </si>
  <si>
    <t>55.6708 min, 2.106 s</t>
  </si>
  <si>
    <t>Phthalic acid, hept-4-yl pentyl ester</t>
  </si>
  <si>
    <t>55.6708 min, 2.815 s</t>
  </si>
  <si>
    <t>4'-Ethyl-4-biphenylcarboxylic acid</t>
  </si>
  <si>
    <t>XIC(211.09Â±500ppm)</t>
  </si>
  <si>
    <t>55.7542 min, 3.768 s</t>
  </si>
  <si>
    <t>1-Hexanol, 6-(dimethylamino)-</t>
  </si>
  <si>
    <t>55.8375 min, 1.815 s</t>
  </si>
  <si>
    <t>55.8375 min, 1.823 s</t>
  </si>
  <si>
    <t>Phthalic acid, butyl hept-4-yl ester</t>
  </si>
  <si>
    <t>55.8375 min, 4.466 s</t>
  </si>
  <si>
    <t>55.9209 min, 4.764 s</t>
  </si>
  <si>
    <t>56.1709 min, 4.775 s</t>
  </si>
  <si>
    <t>56.2542 min, 2.303 s</t>
  </si>
  <si>
    <t>56.3376 min, 3.688 s</t>
  </si>
  <si>
    <t>Hydroxylamine, O-pentyl-</t>
  </si>
  <si>
    <t>56.4209 min, 1.705 s</t>
  </si>
  <si>
    <t>56.5042 min, 2.387 s</t>
  </si>
  <si>
    <t>56.5042 min, 3.104 s</t>
  </si>
  <si>
    <t>Benzene, 1-(1,1-dimethylethyl)-4-phenoxy-</t>
  </si>
  <si>
    <t>56.5042 min, 3.882 s</t>
  </si>
  <si>
    <t>3,4-Dihydro-1-methyl-3-oxo-4-oxaphenanthrene</t>
  </si>
  <si>
    <t>56.5876 min, 4.747 s</t>
  </si>
  <si>
    <t>56.7543 min, 4.231 s</t>
  </si>
  <si>
    <t>2',3',4',5',6'-Pentafluoroacetophenone</t>
  </si>
  <si>
    <t>56.8376 min, 4.204 s</t>
  </si>
  <si>
    <t>56.8376 min, 4.386 s</t>
  </si>
  <si>
    <t>56.9209 min, 3.751 s</t>
  </si>
  <si>
    <t>Succinic acid, 2-chloro-6-fluorophenyl 3-phenoxybenzyl ester</t>
  </si>
  <si>
    <t>57.171 min, 2.977 s</t>
  </si>
  <si>
    <t>57.5043 min, 3.699 s</t>
  </si>
  <si>
    <t>57.921 min, 4.229 s</t>
  </si>
  <si>
    <t>9,10-Anthracenedione, 2,3-dimethyl-</t>
  </si>
  <si>
    <t>58.0044 min, 4.134 s</t>
  </si>
  <si>
    <t>58.0877 min, 2.185 s</t>
  </si>
  <si>
    <t>58.0877 min, 4.287 s</t>
  </si>
  <si>
    <t>9,10-Anthracenedione, 2-(1,1-dimethylethyl)-</t>
  </si>
  <si>
    <t>XIC(249.11Â±500ppm)</t>
  </si>
  <si>
    <t>58.171 min, 3.467 s</t>
  </si>
  <si>
    <t>1-Hydroxy-3-methylanthraquinone, acetate</t>
  </si>
  <si>
    <t>58.171 min, 4.265 s</t>
  </si>
  <si>
    <t>9,10-Anthracenedione, 2-ethyl-</t>
  </si>
  <si>
    <t>58.2544 min, 4.111 s</t>
  </si>
  <si>
    <t>1-Hydroxy-3-methylanthraquinone</t>
  </si>
  <si>
    <t>58.3377 min, 4.233 s</t>
  </si>
  <si>
    <t>58.3377 min, 4.668 s</t>
  </si>
  <si>
    <t>58.4211 min, 4.455 s</t>
  </si>
  <si>
    <t>58.5044 min, 3.343 s</t>
  </si>
  <si>
    <t>3-Indolizineacetamide, N-(2-hydroxyethyl)-a-oxo-2-phenyl-</t>
  </si>
  <si>
    <t>XIC(220.11Â±500ppm)</t>
  </si>
  <si>
    <t>58.5044 min, 4.330 s</t>
  </si>
  <si>
    <t>3-Methyl-1-dodecyn-3-ol</t>
  </si>
  <si>
    <t>58.6711 min, 2.416 s</t>
  </si>
  <si>
    <t>Benzamide, N-(3-nitrophenyl)-4-methoxy-</t>
  </si>
  <si>
    <t>58.6711 min, 3.725 s</t>
  </si>
  <si>
    <t>9H-Xanthen-9-one, 3-methoxy-</t>
  </si>
  <si>
    <t>58.6711 min, 4.622 s</t>
  </si>
  <si>
    <t>Indeno[2,1-a]indene-5,10-dione, 4b,9b-dihydro-</t>
  </si>
  <si>
    <t>58.7544 min, 4.271 s</t>
  </si>
  <si>
    <t>58.8378 min, 2.290 s</t>
  </si>
  <si>
    <t>58.8378 min, 4.360 s</t>
  </si>
  <si>
    <t>XIC(236.06Â±500ppm)</t>
  </si>
  <si>
    <t>59.2545 min, 4.798 s</t>
  </si>
  <si>
    <t>59.5045 min, 4.446 s</t>
  </si>
  <si>
    <t>59.6712 min, 3.973 s</t>
  </si>
  <si>
    <t>59.6712 min, 4.608 s</t>
  </si>
  <si>
    <t>59.9212 min, 4.225 s</t>
  </si>
  <si>
    <t>3-(1-Adamantyl)sydnone</t>
  </si>
  <si>
    <t>XIC(135.13Â±500ppm)</t>
  </si>
  <si>
    <t>60.0045 min, 2.097 s</t>
  </si>
  <si>
    <t>60.0045 min, 3.974 s</t>
  </si>
  <si>
    <t>1,2,3-Trimethoxy-5-(4-methoxybenzyl)benzene</t>
  </si>
  <si>
    <t>60.0879 min, 3.501 s</t>
  </si>
  <si>
    <t>60.1712 min, 4.999 s</t>
  </si>
  <si>
    <t>9H-Xanthen-9-one, 4-methoxy-</t>
  </si>
  <si>
    <t>60.3379 min, 4.317 s</t>
  </si>
  <si>
    <t>Anthraquinone, 1,2,4-trimethyl-</t>
  </si>
  <si>
    <t>XIC(250.12Â±500ppm)</t>
  </si>
  <si>
    <t>60.5046 min, 3.554 s</t>
  </si>
  <si>
    <t>1-Methyl-4-p-tolylnaphthalene</t>
  </si>
  <si>
    <t>60.5046 min, 3.682 s</t>
  </si>
  <si>
    <t>Anisindione</t>
  </si>
  <si>
    <t>60.5046 min, 3.935 s</t>
  </si>
  <si>
    <t>60.5879 min, 2.877 s</t>
  </si>
  <si>
    <t>2-(3-Methoxy-5-methylbenzylidene)-7-methylindan-1-one</t>
  </si>
  <si>
    <t>XIC(263.13Â±500ppm)</t>
  </si>
  <si>
    <t>60.7546 min, 3.264 s</t>
  </si>
  <si>
    <t>60.8379 min, 1.672 s</t>
  </si>
  <si>
    <t>XIC(248.18Â±500ppm)</t>
  </si>
  <si>
    <t>60.9213 min, 3.165 s</t>
  </si>
  <si>
    <t>1,3,6,8-Tetramethylanthracene</t>
  </si>
  <si>
    <t>60.9213 min, 3.497 s</t>
  </si>
  <si>
    <t>60.9213 min, 3.956 s</t>
  </si>
  <si>
    <t>1,2-Benzenediol, O-(2-methoxybenzoyl)-O'-(methoxycarbonyl)-</t>
  </si>
  <si>
    <t>61.0879 min, 2.076 s</t>
  </si>
  <si>
    <t>61.1713 min, 1.751 s</t>
  </si>
  <si>
    <t>Geranyl bromide</t>
  </si>
  <si>
    <t>61.2546 min, 2.273 s</t>
  </si>
  <si>
    <t>Phenanthrene, 2-phenyl-</t>
  </si>
  <si>
    <t>61.338 min, 4.090 s</t>
  </si>
  <si>
    <t>61.4213 min, 3.670 s</t>
  </si>
  <si>
    <t>61.588 min, 3.992 s</t>
  </si>
  <si>
    <t>61.6713 min, 3.853 s</t>
  </si>
  <si>
    <t>XIC(260.13Â±500ppm)</t>
  </si>
  <si>
    <t>61.6713 min, 3.956 s</t>
  </si>
  <si>
    <t>61.7547 min, 3.290 s</t>
  </si>
  <si>
    <t>benzenepropanamide, a-[[3-(dimethylamino)phenyl]imino]-ÃŸ-oxo-N-phenyl-</t>
  </si>
  <si>
    <t>61.7547 min, 3.951 s</t>
  </si>
  <si>
    <t>61.838 min, 2.096 s</t>
  </si>
  <si>
    <t>5,10-methano-11H-dibenzo[a,d]cyclohepten-11-one, 5,10-dihydro-5,12,12-trimethyl-</t>
  </si>
  <si>
    <t>XIC(262.19Â±500ppm)</t>
  </si>
  <si>
    <t>61.9213 min, 3.030 s</t>
  </si>
  <si>
    <t>61.9213 min, 4.928 s</t>
  </si>
  <si>
    <t>62.0047 min, 4.520 s</t>
  </si>
  <si>
    <t>XIC(246.16Â±500ppm)</t>
  </si>
  <si>
    <t>62.088 min, 3.423 s</t>
  </si>
  <si>
    <t>Pyrazole, 4,5-dihydro-1-salicyloyl-3-methyl-5-hydroxy-5-trifluoromethyl-</t>
  </si>
  <si>
    <t>62.5047 min, 3.824 s</t>
  </si>
  <si>
    <t>62.6714 min, 4.081 s</t>
  </si>
  <si>
    <t>62.9214 min, 4.542 s</t>
  </si>
  <si>
    <t>63.0048 min, 4.535 s</t>
  </si>
  <si>
    <t>63.0881 min, 2.113 s</t>
  </si>
  <si>
    <t>Naphthacene, 5,12-dihydro-</t>
  </si>
  <si>
    <t>63.0881 min, 4.129 s</t>
  </si>
  <si>
    <t>63.0881 min, 4.484 s</t>
  </si>
  <si>
    <t>9,10-Anthracenedione, 2-hydroxy-</t>
  </si>
  <si>
    <t>63.2548 min, 4.780 s</t>
  </si>
  <si>
    <t>3-Tetradecen-5-yne, (E)-</t>
  </si>
  <si>
    <t>63.4215 min, 2.092 s</t>
  </si>
  <si>
    <t>Phenanthrene, 3,9-bis(1,1-dimethylethyl)-</t>
  </si>
  <si>
    <t>XIC(275.13Â±500ppm)</t>
  </si>
  <si>
    <t>63.4215 min, 3.252 s</t>
  </si>
  <si>
    <t>2,3-Diazabicyclo[2.2.1]hept-2-ene, 4-methyl-1-(pent-4-en-1-yl)-</t>
  </si>
  <si>
    <t>63.5881 min, 2.112 s</t>
  </si>
  <si>
    <t>2,2'-Binaphthalene, 5,5',6,6',7,7',8,8'-octahydro-</t>
  </si>
  <si>
    <t>XIC(262.12Â±500ppm)</t>
  </si>
  <si>
    <t>63.5881 min, 3.648 s</t>
  </si>
  <si>
    <t>63.5881 min, 6.406 s</t>
  </si>
  <si>
    <t>63.6715 min, 1.871 s</t>
  </si>
  <si>
    <t>1,1'-Biphenyl, 5,2',3',4'-tetramethoxy-</t>
  </si>
  <si>
    <t>63.6715 min, 3.681 s</t>
  </si>
  <si>
    <t>Dodecane, 1-fluoro-</t>
  </si>
  <si>
    <t>63.7548 min, 1.692 s</t>
  </si>
  <si>
    <t>63.7548 min, 3.372 s</t>
  </si>
  <si>
    <t>Benzoic acid, 3,5-bis(1,1-dimethylethyl)-4-hydroxy-, methyl ester</t>
  </si>
  <si>
    <t>63.7548 min, 3.679 s</t>
  </si>
  <si>
    <t>63.9215 min, 2.684 s</t>
  </si>
  <si>
    <t>XIC(274.14Â±500ppm)</t>
  </si>
  <si>
    <t>64.0882 min, 3.662 s</t>
  </si>
  <si>
    <t>64.1715 min, 2.231 s</t>
  </si>
  <si>
    <t>[1,1':3',1''-Terphenyl]-4'-ol</t>
  </si>
  <si>
    <t>64.2549 min, 3.852 s</t>
  </si>
  <si>
    <t>64.3382 min, 3.455 s</t>
  </si>
  <si>
    <t>64.3382 min, 4.718 s</t>
  </si>
  <si>
    <t>64.4215 min, 3.944 s</t>
  </si>
  <si>
    <t>Hexestrol</t>
  </si>
  <si>
    <t>64.5882 min, 2.181 s</t>
  </si>
  <si>
    <t>64.5882 min, 4.393 s</t>
  </si>
  <si>
    <t>Benzenamine, N-[2-(3,4-dimethoxyphenyl)ethyl]-2-nitro-</t>
  </si>
  <si>
    <t>64.6716 min, 3.452 s</t>
  </si>
  <si>
    <t>64.6716 min, 4.661 s</t>
  </si>
  <si>
    <t>2-(Hydroxymethyl)anthraquinone</t>
  </si>
  <si>
    <t>XIC(209.07Â±500ppm)</t>
  </si>
  <si>
    <t>64.6716 min, 4.797 s</t>
  </si>
  <si>
    <t>64.8382 min, 2.206 s</t>
  </si>
  <si>
    <t>64.8382 min, 4.513 s</t>
  </si>
  <si>
    <t>65.1716 min, 2.124 s</t>
  </si>
  <si>
    <t>Benz(d)indeno(1,2-b)pyran-5,11-dione</t>
  </si>
  <si>
    <t>XIC(248.07Â±500ppm)</t>
  </si>
  <si>
    <t>65.1716 min, 4.957 s</t>
  </si>
  <si>
    <t>65.2549 min, 3.776 s</t>
  </si>
  <si>
    <t>Homopterocarpin</t>
  </si>
  <si>
    <t>65.3383 min, 3.888 s</t>
  </si>
  <si>
    <t>65.505 min, 3.758 s</t>
  </si>
  <si>
    <t>2,6,10-Dodecatrien-1-ol, 3,7,11-trimethyl-, (Z,E)-</t>
  </si>
  <si>
    <t>66.0883 min, 2.140 s</t>
  </si>
  <si>
    <t>66.255 min, 3.839 s</t>
  </si>
  <si>
    <t>66.255 min, 4.046 s</t>
  </si>
  <si>
    <t>(4aR,5R,9aR)-1,1,4a,8-Tetramethyl-2,3,4,4a,5,6,7,9a-octahydro-1H-benzo[7]annulen-5-ol</t>
  </si>
  <si>
    <t>66.4217 min, 2.221 s</t>
  </si>
  <si>
    <t>Phosphine, tris(2-methylphenyl)-</t>
  </si>
  <si>
    <t>XIC(289.13Â±500ppm)</t>
  </si>
  <si>
    <t>66.505 min, 3.621 s</t>
  </si>
  <si>
    <t>66.5884 min, 2.315 s</t>
  </si>
  <si>
    <t>3-Heptadecen-5-yne, (Z)-</t>
  </si>
  <si>
    <t>66.6717 min, 2.075 s</t>
  </si>
  <si>
    <t>p-(p-Ethoxyphenyliminomethyl)benzonitrile</t>
  </si>
  <si>
    <t>XIC(250.08Â±500ppm)</t>
  </si>
  <si>
    <t>66.6717 min, 4.339 s</t>
  </si>
  <si>
    <t>67.0884 min, 1.865 s</t>
  </si>
  <si>
    <t>Benzothiophene-3-carboxamide, 4,5,6,7-tetrahydro-2-amino-N-(4-ethoxyphenyl)-</t>
  </si>
  <si>
    <t>67.5885 min, 3.249 s</t>
  </si>
  <si>
    <t>67.6718 min, 3.539 s</t>
  </si>
  <si>
    <t>Benzene, 1,1'-(1-phenyl-1,2-ethenediyl)bis[4-methoxy-</t>
  </si>
  <si>
    <t>67.6718 min, 3.601 s</t>
  </si>
  <si>
    <t>1-Octanol, 2-nitro-</t>
  </si>
  <si>
    <t>67.8385 min, 2.000 s</t>
  </si>
  <si>
    <t>67.9218 min, 1.948 s</t>
  </si>
  <si>
    <t>67.9218 min, 3.770 s</t>
  </si>
  <si>
    <t>Benz(a)anthracene, 7,12-dimethoxy-</t>
  </si>
  <si>
    <t>XIC(288.14Â±500ppm)</t>
  </si>
  <si>
    <t>68.1718 min, 3.561 s</t>
  </si>
  <si>
    <t>Benz(a)anthracene-7,12-dione</t>
  </si>
  <si>
    <t>68.1718 min, 4.543 s</t>
  </si>
  <si>
    <t>68.1718 min, 4.645 s</t>
  </si>
  <si>
    <t>(E)-1-(4-Hydroxy-3-methoxyphenyl)dodec-3-en-5-one</t>
  </si>
  <si>
    <t>68.4219 min, 3.986 s</t>
  </si>
  <si>
    <t>9,10-Anthracenedione, 1,4-dihydroxy-2,3-dimethyl-</t>
  </si>
  <si>
    <t>XIC(268.13Â±500ppm)</t>
  </si>
  <si>
    <t>68.5052 min, 3.766 s</t>
  </si>
  <si>
    <t>11H-Benzo[a]fluoren-11-one, 10-methyl-</t>
  </si>
  <si>
    <t>68.7552 min, 4.431 s</t>
  </si>
  <si>
    <t>trans-Indigo</t>
  </si>
  <si>
    <t>XIC(262.08Â±500ppm)</t>
  </si>
  <si>
    <t>68.8386 min, 4.606 s</t>
  </si>
  <si>
    <t>69.0052 min, 4.546 s</t>
  </si>
  <si>
    <t>Benzoic acid, 4-hydroxy-3-methoxy-, ethyl ester</t>
  </si>
  <si>
    <t>69.0886 min, 4.239 s</t>
  </si>
  <si>
    <t>9,10-Anthracenedione, 1,8-dihydroxy-3-methyl-</t>
  </si>
  <si>
    <t>69.0886 min, 4.313 s</t>
  </si>
  <si>
    <t>4-(9-Acridinyl)-N-ethyl-3-methylbenzenamine</t>
  </si>
  <si>
    <t>69.1719 min, 3.496 s</t>
  </si>
  <si>
    <t>6H-Dibenzo[b,d]pyran-6-one, 7,9-dihydroxy-3-methoxy-1-methyl-</t>
  </si>
  <si>
    <t>XIC(272.34Â±500ppm)</t>
  </si>
  <si>
    <t>69.922 min, 3.767 s</t>
  </si>
  <si>
    <t>2,6-Bis(tert-butyl)phenol, TMS derivative</t>
  </si>
  <si>
    <t>XIC(263.09Â±500ppm)</t>
  </si>
  <si>
    <t>70.0887 min, 3.743 s</t>
  </si>
  <si>
    <t>6-Chrysenol</t>
  </si>
  <si>
    <t>70.2553 min, 4.666 s</t>
  </si>
  <si>
    <t>6,13-Dihydrodibenzo(b,i)phenazine</t>
  </si>
  <si>
    <t>XIC(282.15Â±500ppm)</t>
  </si>
  <si>
    <t>70.3387 min, 3.572 s</t>
  </si>
  <si>
    <t>70.5054 min, 3.555 s</t>
  </si>
  <si>
    <t>9,10-anthracenedione, 1,8-diacetyl-</t>
  </si>
  <si>
    <t>XIC(277.07Â±500ppm)</t>
  </si>
  <si>
    <t>70.5054 min, 4.046 s</t>
  </si>
  <si>
    <t>3-Methylhexacosane</t>
  </si>
  <si>
    <t>70.5887 min, 1.645 s</t>
  </si>
  <si>
    <t>70.9221 min, 2.983 s</t>
  </si>
  <si>
    <t>2,6-Octadiene, 4,5-dimethyl-</t>
  </si>
  <si>
    <t>71.3388 min, 1.890 s</t>
  </si>
  <si>
    <t>71.5054 min, 3.371 s</t>
  </si>
  <si>
    <t>methyl 1-(phenylethynyl)naphthalen-2-yl ether</t>
  </si>
  <si>
    <t>XIC(258.12Â±500ppm)</t>
  </si>
  <si>
    <t>71.6721 min, 4.105 s</t>
  </si>
  <si>
    <t>71.8388 min, 1.903 s</t>
  </si>
  <si>
    <t>71.9221 min, 3.752 s</t>
  </si>
  <si>
    <t>Hexacosanal</t>
  </si>
  <si>
    <t>Bisphenol A monomethyl ether, TMS derivative</t>
  </si>
  <si>
    <t>XIC(299.13Â±500ppm)</t>
  </si>
  <si>
    <t>72.0888 min, 3.574 s</t>
  </si>
  <si>
    <t>72.2555 min, 4.406 s</t>
  </si>
  <si>
    <t>Benzofurazan, 4-nitro-, 1-oxide</t>
  </si>
  <si>
    <t>72.3388 min, 3.695 s</t>
  </si>
  <si>
    <t>72.4222 min, 4.465 s</t>
  </si>
  <si>
    <t>Dibenzo[c,E]cycloheptene, 2,3,4,7-tetramethoxy-</t>
  </si>
  <si>
    <t>72.5889 min, 3.372 s</t>
  </si>
  <si>
    <t>72.7555 min, 2.159 s</t>
  </si>
  <si>
    <t>1,1'-Binaphthalene, 3,3',4,4'-tetrahydro-</t>
  </si>
  <si>
    <t>XIC(258.13Â±500ppm)</t>
  </si>
  <si>
    <t>72.8389 min, 4.219 s</t>
  </si>
  <si>
    <t>73.0056 min, 4.467 s</t>
  </si>
  <si>
    <t>1,2,3,10,11,12-Hexahydroperylene</t>
  </si>
  <si>
    <t>73.1722 min, 4.294 s</t>
  </si>
  <si>
    <t>73.2556 min, 3.450 s</t>
  </si>
  <si>
    <t>73.4223 min, 1.886 s</t>
  </si>
  <si>
    <t>2-Amino-7,10-dimethyldibenzo[b,f][1,4]oxazepin-11(10H)-one, TMS derivative</t>
  </si>
  <si>
    <t>XIC(326.18Â±500ppm)</t>
  </si>
  <si>
    <t>73.5056 min, 3.204 s</t>
  </si>
  <si>
    <t>(1S,2R)-2-(4-Allyl-2,6-dimethoxyphenoxy)-1-(3,4-dimethoxyphenyl)propan-1-ol</t>
  </si>
  <si>
    <t>73.5889 min, 3.475 s</t>
  </si>
  <si>
    <t>73.5889 min, 3.947 s</t>
  </si>
  <si>
    <t>1,1':2',1'':3'',1''':2''',1''''-Quinquephenyl</t>
  </si>
  <si>
    <t>XIC(382.19Â±500ppm)</t>
  </si>
  <si>
    <t>73.6723 min, 2.734 s</t>
  </si>
  <si>
    <t>73.6723 min, 3.477 s</t>
  </si>
  <si>
    <t>73.6723 min, 3.983 s</t>
  </si>
  <si>
    <t>Ethylamine, N,N-didecyl-2-(2-thiophenyl)-</t>
  </si>
  <si>
    <t>XIC(310.14Â±500ppm)</t>
  </si>
  <si>
    <t>73.7556 min, 3.862 s</t>
  </si>
  <si>
    <t>Isophthalic acid, ethyl tridec-2-ynyl ester</t>
  </si>
  <si>
    <t>XIC(177.11Â±500ppm)</t>
  </si>
  <si>
    <t>73.9223 min, 3.453 s</t>
  </si>
  <si>
    <t>73.9223 min, 4.347 s</t>
  </si>
  <si>
    <t>74.0056 min, 2.012 s</t>
  </si>
  <si>
    <t>3-(3',4'-Dimethoxyphenyl)-4-methylcoumarin</t>
  </si>
  <si>
    <t>XIC(296.13Â±500ppm)</t>
  </si>
  <si>
    <t>74.0056 min, 4.057 s</t>
  </si>
  <si>
    <t>74.2557 min, 1.811 s</t>
  </si>
  <si>
    <t>74.2557 min, 3.374 s</t>
  </si>
  <si>
    <t>74.2557 min, 4.696 s</t>
  </si>
  <si>
    <t>74.2557 min, 5.002 s</t>
  </si>
  <si>
    <t>74.6724 min, 1.618 s</t>
  </si>
  <si>
    <t>3-(3,4-Dimethoxyphenyl)-7-methoxy-4-methylcoumarin</t>
  </si>
  <si>
    <t>74.6724 min, 3.215 s</t>
  </si>
  <si>
    <t>4,6-Bis(1,1-dimethylethyl)-2,'4'-dimethoxy-1.1'-biphenyl-2-ol</t>
  </si>
  <si>
    <t>74.7557 min, 3.298 s</t>
  </si>
  <si>
    <t>74.9224 min, 2.317 s</t>
  </si>
  <si>
    <t>75.0057 min, 1.902 s</t>
  </si>
  <si>
    <t>Bicyclo[3.3.1]nonan-9-one, 2,4-dimethyl-3-nitro- (exo)-</t>
  </si>
  <si>
    <t>75.1724 min, 2.031 s</t>
  </si>
  <si>
    <t>75.1724 min, 2.080 s</t>
  </si>
  <si>
    <t>75.1724 min, 2.377 s</t>
  </si>
  <si>
    <t>75.3391 min, 3.358 s</t>
  </si>
  <si>
    <t>75.5891 min, 1.872 s</t>
  </si>
  <si>
    <t>75.6724 min, 3.472 s</t>
  </si>
  <si>
    <t>75.8391 min, 3.590 s</t>
  </si>
  <si>
    <t>3,5-Bis(2,5-dimethylphenyl)- 2,3-dihydro-1H-inden-1-one</t>
  </si>
  <si>
    <t>XIC(340.20Â±500ppm)</t>
  </si>
  <si>
    <t>75.9225 min, 3.050 s</t>
  </si>
  <si>
    <t>76.0058 min, 2.241 s</t>
  </si>
  <si>
    <t>2-Methyl-3-(2-chloro-5-hydroxyphenyl)-4(3H)-quinazolinone</t>
  </si>
  <si>
    <t>76.0058 min, 2.488 s</t>
  </si>
  <si>
    <t>76.0891 min, 4.304 s</t>
  </si>
  <si>
    <t>XIC(328.15Â±500ppm)</t>
  </si>
  <si>
    <t>76.1725 min, 3.473 s</t>
  </si>
  <si>
    <t>XIC(312.12Â±500ppm)</t>
  </si>
  <si>
    <t>76.1725 min, 3.785 s</t>
  </si>
  <si>
    <t>Anthiaergostan-5,7,9,22-tetraen-3-one</t>
  </si>
  <si>
    <t>76.2558 min, 2.432 s</t>
  </si>
  <si>
    <t>Semicarbazide</t>
  </si>
  <si>
    <t>76.5892 min, 6.049 s</t>
  </si>
  <si>
    <t>76.6725 min, 2.410 s</t>
  </si>
  <si>
    <t>76.7559 min, 1.985 s</t>
  </si>
  <si>
    <t>XIC(326.14Â±500ppm)</t>
  </si>
  <si>
    <t>76.7559 min, 4.150 s</t>
  </si>
  <si>
    <t>2-Phenyl-4-[(2-propyn-1-yl)thio]quinazoline</t>
  </si>
  <si>
    <t>XIC(275.29Â±500ppm)</t>
  </si>
  <si>
    <t>76.8392 min, 2.287 s</t>
  </si>
  <si>
    <t>76.9225 min, 2.278 s</t>
  </si>
  <si>
    <t>76.9225 min, 3.404 s</t>
  </si>
  <si>
    <t>Ferrocene, 1,1'-diacetyl-3,3'-(1,3-propanediyl)-</t>
  </si>
  <si>
    <t>76.9225 min, 3.846 s</t>
  </si>
  <si>
    <t>4-Phenoxy-2-phenyl-1-naphthalenol</t>
  </si>
  <si>
    <t>77.1726 min, 3.375 s</t>
  </si>
  <si>
    <t>77.2559 min, 1.878 s</t>
  </si>
  <si>
    <t>Tetracosa-2,6,10,14,18-pentaen-22-one, 2,6,10,15,19,23-hexamethyl-, all (E)-</t>
  </si>
  <si>
    <t>77.5893 min, 2.010 s</t>
  </si>
  <si>
    <t>77.7559 min, 2.660 s</t>
  </si>
  <si>
    <t>77.9226 min, 1.763 s</t>
  </si>
  <si>
    <t>78.0893 min, 3.391 s</t>
  </si>
  <si>
    <t>78.256 min, 2.670 s</t>
  </si>
  <si>
    <t>3-Phenylpropionic acid, 5-methoxy-2-[3,4-dimethoxyphenyl]-</t>
  </si>
  <si>
    <t>78.4227 min, 3.683 s</t>
  </si>
  <si>
    <t>78.6727 min, 1.841 s</t>
  </si>
  <si>
    <t>78.8394 min, 4.154 s</t>
  </si>
  <si>
    <t>4,8,12,16-Octadecatetraen-1-ol, 4,9,13,17-tetramethyl-</t>
  </si>
  <si>
    <t>79.0894 min, 1.901 s</t>
  </si>
  <si>
    <t>79.1727 min, 2.833 s</t>
  </si>
  <si>
    <t>79.4227 min, 3.194 s</t>
  </si>
  <si>
    <t>79.5894 min, 4.998 s</t>
  </si>
  <si>
    <t>12-Oleanen-3-yl acetate, (3a)-</t>
  </si>
  <si>
    <t>79.6728 min, 2.872 s</t>
  </si>
  <si>
    <t>Pentanoic acid, 10-undecenyl ester</t>
  </si>
  <si>
    <t>79.7561 min, 1.955 s</t>
  </si>
  <si>
    <t>Ferrocene, 1,1'-diacetyl-2,3'-(1,3-propanediyl)-, stereoisomer</t>
  </si>
  <si>
    <t>80.0061 min, 4.472 s</t>
  </si>
  <si>
    <t>80.5062 min, 1.734 s</t>
  </si>
  <si>
    <t>80.5062 min, 5.430 s</t>
  </si>
  <si>
    <t>80.6728 min, 2.551 s</t>
  </si>
  <si>
    <t>(+)-Sesamin</t>
  </si>
  <si>
    <t>80.9229 min, 4.946 s</t>
  </si>
  <si>
    <t>81.0062 min, 5.673 s</t>
  </si>
  <si>
    <t>81.0895 min, 4.231 s</t>
  </si>
  <si>
    <t>XIC(332.15Â±500ppm)</t>
  </si>
  <si>
    <t>81.5062 min, 4.641 s</t>
  </si>
  <si>
    <t>82.0063 min, 5.245 s</t>
  </si>
  <si>
    <t>Anthiaergosta-5,7,9-trien-3-one</t>
  </si>
  <si>
    <t>82.173 min, 3.355 s</t>
  </si>
  <si>
    <t>82.173 min, 6.411 s</t>
  </si>
  <si>
    <t>14a-Methyl-5a-ergosta-8,24(28)-dien-3ÃŸ-ol</t>
  </si>
  <si>
    <t>82.5897 min, 3.360 s</t>
  </si>
  <si>
    <t>Olean-12-en-28-oic acid, 3-hydroxy-, methyl ester, (3ÃŸ)-</t>
  </si>
  <si>
    <t>XIC(203.19Â±500ppm)</t>
  </si>
  <si>
    <t>82.923 min, 3.558 s</t>
  </si>
  <si>
    <t>Olean-13(18)-ene</t>
  </si>
  <si>
    <t>83.3397 min, 3.666 s</t>
  </si>
  <si>
    <t>83.7564 min, 3.579 s</t>
  </si>
  <si>
    <t>XIC(422.38Â±500ppm)</t>
  </si>
  <si>
    <t>83.8398 min, 4.229 s</t>
  </si>
  <si>
    <t>84.0064 min, 3.689 s</t>
  </si>
  <si>
    <t>4-(cis-6-Methoxymethyl-3,4-dimethyl-3-cyclohexenyl)-trans-3-buten-2-one 2,4-dinitrophenylhydrazone</t>
  </si>
  <si>
    <t>XIC(402.20Â±500ppm)</t>
  </si>
  <si>
    <t>84.0064 min, 5.776 s</t>
  </si>
  <si>
    <t>Ergosta-5,24(28)-dien-3-ol, (3ÃŸ)-</t>
  </si>
  <si>
    <t>84.0898 min, 3.920 s</t>
  </si>
  <si>
    <t>84.2565 min, 3.588 s</t>
  </si>
  <si>
    <t>84.3398 min, 4.036 s</t>
  </si>
  <si>
    <t>1-Adamantanecarboxylic acid, 4-nitrophenyl ester</t>
  </si>
  <si>
    <t>84.3398 min, 6.138 s</t>
  </si>
  <si>
    <t>13,27-Cycloursan-3-one</t>
  </si>
  <si>
    <t>XIC(204.20Â±500ppm)</t>
  </si>
  <si>
    <t>84.5065 min, 4.414 s</t>
  </si>
  <si>
    <t>1,1,4a-Trimethyl-5,6-dimethylenedecahydronaphthalene</t>
  </si>
  <si>
    <t>84.6732 min, 4.634 s</t>
  </si>
  <si>
    <t>84.8398 min, 4.342 s</t>
  </si>
  <si>
    <t>84.9232 min, 4.618 s</t>
  </si>
  <si>
    <t>85.0065 min, 4.136 s</t>
  </si>
  <si>
    <t>a-Amyrone</t>
  </si>
  <si>
    <t>85.1732 min, 4.641 s</t>
  </si>
  <si>
    <t>Stigmast-7-en-3-ol, (3ÃŸ,5a)-</t>
  </si>
  <si>
    <t>85.3399 min, 4.019 s</t>
  </si>
  <si>
    <t>28-Norolean-17-en-3-ol</t>
  </si>
  <si>
    <t>85.3399 min, 4.721 s</t>
  </si>
  <si>
    <t>(1aR,4aS,8aS)-4a,8,8-Trimethyl-1,1a,4,4a,5,6,7,8-octahydrocyclopropa[d]naphthalene-2-carbaldehyde</t>
  </si>
  <si>
    <t>85.4232 min, 4.165 s</t>
  </si>
  <si>
    <t>85.6732 min, 4.253 s</t>
  </si>
  <si>
    <t>85.6732 min, 4.781 s</t>
  </si>
  <si>
    <t>Cholest-7-en-3-one, 4,4-dimethyl-, (5a)-</t>
  </si>
  <si>
    <t>85.9233 min, 4.338 s</t>
  </si>
  <si>
    <t>86.2566 min, 4.350 s</t>
  </si>
  <si>
    <t>(6aR,10aR)-3-(1,1-Dimethylbutyl)-6a,7,10,10a-tetrahydro-6,6,9-trimethyl-6H-dibenzo[b,d]pyran</t>
  </si>
  <si>
    <t>86.2566 min, 4.611 s</t>
  </si>
  <si>
    <t>1,3-Bis-(2-cyclopropyl,2-methylcyclopropyl)-but-2-en-1-one</t>
  </si>
  <si>
    <t>86.34 min, 3.345 s</t>
  </si>
  <si>
    <t>9,19-Cyclolanostan-3-ol, 24-methylene-, (3ÃŸ)-</t>
  </si>
  <si>
    <t>86.7567 min, 4.502 s</t>
  </si>
  <si>
    <t>86.84 min, 4.611 s</t>
  </si>
  <si>
    <t>86.9233 min, 5.414 s</t>
  </si>
  <si>
    <t>87.1734 min, 2.866 s</t>
  </si>
  <si>
    <t>88.0901 min, 5.069 s</t>
  </si>
  <si>
    <t>2,4a,8,8-Tetramethyldecahydrocyclopropa[d]naphthalene</t>
  </si>
  <si>
    <t>88.1734 min, 5.394 s</t>
  </si>
  <si>
    <t>6,10,14,18,22-Tetracosapentaen-2-ol, 3-bromo-2,6,10,15,19,23-hexamethyl-, (all-E)-</t>
  </si>
  <si>
    <t>88.4235 min, 3.181 s</t>
  </si>
  <si>
    <t>Urs-12-en-28-al, 3-(acetyloxy)-, (3ÃŸ)-</t>
  </si>
  <si>
    <t>88.7568 min, 1.724 s</t>
  </si>
  <si>
    <t>89.7569 min, 6.429 s</t>
  </si>
  <si>
    <t>90.8403 min, 5.902 s</t>
  </si>
  <si>
    <t>91.5904 min, 2.126 s</t>
  </si>
  <si>
    <t>95.5074 min, 5.959 s</t>
  </si>
  <si>
    <t>dl-Phenylephrine</t>
  </si>
  <si>
    <t>96.1741 min, 5.943 s</t>
  </si>
  <si>
    <t>96.1741 min, 6.047 s</t>
  </si>
  <si>
    <t>4.16672 min, 1.671 s</t>
  </si>
  <si>
    <t>4.3334 min, 1.678 s</t>
  </si>
  <si>
    <t>4.3334 min, 6.488 s</t>
  </si>
  <si>
    <t>4.41674 min, 6.456 s</t>
  </si>
  <si>
    <t>XIC(207.06Â±500ppm)</t>
  </si>
  <si>
    <t>4.83344 min, 1.507 s</t>
  </si>
  <si>
    <t>Bis(2-ethylhexyl) methylphosphonate</t>
  </si>
  <si>
    <t>5.00012 min, 1.585 s</t>
  </si>
  <si>
    <t>5.08346 min, 1.594 s</t>
  </si>
  <si>
    <t>5.25014 min, 1.599 s</t>
  </si>
  <si>
    <t>5.25014 min, 1.766 s</t>
  </si>
  <si>
    <t>5.41682 min, 1.567 s</t>
  </si>
  <si>
    <t>3-Octene, (E)-</t>
  </si>
  <si>
    <t>5.66684 min, 1.619 s</t>
  </si>
  <si>
    <t>Methylene chloride</t>
  </si>
  <si>
    <t>XIC(49.01Â±500ppm)</t>
  </si>
  <si>
    <t>5.66684 min, 6.299 s</t>
  </si>
  <si>
    <t>Cyclopentane, 1-methyl-2-propyl-</t>
  </si>
  <si>
    <t>8.0837 min, 1.799 s</t>
  </si>
  <si>
    <t>8.33372 min, 3.005 s</t>
  </si>
  <si>
    <t>9.25046 min, 3.856 s</t>
  </si>
  <si>
    <t>10.3339 min, 3.988 s</t>
  </si>
  <si>
    <t>11.0006 min, 2.471 s</t>
  </si>
  <si>
    <t>Hexanoic acid</t>
  </si>
  <si>
    <t>11.834 min, 2.247 s</t>
  </si>
  <si>
    <t>5-Hydroxy-7-methoxy-2-methyl-3-phenyl-4-chromenone</t>
  </si>
  <si>
    <t>XIC(281.06Â±500ppm)</t>
  </si>
  <si>
    <t>12.6674 min, 6.495 s</t>
  </si>
  <si>
    <t>XIC(281.96Â±500ppm)</t>
  </si>
  <si>
    <t>12.8341 min, 1.634 s</t>
  </si>
  <si>
    <t>12.9174 min, 3.434 s</t>
  </si>
  <si>
    <t>13.8342 min, 3.039 s</t>
  </si>
  <si>
    <t>14.0008 min, 3.196 s</t>
  </si>
  <si>
    <t>14.5842 min, 4.263 s</t>
  </si>
  <si>
    <t>15.2509 min, 1.752 s</t>
  </si>
  <si>
    <t>15.501 min, 5.739 s</t>
  </si>
  <si>
    <t>16.1677 min, 1.787 s</t>
  </si>
  <si>
    <t>5-Undecene, 8-methyl-, (E)-</t>
  </si>
  <si>
    <t>16.9177 min, 1.874 s</t>
  </si>
  <si>
    <t>17.4178 min, 3.855 s</t>
  </si>
  <si>
    <t>17.5011 min, 3.548 s</t>
  </si>
  <si>
    <t>18.0845 min, 3.793 s</t>
  </si>
  <si>
    <t>18.2512 min, 3.807 s</t>
  </si>
  <si>
    <t>18.3345 min, 3.555 s</t>
  </si>
  <si>
    <t>19.3346 min, 1.822 s</t>
  </si>
  <si>
    <t>19.5013 min, 3.280 s</t>
  </si>
  <si>
    <t>19.918 min, 5.619 s</t>
  </si>
  <si>
    <t>20.0013 min, 3.512 s</t>
  </si>
  <si>
    <t>20.0013 min, 5.113 s</t>
  </si>
  <si>
    <t>20.0847 min, 3.261 s</t>
  </si>
  <si>
    <t>21.1681 min, 4.488 s</t>
  </si>
  <si>
    <t>21.1681 min, 5.670 s</t>
  </si>
  <si>
    <t>21.9181 min, 3.554 s</t>
  </si>
  <si>
    <t>21.9181 min, 5.687 s</t>
  </si>
  <si>
    <t>22.0848 min, 4.880 s</t>
  </si>
  <si>
    <t>22.5849 min, 5.012 s</t>
  </si>
  <si>
    <t>22.9182 min, 4.876 s</t>
  </si>
  <si>
    <t>23.0849 min, 4.708 s</t>
  </si>
  <si>
    <t>23.1682 min, 3.847 s</t>
  </si>
  <si>
    <t>24.5017 min, 4.036 s</t>
  </si>
  <si>
    <t>24.835 min, 3.598 s</t>
  </si>
  <si>
    <t>2-Acetonylcyclopentanone</t>
  </si>
  <si>
    <t>25.1684 min, 3.806 s</t>
  </si>
  <si>
    <t>25.5018 min, 4.752 s</t>
  </si>
  <si>
    <t>(-)-cis-Myrtanyl acetate</t>
  </si>
  <si>
    <t>25.7518 min, 2.802 s</t>
  </si>
  <si>
    <t>26.2518 min, 4.102 s</t>
  </si>
  <si>
    <t>26.3352 min, 3.816 s</t>
  </si>
  <si>
    <t>26.3352 min, 4.823 s</t>
  </si>
  <si>
    <t>26.4185 min, 5.341 s</t>
  </si>
  <si>
    <t>26.6685 min, 4.108 s</t>
  </si>
  <si>
    <t>26.7519 min, 3.960 s</t>
  </si>
  <si>
    <t>27.0019 min, 4.783 s</t>
  </si>
  <si>
    <t>27.2519 min, 3.800 s</t>
  </si>
  <si>
    <t>27.5019 min, 4.333 s</t>
  </si>
  <si>
    <t>27.6686 min, 3.794 s</t>
  </si>
  <si>
    <t>27.6686 min, 4.085 s</t>
  </si>
  <si>
    <t>27.6686 min, 4.113 s</t>
  </si>
  <si>
    <t>28.002 min, 3.583 s</t>
  </si>
  <si>
    <t>28.002 min, 3.898 s</t>
  </si>
  <si>
    <t>28.0853 min, 5.101 s</t>
  </si>
  <si>
    <t>28.252 min, 5.429 s</t>
  </si>
  <si>
    <t>28.502 min, 3.956 s</t>
  </si>
  <si>
    <t>28.5853 min, 4.071 s</t>
  </si>
  <si>
    <t>28.5853 min, 4.600 s</t>
  </si>
  <si>
    <t>28.5853 min, 5.080 s</t>
  </si>
  <si>
    <t>4-MTA</t>
  </si>
  <si>
    <t>28.6687 min, 3.624 s</t>
  </si>
  <si>
    <t>28.6687 min, 5.392 s</t>
  </si>
  <si>
    <t>3-Methylpentan-3-yl 2-methylbutanoate</t>
  </si>
  <si>
    <t>28.752 min, 1.860 s</t>
  </si>
  <si>
    <t>28.8354 min, 3.866 s</t>
  </si>
  <si>
    <t>29.0854 min, 4.243 s</t>
  </si>
  <si>
    <t>29.2521 min, 4.135 s</t>
  </si>
  <si>
    <t>29.6688 min, 3.635 s</t>
  </si>
  <si>
    <t>29.7521 min, 4.157 s</t>
  </si>
  <si>
    <t>29.7521 min, 4.207 s</t>
  </si>
  <si>
    <t>30.1688 min, 4.751 s</t>
  </si>
  <si>
    <t>30.9189 min, 3.597 s</t>
  </si>
  <si>
    <t>XIC(175.16Â±500ppm)</t>
  </si>
  <si>
    <t>31.0022 min, 2.749 s</t>
  </si>
  <si>
    <t>31.2522 min, 2.716 s</t>
  </si>
  <si>
    <t>31.3356 min, 3.748 s</t>
  </si>
  <si>
    <t>31.3356 min, 5.469 s</t>
  </si>
  <si>
    <t>XIC(147.13Â±500ppm)</t>
  </si>
  <si>
    <t>31.9189 min, 2.849 s</t>
  </si>
  <si>
    <t>31.9189 min, 4.267 s</t>
  </si>
  <si>
    <t>32.0023 min, 4.685 s</t>
  </si>
  <si>
    <t>32.0023 min, 4.744 s</t>
  </si>
  <si>
    <t>32.169 min, 4.272 s</t>
  </si>
  <si>
    <t>4-(2,4,4-Trimethyl-cyclohexa-1,5-dienyl)-but-3-en-2-one</t>
  </si>
  <si>
    <t>32.3356 min, 2.751 s</t>
  </si>
  <si>
    <t>32.3356 min, 4.359 s</t>
  </si>
  <si>
    <t>32.5023 min, 4.951 s</t>
  </si>
  <si>
    <t>32.5857 min, 1.959 s</t>
  </si>
  <si>
    <t>32.5857 min, 2.837 s</t>
  </si>
  <si>
    <t>32.8357 min, 2.705 s</t>
  </si>
  <si>
    <t>32.919 min, 4.093 s</t>
  </si>
  <si>
    <t>33.0024 min, 2.796 s</t>
  </si>
  <si>
    <t>33.0024 min, 3.887 s</t>
  </si>
  <si>
    <t>33.0024 min, 4.028 s</t>
  </si>
  <si>
    <t>33.0024 min, 4.420 s</t>
  </si>
  <si>
    <t>33.0024 min, 5.228 s</t>
  </si>
  <si>
    <t>33.0857 min, 4.945 s</t>
  </si>
  <si>
    <t>33.2524 min, 3.513 s</t>
  </si>
  <si>
    <t>33.3357 min, 4.453 s</t>
  </si>
  <si>
    <t>33.7524 min, 4.977 s</t>
  </si>
  <si>
    <t>34.0024 min, 2.624 s</t>
  </si>
  <si>
    <t>34.0858 min, 4.448 s</t>
  </si>
  <si>
    <t>34.0858 min, 4.859 s</t>
  </si>
  <si>
    <t>34.2525 min, 4.796 s</t>
  </si>
  <si>
    <t>34.4191 min, 4.114 s</t>
  </si>
  <si>
    <t>34.5858 min, 3.583 s</t>
  </si>
  <si>
    <t>1,1,5,6-Tetramethyl-1,2-dihydronaphthalene</t>
  </si>
  <si>
    <t>34.9192 min, 3.343 s</t>
  </si>
  <si>
    <t>35.0859 min, 4.030 s</t>
  </si>
  <si>
    <t>35.0859 min, 4.720 s</t>
  </si>
  <si>
    <t>XIC(173.15Â±500ppm)</t>
  </si>
  <si>
    <t>35.4192 min, 3.211 s</t>
  </si>
  <si>
    <t>35.4192 min, 3.499 s</t>
  </si>
  <si>
    <t>Mescalin-propionyl</t>
  </si>
  <si>
    <t>35.6692 min, 1.862 s</t>
  </si>
  <si>
    <t>35.6692 min, 3.582 s</t>
  </si>
  <si>
    <t>36.0026 min, 4.485 s</t>
  </si>
  <si>
    <t>36.0859 min, 4.427 s</t>
  </si>
  <si>
    <t>36.336 min, 4.462 s</t>
  </si>
  <si>
    <t>36.336 min, 4.647 s</t>
  </si>
  <si>
    <t>36.5026 min, 3.492 s</t>
  </si>
  <si>
    <t>36.586 min, 3.751 s</t>
  </si>
  <si>
    <t>36.586 min, 4.001 s</t>
  </si>
  <si>
    <t>36.9193 min, 4.956 s</t>
  </si>
  <si>
    <t>36.9193 min, 5.251 s</t>
  </si>
  <si>
    <t>37.086 min, 3.765 s</t>
  </si>
  <si>
    <t>37.086 min, 4.147 s</t>
  </si>
  <si>
    <t>37.1694 min, 5.094 s</t>
  </si>
  <si>
    <t>37.2527 min, 4.416 s</t>
  </si>
  <si>
    <t>37.2527 min, 5.860 s</t>
  </si>
  <si>
    <t>37.4194 min, 3.523 s</t>
  </si>
  <si>
    <t>37.5861 min, 4.366 s</t>
  </si>
  <si>
    <t>37.5861 min, 4.995 s</t>
  </si>
  <si>
    <t>37.7527 min, 4.201 s</t>
  </si>
  <si>
    <t>37.7527 min, 5.425 s</t>
  </si>
  <si>
    <t>37.8361 min, 3.883 s</t>
  </si>
  <si>
    <t>37.8361 min, 4.185 s</t>
  </si>
  <si>
    <t>38.0861 min, 3.121 s</t>
  </si>
  <si>
    <t>38.0861 min, 4.185 s</t>
  </si>
  <si>
    <t>38.1694 min, 4.868 s</t>
  </si>
  <si>
    <t>38.2528 min, 6.323 s</t>
  </si>
  <si>
    <t>38.3361 min, 4.141 s</t>
  </si>
  <si>
    <t>38.9195 min, 4.380 s</t>
  </si>
  <si>
    <t>39.0028 min, 4.034 s</t>
  </si>
  <si>
    <t>39.0028 min, 4.430 s</t>
  </si>
  <si>
    <t>39.0028 min, 4.631 s</t>
  </si>
  <si>
    <t>39.2529 min, 4.479 s</t>
  </si>
  <si>
    <t>39.3362 min, 4.686 s</t>
  </si>
  <si>
    <t>3-Acetonyl-2-hydroxy-2,4,6-cycloheptatrien-1-one</t>
  </si>
  <si>
    <t>39.3362 min, 4.859 s</t>
  </si>
  <si>
    <t>39.4195 min, 4.426 s</t>
  </si>
  <si>
    <t>39.6696 min, 4.466 s</t>
  </si>
  <si>
    <t>39.9196 min, 3.387 s</t>
  </si>
  <si>
    <t>40.0863 min, 2.954 s</t>
  </si>
  <si>
    <t>40.2529 min, 4.067 s</t>
  </si>
  <si>
    <t>40.3363 min, 2.994 s</t>
  </si>
  <si>
    <t>40.4196 min, 3.868 s</t>
  </si>
  <si>
    <t>40.5863 min, 3.022 s</t>
  </si>
  <si>
    <t>40.753 min, 4.119 s</t>
  </si>
  <si>
    <t>40.8363 min, 2.370 s</t>
  </si>
  <si>
    <t>40.9197 min, 5.293 s</t>
  </si>
  <si>
    <t>41.253 min, 4.728 s</t>
  </si>
  <si>
    <t>41.8364 min, 3.998 s</t>
  </si>
  <si>
    <t>41.8364 min, 4.189 s</t>
  </si>
  <si>
    <t>41.9197 min, 5.350 s</t>
  </si>
  <si>
    <t>1H-3a,7-Methanoazulen-5-ol, octahydro-3,8,8-trimethyl-6-methylene-</t>
  </si>
  <si>
    <t>42.0864 min, 2.913 s</t>
  </si>
  <si>
    <t>42.0864 min, 4.163 s</t>
  </si>
  <si>
    <t>42.5865 min, 3.676 s</t>
  </si>
  <si>
    <t>42.6698 min, 4.162 s</t>
  </si>
  <si>
    <t>42.9198 min, 4.295 s</t>
  </si>
  <si>
    <t>43.0032 min, 4.059 s</t>
  </si>
  <si>
    <t>43.1698 min, 3.759 s</t>
  </si>
  <si>
    <t>3-Buten-2-one, 4-(2,5,6,6-tetramethyl-1-cyclohexen-1-yl)-</t>
  </si>
  <si>
    <t>43.2532 min, 2.391 s</t>
  </si>
  <si>
    <t>43.3365 min, 4.488 s</t>
  </si>
  <si>
    <t>43.4199 min, 3.989 s</t>
  </si>
  <si>
    <t>43.5865 min, 3.236 s</t>
  </si>
  <si>
    <t>44.0032 min, 1.815 s</t>
  </si>
  <si>
    <t>1-Pentanol, 4-methyl-2-propyl-</t>
  </si>
  <si>
    <t>44.0866 min, 1.831 s</t>
  </si>
  <si>
    <t>Phenol, 5-(1,5-dimethyl-4-hexenyl)-2-methyl-, (R)-</t>
  </si>
  <si>
    <t>44.1699 min, 2.403 s</t>
  </si>
  <si>
    <t>Hexanamide</t>
  </si>
  <si>
    <t>44.4199 min, 3.053 s</t>
  </si>
  <si>
    <t>Cyclohexane, 1,1,2-trimethyl-3,5-bis(1-methylethenyl)-, (2a,3a,5ÃŸ)-</t>
  </si>
  <si>
    <t>44.4199 min, 3.824 s</t>
  </si>
  <si>
    <t>44.5033 min, 3.875 s</t>
  </si>
  <si>
    <t>44.5866 min, 2.458 s</t>
  </si>
  <si>
    <t>44.7533 min, 3.632 s</t>
  </si>
  <si>
    <t>45.17 min, 4.336 s</t>
  </si>
  <si>
    <t>XIC(199.06Â±500ppm)</t>
  </si>
  <si>
    <t>trans-Z-a-Bisabolene epoxide</t>
  </si>
  <si>
    <t>46.0034 min, 2.970 s</t>
  </si>
  <si>
    <t>46.1701 min, 3.774 s</t>
  </si>
  <si>
    <t>46.1701 min, 4.308 s</t>
  </si>
  <si>
    <t>46.3368 min, 4.289 s</t>
  </si>
  <si>
    <t>47.2535 min, 2.549 s</t>
  </si>
  <si>
    <t>47.2535 min, 5.409 s</t>
  </si>
  <si>
    <t>47.6702 min, 2.102 s</t>
  </si>
  <si>
    <t>47.7535 min, 3.582 s</t>
  </si>
  <si>
    <t>48.4203 min, 3.908 s</t>
  </si>
  <si>
    <t>48.5036 min, 4.558 s</t>
  </si>
  <si>
    <t>1(2H)-Naphthalenone, octahydro-4a,8a-dimethyl-7-(1-methylethyl)-, [4aR-(4aa,7ÃŸ,8aa)]-</t>
  </si>
  <si>
    <t>48.837 min, 3.107 s</t>
  </si>
  <si>
    <t>49.1703 min, 2.169 s</t>
  </si>
  <si>
    <t>49.4203 min, 1.891 s</t>
  </si>
  <si>
    <t>49.587 min, 2.297 s</t>
  </si>
  <si>
    <t>49.587 min, 4.088 s</t>
  </si>
  <si>
    <t>Phthalic acid, propyl tridec-2-yn-1-yl ester</t>
  </si>
  <si>
    <t>49.6704 min, 3.033 s</t>
  </si>
  <si>
    <t>49.7537 min, 2.962 s</t>
  </si>
  <si>
    <t>50.1704 min, 3.828 s</t>
  </si>
  <si>
    <t>50.3371 min, 4.917 s</t>
  </si>
  <si>
    <t>50.8371 min, 2.265 s</t>
  </si>
  <si>
    <t>51.0871 min, 4.781 s</t>
  </si>
  <si>
    <t>51.1705 min, 5.383 s</t>
  </si>
  <si>
    <t>cis-3,14-Clerodadien-13-ol</t>
  </si>
  <si>
    <t>51.5872 min, 2.988 s</t>
  </si>
  <si>
    <t>51.8372 min, 2.371 s</t>
  </si>
  <si>
    <t>51.9205 min, 4.207 s</t>
  </si>
  <si>
    <t>52.0872 min, 2.817 s</t>
  </si>
  <si>
    <t>52.0872 min, 3.970 s</t>
  </si>
  <si>
    <t>52.4206 min, 4.278 s</t>
  </si>
  <si>
    <t>XIC(125.11Â±500ppm)</t>
  </si>
  <si>
    <t>52.5873 min, 3.016 s</t>
  </si>
  <si>
    <t>52.5873 min, 3.955 s</t>
  </si>
  <si>
    <t>cis-Z-a-Bisabolene epoxide</t>
  </si>
  <si>
    <t>53.004 min, 2.972 s</t>
  </si>
  <si>
    <t>53.1706 min, 3.964 s</t>
  </si>
  <si>
    <t>Tricyclo[4.3.0.0(7,9)]nonane, 2,2,5,5,8,8-hexamethyl-, (1a,6ÃŸ,7a,9a)-</t>
  </si>
  <si>
    <t>53.6707 min, 2.809 s</t>
  </si>
  <si>
    <t>54.2541 min, 2.829 s</t>
  </si>
  <si>
    <t>Phthalic acid, hept-3-yl isobutyl ester</t>
  </si>
  <si>
    <t>54.4207 min, 2.974 s</t>
  </si>
  <si>
    <t>54.5041 min, 2.786 s</t>
  </si>
  <si>
    <t>2H-Cyclopropa[g]benzofuran, 4,5,5a,6,6a,6b-hexahydro-4,4,6b-trimethyl-2-(1-methylethenyl)-</t>
  </si>
  <si>
    <t>54.9208 min, 2.827 s</t>
  </si>
  <si>
    <t>54.9208 min, 3.736 s</t>
  </si>
  <si>
    <t>55.1708 min, 2.204 s</t>
  </si>
  <si>
    <t>55.1708 min, 2.670 s</t>
  </si>
  <si>
    <t>55.1708 min, 4.751 s</t>
  </si>
  <si>
    <t>Ether, dodecyl isopropyl</t>
  </si>
  <si>
    <t>55.6708 min, 1.741 s</t>
  </si>
  <si>
    <t>56.5876 min, 2.794 s</t>
  </si>
  <si>
    <t>56.5876 min, 3.661 s</t>
  </si>
  <si>
    <t>3-Isopropyl-6,10-dimethylundecane-2-ol</t>
  </si>
  <si>
    <t>56.9209 min, 1.671 s</t>
  </si>
  <si>
    <t>57.0876 min, 3.077 s</t>
  </si>
  <si>
    <t>57.421 min, 6.006 s</t>
  </si>
  <si>
    <t>57.8377 min, 2.722 s</t>
  </si>
  <si>
    <t>58.2544 min, 4.236 s</t>
  </si>
  <si>
    <t>58.3377 min, 2.330 s</t>
  </si>
  <si>
    <t>58.8378 min, 2.293 s</t>
  </si>
  <si>
    <t>59.4211 min, 4.456 s</t>
  </si>
  <si>
    <t>59.7545 min, 2.316 s</t>
  </si>
  <si>
    <t>59.8378 min, 2.052 s</t>
  </si>
  <si>
    <t>59.8378 min, 4.237 s</t>
  </si>
  <si>
    <t>60.4212 min, 1.965 s</t>
  </si>
  <si>
    <t>60.6712 min, 1.979 s</t>
  </si>
  <si>
    <t>60.8379 min, 3.967 s</t>
  </si>
  <si>
    <t>(2-Methoxy-5-phenyl)phenylisothiocyanate</t>
  </si>
  <si>
    <t>61.1713 min, 4.327 s</t>
  </si>
  <si>
    <t>61.7547 min, 2.856 s</t>
  </si>
  <si>
    <t>61.9213 min, 3.087 s</t>
  </si>
  <si>
    <t>Methyl kolavenate</t>
  </si>
  <si>
    <t>62.0047 min, 2.665 s</t>
  </si>
  <si>
    <t>62.2547 min, 3.792 s</t>
  </si>
  <si>
    <t>s-Indacene-1,7-dione, 2,3,5,6-tetrahydro-3,3,5,5-tetramethyl-</t>
  </si>
  <si>
    <t>62.5047 min, 3.870 s</t>
  </si>
  <si>
    <t>62.7547 min, 4.861 s</t>
  </si>
  <si>
    <t>63.0881 min, 2.805 s</t>
  </si>
  <si>
    <t>63.3381 min, 2.395 s</t>
  </si>
  <si>
    <t>63.7548 min, 1.581 s</t>
  </si>
  <si>
    <t>1,4,5,6-Tetrahydrocyclopentapyrazole-3-carboxylic acid, (1-adamantan-1-ylethylidene)hydrazide</t>
  </si>
  <si>
    <t>64.2549 min, 3.090 s</t>
  </si>
  <si>
    <t>64.5049 min, 6.348 s</t>
  </si>
  <si>
    <t>65.755 min, 4.876 s</t>
  </si>
  <si>
    <t>1H-Naphtho[2,1-b]pyran-1-one, 7,8-dimethoxy-2-methyl-</t>
  </si>
  <si>
    <t>XIC(270.11Â±500ppm)</t>
  </si>
  <si>
    <t>66.005 min, 3.918 s</t>
  </si>
  <si>
    <t>66.0883 min, 2.762 s</t>
  </si>
  <si>
    <t>66.1717 min, 2.955 s</t>
  </si>
  <si>
    <t>66.255 min, 2.593 s</t>
  </si>
  <si>
    <t>66.4217 min, 3.159 s</t>
  </si>
  <si>
    <t>66.7551 min, 2.031 s</t>
  </si>
  <si>
    <t>66.9217 min, 1.921 s</t>
  </si>
  <si>
    <t>67.0884 min, 1.882 s</t>
  </si>
  <si>
    <t>Tricosanal</t>
  </si>
  <si>
    <t>67.1718 min, 3.013 s</t>
  </si>
  <si>
    <t>67.5051 min, 3.196 s</t>
  </si>
  <si>
    <t>Caryophyllene-(I1)</t>
  </si>
  <si>
    <t>68.6719 min, 3.064 s</t>
  </si>
  <si>
    <t>69.1719 min, 3.675 s</t>
  </si>
  <si>
    <t>XIC(282.11Â±500ppm)</t>
  </si>
  <si>
    <t>69.3386 min, 3.954 s</t>
  </si>
  <si>
    <t>5-(7a-Isopropenyl-4,5-dimethyl-octahydroinden-4-yl)-3-methyl-pent-2-enal</t>
  </si>
  <si>
    <t>70.0887 min, 3.250 s</t>
  </si>
  <si>
    <t>70.3387 min, 3.234 s</t>
  </si>
  <si>
    <t>2-Butenal, 2-methyl-4-(2,6,6-trimethyl-1-cyclohexen-1-yl)-</t>
  </si>
  <si>
    <t>71.0887 min, 3.338 s</t>
  </si>
  <si>
    <t>ÃŸ-Longipinene</t>
  </si>
  <si>
    <t>71.3388 min, 3.525 s</t>
  </si>
  <si>
    <t>72.3388 min, 4.492 s</t>
  </si>
  <si>
    <t>72.9222 min, 4.480 s</t>
  </si>
  <si>
    <t>2-Hydroxy-4-isopropyl-7-methoxytropone</t>
  </si>
  <si>
    <t>73.5889 min, 3.460 s</t>
  </si>
  <si>
    <t>Methyl 22-hydroxydocosanoate</t>
  </si>
  <si>
    <t>74.1723 min, 2.070 s</t>
  </si>
  <si>
    <t>74.2557 min, 1.800 s</t>
  </si>
  <si>
    <t>74.2557 min, 2.123 s</t>
  </si>
  <si>
    <t>74.2557 min, 4.674 s</t>
  </si>
  <si>
    <t>74.5057 min, 5.968 s</t>
  </si>
  <si>
    <t>XIC(253.21Â±500ppm)</t>
  </si>
  <si>
    <t>1-Cycloheptene, 1,4-dimethyl-3-(2-methyl-1-propene-1-yl)-4-vinyl-</t>
  </si>
  <si>
    <t>74.839 min, 3.172 s</t>
  </si>
  <si>
    <t>74.9224 min, 1.940 s</t>
  </si>
  <si>
    <t>Isonipecotic acid, N-allyloxycarbonyl-, tetradecyl ester</t>
  </si>
  <si>
    <t>XIC(324.17Â±500ppm)</t>
  </si>
  <si>
    <t>75.5891 min, 3.368 s</t>
  </si>
  <si>
    <t>75.9225 min, 3.662 s</t>
  </si>
  <si>
    <t>76.4225 min, 1.702 s</t>
  </si>
  <si>
    <t>76.9225 min, 2.536 s</t>
  </si>
  <si>
    <t>1-Decanol, 5,9-dimethyl-</t>
  </si>
  <si>
    <t>77.5893 min, 2.232 s</t>
  </si>
  <si>
    <t>77.7559 min, 6.031 s</t>
  </si>
  <si>
    <t>78.0893 min, 3.372 s</t>
  </si>
  <si>
    <t>78.1726 min, 2.649 s</t>
  </si>
  <si>
    <t>Carbonic acid, dithio-, S-methyl O-(2-methylcyclohexyl) ester, trans-</t>
  </si>
  <si>
    <t>79.006 min, 1.792 s</t>
  </si>
  <si>
    <t>79.1727 min, 2.734 s</t>
  </si>
  <si>
    <t>79.2561 min, 2.022 s</t>
  </si>
  <si>
    <t>79.2561 min, 2.561 s</t>
  </si>
  <si>
    <t>Arachidamide, N-ethyl-</t>
  </si>
  <si>
    <t>79.5894 min, 2.142 s</t>
  </si>
  <si>
    <t>79.6728 min, 2.586 s</t>
  </si>
  <si>
    <t>80.6728 min, 2.106 s</t>
  </si>
  <si>
    <t>80.6728 min, 2.547 s</t>
  </si>
  <si>
    <t>80.7562 min, 1.958 s</t>
  </si>
  <si>
    <t>80.9229 min, 5.661 s</t>
  </si>
  <si>
    <t>81.2562 min, 4.674 s</t>
  </si>
  <si>
    <t>81.8396 min, 3.316 s</t>
  </si>
  <si>
    <t>82.173 min, 1.976 s</t>
  </si>
  <si>
    <t>82.3396 min, 5.228 s</t>
  </si>
  <si>
    <t>Cholestan-3-ol</t>
  </si>
  <si>
    <t>82.5897 min, 3.267 s</t>
  </si>
  <si>
    <t>83.2564 min, 3.351 s</t>
  </si>
  <si>
    <t>84.0064 min, 3.709 s</t>
  </si>
  <si>
    <t>84.1731 min, 3.585 s</t>
  </si>
  <si>
    <t>Terephthalic acid, nonyl 2-phenoxyethyl ester</t>
  </si>
  <si>
    <t>XIC(319.14Â±500ppm)</t>
  </si>
  <si>
    <t>84.2565 min, 5.279 s</t>
  </si>
  <si>
    <t>26,26-Dimethyl-5,24(28)-ergostadien-3ÃŸ-ol</t>
  </si>
  <si>
    <t>85.0065 min, 4.126 s</t>
  </si>
  <si>
    <t>85.1732 min, 3.929 s</t>
  </si>
  <si>
    <t>85.3399 min, 4.178 s</t>
  </si>
  <si>
    <t>86.7567 min, 4.591 s</t>
  </si>
  <si>
    <t>87.34 min, 4.920 s</t>
  </si>
  <si>
    <t>88.3401 min, 1.571 s</t>
  </si>
  <si>
    <t>90.6736 min, 2.862 s</t>
  </si>
  <si>
    <t>95.0907 min, 3.967 s</t>
  </si>
  <si>
    <t>Diazenecarboximidoyl bromide</t>
  </si>
  <si>
    <t>4.16672 min, 1.660 s</t>
  </si>
  <si>
    <t>4.25006 min, 1.894 s</t>
  </si>
  <si>
    <t>4.25006 min, 1.939 s</t>
  </si>
  <si>
    <t>4.3334 min, 1.663 s</t>
  </si>
  <si>
    <t>Propane, 2-methyl-2-nitro-</t>
  </si>
  <si>
    <t>4.41674 min, 1.502 s</t>
  </si>
  <si>
    <t>Ethanol, 2,2'-oxybis-, diacetate</t>
  </si>
  <si>
    <t>4.41674 min, 1.524 s</t>
  </si>
  <si>
    <t>4.41674 min, 1.916 s</t>
  </si>
  <si>
    <t>Methoxyacetic acid, hexyl ester</t>
  </si>
  <si>
    <t>4.50008 min, 1.914 s</t>
  </si>
  <si>
    <t>4.50008 min, 6.479 s</t>
  </si>
  <si>
    <t>Propanoic acid, 2-methyl-</t>
  </si>
  <si>
    <t>4.7501 min, 1.641 s</t>
  </si>
  <si>
    <t>4.7501 min, 6.487 s</t>
  </si>
  <si>
    <t>4.91678 min, 1.893 s</t>
  </si>
  <si>
    <t>5.00012 min, 2.208 s</t>
  </si>
  <si>
    <t>5.00012 min, 2.619 s</t>
  </si>
  <si>
    <t>5.08346 min, 1.771 s</t>
  </si>
  <si>
    <t>5.1668 min, 1.580 s</t>
  </si>
  <si>
    <t>5.25014 min, 2.212 s</t>
  </si>
  <si>
    <t>5.41682 min, 2.183 s</t>
  </si>
  <si>
    <t>5.50016 min, 2.505 s</t>
  </si>
  <si>
    <t>5.91686 min, 2.556 s</t>
  </si>
  <si>
    <t>Pyridine, 4-methyl-</t>
  </si>
  <si>
    <t>6.08354 min, 2.340 s</t>
  </si>
  <si>
    <t>6.50024 min, 2.968 s</t>
  </si>
  <si>
    <t>6.58358 min, 3.040 s</t>
  </si>
  <si>
    <t>6.66692 min, 1.660 s</t>
  </si>
  <si>
    <t>6.75026 min, 2.427 s</t>
  </si>
  <si>
    <t>7.16696 min, 3.629 s</t>
  </si>
  <si>
    <t>7.41698 min, 2.666 s</t>
  </si>
  <si>
    <t>7.41698 min, 3.124 s</t>
  </si>
  <si>
    <t>7.91702 min, 3.874 s</t>
  </si>
  <si>
    <t>8.0837 min, 2.038 s</t>
  </si>
  <si>
    <t>8.16704 min, 1.816 s</t>
  </si>
  <si>
    <t>9.00044 min, 3.249 s</t>
  </si>
  <si>
    <t>9.08378 min, 4.414 s</t>
  </si>
  <si>
    <t>9.50048 min, 2.425 s</t>
  </si>
  <si>
    <t>9.50048 min, 3.306 s</t>
  </si>
  <si>
    <t>10.0005 min, 3.854 s</t>
  </si>
  <si>
    <t>10.3339 min, 3.990 s</t>
  </si>
  <si>
    <t>10.5839 min, 2.153 s</t>
  </si>
  <si>
    <t>10.6672 min, 3.274 s</t>
  </si>
  <si>
    <t>10.6672 min, 3.628 s</t>
  </si>
  <si>
    <t>10.8339 min, 2.728 s</t>
  </si>
  <si>
    <t>11.1673 min, 3.686 s</t>
  </si>
  <si>
    <t>11.4173 min, 4.470 s</t>
  </si>
  <si>
    <t>11.7507 min, 3.728 s</t>
  </si>
  <si>
    <t>11.9173 min, 3.687 s</t>
  </si>
  <si>
    <t>12.1674 min, 4.818 s</t>
  </si>
  <si>
    <t>12.334 min, 3.795 s</t>
  </si>
  <si>
    <t>12.4174 min, 3.217 s</t>
  </si>
  <si>
    <t>12.5007 min, 3.916 s</t>
  </si>
  <si>
    <t>12.5841 min, 4.223 s</t>
  </si>
  <si>
    <t>12.6674 min, 3.505 s</t>
  </si>
  <si>
    <t>13.4175 min, 3.580 s</t>
  </si>
  <si>
    <t>13.6675 min, 5.004 s</t>
  </si>
  <si>
    <t>13.7508 min, 2.889 s</t>
  </si>
  <si>
    <t>13.9175 min, 2.875 s</t>
  </si>
  <si>
    <t>13.9175 min, 3.418 s</t>
  </si>
  <si>
    <t>14.0842 min, 3.618 s</t>
  </si>
  <si>
    <t>14.5009 min, 3.654 s</t>
  </si>
  <si>
    <t>14.5842 min, 3.756 s</t>
  </si>
  <si>
    <t>14.8342 min, 4.205 s</t>
  </si>
  <si>
    <t>14.8342 min, 4.303 s</t>
  </si>
  <si>
    <t>15.0843 min, 2.582 s</t>
  </si>
  <si>
    <t>15.2509 min, 3.191 s</t>
  </si>
  <si>
    <t>15.3343 min, 3.318 s</t>
  </si>
  <si>
    <t>Allyl 2-methylbutyrate</t>
  </si>
  <si>
    <t>15.4176 min, 3.234 s</t>
  </si>
  <si>
    <t>15.4176 min, 4.166 s</t>
  </si>
  <si>
    <t>15.501 min, 5.736 s</t>
  </si>
  <si>
    <t>15.6676 min, 3.617 s</t>
  </si>
  <si>
    <t>15.6676 min, 3.797 s</t>
  </si>
  <si>
    <t>15.6676 min, 5.081 s</t>
  </si>
  <si>
    <t>15.8343 min, 3.784 s</t>
  </si>
  <si>
    <t>15.8343 min, 4.440 s</t>
  </si>
  <si>
    <t>16.0843 min, 4.151 s</t>
  </si>
  <si>
    <t>16.1677 min, 3.008 s</t>
  </si>
  <si>
    <t>16.1677 min, 3.216 s</t>
  </si>
  <si>
    <t>16.1677 min, 4.788 s</t>
  </si>
  <si>
    <t>16.251 min, 3.692 s</t>
  </si>
  <si>
    <t>16.5844 min, 3.353 s</t>
  </si>
  <si>
    <t>16.6677 min, 2.834 s</t>
  </si>
  <si>
    <t>16.6677 min, 5.421 s</t>
  </si>
  <si>
    <t>17.3344 min, 3.908 s</t>
  </si>
  <si>
    <t>17.5011 min, 3.122 s</t>
  </si>
  <si>
    <t>17.5011 min, 3.593 s</t>
  </si>
  <si>
    <t>17.6678 min, 4.092 s</t>
  </si>
  <si>
    <t>17.7511 min, 4.778 s</t>
  </si>
  <si>
    <t>18.0012 min, 3.662 s</t>
  </si>
  <si>
    <t>18.0012 min, 3.986 s</t>
  </si>
  <si>
    <t>18.1678 min, 3.214 s</t>
  </si>
  <si>
    <t>18.5012 min, 5.409 s</t>
  </si>
  <si>
    <t>18.5845 min, 3.154 s</t>
  </si>
  <si>
    <t>18.5845 min, 3.805 s</t>
  </si>
  <si>
    <t>18.6679 min, 4.175 s</t>
  </si>
  <si>
    <t>2-Oxo-n-valeric acid</t>
  </si>
  <si>
    <t>18.7512 min, 4.487 s</t>
  </si>
  <si>
    <t>1-Propanone, 1-(2-pyridinyl)-</t>
  </si>
  <si>
    <t>18.8346 min, 3.630 s</t>
  </si>
  <si>
    <t>18.9179 min, 4.465 s</t>
  </si>
  <si>
    <t>19.0846 min, 3.226 s</t>
  </si>
  <si>
    <t>19.1679 min, 3.185 s</t>
  </si>
  <si>
    <t>19.2513 min, 4.617 s</t>
  </si>
  <si>
    <t>19.4179 min, 3.071 s</t>
  </si>
  <si>
    <t>19.4179 min, 4.100 s</t>
  </si>
  <si>
    <t>19.4179 min, 4.841 s</t>
  </si>
  <si>
    <t>Oxalic acid, ethyl isobutyl ester</t>
  </si>
  <si>
    <t>19.5013 min, 2.843 s</t>
  </si>
  <si>
    <t>19.5846 min, 3.036 s</t>
  </si>
  <si>
    <t>19.5846 min, 3.885 s</t>
  </si>
  <si>
    <t>19.5846 min, 5.657 s</t>
  </si>
  <si>
    <t>N-Methyl-D-aspartic acid</t>
  </si>
  <si>
    <t>19.7513 min, 5.292 s</t>
  </si>
  <si>
    <t>19.8346 min, 2.612 s</t>
  </si>
  <si>
    <t>19.8346 min, 3.379 s</t>
  </si>
  <si>
    <t>Ketone, methyl 6-methyl-2-pyridyl</t>
  </si>
  <si>
    <t>20.0847 min, 3.499 s</t>
  </si>
  <si>
    <t>20.0847 min, 3.895 s</t>
  </si>
  <si>
    <t>20.0847 min, 5.087 s</t>
  </si>
  <si>
    <t>20.2513 min, 3.231 s</t>
  </si>
  <si>
    <t>20.3347 min, 3.305 s</t>
  </si>
  <si>
    <t>20.418 min, 2.534 s</t>
  </si>
  <si>
    <t>20.418 min, 3.981 s</t>
  </si>
  <si>
    <t>20.5014 min, 3.791 s</t>
  </si>
  <si>
    <t>20.668 min, 1.581 s</t>
  </si>
  <si>
    <t>20.9181 min, 3.459 s</t>
  </si>
  <si>
    <t>XIC(142.05Â±500ppm)</t>
  </si>
  <si>
    <t>20.9181 min, 3.669 s</t>
  </si>
  <si>
    <t>21.1681 min, 5.694 s</t>
  </si>
  <si>
    <t>21.2514 min, 4.455 s</t>
  </si>
  <si>
    <t>21.2514 min, 5.255 s</t>
  </si>
  <si>
    <t>21.5014 min, 4.884 s</t>
  </si>
  <si>
    <t>21.5848 min, 3.202 s</t>
  </si>
  <si>
    <t>n-Butylethylenediamine</t>
  </si>
  <si>
    <t>XIC(44.09Â±500ppm)</t>
  </si>
  <si>
    <t>21.6681 min, 1.532 s</t>
  </si>
  <si>
    <t>21.6681 min, 4.570 s</t>
  </si>
  <si>
    <t>1-(3-Oxobutyl)-3,3-dimethyldiaziridine</t>
  </si>
  <si>
    <t>21.6681 min, 5.082 s</t>
  </si>
  <si>
    <t>21.8348 min, 3.500 s</t>
  </si>
  <si>
    <t>21.9181 min, 2.420 s</t>
  </si>
  <si>
    <t>21.9181 min, 3.567 s</t>
  </si>
  <si>
    <t>22.3348 min, 3.530 s</t>
  </si>
  <si>
    <t>22.5849 min, 5.013 s</t>
  </si>
  <si>
    <t>22.9182 min, 5.655 s</t>
  </si>
  <si>
    <t>23.1682 min, 3.874 s</t>
  </si>
  <si>
    <t>23.3349 min, 3.830 s</t>
  </si>
  <si>
    <t>23.5016 min, 5.197 s</t>
  </si>
  <si>
    <t>23.5849 min, 3.297 s</t>
  </si>
  <si>
    <t>23.5849 min, 3.978 s</t>
  </si>
  <si>
    <t>23.5849 min, 4.588 s</t>
  </si>
  <si>
    <t>23.6683 min, 4.315 s</t>
  </si>
  <si>
    <t>23.7516 min, 3.305 s</t>
  </si>
  <si>
    <t>23.7516 min, 4.082 s</t>
  </si>
  <si>
    <t>Pentane, 2,2,3,3-tetramethyl-</t>
  </si>
  <si>
    <t>23.835 min, 5.180 s</t>
  </si>
  <si>
    <t>24.1683 min, 3.480 s</t>
  </si>
  <si>
    <t>24.1683 min, 5.086 s</t>
  </si>
  <si>
    <t>24.2517 min, 4.632 s</t>
  </si>
  <si>
    <t>24.335 min, 4.456 s</t>
  </si>
  <si>
    <t>24.5017 min, 3.250 s</t>
  </si>
  <si>
    <t>Aminopyrazine</t>
  </si>
  <si>
    <t>24.585 min, 2.248 s</t>
  </si>
  <si>
    <t>24.585 min, 3.285 s</t>
  </si>
  <si>
    <t>24.6684 min, 3.325 s</t>
  </si>
  <si>
    <t>24.6684 min, 4.967 s</t>
  </si>
  <si>
    <t>24.7517 min, 2.552 s</t>
  </si>
  <si>
    <t>24.7517 min, 3.619 s</t>
  </si>
  <si>
    <t>24.7517 min, 5.274 s</t>
  </si>
  <si>
    <t>24.835 min, 3.395 s</t>
  </si>
  <si>
    <t>24.835 min, 4.072 s</t>
  </si>
  <si>
    <t>25.0017 min, 3.300 s</t>
  </si>
  <si>
    <t>25.0017 min, 3.990 s</t>
  </si>
  <si>
    <t>1H-Indazole</t>
  </si>
  <si>
    <t>25.0017 min, 5.127 s</t>
  </si>
  <si>
    <t>25.0851 min, 3.387 s</t>
  </si>
  <si>
    <t>25.0851 min, 3.814 s</t>
  </si>
  <si>
    <t>25.0851 min, 3.932 s</t>
  </si>
  <si>
    <t>25.1684 min, 2.023 s</t>
  </si>
  <si>
    <t>25.2517 min, 4.689 s</t>
  </si>
  <si>
    <t>25.2517 min, 4.977 s</t>
  </si>
  <si>
    <t>25.3351 min, 3.667 s</t>
  </si>
  <si>
    <t>25.3351 min, 3.814 s</t>
  </si>
  <si>
    <t>25.5851 min, 4.723 s</t>
  </si>
  <si>
    <t>Benzeneethanamine, N-(2-phenylethyl)-</t>
  </si>
  <si>
    <t>25.6684 min, 4.544 s</t>
  </si>
  <si>
    <t>25.6684 min, 4.643 s</t>
  </si>
  <si>
    <t>2,3-Dimethylhydroquinone</t>
  </si>
  <si>
    <t>25.7518 min, 3.774 s</t>
  </si>
  <si>
    <t>25.8351 min, 5.250 s</t>
  </si>
  <si>
    <t>25.9185 min, 4.008 s</t>
  </si>
  <si>
    <t>25.9185 min, 4.439 s</t>
  </si>
  <si>
    <t>26.1685 min, 2.923 s</t>
  </si>
  <si>
    <t>26.1685 min, 5.122 s</t>
  </si>
  <si>
    <t>3-Aminoacetophenone</t>
  </si>
  <si>
    <t>26.2518 min, 4.627 s</t>
  </si>
  <si>
    <t>26.3352 min, 3.918 s</t>
  </si>
  <si>
    <t>26.4185 min, 4.793 s</t>
  </si>
  <si>
    <t>2,6-Dimethylphenol, TMS derivative</t>
  </si>
  <si>
    <t>26.5018 min, 4.164 s</t>
  </si>
  <si>
    <t>26.5018 min, 5.752 s</t>
  </si>
  <si>
    <t>26.5852 min, 5.086 s</t>
  </si>
  <si>
    <t>26.6685 min, 4.169 s</t>
  </si>
  <si>
    <t>26.6685 min, 5.226 s</t>
  </si>
  <si>
    <t>26.7519 min, 4.267 s</t>
  </si>
  <si>
    <t>26.7519 min, 5.765 s</t>
  </si>
  <si>
    <t>26.8352 min, 3.565 s</t>
  </si>
  <si>
    <t>26.9185 min, 3.198 s</t>
  </si>
  <si>
    <t>26.9185 min, 3.800 s</t>
  </si>
  <si>
    <t>4-Chlorobutyric acid, 4-isopropylphenyl ester</t>
  </si>
  <si>
    <t>27.0019 min, 3.587 s</t>
  </si>
  <si>
    <t>27.0019 min, 4.002 s</t>
  </si>
  <si>
    <t>4-Aminobenzyl cyanide</t>
  </si>
  <si>
    <t>27.0019 min, 4.712 s</t>
  </si>
  <si>
    <t>27.0852 min, 3.024 s</t>
  </si>
  <si>
    <t>27.0852 min, 4.193 s</t>
  </si>
  <si>
    <t>27.0852 min, 5.120 s</t>
  </si>
  <si>
    <t>27.1686 min, 5.784 s</t>
  </si>
  <si>
    <t>Cyclopropane, 1,2-dimethyl-3-pentyl-, (1a,2a,3a)-</t>
  </si>
  <si>
    <t>27.2519 min, 1.894 s</t>
  </si>
  <si>
    <t>27.2519 min, 4.480 s</t>
  </si>
  <si>
    <t>27.3352 min, 4.616 s</t>
  </si>
  <si>
    <t>27.3352 min, 5.080 s</t>
  </si>
  <si>
    <t>27.4186 min, 3.696 s</t>
  </si>
  <si>
    <t>27.5019 min, 4.591 s</t>
  </si>
  <si>
    <t>27.5853 min, 2.807 s</t>
  </si>
  <si>
    <t>27.6686 min, 3.792 s</t>
  </si>
  <si>
    <t>27.6686 min, 4.114 s</t>
  </si>
  <si>
    <t>27.7519 min, 4.063 s</t>
  </si>
  <si>
    <t>27.7519 min, 5.291 s</t>
  </si>
  <si>
    <t>Decane, 2,2,5-trimethyl-</t>
  </si>
  <si>
    <t>28.002 min, 3.884 s</t>
  </si>
  <si>
    <t>2(1H)-Pyridinone, 1,6-dimethyl-</t>
  </si>
  <si>
    <t>28.002 min, 5.395 s</t>
  </si>
  <si>
    <t>Cyclohexanone, 4-(1,1-dimethylpropyl)-</t>
  </si>
  <si>
    <t>28.0853 min, 1.901 s</t>
  </si>
  <si>
    <t>XIC(239.07Â±500ppm)</t>
  </si>
  <si>
    <t>28.1686 min, 2.389 s</t>
  </si>
  <si>
    <t>Octahydro-1H-pyrido(1,2-c)pyrimidin-1-one</t>
  </si>
  <si>
    <t>28.1686 min, 3.773 s</t>
  </si>
  <si>
    <t>28.252 min, 5.426 s</t>
  </si>
  <si>
    <t>28.4187 min, 3.200 s</t>
  </si>
  <si>
    <t>28.4187 min, 3.541 s</t>
  </si>
  <si>
    <t>28.4187 min, 4.147 s</t>
  </si>
  <si>
    <t>28.4187 min, 5.380 s</t>
  </si>
  <si>
    <t>28.5853 min, 3.316 s</t>
  </si>
  <si>
    <t>28.5853 min, 4.556 s</t>
  </si>
  <si>
    <t>3,4-Dihydroxy-5-methyl-dihydrofuran-2-one</t>
  </si>
  <si>
    <t>28.5853 min, 5.490 s</t>
  </si>
  <si>
    <t>28.6687 min, 4.049 s</t>
  </si>
  <si>
    <t>28.752 min, 3.603 s</t>
  </si>
  <si>
    <t>Phenol, 2-methoxy-6-(2-propenyl)-</t>
  </si>
  <si>
    <t>28.8354 min, 6.212 s</t>
  </si>
  <si>
    <t>28.9187 min, 3.204 s</t>
  </si>
  <si>
    <t>29.002 min, 2.542 s</t>
  </si>
  <si>
    <t>29.002 min, 5.254 s</t>
  </si>
  <si>
    <t>29.0854 min, 1.867 s</t>
  </si>
  <si>
    <t>29.0854 min, 3.725 s</t>
  </si>
  <si>
    <t>29.0854 min, 4.252 s</t>
  </si>
  <si>
    <t>29.0854 min, 4.628 s</t>
  </si>
  <si>
    <t>29.0854 min, 5.619 s</t>
  </si>
  <si>
    <t>5-Decanol</t>
  </si>
  <si>
    <t>29.1687 min, 5.474 s</t>
  </si>
  <si>
    <t>29.2521 min, 3.274 s</t>
  </si>
  <si>
    <t>acetamide, N-(2,6-dihydroxyphenyl)-</t>
  </si>
  <si>
    <t>XIC(125.06Â±500ppm)</t>
  </si>
  <si>
    <t>29.3354 min, 3.501 s</t>
  </si>
  <si>
    <t>Phosphonofluoridic acid, ethyl-, octyl ester</t>
  </si>
  <si>
    <t>29.3354 min, 6.166 s</t>
  </si>
  <si>
    <t>29.4187 min, 4.481 s</t>
  </si>
  <si>
    <t>29.5021 min, 4.014 s</t>
  </si>
  <si>
    <t>29.5021 min, 4.267 s</t>
  </si>
  <si>
    <t>29.5021 min, 5.606 s</t>
  </si>
  <si>
    <t>29.5854 min, 5.152 s</t>
  </si>
  <si>
    <t>Acetamide, N-phenyl-</t>
  </si>
  <si>
    <t>29.7521 min, 4.694 s</t>
  </si>
  <si>
    <t>29.8354 min, 4.630 s</t>
  </si>
  <si>
    <t>29.9188 min, 4.532 s</t>
  </si>
  <si>
    <t>30.0021 min, 3.597 s</t>
  </si>
  <si>
    <t>30.0021 min, 4.069 s</t>
  </si>
  <si>
    <t>1H-Benzimidazole, 2,5-dimethyl-</t>
  </si>
  <si>
    <t>30.0021 min, 4.362 s</t>
  </si>
  <si>
    <t>2-(2-Hydroxy-2-phenylethyl)-3,5,6-trimethylpyrazine</t>
  </si>
  <si>
    <t>30.0021 min, 4.617 s</t>
  </si>
  <si>
    <t>30.0855 min, 5.584 s</t>
  </si>
  <si>
    <t>30.1688 min, 4.500 s</t>
  </si>
  <si>
    <t>30.2521 min, 4.600 s</t>
  </si>
  <si>
    <t>30.3355 min, 5.237 s</t>
  </si>
  <si>
    <t>30.4188 min, 5.113 s</t>
  </si>
  <si>
    <t>30.4188 min, 5.718 s</t>
  </si>
  <si>
    <t>30.5022 min, 3.997 s</t>
  </si>
  <si>
    <t>30.5022 min, 4.110 s</t>
  </si>
  <si>
    <t>Thiophene, 2-butyl-5-ethyl-</t>
  </si>
  <si>
    <t>30.5022 min, 4.171 s</t>
  </si>
  <si>
    <t>30.5022 min, 4.247 s</t>
  </si>
  <si>
    <t>30.5022 min, 4.615 s</t>
  </si>
  <si>
    <t>30.5855 min, 4.023 s</t>
  </si>
  <si>
    <t>30.5855 min, 4.426 s</t>
  </si>
  <si>
    <t>4-Pyridinecarboxamide</t>
  </si>
  <si>
    <t>30.5855 min, 5.605 s</t>
  </si>
  <si>
    <t>30.6688 min, 5.312 s</t>
  </si>
  <si>
    <t>30.6688 min, 5.738 s</t>
  </si>
  <si>
    <t>30.7522 min, 2.340 s</t>
  </si>
  <si>
    <t>3-Methoxy-4-hydroxy mandelonitrile</t>
  </si>
  <si>
    <t>30.7522 min, 4.496 s</t>
  </si>
  <si>
    <t>2-Decenoic acid</t>
  </si>
  <si>
    <t>30.8355 min, 2.559 s</t>
  </si>
  <si>
    <t>30.8355 min, 4.596 s</t>
  </si>
  <si>
    <t>30.8355 min, 5.094 s</t>
  </si>
  <si>
    <t>31.0022 min, 3.720 s</t>
  </si>
  <si>
    <t>31.0022 min, 4.256 s</t>
  </si>
  <si>
    <t>Acetamide, N-2-thienyl-</t>
  </si>
  <si>
    <t>31.0022 min, 5.054 s</t>
  </si>
  <si>
    <t>31.0855 min, 3.709 s</t>
  </si>
  <si>
    <t>31.0855 min, 4.010 s</t>
  </si>
  <si>
    <t>31.0855 min, 5.082 s</t>
  </si>
  <si>
    <t>31.2522 min, 4.005 s</t>
  </si>
  <si>
    <t>Pentanoic acid, 4-methyl-2-oxo-, methyl ester</t>
  </si>
  <si>
    <t>31.3356 min, 2.713 s</t>
  </si>
  <si>
    <t>31.3356 min, 3.747 s</t>
  </si>
  <si>
    <t>31.3356 min, 4.840 s</t>
  </si>
  <si>
    <t>4,7-Methano-1H-indene-1,8-dione, 3a,4,7,7a-tetrahydro-</t>
  </si>
  <si>
    <t>31.3356 min, 5.467 s</t>
  </si>
  <si>
    <t>31.3356 min, 5.971 s</t>
  </si>
  <si>
    <t>31.4189 min, 5.574 s</t>
  </si>
  <si>
    <t>31.5022 min, 4.446 s</t>
  </si>
  <si>
    <t>4(1H)-Pyrimidinone, 2,6-dimethyl-</t>
  </si>
  <si>
    <t>31.5856 min, 3.598 s</t>
  </si>
  <si>
    <t>31.5856 min, 4.187 s</t>
  </si>
  <si>
    <t>31.6689 min, 3.728 s</t>
  </si>
  <si>
    <t>31.6689 min, 5.267 s</t>
  </si>
  <si>
    <t>31.7523 min, 4.374 s</t>
  </si>
  <si>
    <t>6-Amino-2-methyl-1,2,4-triazolo(2,3-a)pyridine</t>
  </si>
  <si>
    <t>31.7523 min, 5.036 s</t>
  </si>
  <si>
    <t>31.8356 min, 3.988 s</t>
  </si>
  <si>
    <t>31.8356 min, 4.051 s</t>
  </si>
  <si>
    <t>31.8356 min, 5.105 s</t>
  </si>
  <si>
    <t>Ethanamine, N-cyclohexylidene-</t>
  </si>
  <si>
    <t>31.8356 min, 5.284 s</t>
  </si>
  <si>
    <t>31.9189 min, 4.051 s</t>
  </si>
  <si>
    <t>32.0023 min, 3.935 s</t>
  </si>
  <si>
    <t>5-Ethylbenzo[b]thiophene</t>
  </si>
  <si>
    <t>32.0856 min, 3.820 s</t>
  </si>
  <si>
    <t>32.0856 min, 4.383 s</t>
  </si>
  <si>
    <t>32.0856 min, 4.665 s</t>
  </si>
  <si>
    <t>32.0856 min, 4.738 s</t>
  </si>
  <si>
    <t>32.169 min, 3.527 s</t>
  </si>
  <si>
    <t>m-Toluamide</t>
  </si>
  <si>
    <t>32.169 min, 5.054 s</t>
  </si>
  <si>
    <t>32.3356 min, 4.161 s</t>
  </si>
  <si>
    <t>32.419 min, 3.806 s</t>
  </si>
  <si>
    <t>32.419 min, 4.032 s</t>
  </si>
  <si>
    <t>32.419 min, 4.343 s</t>
  </si>
  <si>
    <t>32.419 min, 4.802 s</t>
  </si>
  <si>
    <t>32.5023 min, 5.168 s</t>
  </si>
  <si>
    <t>Pyrrolidine, 3,3-diethyl-</t>
  </si>
  <si>
    <t>32.5023 min, 5.219 s</t>
  </si>
  <si>
    <t>Oxamide, N-(3-methoxypropyl)-N'-cycloheptylidenamino-</t>
  </si>
  <si>
    <t>32.5857 min, 3.746 s</t>
  </si>
  <si>
    <t>32.5857 min, 3.810 s</t>
  </si>
  <si>
    <t>32.669 min, 4.378 s</t>
  </si>
  <si>
    <t>32.669 min, 5.085 s</t>
  </si>
  <si>
    <t>32.7523 min, 4.391 s</t>
  </si>
  <si>
    <t>32.7523 min, 4.860 s</t>
  </si>
  <si>
    <t>32.8357 min, 3.861 s</t>
  </si>
  <si>
    <t>32.8357 min, 5.433 s</t>
  </si>
  <si>
    <t>1,8-Naphthyridine</t>
  </si>
  <si>
    <t>32.8357 min, 6.388 s</t>
  </si>
  <si>
    <t>Heptanamide, 4-ethyl-5-methyl-</t>
  </si>
  <si>
    <t>32.919 min, 3.408 s</t>
  </si>
  <si>
    <t>32.919 min, 3.977 s</t>
  </si>
  <si>
    <t>32.919 min, 4.267 s</t>
  </si>
  <si>
    <t>32.919 min, 4.587 s</t>
  </si>
  <si>
    <t>32.919 min, 5.104 s</t>
  </si>
  <si>
    <t>32.919 min, 5.252 s</t>
  </si>
  <si>
    <t>32.919 min, 5.677 s</t>
  </si>
  <si>
    <t>33.0024 min, 3.890 s</t>
  </si>
  <si>
    <t>33.0024 min, 4.034 s</t>
  </si>
  <si>
    <t>33.0857 min, 2.520 s</t>
  </si>
  <si>
    <t>33.169 min, 5.188 s</t>
  </si>
  <si>
    <t>33.2524 min, 3.301 s</t>
  </si>
  <si>
    <t>33.2524 min, 3.514 s</t>
  </si>
  <si>
    <t>33.2524 min, 4.369 s</t>
  </si>
  <si>
    <t>33.3357 min, 2.528 s</t>
  </si>
  <si>
    <t>33.3357 min, 4.100 s</t>
  </si>
  <si>
    <t>33.4191 min, 3.866 s</t>
  </si>
  <si>
    <t>33.4191 min, 5.136 s</t>
  </si>
  <si>
    <t>33.4191 min, 5.292 s</t>
  </si>
  <si>
    <t>(R,S)-2-Propyl-5-oxohexanal</t>
  </si>
  <si>
    <t>33.5024 min, 3.252 s</t>
  </si>
  <si>
    <t>33.5024 min, 4.138 s</t>
  </si>
  <si>
    <t>33.5857 min, 5.141 s</t>
  </si>
  <si>
    <t>33.7524 min, 4.151 s</t>
  </si>
  <si>
    <t>Pentanamide, 2-(dimethylamino)-4-methyl-N-[2-methyl-1-[[3,3a,11,12,13,14,15,15a-octahydro-12,15-dioxo-13-(phenylmethyl)-5,8-ethenopyrrolo[3,2-b][1,5,8]oxadiazacyclotetradecin-1(2H)-yl]carbonyl]butyl]-</t>
  </si>
  <si>
    <t>33.7524 min, 4.425 s</t>
  </si>
  <si>
    <t>33.8358 min, 3.491 s</t>
  </si>
  <si>
    <t>4-Cyano-3,5-dimethylphenol</t>
  </si>
  <si>
    <t>33.8358 min, 4.080 s</t>
  </si>
  <si>
    <t>33.8358 min, 4.382 s</t>
  </si>
  <si>
    <t>33.8358 min, 4.938 s</t>
  </si>
  <si>
    <t>33.9191 min, 4.178 s</t>
  </si>
  <si>
    <t>Benzene, 1-methoxy-4-(1-methyl-2-propenyl)-</t>
  </si>
  <si>
    <t>34.0024 min, 3.597 s</t>
  </si>
  <si>
    <t>34.0024 min, 4.961 s</t>
  </si>
  <si>
    <t>34.0024 min, 5.633 s</t>
  </si>
  <si>
    <t>Phenol, 5-ethenyl-2-methoxy-</t>
  </si>
  <si>
    <t>34.0858 min, 4.163 s</t>
  </si>
  <si>
    <t>34.0858 min, 4.463 s</t>
  </si>
  <si>
    <t>34.2525 min, 4.797 s</t>
  </si>
  <si>
    <t>Benzenethiol, 4-(1,1-dimethylethyl)-</t>
  </si>
  <si>
    <t>34.3358 min, 4.021 s</t>
  </si>
  <si>
    <t>34.3358 min, 4.066 s</t>
  </si>
  <si>
    <t>34.3358 min, 4.265 s</t>
  </si>
  <si>
    <t>XIC(162.11Â±500ppm)</t>
  </si>
  <si>
    <t>4-Isopropylbenzenethiol, S-methyl-</t>
  </si>
  <si>
    <t>34.4191 min, 6.475 s</t>
  </si>
  <si>
    <t>34.5025 min, 3.913 s</t>
  </si>
  <si>
    <t>34.5858 min, 4.874 s</t>
  </si>
  <si>
    <t>34.6692 min, 3.397 s</t>
  </si>
  <si>
    <t>1H-Inden-1-one, 5-amino-2,3-dihydro-</t>
  </si>
  <si>
    <t>34.7525 min, 5.323 s</t>
  </si>
  <si>
    <t>34.8358 min, 4.174 s</t>
  </si>
  <si>
    <t>34.8358 min, 4.483 s</t>
  </si>
  <si>
    <t>3-Methyl-7,8-dihydroquinolin-5(6H)-one</t>
  </si>
  <si>
    <t>34.8358 min, 5.206 s</t>
  </si>
  <si>
    <t>34.9192 min, 3.858 s</t>
  </si>
  <si>
    <t>34.9192 min, 5.242 s</t>
  </si>
  <si>
    <t>35.0025 min, 4.019 s</t>
  </si>
  <si>
    <t>35.0025 min, 4.069 s</t>
  </si>
  <si>
    <t>35.0025 min, 4.639 s</t>
  </si>
  <si>
    <t>35.0859 min, 2.053 s</t>
  </si>
  <si>
    <t>Ethylparaben</t>
  </si>
  <si>
    <t>35.0859 min, 4.065 s</t>
  </si>
  <si>
    <t>35.0859 min, 4.216 s</t>
  </si>
  <si>
    <t>35.0859 min, 4.672 s</t>
  </si>
  <si>
    <t>35.0859 min, 5.794 s</t>
  </si>
  <si>
    <t>XIC(191.16Â±500ppm)</t>
  </si>
  <si>
    <t>35.3359 min, 4.134 s</t>
  </si>
  <si>
    <t>35.4192 min, 3.210 s</t>
  </si>
  <si>
    <t>35.4192 min, 4.256 s</t>
  </si>
  <si>
    <t>5-APB NBOMe</t>
  </si>
  <si>
    <t>35.5026 min, 4.213 s</t>
  </si>
  <si>
    <t>4-Methylquinolinimide</t>
  </si>
  <si>
    <t>35.5026 min, 4.939 s</t>
  </si>
  <si>
    <t>35.5859 min, 4.141 s</t>
  </si>
  <si>
    <t>35.6692 min, 3.584 s</t>
  </si>
  <si>
    <t>35.6692 min, 4.188 s</t>
  </si>
  <si>
    <t>35.6692 min, 5.069 s</t>
  </si>
  <si>
    <t>35.7526 min, 3.765 s</t>
  </si>
  <si>
    <t>4,4-Dimethyl octane</t>
  </si>
  <si>
    <t>35.8359 min, 2.692 s</t>
  </si>
  <si>
    <t>1H-Indole, 4-chloro-</t>
  </si>
  <si>
    <t>35.8359 min, 4.906 s</t>
  </si>
  <si>
    <t>1H-Pyrazole, 4,5-dihydro-3-phenyl-</t>
  </si>
  <si>
    <t>35.8359 min, 5.210 s</t>
  </si>
  <si>
    <t>Decanoic acid, 2-hydroxy-</t>
  </si>
  <si>
    <t>35.9193 min, 2.787 s</t>
  </si>
  <si>
    <t>35.9193 min, 3.652 s</t>
  </si>
  <si>
    <t>35.9193 min, 4.344 s</t>
  </si>
  <si>
    <t>36.0026 min, 3.697 s</t>
  </si>
  <si>
    <t>Acetamide, N-(4-aminophenyl)-</t>
  </si>
  <si>
    <t>36.0026 min, 4.832 s</t>
  </si>
  <si>
    <t>36.0026 min, 5.317 s</t>
  </si>
  <si>
    <t>36.1693 min, 3.594 s</t>
  </si>
  <si>
    <t>36.1693 min, 5.666 s</t>
  </si>
  <si>
    <t>36.1693 min, 6.232 s</t>
  </si>
  <si>
    <t>Benzeneethanal, 4-[1,1-dimethylethyl]-</t>
  </si>
  <si>
    <t>36.2526 min, 3.773 s</t>
  </si>
  <si>
    <t>36.336 min, 4.466 s</t>
  </si>
  <si>
    <t>36.336 min, 4.730 s</t>
  </si>
  <si>
    <t>5-Aminoindazole</t>
  </si>
  <si>
    <t>36.4193 min, 6.037 s</t>
  </si>
  <si>
    <t>36.586 min, 3.397 s</t>
  </si>
  <si>
    <t>36.586 min, 4.562 s</t>
  </si>
  <si>
    <t>36.6693 min, 3.711 s</t>
  </si>
  <si>
    <t>36.6693 min, 3.957 s</t>
  </si>
  <si>
    <t>36.6693 min, 4.571 s</t>
  </si>
  <si>
    <t>36.6693 min, 5.548 s</t>
  </si>
  <si>
    <t>36.7527 min, 4.370 s</t>
  </si>
  <si>
    <t>36.7527 min, 6.134 s</t>
  </si>
  <si>
    <t>36.9193 min, 2.504 s</t>
  </si>
  <si>
    <t>Enanthamide</t>
  </si>
  <si>
    <t>36.9193 min, 3.323 s</t>
  </si>
  <si>
    <t>36.9193 min, 5.681 s</t>
  </si>
  <si>
    <t>37.0027 min, 3.517 s</t>
  </si>
  <si>
    <t>XIC(162.04Â±500ppm)</t>
  </si>
  <si>
    <t>37.0027 min, 5.225 s</t>
  </si>
  <si>
    <t>37.086 min, 4.423 s</t>
  </si>
  <si>
    <t>37.086 min, 5.901 s</t>
  </si>
  <si>
    <t>37.1694 min, 4.178 s</t>
  </si>
  <si>
    <t>37.1694 min, 5.956 s</t>
  </si>
  <si>
    <t>37.2527 min, 1.569 s</t>
  </si>
  <si>
    <t>37.2527 min, 5.065 s</t>
  </si>
  <si>
    <t>37.336 min, 4.098 s</t>
  </si>
  <si>
    <t>Thiophene, 2,5-bis(1,1-dimethylethyl)-</t>
  </si>
  <si>
    <t>37.4194 min, 4.789 s</t>
  </si>
  <si>
    <t>37.5027 min, 4.260 s</t>
  </si>
  <si>
    <t>37.5027 min, 5.083 s</t>
  </si>
  <si>
    <t>37.5861 min, 4.252 s</t>
  </si>
  <si>
    <t>37.5861 min, 4.280 s</t>
  </si>
  <si>
    <t>37.5861 min, 4.653 s</t>
  </si>
  <si>
    <t>37.5861 min, 4.996 s</t>
  </si>
  <si>
    <t>4-(1,1-Dimethylpropyl)phenyl acetate</t>
  </si>
  <si>
    <t>37.7527 min, 3.990 s</t>
  </si>
  <si>
    <t>37.7527 min, 4.950 s</t>
  </si>
  <si>
    <t>Acetamide, N-(4-oxo-1,4-dihydro-2H-quinazolin-3-yl)-</t>
  </si>
  <si>
    <t>37.7527 min, 5.574 s</t>
  </si>
  <si>
    <t>37.8361 min, 4.450 s</t>
  </si>
  <si>
    <t>37.8361 min, 5.810 s</t>
  </si>
  <si>
    <t>37.9194 min, 3.897 s</t>
  </si>
  <si>
    <t>37.9194 min, 4.096 s</t>
  </si>
  <si>
    <t>37.9194 min, 4.162 s</t>
  </si>
  <si>
    <t>38.0861 min, 3.550 s</t>
  </si>
  <si>
    <t>38.0861 min, 4.198 s</t>
  </si>
  <si>
    <t>7-Quinolinol</t>
  </si>
  <si>
    <t>38.0861 min, 4.925 s</t>
  </si>
  <si>
    <t>38.0861 min, 5.294 s</t>
  </si>
  <si>
    <t>38.1694 min, 4.455 s</t>
  </si>
  <si>
    <t>38.1694 min, 5.133 s</t>
  </si>
  <si>
    <t>38.2528 min, 5.461 s</t>
  </si>
  <si>
    <t>38.3361 min, 6.279 s</t>
  </si>
  <si>
    <t>Geranyl acetate, 2,3-epoxy-</t>
  </si>
  <si>
    <t>38.4195 min, 3.152 s</t>
  </si>
  <si>
    <t>38.5028 min, 1.983 s</t>
  </si>
  <si>
    <t>1H-1-Benzazepine, 2,3,4,5-tetrahydro-</t>
  </si>
  <si>
    <t>38.5028 min, 5.605 s</t>
  </si>
  <si>
    <t>5-Amino-2-methoxyphenol</t>
  </si>
  <si>
    <t>38.5028 min, 6.238 s</t>
  </si>
  <si>
    <t>Benzo[b]thiophene, 7-ethyl-2-methyl-</t>
  </si>
  <si>
    <t>38.5861 min, 3.830 s</t>
  </si>
  <si>
    <t>38.5861 min, 4.907 s</t>
  </si>
  <si>
    <t>38.6695 min, 2.510 s</t>
  </si>
  <si>
    <t>38.6695 min, 4.128 s</t>
  </si>
  <si>
    <t>38.6695 min, 5.650 s</t>
  </si>
  <si>
    <t>38.6695 min, 5.809 s</t>
  </si>
  <si>
    <t>38.7528 min, 3.791 s</t>
  </si>
  <si>
    <t>38.7528 min, 5.104 s</t>
  </si>
  <si>
    <t>Oxalic acid, hexadecyl 2-isopropoxyphenyl ester</t>
  </si>
  <si>
    <t>38.8362 min, 1.854 s</t>
  </si>
  <si>
    <t>38.8362 min, 3.996 s</t>
  </si>
  <si>
    <t>Cyclopentanecarboxylic acid, 4-hexadecyl ester</t>
  </si>
  <si>
    <t>39.0028 min, 1.910 s</t>
  </si>
  <si>
    <t>Benzaldehyde, 2,5-difluoro-3,4-dihydroxy-</t>
  </si>
  <si>
    <t>XIC(173.09Â±500ppm)</t>
  </si>
  <si>
    <t>39.0028 min, 3.934 s</t>
  </si>
  <si>
    <t>39.0028 min, 5.004 s</t>
  </si>
  <si>
    <t>39.0862 min, 4.402 s</t>
  </si>
  <si>
    <t>39.0862 min, 5.169 s</t>
  </si>
  <si>
    <t>39.1695 min, 3.744 s</t>
  </si>
  <si>
    <t>39.2529 min, 3.933 s</t>
  </si>
  <si>
    <t>39.2529 min, 4.061 s</t>
  </si>
  <si>
    <t>39.2529 min, 4.409 s</t>
  </si>
  <si>
    <t>39.3362 min, 4.864 s</t>
  </si>
  <si>
    <t>39.4195 min, 4.427 s</t>
  </si>
  <si>
    <t>7H-Purin-6-amine, 7-methyl-</t>
  </si>
  <si>
    <t>39.4195 min, 5.846 s</t>
  </si>
  <si>
    <t>39.5029 min, 3.825 s</t>
  </si>
  <si>
    <t>39.5029 min, 4.117 s</t>
  </si>
  <si>
    <t>1,2,4,5-Tetroxane, 3,3,6,6-tetraphenyl-</t>
  </si>
  <si>
    <t>39.5862 min, 3.495 s</t>
  </si>
  <si>
    <t>39.5862 min, 3.981 s</t>
  </si>
  <si>
    <t>39.6696 min, 5.339 s</t>
  </si>
  <si>
    <t>39.7529 min, 3.616 s</t>
  </si>
  <si>
    <t>39.7529 min, 4.952 s</t>
  </si>
  <si>
    <t>39.7529 min, 5.519 s</t>
  </si>
  <si>
    <t>1-Naphthaleneacetonitrile</t>
  </si>
  <si>
    <t>39.8362 min, 4.831 s</t>
  </si>
  <si>
    <t>39.9196 min, 3.567 s</t>
  </si>
  <si>
    <t>Phenazine, 5,10-dihydro-</t>
  </si>
  <si>
    <t>39.9196 min, 4.186 s</t>
  </si>
  <si>
    <t>7-Methoxy-8-aminoisoquinoline</t>
  </si>
  <si>
    <t>39.9196 min, 5.349 s</t>
  </si>
  <si>
    <t>40.0029 min, 3.372 s</t>
  </si>
  <si>
    <t>40.0029 min, 3.888 s</t>
  </si>
  <si>
    <t>40.0029 min, 5.678 s</t>
  </si>
  <si>
    <t>40.0863 min, 2.949 s</t>
  </si>
  <si>
    <t>Benzenepropanoic acid, 4-hydroxy-</t>
  </si>
  <si>
    <t>40.1696 min, 4.104 s</t>
  </si>
  <si>
    <t>40.1696 min, 4.995 s</t>
  </si>
  <si>
    <t>40.2529 min, 3.604 s</t>
  </si>
  <si>
    <t>40.2529 min, 5.518 s</t>
  </si>
  <si>
    <t>40.2529 min, 5.569 s</t>
  </si>
  <si>
    <t>40.3363 min, 2.993 s</t>
  </si>
  <si>
    <t>40.3363 min, 3.839 s</t>
  </si>
  <si>
    <t>2-Naphthalenemethanol, decahydro-a,a,4a-trimethyl-8-methylene-, [2R-(2a,4aa,8aÃŸ)]-</t>
  </si>
  <si>
    <t>40.4196 min, 3.113 s</t>
  </si>
  <si>
    <t>40.503 min, 3.616 s</t>
  </si>
  <si>
    <t>40.503 min, 4.717 s</t>
  </si>
  <si>
    <t>40.5863 min, 3.021 s</t>
  </si>
  <si>
    <t>L-Glutamine</t>
  </si>
  <si>
    <t>40.6696 min, 1.840 s</t>
  </si>
  <si>
    <t>40.6696 min, 4.841 s</t>
  </si>
  <si>
    <t>40.753 min, 4.264 s</t>
  </si>
  <si>
    <t>40.8363 min, 3.871 s</t>
  </si>
  <si>
    <t>40.8363 min, 6.381 s</t>
  </si>
  <si>
    <t>40.9197 min, 2.362 s</t>
  </si>
  <si>
    <t>40.9197 min, 3.614 s</t>
  </si>
  <si>
    <t>40.9197 min, 4.843 s</t>
  </si>
  <si>
    <t>11-Dodecenol</t>
  </si>
  <si>
    <t>41.1697 min, 2.417 s</t>
  </si>
  <si>
    <t>41.1697 min, 5.982 s</t>
  </si>
  <si>
    <t>41.253 min, 6.290 s</t>
  </si>
  <si>
    <t>2H-1-Benzopyran-3,4-diol, 2-(3,4-dimethoxyphenyl)-3,4-dihydro-6-methyl-, (2a,3a,4a)-</t>
  </si>
  <si>
    <t>41.3364 min, 4.025 s</t>
  </si>
  <si>
    <t>41.4197 min, 2.493 s</t>
  </si>
  <si>
    <t>41.4197 min, 4.485 s</t>
  </si>
  <si>
    <t>41.4197 min, 4.656 s</t>
  </si>
  <si>
    <t>41.4197 min, 5.571 s</t>
  </si>
  <si>
    <t>41.503 min, 4.310 s</t>
  </si>
  <si>
    <t>41.503 min, 4.358 s</t>
  </si>
  <si>
    <t>1-Naphthol, 5,7-dimethyl-</t>
  </si>
  <si>
    <t>41.503 min, 4.409 s</t>
  </si>
  <si>
    <t>41.5864 min, 3.907 s</t>
  </si>
  <si>
    <t>41.5864 min, 5.007 s</t>
  </si>
  <si>
    <t>41.5864 min, 5.271 s</t>
  </si>
  <si>
    <t>41.6697 min, 2.324 s</t>
  </si>
  <si>
    <t>41.6697 min, 4.487 s</t>
  </si>
  <si>
    <t>6-Quinolinol</t>
  </si>
  <si>
    <t>41.6697 min, 4.808 s</t>
  </si>
  <si>
    <t>41.6697 min, 5.660 s</t>
  </si>
  <si>
    <t>41.7531 min, 4.294 s</t>
  </si>
  <si>
    <t>6-Cyanoquinoline</t>
  </si>
  <si>
    <t>41.7531 min, 6.169 s</t>
  </si>
  <si>
    <t>41.8364 min, 2.236 s</t>
  </si>
  <si>
    <t>1H-Isoindole-1,3(2H)-dione, 4,5-dimethyl-</t>
  </si>
  <si>
    <t>41.8364 min, 4.825 s</t>
  </si>
  <si>
    <t>1,3,5-Cycloheptatriene, 2,5-diethyl-7,7-dimethyl-</t>
  </si>
  <si>
    <t>41.9197 min, 5.355 s</t>
  </si>
  <si>
    <t>4-Methylamino-2(5H)-furanone</t>
  </si>
  <si>
    <t>42.0864 min, 2.110 s</t>
  </si>
  <si>
    <t>42.0864 min, 5.310 s</t>
  </si>
  <si>
    <t>42.1698 min, 1.855 s</t>
  </si>
  <si>
    <t>42.1698 min, 3.580 s</t>
  </si>
  <si>
    <t>Ethanone, 1-(9,10-dihydro-9-anthracenyl)-</t>
  </si>
  <si>
    <t>42.2531 min, 4.342 s</t>
  </si>
  <si>
    <t>42.3364 min, 4.339 s</t>
  </si>
  <si>
    <t>42.3364 min, 4.782 s</t>
  </si>
  <si>
    <t>Acetaminophen</t>
  </si>
  <si>
    <t>42.3364 min, 5.185 s</t>
  </si>
  <si>
    <t>Pyrrole-2-carbonitrile, 5-formyl-3,4-dimethyl-</t>
  </si>
  <si>
    <t>42.3364 min, 5.815 s</t>
  </si>
  <si>
    <t>42.4198 min, 2.923 s</t>
  </si>
  <si>
    <t>42.4198 min, 4.805 s</t>
  </si>
  <si>
    <t>42.5031 min, 4.119 s</t>
  </si>
  <si>
    <t>42.5031 min, 4.749 s</t>
  </si>
  <si>
    <t>42.5031 min, 5.524 s</t>
  </si>
  <si>
    <t>42.5031 min, 6.195 s</t>
  </si>
  <si>
    <t>42.5865 min, 3.393 s</t>
  </si>
  <si>
    <t>42.5865 min, 3.675 s</t>
  </si>
  <si>
    <t>L-Prolinamide</t>
  </si>
  <si>
    <t>42.5865 min, 6.115 s</t>
  </si>
  <si>
    <t>42.8365 min, 5.115 s</t>
  </si>
  <si>
    <t>Phenol, 2-octyl-</t>
  </si>
  <si>
    <t>43.0032 min, 2.890 s</t>
  </si>
  <si>
    <t>43.0865 min, 3.913 s</t>
  </si>
  <si>
    <t>43.0865 min, 4.569 s</t>
  </si>
  <si>
    <t>43.0865 min, 4.746 s</t>
  </si>
  <si>
    <t>43.0865 min, 4.799 s</t>
  </si>
  <si>
    <t>3,6-Diisopropylpiperazin-2,5-dione</t>
  </si>
  <si>
    <t>43.1698 min, 4.506 s</t>
  </si>
  <si>
    <t>43.1698 min, 4.537 s</t>
  </si>
  <si>
    <t>d-Proline, N-methoxycarbonyl-, octadecyl ester</t>
  </si>
  <si>
    <t>43.1698 min, 4.929 s</t>
  </si>
  <si>
    <t>XIC(174.04Â±500ppm)</t>
  </si>
  <si>
    <t>43.1698 min, 6.111 s</t>
  </si>
  <si>
    <t>43.2532 min, 3.716 s</t>
  </si>
  <si>
    <t>3-Hydroxydecanoic acid</t>
  </si>
  <si>
    <t>43.3365 min, 2.672 s</t>
  </si>
  <si>
    <t>43.3365 min, 4.132 s</t>
  </si>
  <si>
    <t>43.3365 min, 4.499 s</t>
  </si>
  <si>
    <t>43.4199 min, 5.022 s</t>
  </si>
  <si>
    <t>43.5032 min, 3.425 s</t>
  </si>
  <si>
    <t>43.5865 min, 3.946 s</t>
  </si>
  <si>
    <t>43.6699 min, 3.223 s</t>
  </si>
  <si>
    <t>43.7532 min, 4.635 s</t>
  </si>
  <si>
    <t>2-Benzoxazolamine, N,N-dimethyl-</t>
  </si>
  <si>
    <t>43.8366 min, 5.524 s</t>
  </si>
  <si>
    <t>Z-11-Tetradecenoic acid</t>
  </si>
  <si>
    <t>43.9199 min, 2.417 s</t>
  </si>
  <si>
    <t>43.9199 min, 4.216 s</t>
  </si>
  <si>
    <t>44.0032 min, 2.248 s</t>
  </si>
  <si>
    <t>44.0032 min, 4.538 s</t>
  </si>
  <si>
    <t>5-Methyl-2-(6-methylhept-5-en-2-yl)phenol</t>
  </si>
  <si>
    <t>44.0866 min, 5.132 s</t>
  </si>
  <si>
    <t>44.1699 min, 1.852 s</t>
  </si>
  <si>
    <t>44.1699 min, 2.405 s</t>
  </si>
  <si>
    <t>44.1699 min, 4.680 s</t>
  </si>
  <si>
    <t>44.2533 min, 2.069 s</t>
  </si>
  <si>
    <t>44.3366 min, 3.607 s</t>
  </si>
  <si>
    <t>44.4199 min, 5.334 s</t>
  </si>
  <si>
    <t>6-Hydroxy-4,4,7a-trimethyl-5,6,7,7a-tetrahydrobenzofuran-2(4H)-one</t>
  </si>
  <si>
    <t>44.5033 min, 4.900 s</t>
  </si>
  <si>
    <t>2(1H)-Quinolinone, 3-methyl-</t>
  </si>
  <si>
    <t>44.5033 min, 5.436 s</t>
  </si>
  <si>
    <t>44.5866 min, 2.373 s</t>
  </si>
  <si>
    <t>44.7533 min, 2.338 s</t>
  </si>
  <si>
    <t>1H-Purine-2,6-dione, 3,7-dihydro-3-methyl-</t>
  </si>
  <si>
    <t>44.7533 min, 6.356 s</t>
  </si>
  <si>
    <t>3-Indolylacetone</t>
  </si>
  <si>
    <t>44.8366 min, 5.162 s</t>
  </si>
  <si>
    <t>44.8366 min, 5.732 s</t>
  </si>
  <si>
    <t>45.0867 min, 3.426 s</t>
  </si>
  <si>
    <t>3H-Indazol-3-one, 1-ethyl-1,2-dihydro-</t>
  </si>
  <si>
    <t>45.0867 min, 5.411 s</t>
  </si>
  <si>
    <t>45.17 min, 4.330 s</t>
  </si>
  <si>
    <t>45.17 min, 4.741 s</t>
  </si>
  <si>
    <t>45.2533 min, 1.960 s</t>
  </si>
  <si>
    <t>45.2533 min, 2.768 s</t>
  </si>
  <si>
    <t>45.2533 min, 3.960 s</t>
  </si>
  <si>
    <t>6-Indolizinecarbonitrile, 2-methyl-</t>
  </si>
  <si>
    <t>45.2533 min, 5.295 s</t>
  </si>
  <si>
    <t>45.3367 min, 4.764 s</t>
  </si>
  <si>
    <t>45.42 min, 2.158 s</t>
  </si>
  <si>
    <t>45.42 min, 4.840 s</t>
  </si>
  <si>
    <t>45.5034 min, 4.510 s</t>
  </si>
  <si>
    <t>45.67 min, 2.180 s</t>
  </si>
  <si>
    <t>45.8367 min, 5.039 s</t>
  </si>
  <si>
    <t>45.8367 min, 5.916 s</t>
  </si>
  <si>
    <t>46.0034 min, 5.921 s</t>
  </si>
  <si>
    <t>Lauryl acetate</t>
  </si>
  <si>
    <t>46.0867 min, 2.140 s</t>
  </si>
  <si>
    <t>Z-8-Methyl-9-tetradecenoic acid</t>
  </si>
  <si>
    <t>46.0867 min, 2.324 s</t>
  </si>
  <si>
    <t>46.0867 min, 4.458 s</t>
  </si>
  <si>
    <t>46.0867 min, 5.111 s</t>
  </si>
  <si>
    <t>46.1701 min, 3.727 s</t>
  </si>
  <si>
    <t>46.1701 min, 3.783 s</t>
  </si>
  <si>
    <t>46.1701 min, 3.943 s</t>
  </si>
  <si>
    <t>46.1701 min, 4.626 s</t>
  </si>
  <si>
    <t>Pyridine, 2-(phenylethynyl)-</t>
  </si>
  <si>
    <t>46.1701 min, 4.936 s</t>
  </si>
  <si>
    <t>46.2534 min, 4.174 s</t>
  </si>
  <si>
    <t>46.3368 min, 2.341 s</t>
  </si>
  <si>
    <t>46.3368 min, 4.259 s</t>
  </si>
  <si>
    <t>2-Hexanone, 5-methyl-5-phenyl-</t>
  </si>
  <si>
    <t>46.4201 min, 3.344 s</t>
  </si>
  <si>
    <t>46.4201 min, 3.848 s</t>
  </si>
  <si>
    <t>46.4201 min, 5.080 s</t>
  </si>
  <si>
    <t>46.4201 min, 5.411 s</t>
  </si>
  <si>
    <t>46.5034 min, 3.233 s</t>
  </si>
  <si>
    <t>46.5034 min, 4.577 s</t>
  </si>
  <si>
    <t>46.5868 min, 3.869 s</t>
  </si>
  <si>
    <t>8-[1-Cyclohexylethyl]oxycarffeine</t>
  </si>
  <si>
    <t>46.6701 min, 4.954 s</t>
  </si>
  <si>
    <t>46.7535 min, 4.997 s</t>
  </si>
  <si>
    <t>46.8368 min, 4.922 s</t>
  </si>
  <si>
    <t>1,2,4,5-Benzenetetracarbonitrile</t>
  </si>
  <si>
    <t>46.9201 min, 4.865 s</t>
  </si>
  <si>
    <t>47.0868 min, 4.046 s</t>
  </si>
  <si>
    <t>47.1702 min, 5.227 s</t>
  </si>
  <si>
    <t>47.2535 min, 2.555 s</t>
  </si>
  <si>
    <t>47.2535 min, 3.063 s</t>
  </si>
  <si>
    <t>47.3368 min, 3.458 s</t>
  </si>
  <si>
    <t>2,3-Dimethoxy-5-aminocinnamonitrile</t>
  </si>
  <si>
    <t>47.3368 min, 4.336 s</t>
  </si>
  <si>
    <t>47.4202 min, 4.696 s</t>
  </si>
  <si>
    <t>47.4202 min, 5.374 s</t>
  </si>
  <si>
    <t>47.5035 min, 4.179 s</t>
  </si>
  <si>
    <t>Butylphosphonic acid, ethyl 2-phenylethyl ester</t>
  </si>
  <si>
    <t>47.5869 min, 4.888 s</t>
  </si>
  <si>
    <t>47.5869 min, 5.262 s</t>
  </si>
  <si>
    <t>47.6702 min, 2.106 s</t>
  </si>
  <si>
    <t>47.6702 min, 4.060 s</t>
  </si>
  <si>
    <t>47.6702 min, 4.549 s</t>
  </si>
  <si>
    <t>Phenol, 2-benzyloxy-3,6-difluoro-</t>
  </si>
  <si>
    <t>47.6702 min, 4.968 s</t>
  </si>
  <si>
    <t>47.7535 min, 3.589 s</t>
  </si>
  <si>
    <t>2,3-Naphthalenedicarbonitrile</t>
  </si>
  <si>
    <t>47.7535 min, 5.395 s</t>
  </si>
  <si>
    <t>47.8369 min, 4.009 s</t>
  </si>
  <si>
    <t>47.8369 min, 4.861 s</t>
  </si>
  <si>
    <t>47.8369 min, 5.659 s</t>
  </si>
  <si>
    <t>47.9202 min, 2.170 s</t>
  </si>
  <si>
    <t>47.9202 min, 2.462 s</t>
  </si>
  <si>
    <t>48.0036 min, 2.113 s</t>
  </si>
  <si>
    <t>Ethanone, 1-(1H-indol-3-yl)-</t>
  </si>
  <si>
    <t>48.1702 min, 3.756 s</t>
  </si>
  <si>
    <t>1H-Indole-1-acetaldehyde, 2,3-dihydro-3,3-dimethyl-2-(2-oxoethylidene)-</t>
  </si>
  <si>
    <t>XIC(186.11Â±500ppm)</t>
  </si>
  <si>
    <t>48.2536 min, 3.707 s</t>
  </si>
  <si>
    <t>48.3369 min, 4.536 s</t>
  </si>
  <si>
    <t>1,7-Dimethylxanthine</t>
  </si>
  <si>
    <t>48.3369 min, 5.527 s</t>
  </si>
  <si>
    <t>48.4203 min, 3.623 s</t>
  </si>
  <si>
    <t>48.4203 min, 5.119 s</t>
  </si>
  <si>
    <t>48.4203 min, 5.491 s</t>
  </si>
  <si>
    <t>48.5036 min, 1.915 s</t>
  </si>
  <si>
    <t>XIC(222.10Â±500ppm)</t>
  </si>
  <si>
    <t>48.5036 min, 3.783 s</t>
  </si>
  <si>
    <t>48.5036 min, 4.565 s</t>
  </si>
  <si>
    <t>48.6703 min, 1.910 s</t>
  </si>
  <si>
    <t>48.6703 min, 3.888 s</t>
  </si>
  <si>
    <t>XIC(201.09Â±500ppm)</t>
  </si>
  <si>
    <t>48.6703 min, 4.562 s</t>
  </si>
  <si>
    <t>48.6703 min, 5.456 s</t>
  </si>
  <si>
    <t>cis-Chrysanthenyl formate</t>
  </si>
  <si>
    <t>48.7536 min, 2.189 s</t>
  </si>
  <si>
    <t>48.7536 min, 2.607 s</t>
  </si>
  <si>
    <t>48.7536 min, 2.926 s</t>
  </si>
  <si>
    <t>48.7536 min, 3.079 s</t>
  </si>
  <si>
    <t>48.7536 min, 4.241 s</t>
  </si>
  <si>
    <t>2,8-Dibenzofurandiamine</t>
  </si>
  <si>
    <t>48.837 min, 3.887 s</t>
  </si>
  <si>
    <t>48.837 min, 4.078 s</t>
  </si>
  <si>
    <t>49.1703 min, 2.311 s</t>
  </si>
  <si>
    <t>49.2537 min, 4.542 s</t>
  </si>
  <si>
    <t>49.2537 min, 4.713 s</t>
  </si>
  <si>
    <t>49.337 min, 4.344 s</t>
  </si>
  <si>
    <t>49.4203 min, 2.110 s</t>
  </si>
  <si>
    <t>49.5037 min, 4.229 s</t>
  </si>
  <si>
    <t>49.587 min, 2.022 s</t>
  </si>
  <si>
    <t>49.587 min, 2.299 s</t>
  </si>
  <si>
    <t>49.587 min, 3.066 s</t>
  </si>
  <si>
    <t>49.587 min, 5.853 s</t>
  </si>
  <si>
    <t>(R)-(-)-14-Methyl-8-hexadecyn-1-ol</t>
  </si>
  <si>
    <t>49.6704 min, 3.027 s</t>
  </si>
  <si>
    <t>49.837 min, 2.950 s</t>
  </si>
  <si>
    <t>49.837 min, 5.039 s</t>
  </si>
  <si>
    <t>5-Tetradecanol acetate</t>
  </si>
  <si>
    <t>49.9204 min, 2.161 s</t>
  </si>
  <si>
    <t>49.9204 min, 3.017 s</t>
  </si>
  <si>
    <t>2,5-Piperazinedione, 3,6-bis(2-methylpropyl)-</t>
  </si>
  <si>
    <t>XIC(86.11Â±500ppm)</t>
  </si>
  <si>
    <t>49.9204 min, 3.750 s</t>
  </si>
  <si>
    <t>p-Decylphenol</t>
  </si>
  <si>
    <t>50.0037 min, 2.665 s</t>
  </si>
  <si>
    <t>50.0037 min, 3.554 s</t>
  </si>
  <si>
    <t>50.0037 min, 5.828 s</t>
  </si>
  <si>
    <t>50.1704 min, 5.214 s</t>
  </si>
  <si>
    <t>50.2537 min, 4.048 s</t>
  </si>
  <si>
    <t>50.3371 min, 2.394 s</t>
  </si>
  <si>
    <t>Palmitoleic acid</t>
  </si>
  <si>
    <t>Orthoformic acid, tri-sec-butyl ester</t>
  </si>
  <si>
    <t>50.4204 min, 2.554 s</t>
  </si>
  <si>
    <t>10-Phenyldecanoic acid</t>
  </si>
  <si>
    <t>50.5038 min, 2.951 s</t>
  </si>
  <si>
    <t>50.5871 min, 3.652 s</t>
  </si>
  <si>
    <t>50.5871 min, 4.449 s</t>
  </si>
  <si>
    <t>50.6704 min, 1.968 s</t>
  </si>
  <si>
    <t>1,8-Naphthyridine, 2,4,7-trimethyl-</t>
  </si>
  <si>
    <t>50.7538 min, 5.757 s</t>
  </si>
  <si>
    <t>XIC(206.08Â±500ppm)</t>
  </si>
  <si>
    <t>50.8371 min, 4.277 s</t>
  </si>
  <si>
    <t>50.8371 min, 4.759 s</t>
  </si>
  <si>
    <t>8-Quinolinol, 2-methyl-</t>
  </si>
  <si>
    <t>50.8371 min, 6.375 s</t>
  </si>
  <si>
    <t>50.9205 min, 2.363 s</t>
  </si>
  <si>
    <t>cis-11-Hexadecenal</t>
  </si>
  <si>
    <t>51.0038 min, 2.288 s</t>
  </si>
  <si>
    <t>51.0038 min, 3.644 s</t>
  </si>
  <si>
    <t>Phthalic acid, 2-chloropropyl isobutyl ester</t>
  </si>
  <si>
    <t>3H-pyrazol-3-one, 1,2-dihydro-4-methyl-1-phenyl-</t>
  </si>
  <si>
    <t>51.0871 min, 5.695 s</t>
  </si>
  <si>
    <t>51.1705 min, 3.861 s</t>
  </si>
  <si>
    <t>51.1705 min, 4.338 s</t>
  </si>
  <si>
    <t>51.1705 min, 4.764 s</t>
  </si>
  <si>
    <t>51.2538 min, 2.960 s</t>
  </si>
  <si>
    <t>2-Benzylquinoline</t>
  </si>
  <si>
    <t>51.2538 min, 3.888 s</t>
  </si>
  <si>
    <t>51.2538 min, 5.354 s</t>
  </si>
  <si>
    <t>51.4205 min, 2.808 s</t>
  </si>
  <si>
    <t>51.4205 min, 3.785 s</t>
  </si>
  <si>
    <t>51.4205 min, 4.289 s</t>
  </si>
  <si>
    <t>51.5038 min, 2.194 s</t>
  </si>
  <si>
    <t>51.5872 min, 2.524 s</t>
  </si>
  <si>
    <t>51.5872 min, 3.896 s</t>
  </si>
  <si>
    <t>51.6705 min, 4.179 s</t>
  </si>
  <si>
    <t>52.0039 min, 2.832 s</t>
  </si>
  <si>
    <t>XIC(231.12Â±500ppm)</t>
  </si>
  <si>
    <t>52.0039 min, 4.029 s</t>
  </si>
  <si>
    <t>52.0039 min, 4.180 s</t>
  </si>
  <si>
    <t>Phenol, 4-undecyl-</t>
  </si>
  <si>
    <t>52.0872 min, 2.566 s</t>
  </si>
  <si>
    <t>Anthracene, 9-ethyl-9,10-dihydro-10-hydroxy-</t>
  </si>
  <si>
    <t>52.0872 min, 3.980 s</t>
  </si>
  <si>
    <t>52.0872 min, 5.205 s</t>
  </si>
  <si>
    <t>3-Octadecanone</t>
  </si>
  <si>
    <t>XIC(72.07Â±500ppm)</t>
  </si>
  <si>
    <t>52.1706 min, 2.108 s</t>
  </si>
  <si>
    <t>52.1706 min, 4.181 s</t>
  </si>
  <si>
    <t>Hexadecanoic acid, 14-methyl-, methyl ester</t>
  </si>
  <si>
    <t>52.2539 min, 2.063 s</t>
  </si>
  <si>
    <t>52.2539 min, 4.052 s</t>
  </si>
  <si>
    <t>52.2539 min, 4.235 s</t>
  </si>
  <si>
    <t>52.4206 min, 2.798 s</t>
  </si>
  <si>
    <t>5(10H)-Pyrido[3,4-b]quinolone, 7-methoxy-</t>
  </si>
  <si>
    <t>52.4206 min, 3.630 s</t>
  </si>
  <si>
    <t>52.4206 min, 3.896 s</t>
  </si>
  <si>
    <t>52.5039 min, 2.636 s</t>
  </si>
  <si>
    <t>52.5039 min, 3.962 s</t>
  </si>
  <si>
    <t>52.5873 min, 2.925 s</t>
  </si>
  <si>
    <t>52.5873 min, 3.965 s</t>
  </si>
  <si>
    <t>Carbazole, 4,5-dimethyl-</t>
  </si>
  <si>
    <t>52.5873 min, 4.199 s</t>
  </si>
  <si>
    <t>52.5873 min, 4.668 s</t>
  </si>
  <si>
    <t>Methyl 10-phenyldecanoate</t>
  </si>
  <si>
    <t>52.6706 min, 2.717 s</t>
  </si>
  <si>
    <t>52.6706 min, 5.455 s</t>
  </si>
  <si>
    <t>3,4-Dihydrocyclopenta[b]indol-1(2H)-one</t>
  </si>
  <si>
    <t>52.6706 min, 5.822 s</t>
  </si>
  <si>
    <t>52.9206 min, 5.520 s</t>
  </si>
  <si>
    <t>53.004 min, 2.980 s</t>
  </si>
  <si>
    <t>3,4-Dimethylphenanthrene</t>
  </si>
  <si>
    <t>53.004 min, 3.960 s</t>
  </si>
  <si>
    <t>53.004 min, 4.367 s</t>
  </si>
  <si>
    <t>5H-Dibenz[b,f]azepine, 10,11-dihydro-</t>
  </si>
  <si>
    <t>5,6,6a,11-Tetraaza-benzo[a]fluorene</t>
  </si>
  <si>
    <t>53.254 min, 4.640 s</t>
  </si>
  <si>
    <t>53.3373 min, 4.043 s</t>
  </si>
  <si>
    <t>53.3373 min, 4.642 s</t>
  </si>
  <si>
    <t>2-Ethyl-3,5,6,7-tetramethyl-pyrazolo[1,5-a]pyrimidine</t>
  </si>
  <si>
    <t>53.3373 min, 5.314 s</t>
  </si>
  <si>
    <t>53.504 min, 4.567 s</t>
  </si>
  <si>
    <t>53.6707 min, 4.251 s</t>
  </si>
  <si>
    <t>53.6707 min, 4.412 s</t>
  </si>
  <si>
    <t>53.6707 min, 4.523 s</t>
  </si>
  <si>
    <t>53.754 min, 4.734 s</t>
  </si>
  <si>
    <t>53.8374 min, 2.380 s</t>
  </si>
  <si>
    <t>53.8374 min, 5.129 s</t>
  </si>
  <si>
    <t>54.004 min, 1.772 s</t>
  </si>
  <si>
    <t>54.004 min, 4.305 s</t>
  </si>
  <si>
    <t>54.004 min, 4.449 s</t>
  </si>
  <si>
    <t>1,6-Heptadiene, 2,5-dimethyl-</t>
  </si>
  <si>
    <t>54.2541 min, 1.924 s</t>
  </si>
  <si>
    <t>54.2541 min, 2.834 s</t>
  </si>
  <si>
    <t>54.2541 min, 4.443 s</t>
  </si>
  <si>
    <t>XIC(224.06Â±500ppm)</t>
  </si>
  <si>
    <t>54.2541 min, 4.606 s</t>
  </si>
  <si>
    <t>54.2541 min, 4.740 s</t>
  </si>
  <si>
    <t>1H-Benz[de]isoquinoline-1,3(2H)-dione</t>
  </si>
  <si>
    <t>54.2541 min, 5.221 s</t>
  </si>
  <si>
    <t>54.5041 min, 2.793 s</t>
  </si>
  <si>
    <t>54.5041 min, 4.146 s</t>
  </si>
  <si>
    <t>54.5874 min, 2.149 s</t>
  </si>
  <si>
    <t>(1E,3E,7E,11E)-4-Isopropyl-1,7,11-trimethylcyclotetradeca-1,3,7,11-tetraene</t>
  </si>
  <si>
    <t>54.5874 min, 2.378 s</t>
  </si>
  <si>
    <t>1-Hexadecanol, 3,7,11,15-tetramethyl-</t>
  </si>
  <si>
    <t>54.6708 min, 1.975 s</t>
  </si>
  <si>
    <t>5-(1-Naphthyl)tricyclo[4.1.0.0(2,7)]hept-3-ene</t>
  </si>
  <si>
    <t>54.7541 min, 3.823 s</t>
  </si>
  <si>
    <t>54.7541 min, 4.574 s</t>
  </si>
  <si>
    <t>54.7541 min, 4.748 s</t>
  </si>
  <si>
    <t>1H-Indole, 2-phenyl-</t>
  </si>
  <si>
    <t>54.7541 min, 4.879 s</t>
  </si>
  <si>
    <t>54.8374 min, 2.723 s</t>
  </si>
  <si>
    <t>54.8374 min, 4.853 s</t>
  </si>
  <si>
    <t>Acridine, 9-methyl-</t>
  </si>
  <si>
    <t>54.9208 min, 4.785 s</t>
  </si>
  <si>
    <t>55.0041 min, 4.664 s</t>
  </si>
  <si>
    <t>55.0875 min, 3.911 s</t>
  </si>
  <si>
    <t>Bicyclo[3.1.1]heptan-3-one, 2,6,6-trimethyl-, (1a,2ÃŸ,5a)-</t>
  </si>
  <si>
    <t>55.2541 min, 1.853 s</t>
  </si>
  <si>
    <t>55.2541 min, 4.730 s</t>
  </si>
  <si>
    <t>55.2541 min, 5.500 s</t>
  </si>
  <si>
    <t>55.4208 min, 5.277 s</t>
  </si>
  <si>
    <t>55.5042 min, 2.233 s</t>
  </si>
  <si>
    <t>55.5875 min, 2.391 s</t>
  </si>
  <si>
    <t>55.5875 min, 2.829 s</t>
  </si>
  <si>
    <t>55.5875 min, 4.176 s</t>
  </si>
  <si>
    <t>1H-Isoindole-1,3(2H)-dione, 2-(2-propynyl)-</t>
  </si>
  <si>
    <t>XIC(185.07Â±500ppm)</t>
  </si>
  <si>
    <t>55.7542 min, 5.530 s</t>
  </si>
  <si>
    <t>Fuberidazole</t>
  </si>
  <si>
    <t>56.0875 min, 5.412 s</t>
  </si>
  <si>
    <t>56.1709 min, 4.780 s</t>
  </si>
  <si>
    <t>(E)-methyl 11-methyloctadec-12-enoate</t>
  </si>
  <si>
    <t>56.3376 min, 2.043 s</t>
  </si>
  <si>
    <t>56.4209 min, 2.490 s</t>
  </si>
  <si>
    <t>56.5876 min, 1.979 s</t>
  </si>
  <si>
    <t>56.5876 min, 2.802 s</t>
  </si>
  <si>
    <t>56.9209 min, 3.842 s</t>
  </si>
  <si>
    <t>1-Aminopyrene</t>
  </si>
  <si>
    <t>56.9209 min, 4.426 s</t>
  </si>
  <si>
    <t>Palmitoleamide</t>
  </si>
  <si>
    <t>57.0043 min, 2.731 s</t>
  </si>
  <si>
    <t>3-Dibenzofuranamine</t>
  </si>
  <si>
    <t>57.0043 min, 5.237 s</t>
  </si>
  <si>
    <t>57.0876 min, 1.886 s</t>
  </si>
  <si>
    <t>Nonanoic acid, 9-(o-propylphenyl)-, methyl ester</t>
  </si>
  <si>
    <t>57.0876 min, 2.545 s</t>
  </si>
  <si>
    <t>57.0876 min, 3.082 s</t>
  </si>
  <si>
    <t>57.0876 min, 5.807 s</t>
  </si>
  <si>
    <t>57.2543 min, 2.686 s</t>
  </si>
  <si>
    <t>2-Hydroxycarbazole</t>
  </si>
  <si>
    <t>57.421 min, 5.259 s</t>
  </si>
  <si>
    <t>1H-Pyrido[3,4-b]indol-1-one, 2,3,4,9-tetrahydro-</t>
  </si>
  <si>
    <t>57.421 min, 5.663 s</t>
  </si>
  <si>
    <t>57.5043 min, 1.826 s</t>
  </si>
  <si>
    <t>57.5043 min, 4.220 s</t>
  </si>
  <si>
    <t>9,10-Anthracenedione, 1,2-diamino-</t>
  </si>
  <si>
    <t>57.8377 min, 4.249 s</t>
  </si>
  <si>
    <t>57.921 min, 2.020 s</t>
  </si>
  <si>
    <t>58.0044 min, 4.485 s</t>
  </si>
  <si>
    <t>58.0877 min, 2.132 s</t>
  </si>
  <si>
    <t>58.0877 min, 3.486 s</t>
  </si>
  <si>
    <t>Pentadecane, 2-phenyl-</t>
  </si>
  <si>
    <t>58.171 min, 2.161 s</t>
  </si>
  <si>
    <t>58.171 min, 4.304 s</t>
  </si>
  <si>
    <t>7-methyl-4-azafluorenone</t>
  </si>
  <si>
    <t>58.171 min, 5.215 s</t>
  </si>
  <si>
    <t>58.2544 min, 1.558 s</t>
  </si>
  <si>
    <t>58.3377 min, 1.784 s</t>
  </si>
  <si>
    <t>(3-Methylphenyl) methanol, 1-methylpropyl ether</t>
  </si>
  <si>
    <t>58.3377 min, 2.926 s</t>
  </si>
  <si>
    <t>58.3377 min, 4.489 s</t>
  </si>
  <si>
    <t>58.4211 min, 4.305 s</t>
  </si>
  <si>
    <t>58.5044 min, 2.387 s</t>
  </si>
  <si>
    <t>58.5877 min, 4.219 s</t>
  </si>
  <si>
    <t>2,5-Piperazinedione, 3-benzyl-6-isopropyl-</t>
  </si>
  <si>
    <t>58.5877 min, 4.481 s</t>
  </si>
  <si>
    <t>10-Nonadecenoic acid, methyl ester</t>
  </si>
  <si>
    <t>58.6711 min, 2.068 s</t>
  </si>
  <si>
    <t>Phthalic acid, cyclohexyl pentyl ester</t>
  </si>
  <si>
    <t>58.6711 min, 3.097 s</t>
  </si>
  <si>
    <t>58.6711 min, 4.286 s</t>
  </si>
  <si>
    <t>59.0878 min, 1.840 s</t>
  </si>
  <si>
    <t>59.1711 min, 2.255 s</t>
  </si>
  <si>
    <t>59.1711 min, 3.923 s</t>
  </si>
  <si>
    <t>59.3378 min, 4.428 s</t>
  </si>
  <si>
    <t>59.4211 min, 4.470 s</t>
  </si>
  <si>
    <t>59.5878 min, 3.088 s</t>
  </si>
  <si>
    <t>59.6712 min, 2.065 s</t>
  </si>
  <si>
    <t>59.8378 min, 2.060 s</t>
  </si>
  <si>
    <t>59.8378 min, 2.314 s</t>
  </si>
  <si>
    <t>13-Docosen-1-ol, (Z)-</t>
  </si>
  <si>
    <t>59.9212 min, 1.855 s</t>
  </si>
  <si>
    <t>59.9212 min, 2.048 s</t>
  </si>
  <si>
    <t>Benzeneethanol, ÃŸ-methyl-, (S)-</t>
  </si>
  <si>
    <t>60.0045 min, 2.678 s</t>
  </si>
  <si>
    <t>60.1712 min, 5.025 s</t>
  </si>
  <si>
    <t>60.2545 min, 2.095 s</t>
  </si>
  <si>
    <t>60.4212 min, 2.379 s</t>
  </si>
  <si>
    <t>60.5879 min, 2.045 s</t>
  </si>
  <si>
    <t>60.6712 min, 4.824 s</t>
  </si>
  <si>
    <t>8-Phenyl-1-octanol</t>
  </si>
  <si>
    <t>60.8379 min, 2.158 s</t>
  </si>
  <si>
    <t>61.0046 min, 1.711 s</t>
  </si>
  <si>
    <t>61.1713 min, 2.103 s</t>
  </si>
  <si>
    <t>61.1713 min, 2.258 s</t>
  </si>
  <si>
    <t>61.4213 min, 3.663 s</t>
  </si>
  <si>
    <t>61.5046 min, 3.978 s</t>
  </si>
  <si>
    <t>61.5046 min, 5.153 s</t>
  </si>
  <si>
    <t>9-Tricosene, (Z)-</t>
  </si>
  <si>
    <t>61.588 min, 1.767 s</t>
  </si>
  <si>
    <t>Hexadecanoic acid, 3-hydroxy-, methyl ester</t>
  </si>
  <si>
    <t>61.588 min, 2.282 s</t>
  </si>
  <si>
    <t>11-Eicosenoic acid, methyl ester</t>
  </si>
  <si>
    <t>61.6713 min, 1.989 s</t>
  </si>
  <si>
    <t>61.838 min, 1.703 s</t>
  </si>
  <si>
    <t>cis-11-Eicosenoic acid</t>
  </si>
  <si>
    <t>61.838 min, 2.521 s</t>
  </si>
  <si>
    <t>1-Propoxy-3,3-diethyltriazene 2-oxide</t>
  </si>
  <si>
    <t>61.9213 min, 2.259 s</t>
  </si>
  <si>
    <t>61.9213 min, 3.094 s</t>
  </si>
  <si>
    <t>62.0047 min, 4.521 s</t>
  </si>
  <si>
    <t>62.088 min, 2.105 s</t>
  </si>
  <si>
    <t>62.2547 min, 3.798 s</t>
  </si>
  <si>
    <t>62.4214 min, 1.676 s</t>
  </si>
  <si>
    <t>2,2-Dimethylpropionic acid, pentadecyl ester</t>
  </si>
  <si>
    <t>62.5047 min, 2.267 s</t>
  </si>
  <si>
    <t>Carbonic acid, decyl nonyl ester</t>
  </si>
  <si>
    <t>62.5881 min, 1.666 s</t>
  </si>
  <si>
    <t>62.5881 min, 2.069 s</t>
  </si>
  <si>
    <t>Isoindolo[2,1-a]quinazolin-5(11H)-one</t>
  </si>
  <si>
    <t>62.6714 min, 4.551 s</t>
  </si>
  <si>
    <t>62.7547 min, 1.677 s</t>
  </si>
  <si>
    <t>62.7547 min, 6.011 s</t>
  </si>
  <si>
    <t>63.0048 min, 1.685 s</t>
  </si>
  <si>
    <t>63.2548 min, 2.009 s</t>
  </si>
  <si>
    <t>63.2548 min, 4.512 s</t>
  </si>
  <si>
    <t>63.2548 min, 5.024 s</t>
  </si>
  <si>
    <t>63.3381 min, 1.980 s</t>
  </si>
  <si>
    <t>Benz[c]acridine</t>
  </si>
  <si>
    <t>XIC(229.10Â±500ppm)</t>
  </si>
  <si>
    <t>63.3381 min, 4.495 s</t>
  </si>
  <si>
    <t>63.4215 min, 1.768 s</t>
  </si>
  <si>
    <t>63.5881 min, 4.527 s</t>
  </si>
  <si>
    <t>63.9215 min, 3.573 s</t>
  </si>
  <si>
    <t>2-Propanone, 1-cyclopentyl-</t>
  </si>
  <si>
    <t>64.0048 min, 1.935 s</t>
  </si>
  <si>
    <t>64.3382 min, 4.647 s</t>
  </si>
  <si>
    <t>Z-17-Nonadecen-1-ol acetate</t>
  </si>
  <si>
    <t>64.4215 min, 2.202 s</t>
  </si>
  <si>
    <t>64.5882 min, 4.388 s</t>
  </si>
  <si>
    <t>Benzo(a)acridine</t>
  </si>
  <si>
    <t>64.7549 min, 4.653 s</t>
  </si>
  <si>
    <t>64.8382 min, 2.628 s</t>
  </si>
  <si>
    <t>64.8382 min, 4.517 s</t>
  </si>
  <si>
    <t>65.0049 min, 2.103 s</t>
  </si>
  <si>
    <t>65.0049 min, 4.647 s</t>
  </si>
  <si>
    <t>XIC(229.11Â±500ppm)</t>
  </si>
  <si>
    <t>65.2549 min, 3.766 s</t>
  </si>
  <si>
    <t>65.3383 min, 4.566 s</t>
  </si>
  <si>
    <t>65.8383 min, 2.220 s</t>
  </si>
  <si>
    <t>1,2-Dihydrobenzo[b]fluoranthene</t>
  </si>
  <si>
    <t>65.9217 min, 4.088 s</t>
  </si>
  <si>
    <t>66.1717 min, 4.463 s</t>
  </si>
  <si>
    <t>66.255 min, 3.833 s</t>
  </si>
  <si>
    <t>4-(Prop-2-enoyloxy)pentadecane</t>
  </si>
  <si>
    <t>66.3384 min, 1.822 s</t>
  </si>
  <si>
    <t>66.3384 min, 2.072 s</t>
  </si>
  <si>
    <t>13-Docosenoic acid, methyl ester, (Z)-</t>
  </si>
  <si>
    <t>66.4217 min, 1.955 s</t>
  </si>
  <si>
    <t>66.7551 min, 2.032 s</t>
  </si>
  <si>
    <t>66.7551 min, 4.967 s</t>
  </si>
  <si>
    <t>XIC(316.15Â±500ppm)</t>
  </si>
  <si>
    <t>66.9217 min, 3.587 s</t>
  </si>
  <si>
    <t>67.2551 min, 3.184 s</t>
  </si>
  <si>
    <t>67.5885 min, 4.047 s</t>
  </si>
  <si>
    <t>68.2552 min, 3.818 s</t>
  </si>
  <si>
    <t>68.4219 min, 4.238 s</t>
  </si>
  <si>
    <t>Decanoic acid, 9-oxo-, methyl ester</t>
  </si>
  <si>
    <t>68.7552 min, 2.533 s</t>
  </si>
  <si>
    <t>68.8386 min, 3.661 s</t>
  </si>
  <si>
    <t>68.8386 min, 4.026 s</t>
  </si>
  <si>
    <t>69.0052 min, 1.856 s</t>
  </si>
  <si>
    <t>69.1719 min, 1.999 s</t>
  </si>
  <si>
    <t>XIC(268.09Â±500ppm)</t>
  </si>
  <si>
    <t>70.422 min, 4.328 s</t>
  </si>
  <si>
    <t>70.5887 min, 1.638 s</t>
  </si>
  <si>
    <t>71.0887 min, 3.475 s</t>
  </si>
  <si>
    <t>71.2554 min, 5.962 s</t>
  </si>
  <si>
    <t>71.3388 min, 1.680 s</t>
  </si>
  <si>
    <t>71.8388 min, 3.764 s</t>
  </si>
  <si>
    <t>72.1722 min, 3.704 s</t>
  </si>
  <si>
    <t>72.2555 min, 4.401 s</t>
  </si>
  <si>
    <t>Z,Z-2,15-Octadecedien-1-ol acetate</t>
  </si>
  <si>
    <t>72.5055 min, 1.771 s</t>
  </si>
  <si>
    <t>72.5055 min, 2.323 s</t>
  </si>
  <si>
    <t>72.6722 min, 1.730 s</t>
  </si>
  <si>
    <t>Hexacosane, 1-iodo-</t>
  </si>
  <si>
    <t>72.9222 min, 1.632 s</t>
  </si>
  <si>
    <t>2H-1-Benzopyran-3-ol, 2-(3,4-dimethoxyphenyl)-3,4-dihydro-5,7-dimethoxy-, (2R-trans)-</t>
  </si>
  <si>
    <t>72.9222 min, 3.248 s</t>
  </si>
  <si>
    <t>72.9222 min, 4.484 s</t>
  </si>
  <si>
    <t>Benzo[e]pyrene</t>
  </si>
  <si>
    <t>73.1722 min, 4.474 s</t>
  </si>
  <si>
    <t>18-Fluoro-octadecanoic acid, pyrrolidide</t>
  </si>
  <si>
    <t>XIC(113.09Â±500ppm)</t>
  </si>
  <si>
    <t>73.2556 min, 2.294 s</t>
  </si>
  <si>
    <t>Docosyl propyl ether</t>
  </si>
  <si>
    <t>73.5056 min, 1.837 s</t>
  </si>
  <si>
    <t>73.5889 min, 1.969 s</t>
  </si>
  <si>
    <t>5ÃŸ-Cholestan-3a-ol, trifluoroacetate</t>
  </si>
  <si>
    <t>73.6723 min, 2.328 s</t>
  </si>
  <si>
    <t>73.6723 min, 3.467 s</t>
  </si>
  <si>
    <t>73.839 min, 1.785 s</t>
  </si>
  <si>
    <t>9,12,15-Octadecatrienoic acid, 2,3-bis(acetyloxy)propyl ester, (Z,Z,Z)-</t>
  </si>
  <si>
    <t>73.9223 min, 2.087 s</t>
  </si>
  <si>
    <t>74.089 min, 2.079 s</t>
  </si>
  <si>
    <t>Ether, hexyl isopropyl</t>
  </si>
  <si>
    <t>74.1723 min, 1.792 s</t>
  </si>
  <si>
    <t>Cholest-2-ene, (5a)-</t>
  </si>
  <si>
    <t>74.2557 min, 2.345 s</t>
  </si>
  <si>
    <t>Cholestane, 3-(ethylthio)-, (3ÃŸ,5a)-</t>
  </si>
  <si>
    <t>74.4223 min, 2.339 s</t>
  </si>
  <si>
    <t>74.4223 min, 4.536 s</t>
  </si>
  <si>
    <t>74.7557 min, 2.265 s</t>
  </si>
  <si>
    <t>74.7557 min, 3.290 s</t>
  </si>
  <si>
    <t>74.839 min, 4.755 s</t>
  </si>
  <si>
    <t>74.9224 min, 2.453 s</t>
  </si>
  <si>
    <t>75.0891 min, 2.204 s</t>
  </si>
  <si>
    <t>5-Octadecanone</t>
  </si>
  <si>
    <t>75.3391 min, 1.793 s</t>
  </si>
  <si>
    <t>75.4224 min, 2.424 s</t>
  </si>
  <si>
    <t>75.5891 min, 4.166 s</t>
  </si>
  <si>
    <t>75.6724 min, 2.274 s</t>
  </si>
  <si>
    <t>76.0891 min, 2.313 s</t>
  </si>
  <si>
    <t>76.0891 min, 4.294 s</t>
  </si>
  <si>
    <t>1-Phenyl-2-propanol</t>
  </si>
  <si>
    <t>76.2558 min, 1.903 s</t>
  </si>
  <si>
    <t>76.2558 min, 2.265 s</t>
  </si>
  <si>
    <t>76.2558 min, 2.427 s</t>
  </si>
  <si>
    <t>76.4225 min, 2.429 s</t>
  </si>
  <si>
    <t>76.6725 min, 2.330 s</t>
  </si>
  <si>
    <t>76.7559 min, 1.972 s</t>
  </si>
  <si>
    <t>77.0892 min, 2.310 s</t>
  </si>
  <si>
    <t>77.4226 min, 2.269 s</t>
  </si>
  <si>
    <t>77.5893 min, 2.230 s</t>
  </si>
  <si>
    <t>77.7559 min, 2.419 s</t>
  </si>
  <si>
    <t>77.7559 min, 2.706 s</t>
  </si>
  <si>
    <t>77.8393 min, 1.642 s</t>
  </si>
  <si>
    <t>77.8393 min, 2.228 s</t>
  </si>
  <si>
    <t>77.8393 min, 2.338 s</t>
  </si>
  <si>
    <t>5ÃŸ-Pregnane-3a,20a-diol, bis(trifluoroacetate)</t>
  </si>
  <si>
    <t>78.006 min, 2.305 s</t>
  </si>
  <si>
    <t>78.256 min, 1.797 s</t>
  </si>
  <si>
    <t>78.3393 min, 4.117 s</t>
  </si>
  <si>
    <t>78.506 min, 2.687 s</t>
  </si>
  <si>
    <t>78.756 min, 2.353 s</t>
  </si>
  <si>
    <t>78.756 min, 4.150 s</t>
  </si>
  <si>
    <t>79.006 min, 2.487 s</t>
  </si>
  <si>
    <t>79.006 min, 3.705 s</t>
  </si>
  <si>
    <t>Isophthalic acid, di(2-methylprop-2-en-1-yl) ester</t>
  </si>
  <si>
    <t>79.0894 min, 2.394 s</t>
  </si>
  <si>
    <t>Cholestanol</t>
  </si>
  <si>
    <t>79.3394 min, 2.697 s</t>
  </si>
  <si>
    <t>Ambrein</t>
  </si>
  <si>
    <t>79.5894 min, 2.701 s</t>
  </si>
  <si>
    <t>79.6728 min, 1.881 s</t>
  </si>
  <si>
    <t>79.6728 min, 2.587 s</t>
  </si>
  <si>
    <t>Methyl 12-acetyl-7-desoxycholate</t>
  </si>
  <si>
    <t>79.7561 min, 3.257 s</t>
  </si>
  <si>
    <t>79.8394 min, 2.858 s</t>
  </si>
  <si>
    <t>79.8394 min, 6.032 s</t>
  </si>
  <si>
    <t>80.4228 min, 2.223 s</t>
  </si>
  <si>
    <t>80.5062 min, 3.207 s</t>
  </si>
  <si>
    <t>81.4229 min, 1.993 s</t>
  </si>
  <si>
    <t>Ergostanol</t>
  </si>
  <si>
    <t>81.5896 min, 3.007 s</t>
  </si>
  <si>
    <t>81.8396 min, 3.309 s</t>
  </si>
  <si>
    <t>Ergost-22-en-3-ol, (3a,5ÃŸ,22E)-</t>
  </si>
  <si>
    <t>82.3396 min, 3.080 s</t>
  </si>
  <si>
    <t>82.3396 min, 5.221 s</t>
  </si>
  <si>
    <t>A'-Neogammacer-22(29)-ene</t>
  </si>
  <si>
    <t>82.5063 min, 3.596 s</t>
  </si>
  <si>
    <t>82.5897 min, 3.789 s</t>
  </si>
  <si>
    <t>82.7563 min, 2.139 s</t>
  </si>
  <si>
    <t>82.7563 min, 6.073 s</t>
  </si>
  <si>
    <t>82.8397 min, 2.513 s</t>
  </si>
  <si>
    <t>82.8397 min, 3.571 s</t>
  </si>
  <si>
    <t>82.923 min, 2.059 s</t>
  </si>
  <si>
    <t>Lithocholic acid</t>
  </si>
  <si>
    <t>83.4231 min, 3.296 s</t>
  </si>
  <si>
    <t>84.3398 min, 4.216 s</t>
  </si>
  <si>
    <t>84.4231 min, 3.602 s</t>
  </si>
  <si>
    <t>Butyl docosyl ether</t>
  </si>
  <si>
    <t>84.5898 min, 2.335 s</t>
  </si>
  <si>
    <t>84.5898 min, 3.826 s</t>
  </si>
  <si>
    <t>84.7565 min, 4.328 s</t>
  </si>
  <si>
    <t>85.1732 min, 2.753 s</t>
  </si>
  <si>
    <t>85.1732 min, 3.967 s</t>
  </si>
  <si>
    <t>85.3399 min, 3.108 s</t>
  </si>
  <si>
    <t>85.3399 min, 4.703 s</t>
  </si>
  <si>
    <t>85.4232 min, 4.580 s</t>
  </si>
  <si>
    <t>Heptadecane-2,4-dione</t>
  </si>
  <si>
    <t>85.5899 min, 2.540 s</t>
  </si>
  <si>
    <t>Nonadecane-2,4-dione</t>
  </si>
  <si>
    <t>85.5899 min, 2.744 s</t>
  </si>
  <si>
    <t>85.8399 min, 2.468 s</t>
  </si>
  <si>
    <t>86.0066 min, 4.426 s</t>
  </si>
  <si>
    <t>86.1733 min, 2.525 s</t>
  </si>
  <si>
    <t>86.4233 min, 3.885 s</t>
  </si>
  <si>
    <t>XIC(76.02Â±500ppm)</t>
  </si>
  <si>
    <t>86.5066 min, 2.820 s</t>
  </si>
  <si>
    <t>86.7567 min, 2.584 s</t>
  </si>
  <si>
    <t>Methoxyacetic acid, pentadecyl ester</t>
  </si>
  <si>
    <t>86.7567 min, 2.757 s</t>
  </si>
  <si>
    <t>86.7567 min, 4.592 s</t>
  </si>
  <si>
    <t>87.2567 min, 5.650 s</t>
  </si>
  <si>
    <t>87.5067 min, 2.276 s</t>
  </si>
  <si>
    <t>87.6734 min, 2.498 s</t>
  </si>
  <si>
    <t>87.7567 min, 5.678 s</t>
  </si>
  <si>
    <t>88.5901 min, 6.376 s</t>
  </si>
  <si>
    <t>Octyl tetracosyl ether</t>
  </si>
  <si>
    <t>88.7568 min, 2.979 s</t>
  </si>
  <si>
    <t>4,4,6a,6b,8a,11,11,14b-Octamethyl-docosahydropicen-3-ol</t>
  </si>
  <si>
    <t>89.0902 min, 1.533 s</t>
  </si>
  <si>
    <t>4-Pentenoic acid, 2-methyl-, hexadecyl ester</t>
  </si>
  <si>
    <t>89.2569 min, 3.121 s</t>
  </si>
  <si>
    <t>Hexadecanoic acid, (2-pentadecyl-1,3-dioxolan-4-yl)methyl ester</t>
  </si>
  <si>
    <t>89.3402 min, 3.446 s</t>
  </si>
  <si>
    <t>Urs-12-en-28-oic acid, 3-hydroxy-, methyl ester, (3ÃŸ)-</t>
  </si>
  <si>
    <t>90.0069 min, 2.104 s</t>
  </si>
  <si>
    <t>Hexadecanoic acid, 2-pentadecyl-1,3-dioxan-5-yl ester, cis-</t>
  </si>
  <si>
    <t>90.0903 min, 3.665 s</t>
  </si>
  <si>
    <t>91.1737 min, 6.077 s</t>
  </si>
  <si>
    <t>92.0071 min, 3.759 s</t>
  </si>
  <si>
    <t>92.0071 min, 4.556 s</t>
  </si>
  <si>
    <t>3,7,11-trimethyldodeca-2,6,10-trien-1-yl palmitate</t>
  </si>
  <si>
    <t>92.9238 min, 4.742 s</t>
  </si>
  <si>
    <t>93.1738 min, 4.882 s</t>
  </si>
  <si>
    <t>1-(1-Methoxypropan-2-yloxy)propan-2-yl 2,2,2-trifluoroacetate</t>
  </si>
  <si>
    <t>93.6739 min, 6.011 s</t>
  </si>
  <si>
    <t>Thiazole, tetrahydro-</t>
  </si>
  <si>
    <t>XIC(89.12Â±500ppm)</t>
  </si>
  <si>
    <t>3.66668 min, 6.427 s</t>
  </si>
  <si>
    <t>3.83336 min, 1.600 s</t>
  </si>
  <si>
    <t>Butane, 1-propoxy-</t>
  </si>
  <si>
    <t>4.00004 min, 1.725 s</t>
  </si>
  <si>
    <t>4.08338 min, 1.673 s</t>
  </si>
  <si>
    <t>4.16672 min, 1.628 s</t>
  </si>
  <si>
    <t>Oxalic acid, allyl butyl ester</t>
  </si>
  <si>
    <t>4.3334 min, 1.668 s</t>
  </si>
  <si>
    <t>4.58342 min, 2.123 s</t>
  </si>
  <si>
    <t>4.7501 min, 2.090 s</t>
  </si>
  <si>
    <t>4.7501 min, 6.482 s</t>
  </si>
  <si>
    <t>4.83344 min, 1.645 s</t>
  </si>
  <si>
    <t>4.91678 min, 2.159 s</t>
  </si>
  <si>
    <t>4.91678 min, 2.650 s</t>
  </si>
  <si>
    <t>N,1-Dimethylhexylamine</t>
  </si>
  <si>
    <t>4.91678 min, 2.695 s</t>
  </si>
  <si>
    <t>5.00012 min, 1.554 s</t>
  </si>
  <si>
    <t>5.00012 min, 1.572 s</t>
  </si>
  <si>
    <t>5.00012 min, 2.205 s</t>
  </si>
  <si>
    <t>5.25014 min, 2.211 s</t>
  </si>
  <si>
    <t>5.25014 min, 2.661 s</t>
  </si>
  <si>
    <t>5.33348 min, 2.253 s</t>
  </si>
  <si>
    <t>1,2-Ethanediamine, N-ethyl-</t>
  </si>
  <si>
    <t>Ethanone, 1-(3-ethyloxiranyl)-</t>
  </si>
  <si>
    <t>5.41682 min, 1.570 s</t>
  </si>
  <si>
    <t>5.50016 min, 2.496 s</t>
  </si>
  <si>
    <t>5.5835 min, 2.080 s</t>
  </si>
  <si>
    <t>5.5835 min, 2.750 s</t>
  </si>
  <si>
    <t>5.66684 min, 2.390 s</t>
  </si>
  <si>
    <t>L-Alanine, N-methyl-</t>
  </si>
  <si>
    <t>5.83352 min, 6.232 s</t>
  </si>
  <si>
    <t>5.91686 min, 2.565 s</t>
  </si>
  <si>
    <t>6.0002 min, 2.436 s</t>
  </si>
  <si>
    <t>6.08354 min, 2.336 s</t>
  </si>
  <si>
    <t>6.16688 min, 2.501 s</t>
  </si>
  <si>
    <t>6.25022 min, 2.039 s</t>
  </si>
  <si>
    <t>6.33356 min, 6.487 s</t>
  </si>
  <si>
    <t>6.4169 min, 2.979 s</t>
  </si>
  <si>
    <t>6.50024 min, 1.974 s</t>
  </si>
  <si>
    <t>6.50024 min, 3.055 s</t>
  </si>
  <si>
    <t>6.66692 min, 2.418 s</t>
  </si>
  <si>
    <t>7.00028 min, 2.523 s</t>
  </si>
  <si>
    <t>1-Butanamine, N-ethyl-</t>
  </si>
  <si>
    <t>7.00028 min, 2.841 s</t>
  </si>
  <si>
    <t>7.16696 min, 3.631 s</t>
  </si>
  <si>
    <t>7.33364 min, 2.675 s</t>
  </si>
  <si>
    <t>7.33364 min, 3.145 s</t>
  </si>
  <si>
    <t>7.41698 min, 2.003 s</t>
  </si>
  <si>
    <t>8.0837 min, 2.898 s</t>
  </si>
  <si>
    <t>8.0837 min, 3.392 s</t>
  </si>
  <si>
    <t>8.16704 min, 2.525 s</t>
  </si>
  <si>
    <t>8.25038 min, 2.779 s</t>
  </si>
  <si>
    <t>8.66708 min, 2.861 s</t>
  </si>
  <si>
    <t>8.9171 min, 2.216 s</t>
  </si>
  <si>
    <t>8.9171 min, 3.278 s</t>
  </si>
  <si>
    <t>9.00044 min, 2.816 s</t>
  </si>
  <si>
    <t>9.08378 min, 4.415 s</t>
  </si>
  <si>
    <t>9.16712 min, 4.512 s</t>
  </si>
  <si>
    <t>9.3338 min, 2.935 s</t>
  </si>
  <si>
    <t>9.41714 min, 2.329 s</t>
  </si>
  <si>
    <t>9.41714 min, 2.620 s</t>
  </si>
  <si>
    <t>9.50048 min, 2.446 s</t>
  </si>
  <si>
    <t>9.7505 min, 3.548 s</t>
  </si>
  <si>
    <t>9.83384 min, 1.999 s</t>
  </si>
  <si>
    <t>9.83384 min, 2.806 s</t>
  </si>
  <si>
    <t>(+)-4-Carene</t>
  </si>
  <si>
    <t>9.91718 min, 1.989 s</t>
  </si>
  <si>
    <t>10.0005 min, 3.857 s</t>
  </si>
  <si>
    <t>10.0839 min, 1.963 s</t>
  </si>
  <si>
    <t>10.4172 min, 3.450 s</t>
  </si>
  <si>
    <t>10.5839 min, 2.170 s</t>
  </si>
  <si>
    <t>10.5839 min, 2.585 s</t>
  </si>
  <si>
    <t>10.5839 min, 3.302 s</t>
  </si>
  <si>
    <t>Ethanol, 2-[(phenylmethyl)amino]-</t>
  </si>
  <si>
    <t>10.6672 min, 3.494 s</t>
  </si>
  <si>
    <t>10.8339 min, 2.734 s</t>
  </si>
  <si>
    <t>2,3-Butanedione</t>
  </si>
  <si>
    <t>10.9173 min, 3.235 s</t>
  </si>
  <si>
    <t>10.9173 min, 3.830 s</t>
  </si>
  <si>
    <t>11.0006 min, 3.513 s</t>
  </si>
  <si>
    <t>11.0839 min, 3.051 s</t>
  </si>
  <si>
    <t>1H-Imidazole, 1-methyl-</t>
  </si>
  <si>
    <t>11.334 min, 3.664 s</t>
  </si>
  <si>
    <t>1-Pentanol, 2-methyl-</t>
  </si>
  <si>
    <t>11.4173 min, 2.307 s</t>
  </si>
  <si>
    <t>11.4173 min, 4.472 s</t>
  </si>
  <si>
    <t>11.6673 min, 3.100 s</t>
  </si>
  <si>
    <t>11.6673 min, 3.755 s</t>
  </si>
  <si>
    <t>12.084 min, 4.876 s</t>
  </si>
  <si>
    <t>2-Methoxy-2-methylbut-3-ene</t>
  </si>
  <si>
    <t>12.2507 min, 2.183 s</t>
  </si>
  <si>
    <t>Cyclobutylamine, N-(2-methylpropionyl)-</t>
  </si>
  <si>
    <t>12.2507 min, 4.000 s</t>
  </si>
  <si>
    <t>12.334 min, 2.299 s</t>
  </si>
  <si>
    <t>12.334 min, 3.809 s</t>
  </si>
  <si>
    <t>12.334 min, 4.122 s</t>
  </si>
  <si>
    <t>12.4174 min, 2.860 s</t>
  </si>
  <si>
    <t>12.5007 min, 3.491 s</t>
  </si>
  <si>
    <t>12.5007 min, 3.924 s</t>
  </si>
  <si>
    <t>12.5841 min, 4.234 s</t>
  </si>
  <si>
    <t>12.6674 min, 2.664 s</t>
  </si>
  <si>
    <t>12.6674 min, 3.509 s</t>
  </si>
  <si>
    <t>12.7507 min, 3.313 s</t>
  </si>
  <si>
    <t>12.8341 min, 3.812 s</t>
  </si>
  <si>
    <t>13.0008 min, 3.922 s</t>
  </si>
  <si>
    <t>Carbonic acid, dihexyl ester</t>
  </si>
  <si>
    <t>13.0008 min, 4.664 s</t>
  </si>
  <si>
    <t>13.1674 min, 3.994 s</t>
  </si>
  <si>
    <t>Cyclopentanol</t>
  </si>
  <si>
    <t>13.2508 min, 4.369 s</t>
  </si>
  <si>
    <t>13.3341 min, 2.936 s</t>
  </si>
  <si>
    <t>13.3341 min, 5.961 s</t>
  </si>
  <si>
    <t>13.4175 min, 3.585 s</t>
  </si>
  <si>
    <t>Propanamide, 2-hydroxy-, (Â±)-</t>
  </si>
  <si>
    <t>13.4175 min, 3.855 s</t>
  </si>
  <si>
    <t>13.6675 min, 5.007 s</t>
  </si>
  <si>
    <t>13.7508 min, 2.886 s</t>
  </si>
  <si>
    <t>13.7508 min, 3.581 s</t>
  </si>
  <si>
    <t>13.7508 min, 4.038 s</t>
  </si>
  <si>
    <t>13.9175 min, 4.471 s</t>
  </si>
  <si>
    <t>14.0008 min, 3.190 s</t>
  </si>
  <si>
    <t>1H-Imidazole</t>
  </si>
  <si>
    <t>14.0842 min, 3.351 s</t>
  </si>
  <si>
    <t>14.0842 min, 3.837 s</t>
  </si>
  <si>
    <t>14.3342 min, 3.644 s</t>
  </si>
  <si>
    <t>14.3342 min, 3.928 s</t>
  </si>
  <si>
    <t>4-(4-Hydroxyphenyl)-4-methyl-2-pentanone, TMS derivative</t>
  </si>
  <si>
    <t>14.3342 min, 6.494 s</t>
  </si>
  <si>
    <t>14.4175 min, 4.095 s</t>
  </si>
  <si>
    <t>Propanamide, N-acetyl-</t>
  </si>
  <si>
    <t>14.5842 min, 3.698 s</t>
  </si>
  <si>
    <t>14.5842 min, 3.763 s</t>
  </si>
  <si>
    <t>14.5842 min, 5.041 s</t>
  </si>
  <si>
    <t>1-Propanol, 2-(2-hydroxypropoxy)-</t>
  </si>
  <si>
    <t>14.7509 min, 3.040 s</t>
  </si>
  <si>
    <t>2-Acetyl-3-methylpyrazine</t>
  </si>
  <si>
    <t>14.9176 min, 3.296 s</t>
  </si>
  <si>
    <t>14.9176 min, 3.989 s</t>
  </si>
  <si>
    <t>15.0009 min, 3.328 s</t>
  </si>
  <si>
    <t>15.0009 min, 5.224 s</t>
  </si>
  <si>
    <t>15.0843 min, 2.586 s</t>
  </si>
  <si>
    <t>15.0843 min, 3.238 s</t>
  </si>
  <si>
    <t>15.2509 min, 3.202 s</t>
  </si>
  <si>
    <t>15.2509 min, 3.825 s</t>
  </si>
  <si>
    <t>15.3343 min, 3.961 s</t>
  </si>
  <si>
    <t>15.3343 min, 4.029 s</t>
  </si>
  <si>
    <t>15.4176 min, 3.240 s</t>
  </si>
  <si>
    <t>15.4176 min, 3.312 s</t>
  </si>
  <si>
    <t>15.4176 min, 4.175 s</t>
  </si>
  <si>
    <t>15.4176 min, 5.789 s</t>
  </si>
  <si>
    <t>15.501 min, 4.624 s</t>
  </si>
  <si>
    <t>15.5843 min, 1.788 s</t>
  </si>
  <si>
    <t>15.6676 min, 3.615 s</t>
  </si>
  <si>
    <t>15.6676 min, 3.814 s</t>
  </si>
  <si>
    <t>15.6676 min, 5.099 s</t>
  </si>
  <si>
    <t>15.751 min, 2.804 s</t>
  </si>
  <si>
    <t>Benzenamine, 3,4-dimethyl-</t>
  </si>
  <si>
    <t>15.8343 min, 3.241 s</t>
  </si>
  <si>
    <t>15.9177 min, 4.419 s</t>
  </si>
  <si>
    <t>16.001 min, 2.496 s</t>
  </si>
  <si>
    <t>16.001 min, 3.080 s</t>
  </si>
  <si>
    <t>16.1677 min, 4.798 s</t>
  </si>
  <si>
    <t>16.251 min, 2.520 s</t>
  </si>
  <si>
    <t>16.251 min, 5.066 s</t>
  </si>
  <si>
    <t>16.4177 min, 3.361 s</t>
  </si>
  <si>
    <t>16.4177 min, 4.542 s</t>
  </si>
  <si>
    <t>2-Pyridinamine, N-methyl-</t>
  </si>
  <si>
    <t>16.5844 min, 3.911 s</t>
  </si>
  <si>
    <t>16.9177 min, 3.256 s</t>
  </si>
  <si>
    <t>16.9177 min, 4.346 s</t>
  </si>
  <si>
    <t>2-Hydroxy-2-methylbutyric acid</t>
  </si>
  <si>
    <t>17.0011 min, 4.536 s</t>
  </si>
  <si>
    <t>2-Pyridinamine, 4-methyl-</t>
  </si>
  <si>
    <t>17.0844 min, 3.573 s</t>
  </si>
  <si>
    <t>17.0844 min, 3.812 s</t>
  </si>
  <si>
    <t>17.2511 min, 3.331 s</t>
  </si>
  <si>
    <t>5-Methyl-2-pyrrolidinone</t>
  </si>
  <si>
    <t>17.3344 min, 4.531 s</t>
  </si>
  <si>
    <t>17.4178 min, 3.856 s</t>
  </si>
  <si>
    <t>17.5011 min, 3.029 s</t>
  </si>
  <si>
    <t>17.5845 min, 3.098 s</t>
  </si>
  <si>
    <t>17.6678 min, 4.112 s</t>
  </si>
  <si>
    <t>17.7511 min, 4.785 s</t>
  </si>
  <si>
    <t>17.8345 min, 3.521 s</t>
  </si>
  <si>
    <t>17.9178 min, 4.016 s</t>
  </si>
  <si>
    <t>18.0012 min, 2.902 s</t>
  </si>
  <si>
    <t>18.0012 min, 3.550 s</t>
  </si>
  <si>
    <t>18.0012 min, 3.828 s</t>
  </si>
  <si>
    <t>18.1678 min, 3.624 s</t>
  </si>
  <si>
    <t>18.1678 min, 6.480 s</t>
  </si>
  <si>
    <t>Urea, methyl-</t>
  </si>
  <si>
    <t>18.4179 min, 4.193 s</t>
  </si>
  <si>
    <t>18.4179 min, 4.647 s</t>
  </si>
  <si>
    <t>18.5012 min, 3.122 s</t>
  </si>
  <si>
    <t>18.5012 min, 3.170 s</t>
  </si>
  <si>
    <t>1H-Imidazole, 2-methyl-</t>
  </si>
  <si>
    <t>18.5845 min, 2.841 s</t>
  </si>
  <si>
    <t>XIC(99.03Â±500ppm)</t>
  </si>
  <si>
    <t>18.5845 min, 5.544 s</t>
  </si>
  <si>
    <t>Acetic acid, trichloro-, nonyl ester</t>
  </si>
  <si>
    <t>18.6679 min, 2.439 s</t>
  </si>
  <si>
    <t>18.6679 min, 4.186 s</t>
  </si>
  <si>
    <t>18.7512 min, 3.459 s</t>
  </si>
  <si>
    <t>18.7512 min, 4.504 s</t>
  </si>
  <si>
    <t>18.7512 min, 4.738 s</t>
  </si>
  <si>
    <t>18.8346 min, 3.636 s</t>
  </si>
  <si>
    <t>18.8346 min, 5.012 s</t>
  </si>
  <si>
    <t>18.9179 min, 4.469 s</t>
  </si>
  <si>
    <t>19.0846 min, 3.773 s</t>
  </si>
  <si>
    <t>19.1679 min, 3.191 s</t>
  </si>
  <si>
    <t>N-(3-Methylbutyl)acetamide</t>
  </si>
  <si>
    <t>19.2513 min, 3.350 s</t>
  </si>
  <si>
    <t>19.3346 min, 4.538 s</t>
  </si>
  <si>
    <t>19.4179 min, 3.277 s</t>
  </si>
  <si>
    <t>19.4179 min, 4.842 s</t>
  </si>
  <si>
    <t>19.5013 min, 2.886 s</t>
  </si>
  <si>
    <t>19.5846 min, 3.754 s</t>
  </si>
  <si>
    <t>19.5846 min, 3.892 s</t>
  </si>
  <si>
    <t>19.5846 min, 5.653 s</t>
  </si>
  <si>
    <t>19.668 min, 3.207 s</t>
  </si>
  <si>
    <t>19.7513 min, 4.048 s</t>
  </si>
  <si>
    <t>19.8346 min, 3.451 s</t>
  </si>
  <si>
    <t>3-Pyridinol, 6-methyl-, acetate (ester)</t>
  </si>
  <si>
    <t>2-Pyridinamine, 5-methyl-</t>
  </si>
  <si>
    <t>19.918 min, 4.478 s</t>
  </si>
  <si>
    <t>20.0013 min, 5.119 s</t>
  </si>
  <si>
    <t>20.0847 min, 3.329 s</t>
  </si>
  <si>
    <t>20.168 min, 5.506 s</t>
  </si>
  <si>
    <t>20.2513 min, 3.251 s</t>
  </si>
  <si>
    <t>20.3347 min, 3.782 s</t>
  </si>
  <si>
    <t>20.418 min, 2.881 s</t>
  </si>
  <si>
    <t>20.418 min, 3.430 s</t>
  </si>
  <si>
    <t>20.418 min, 3.986 s</t>
  </si>
  <si>
    <t>20.418 min, 4.308 s</t>
  </si>
  <si>
    <t>20.5014 min, 2.531 s</t>
  </si>
  <si>
    <t>20.5014 min, 2.631 s</t>
  </si>
  <si>
    <t>20.5014 min, 3.703 s</t>
  </si>
  <si>
    <t>20.5847 min, 3.609 s</t>
  </si>
  <si>
    <t>20.7514 min, 3.020 s</t>
  </si>
  <si>
    <t>20.8347 min, 2.569 s</t>
  </si>
  <si>
    <t>20.8347 min, 3.439 s</t>
  </si>
  <si>
    <t>20.9181 min, 3.676 s</t>
  </si>
  <si>
    <t>5-Ethyl-1,2,4-oxadiazol-3-amine</t>
  </si>
  <si>
    <t>21.0014 min, 4.509 s</t>
  </si>
  <si>
    <t>21.0847 min, 4.305 s</t>
  </si>
  <si>
    <t>Pyrrolidine, 1-acetyl-</t>
  </si>
  <si>
    <t>21.1681 min, 4.171 s</t>
  </si>
  <si>
    <t>21.2514 min, 1.548 s</t>
  </si>
  <si>
    <t>21.2514 min, 2.791 s</t>
  </si>
  <si>
    <t>21.2514 min, 3.382 s</t>
  </si>
  <si>
    <t>21.2514 min, 3.967 s</t>
  </si>
  <si>
    <t>21.4181 min, 4.956 s</t>
  </si>
  <si>
    <t>1H-Pyrrole, 3-ethyl-2,4,5-trimethyl-</t>
  </si>
  <si>
    <t>21.5014 min, 3.096 s</t>
  </si>
  <si>
    <t>4-Ethoxystyrene</t>
  </si>
  <si>
    <t>21.5014 min, 3.752 s</t>
  </si>
  <si>
    <t>21.5014 min, 4.366 s</t>
  </si>
  <si>
    <t>21.5848 min, 3.439 s</t>
  </si>
  <si>
    <t>Pyridine, 2-aminomethyl-6-methyl-</t>
  </si>
  <si>
    <t>21.6681 min, 3.781 s</t>
  </si>
  <si>
    <t>21.7515 min, 3.584 s</t>
  </si>
  <si>
    <t>21.8348 min, 3.149 s</t>
  </si>
  <si>
    <t>21.9181 min, 3.058 s</t>
  </si>
  <si>
    <t>21.9181 min, 3.387 s</t>
  </si>
  <si>
    <t>1H-Pyrrole-2-carboxylic acid</t>
  </si>
  <si>
    <t>22.0848 min, 4.549 s</t>
  </si>
  <si>
    <t>2,2,7,7-Tetramethyloctane</t>
  </si>
  <si>
    <t>22.1682 min, 1.885 s</t>
  </si>
  <si>
    <t>22.1682 min, 4.874 s</t>
  </si>
  <si>
    <t>Heptyl methyl methylphosphonate</t>
  </si>
  <si>
    <t>XIC(111.03Â±500ppm)</t>
  </si>
  <si>
    <t>22.3348 min, 3.419 s</t>
  </si>
  <si>
    <t>22.5015 min, 3.843 s</t>
  </si>
  <si>
    <t>22.5849 min, 4.406 s</t>
  </si>
  <si>
    <t>22.5849 min, 4.619 s</t>
  </si>
  <si>
    <t>22.5849 min, 5.014 s</t>
  </si>
  <si>
    <t>22.7515 min, 4.612 s</t>
  </si>
  <si>
    <t>1-Methylpyrazol-3-amine</t>
  </si>
  <si>
    <t>22.7515 min, 5.169 s</t>
  </si>
  <si>
    <t>22.8349 min, 3.201 s</t>
  </si>
  <si>
    <t>22.8349 min, 4.142 s</t>
  </si>
  <si>
    <t>22.9182 min, 4.886 s</t>
  </si>
  <si>
    <t>23.0849 min, 5.576 s</t>
  </si>
  <si>
    <t>23.1682 min, 2.248 s</t>
  </si>
  <si>
    <t>23.1682 min, 3.234 s</t>
  </si>
  <si>
    <t>Pyrazine, 2-methyl-5-(1-methylethyl)-</t>
  </si>
  <si>
    <t>23.1682 min, 3.511 s</t>
  </si>
  <si>
    <t>23.1682 min, 3.635 s</t>
  </si>
  <si>
    <t>23.1682 min, 3.863 s</t>
  </si>
  <si>
    <t>23.2516 min, 3.230 s</t>
  </si>
  <si>
    <t>23.2516 min, 3.865 s</t>
  </si>
  <si>
    <t>23.3349 min, 3.847 s</t>
  </si>
  <si>
    <t>23.3349 min, 4.467 s</t>
  </si>
  <si>
    <t>Pentanedioic acid, 2-methyl-, monomethyl ester</t>
  </si>
  <si>
    <t>23.4183 min, 3.051 s</t>
  </si>
  <si>
    <t>23.4183 min, 4.748 s</t>
  </si>
  <si>
    <t>Pyridine, 1-acetyl-1,2,3,4-tetrahydro-</t>
  </si>
  <si>
    <t>23.5016 min, 3.521 s</t>
  </si>
  <si>
    <t>23.5849 min, 3.987 s</t>
  </si>
  <si>
    <t>23.5849 min, 4.336 s</t>
  </si>
  <si>
    <t>23.5849 min, 4.594 s</t>
  </si>
  <si>
    <t>23.6683 min, 4.156 s</t>
  </si>
  <si>
    <t>1-Butanol, 3-methyl-, propanoate</t>
  </si>
  <si>
    <t>23.7516 min, 2.293 s</t>
  </si>
  <si>
    <t>XIC(136.10Â±500ppm)</t>
  </si>
  <si>
    <t>23.7516 min, 3.672 s</t>
  </si>
  <si>
    <t>23.7516 min, 4.088 s</t>
  </si>
  <si>
    <t>23.835 min, 3.261 s</t>
  </si>
  <si>
    <t>23.835 min, 3.288 s</t>
  </si>
  <si>
    <t>23.9183 min, 4.861 s</t>
  </si>
  <si>
    <t>24.0016 min, 4.089 s</t>
  </si>
  <si>
    <t>24.0016 min, 4.236 s</t>
  </si>
  <si>
    <t>Pyridine, 3-(4-methyl-5-cis-phenyl-1,3-oxazolidin-2-yl)-</t>
  </si>
  <si>
    <t>24.1683 min, 3.441 s</t>
  </si>
  <si>
    <t>24.1683 min, 4.393 s</t>
  </si>
  <si>
    <t>24.2517 min, 5.052 s</t>
  </si>
  <si>
    <t>24.2517 min, 5.101 s</t>
  </si>
  <si>
    <t>24.335 min, 3.456 s</t>
  </si>
  <si>
    <t>Ethosuximide</t>
  </si>
  <si>
    <t>24.335 min, 4.027 s</t>
  </si>
  <si>
    <t>XIC(80.08Â±500ppm)</t>
  </si>
  <si>
    <t>24.335 min, 4.063 s</t>
  </si>
  <si>
    <t>XIC(129.10Â±500ppm)</t>
  </si>
  <si>
    <t>24.5017 min, 4.050 s</t>
  </si>
  <si>
    <t>24.585 min, 3.291 s</t>
  </si>
  <si>
    <t>24.7517 min, 2.540 s</t>
  </si>
  <si>
    <t>24.7517 min, 3.636 s</t>
  </si>
  <si>
    <t>XIC(128.10Â±500ppm)</t>
  </si>
  <si>
    <t>24.7517 min, 5.302 s</t>
  </si>
  <si>
    <t>24.9184 min, 2.535 s</t>
  </si>
  <si>
    <t>24.9184 min, 5.226 s</t>
  </si>
  <si>
    <t>4-Hydroxymethylbenzaldehyde</t>
  </si>
  <si>
    <t>25.0017 min, 4.235 s</t>
  </si>
  <si>
    <t>25.0851 min, 3.938 s</t>
  </si>
  <si>
    <t>25.1684 min, 3.282 s</t>
  </si>
  <si>
    <t>XIC(104.11Â±500ppm)</t>
  </si>
  <si>
    <t>25.2517 min, 4.697 s</t>
  </si>
  <si>
    <t>25.5018 min, 3.392 s</t>
  </si>
  <si>
    <t>25.6684 min, 4.055 s</t>
  </si>
  <si>
    <t>XIC(117.19Â±500ppm)</t>
  </si>
  <si>
    <t>25.6684 min, 4.262 s</t>
  </si>
  <si>
    <t>XIC(146.13Â±500ppm)</t>
  </si>
  <si>
    <t>25.6684 min, 4.280 s</t>
  </si>
  <si>
    <t>25.6684 min, 4.705 s</t>
  </si>
  <si>
    <t>2-Methyliminoperhydro-1,3-oxazine</t>
  </si>
  <si>
    <t>25.7518 min, 5.905 s</t>
  </si>
  <si>
    <t>XIC(129.11Â±500ppm)</t>
  </si>
  <si>
    <t>25.9185 min, 4.442 s</t>
  </si>
  <si>
    <t>26.0018 min, 3.549 s</t>
  </si>
  <si>
    <t>26.0018 min, 4.691 s</t>
  </si>
  <si>
    <t>26.0851 min, 3.583 s</t>
  </si>
  <si>
    <t>26.1685 min, 5.130 s</t>
  </si>
  <si>
    <t>26.4185 min, 4.996 s</t>
  </si>
  <si>
    <t>3-Ethylphenol, TMS derivative</t>
  </si>
  <si>
    <t>26.5852 min, 3.524 s</t>
  </si>
  <si>
    <t>26.5852 min, 3.558 s</t>
  </si>
  <si>
    <t>26.5852 min, 4.177 s</t>
  </si>
  <si>
    <t>26.7519 min, 4.148 s</t>
  </si>
  <si>
    <t>26.7519 min, 5.024 s</t>
  </si>
  <si>
    <t>26.8352 min, 4.073 s</t>
  </si>
  <si>
    <t>26.8352 min, 5.731 s</t>
  </si>
  <si>
    <t>26.9185 min, 2.662 s</t>
  </si>
  <si>
    <t>26.9185 min, 3.201 s</t>
  </si>
  <si>
    <t>26.9185 min, 3.816 s</t>
  </si>
  <si>
    <t>27.0019 min, 4.279 s</t>
  </si>
  <si>
    <t>27.0019 min, 4.352 s</t>
  </si>
  <si>
    <t>27.0852 min, 3.567 s</t>
  </si>
  <si>
    <t>27.0852 min, 3.916 s</t>
  </si>
  <si>
    <t>27.0852 min, 4.201 s</t>
  </si>
  <si>
    <t>Carbamic acid, N-[1,1-bis(trifluoromethyl)ethyl]-, 4-(1,1,3,3-tetramethylbutyl)phenyl ester</t>
  </si>
  <si>
    <t>27.1686 min, 3.176 s</t>
  </si>
  <si>
    <t>27.1686 min, 5.219 s</t>
  </si>
  <si>
    <t>27.2519 min, 3.674 s</t>
  </si>
  <si>
    <t>27.2519 min, 4.472 s</t>
  </si>
  <si>
    <t>27.2519 min, 4.630 s</t>
  </si>
  <si>
    <t>27.3352 min, 3.231 s</t>
  </si>
  <si>
    <t>27.3352 min, 3.784 s</t>
  </si>
  <si>
    <t>27.3352 min, 5.325 s</t>
  </si>
  <si>
    <t>27.4186 min, 2.613 s</t>
  </si>
  <si>
    <t>27.4186 min, 4.580 s</t>
  </si>
  <si>
    <t>Phenol, 4-amino-2,5-dimethyl-</t>
  </si>
  <si>
    <t>27.5019 min, 4.084 s</t>
  </si>
  <si>
    <t>27.5853 min, 2.823 s</t>
  </si>
  <si>
    <t>27.6686 min, 3.350 s</t>
  </si>
  <si>
    <t>27.6686 min, 4.128 s</t>
  </si>
  <si>
    <t>2-Pyrrolidinone, 4,4-dimethyl-5-methylidene-</t>
  </si>
  <si>
    <t>27.6686 min, 4.561 s</t>
  </si>
  <si>
    <t>27.7519 min, 3.249 s</t>
  </si>
  <si>
    <t>27.7519 min, 3.783 s</t>
  </si>
  <si>
    <t>27.7519 min, 5.452 s</t>
  </si>
  <si>
    <t>27.8353 min, 5.787 s</t>
  </si>
  <si>
    <t>27.9186 min, 4.016 s</t>
  </si>
  <si>
    <t>27.9186 min, 4.275 s</t>
  </si>
  <si>
    <t>27.9186 min, 4.623 s</t>
  </si>
  <si>
    <t>27.9186 min, 5.250 s</t>
  </si>
  <si>
    <t>28.002 min, 1.931 s</t>
  </si>
  <si>
    <t>Diphenethylamine, a-methyl-</t>
  </si>
  <si>
    <t>XIC(148.01Â±500ppm)</t>
  </si>
  <si>
    <t>28.002 min, 3.900 s</t>
  </si>
  <si>
    <t>28.0853 min, 3.440 s</t>
  </si>
  <si>
    <t>1,5-Naphthyridine, 4-methyl-</t>
  </si>
  <si>
    <t>28.0853 min, 4.318 s</t>
  </si>
  <si>
    <t>28.0853 min, 6.298 s</t>
  </si>
  <si>
    <t>28.1686 min, 3.777 s</t>
  </si>
  <si>
    <t>28.1686 min, 3.944 s</t>
  </si>
  <si>
    <t>2-[3,4-Dichlorophenyl-4-[[[1-methyl-2-piperidyl]methyl]amino]-6-trichlomethyl-S-triazine</t>
  </si>
  <si>
    <t>28.1686 min, 4.635 s</t>
  </si>
  <si>
    <t>28.252 min, 5.298 s</t>
  </si>
  <si>
    <t>28.252 min, 5.438 s</t>
  </si>
  <si>
    <t>28.3353 min, 3.572 s</t>
  </si>
  <si>
    <t>2,4-Diaminophenol</t>
  </si>
  <si>
    <t>28.3353 min, 4.184 s</t>
  </si>
  <si>
    <t>28.3353 min, 4.332 s</t>
  </si>
  <si>
    <t>28.4187 min, 3.209 s</t>
  </si>
  <si>
    <t>28.4187 min, 3.268 s</t>
  </si>
  <si>
    <t>2-Thienylamide</t>
  </si>
  <si>
    <t>28.4187 min, 5.574 s</t>
  </si>
  <si>
    <t>28.502 min, 3.395 s</t>
  </si>
  <si>
    <t>28.502 min, 4.130 s</t>
  </si>
  <si>
    <t>28.502 min, 4.549 s</t>
  </si>
  <si>
    <t>28.502 min, 5.355 s</t>
  </si>
  <si>
    <t>28.5853 min, 3.948 s</t>
  </si>
  <si>
    <t>28.5853 min, 4.590 s</t>
  </si>
  <si>
    <t>28.6687 min, 4.895 s</t>
  </si>
  <si>
    <t>28.6687 min, 4.934 s</t>
  </si>
  <si>
    <t>Pyrido[2,3-b]pyrazine</t>
  </si>
  <si>
    <t>28.6687 min, 6.229 s</t>
  </si>
  <si>
    <t>28.752 min, 3.596 s</t>
  </si>
  <si>
    <t>28.752 min, 3.618 s</t>
  </si>
  <si>
    <t>Pyrrolo(2,3-b)pyrazine</t>
  </si>
  <si>
    <t>28.752 min, 5.166 s</t>
  </si>
  <si>
    <t>28.8354 min, 3.783 s</t>
  </si>
  <si>
    <t>Phenol, 3,4-dimethoxy-, acetate</t>
  </si>
  <si>
    <t>28.8354 min, 3.873 s</t>
  </si>
  <si>
    <t>28.8354 min, 4.012 s</t>
  </si>
  <si>
    <t>28.8354 min, 4.717 s</t>
  </si>
  <si>
    <t>L-Homoserine lactone, N-acetyl-</t>
  </si>
  <si>
    <t>28.8354 min, 6.005 s</t>
  </si>
  <si>
    <t>1H-Indazole, 3-methoxy-</t>
  </si>
  <si>
    <t>29.0854 min, 1.906 s</t>
  </si>
  <si>
    <t>Benzene, (1-methoxy-4-methyl-3-pentenyl)-</t>
  </si>
  <si>
    <t>29.0854 min, 4.639 s</t>
  </si>
  <si>
    <t>29.1687 min, 2.525 s</t>
  </si>
  <si>
    <t>29.1687 min, 5.228 s</t>
  </si>
  <si>
    <t>29.1687 min, 6.020 s</t>
  </si>
  <si>
    <t>29.2521 min, 3.283 s</t>
  </si>
  <si>
    <t>Benzeneacetic acid, a-(hydroxymethyl)-, ethyl ester</t>
  </si>
  <si>
    <t>29.2521 min, 3.770 s</t>
  </si>
  <si>
    <t>2-Azabicyclo[3.2.1]octan-3-one</t>
  </si>
  <si>
    <t>29.2521 min, 4.590 s</t>
  </si>
  <si>
    <t>29.3354 min, 2.683 s</t>
  </si>
  <si>
    <t>29.3354 min, 3.317 s</t>
  </si>
  <si>
    <t>29.3354 min, 3.436 s</t>
  </si>
  <si>
    <t>29.3354 min, 5.523 s</t>
  </si>
  <si>
    <t>29.4187 min, 6.122 s</t>
  </si>
  <si>
    <t>29.5021 min, 4.016 s</t>
  </si>
  <si>
    <t>29.5021 min, 4.278 s</t>
  </si>
  <si>
    <t>29.5021 min, 4.460 s</t>
  </si>
  <si>
    <t>29.5021 min, 5.043 s</t>
  </si>
  <si>
    <t>29.5021 min, 5.648 s</t>
  </si>
  <si>
    <t>29.5854 min, 3.542 s</t>
  </si>
  <si>
    <t>29.5854 min, 3.697 s</t>
  </si>
  <si>
    <t>29.5854 min, 4.438 s</t>
  </si>
  <si>
    <t>29.5854 min, 5.407 s</t>
  </si>
  <si>
    <t>29.6688 min, 1.812 s</t>
  </si>
  <si>
    <t>29.6688 min, 5.824 s</t>
  </si>
  <si>
    <t>2-Pyrrolidinone, 1-(1-oxo-2-propenyl)-</t>
  </si>
  <si>
    <t>29.6688 min, 6.213 s</t>
  </si>
  <si>
    <t>trans-3-Decenoic acid</t>
  </si>
  <si>
    <t>29.7521 min, 2.491 s</t>
  </si>
  <si>
    <t>29.7521 min, 3.515 s</t>
  </si>
  <si>
    <t>29.7521 min, 3.621 s</t>
  </si>
  <si>
    <t>29.7521 min, 5.088 s</t>
  </si>
  <si>
    <t>Cinnamaldehyde, ÃŸ-methyl-</t>
  </si>
  <si>
    <t>29.8354 min, 3.600 s</t>
  </si>
  <si>
    <t>29.8354 min, 4.632 s</t>
  </si>
  <si>
    <t>29.8354 min, 4.674 s</t>
  </si>
  <si>
    <t>1-(1'-pyrrolidinyl)-2-butanone</t>
  </si>
  <si>
    <t>29.8354 min, 5.067 s</t>
  </si>
  <si>
    <t>29.9188 min, 3.685 s</t>
  </si>
  <si>
    <t>29.9188 min, 4.537 s</t>
  </si>
  <si>
    <t>29.9188 min, 6.061 s</t>
  </si>
  <si>
    <t>30.0021 min, 3.963 s</t>
  </si>
  <si>
    <t>30.0021 min, 4.633 s</t>
  </si>
  <si>
    <t>30.0021 min, 4.879 s</t>
  </si>
  <si>
    <t>30.0855 min, 3.728 s</t>
  </si>
  <si>
    <t>30.0855 min, 4.053 s</t>
  </si>
  <si>
    <t>Indole-3-propionitrile, a-formamido-</t>
  </si>
  <si>
    <t>30.1688 min, 4.514 s</t>
  </si>
  <si>
    <t>30.1688 min, 4.790 s</t>
  </si>
  <si>
    <t>30.1688 min, 5.553 s</t>
  </si>
  <si>
    <t>30.2521 min, 4.299 s</t>
  </si>
  <si>
    <t>30.2521 min, 4.609 s</t>
  </si>
  <si>
    <t>30.3355 min, 3.862 s</t>
  </si>
  <si>
    <t>30.3355 min, 4.497 s</t>
  </si>
  <si>
    <t>30.3355 min, 4.944 s</t>
  </si>
  <si>
    <t>30.4188 min, 3.546 s</t>
  </si>
  <si>
    <t>30.4188 min, 6.000 s</t>
  </si>
  <si>
    <t>30.5022 min, 4.616 s</t>
  </si>
  <si>
    <t>30.5022 min, 4.645 s</t>
  </si>
  <si>
    <t>30.5022 min, 5.705 s</t>
  </si>
  <si>
    <t>30.5855 min, 3.122 s</t>
  </si>
  <si>
    <t>Phenyl-1,2-diamine, N,4,5-trimethyl-</t>
  </si>
  <si>
    <t>30.5855 min, 3.525 s</t>
  </si>
  <si>
    <t>30.5855 min, 3.970 s</t>
  </si>
  <si>
    <t>30.5855 min, 4.094 s</t>
  </si>
  <si>
    <t>30.5855 min, 4.238 s</t>
  </si>
  <si>
    <t>30.5855 min, 4.857 s</t>
  </si>
  <si>
    <t>30.5855 min, 5.151 s</t>
  </si>
  <si>
    <t>30.6688 min, 3.749 s</t>
  </si>
  <si>
    <t>30.6688 min, 4.403 s</t>
  </si>
  <si>
    <t>30.6688 min, 4.519 s</t>
  </si>
  <si>
    <t>30.6688 min, 4.723 s</t>
  </si>
  <si>
    <t>30.6688 min, 4.879 s</t>
  </si>
  <si>
    <t>30.8355 min, 4.051 s</t>
  </si>
  <si>
    <t>30.8355 min, 5.100 s</t>
  </si>
  <si>
    <t>30.9189 min, 3.548 s</t>
  </si>
  <si>
    <t>30.9189 min, 3.610 s</t>
  </si>
  <si>
    <t>30.9189 min, 5.629 s</t>
  </si>
  <si>
    <t>Dodecane, 2-methyl-6-propyl-</t>
  </si>
  <si>
    <t>31.0022 min, 1.862 s</t>
  </si>
  <si>
    <t>trans-2-Decenoic acid</t>
  </si>
  <si>
    <t>31.0022 min, 2.544 s</t>
  </si>
  <si>
    <t>31.0022 min, 3.735 s</t>
  </si>
  <si>
    <t>31.0022 min, 5.305 s</t>
  </si>
  <si>
    <t>31.0855 min, 3.726 s</t>
  </si>
  <si>
    <t>31.0855 min, 4.174 s</t>
  </si>
  <si>
    <t>31.0855 min, 4.246 s</t>
  </si>
  <si>
    <t>31.0855 min, 4.776 s</t>
  </si>
  <si>
    <t>31.0855 min, 5.362 s</t>
  </si>
  <si>
    <t>31.1689 min, 5.239 s</t>
  </si>
  <si>
    <t>31.2522 min, 4.240 s</t>
  </si>
  <si>
    <t>31.3356 min, 2.326 s</t>
  </si>
  <si>
    <t>31.3356 min, 3.547 s</t>
  </si>
  <si>
    <t>31.4189 min, 3.108 s</t>
  </si>
  <si>
    <t>31.4189 min, 3.933 s</t>
  </si>
  <si>
    <t>31.4189 min, 4.817 s</t>
  </si>
  <si>
    <t>2-Hydroxy-4,6-dimethylbenzaldehyde</t>
  </si>
  <si>
    <t>31.5022 min, 4.457 s</t>
  </si>
  <si>
    <t>31.5856 min, 5.507 s</t>
  </si>
  <si>
    <t>31.6689 min, 5.797 s</t>
  </si>
  <si>
    <t>31.7523 min, 3.925 s</t>
  </si>
  <si>
    <t>31.8356 min, 3.673 s</t>
  </si>
  <si>
    <t>1H-1,3-Benzodiazole-2,5-diamine</t>
  </si>
  <si>
    <t>31.8356 min, 5.015 s</t>
  </si>
  <si>
    <t>2-Fluorobenzoic acid, 2-formyl-4,6-dichlorophenyl ester</t>
  </si>
  <si>
    <t>31.9189 min, 3.457 s</t>
  </si>
  <si>
    <t>31.9189 min, 3.673 s</t>
  </si>
  <si>
    <t>31.9189 min, 4.065 s</t>
  </si>
  <si>
    <t>31.9189 min, 4.326 s</t>
  </si>
  <si>
    <t>Benzenebutanoic acid</t>
  </si>
  <si>
    <t>32.0023 min, 3.465 s</t>
  </si>
  <si>
    <t>32.0023 min, 4.002 s</t>
  </si>
  <si>
    <t>32.0023 min, 4.253 s</t>
  </si>
  <si>
    <t>32.0023 min, 5.144 s</t>
  </si>
  <si>
    <t>32.0856 min, 3.828 s</t>
  </si>
  <si>
    <t>32.169 min, 4.639 s</t>
  </si>
  <si>
    <t>Benzeneacetonitrile, 4-cyano-</t>
  </si>
  <si>
    <t>32.169 min, 4.974 s</t>
  </si>
  <si>
    <t>32.2523 min, 1.862 s</t>
  </si>
  <si>
    <t>32.2523 min, 3.509 s</t>
  </si>
  <si>
    <t>32.2523 min, 4.336 s</t>
  </si>
  <si>
    <t>Benzenepentanol</t>
  </si>
  <si>
    <t>32.3356 min, 3.503 s</t>
  </si>
  <si>
    <t>32.419 min, 3.811 s</t>
  </si>
  <si>
    <t>32.419 min, 4.816 s</t>
  </si>
  <si>
    <t>32.5023 min, 3.594 s</t>
  </si>
  <si>
    <t>32.5023 min, 5.222 s</t>
  </si>
  <si>
    <t>32.5857 min, 3.564 s</t>
  </si>
  <si>
    <t>32.5857 min, 3.755 s</t>
  </si>
  <si>
    <t>32.5857 min, 4.310 s</t>
  </si>
  <si>
    <t>32.669 min, 3.641 s</t>
  </si>
  <si>
    <t>32.669 min, 3.808 s</t>
  </si>
  <si>
    <t>32.669 min, 4.304 s</t>
  </si>
  <si>
    <t>32.669 min, 5.555 s</t>
  </si>
  <si>
    <t>1-Thienylcyclohexene</t>
  </si>
  <si>
    <t>32.7523 min, 3.249 s</t>
  </si>
  <si>
    <t>32.7523 min, 3.909 s</t>
  </si>
  <si>
    <t>32.7523 min, 5.055 s</t>
  </si>
  <si>
    <t>3,6-Dimethoxy-1,6-dimethyl-1,4-cyclohexadiene</t>
  </si>
  <si>
    <t>32.8357 min, 3.682 s</t>
  </si>
  <si>
    <t>32.8357 min, 3.862 s</t>
  </si>
  <si>
    <t>32.8357 min, 3.990 s</t>
  </si>
  <si>
    <t>32.919 min, 3.383 s</t>
  </si>
  <si>
    <t>2H-1,4-Benzoxazine-2,3(4H)-dione</t>
  </si>
  <si>
    <t>32.919 min, 4.278 s</t>
  </si>
  <si>
    <t>32.919 min, 5.265 s</t>
  </si>
  <si>
    <t>33.0024 min, 3.897 s</t>
  </si>
  <si>
    <t>4(1H)-Pyrimidinone, 6-methyl-2-propyl-</t>
  </si>
  <si>
    <t>33.0024 min, 4.031 s</t>
  </si>
  <si>
    <t>33.0024 min, 4.250 s</t>
  </si>
  <si>
    <t>33.0024 min, 5.075 s</t>
  </si>
  <si>
    <t>33.0024 min, 5.448 s</t>
  </si>
  <si>
    <t>(1-Ethyl-2-pyrrolidinyl)methanol</t>
  </si>
  <si>
    <t>33.0024 min, 5.971 s</t>
  </si>
  <si>
    <t>33.0857 min, 4.021 s</t>
  </si>
  <si>
    <t>33.0857 min, 5.220 s</t>
  </si>
  <si>
    <t>33.0857 min, 5.620 s</t>
  </si>
  <si>
    <t>33.169 min, 2.514 s</t>
  </si>
  <si>
    <t>Benzene, 1,4-bis(1-methylethyl)-</t>
  </si>
  <si>
    <t>33.169 min, 3.568 s</t>
  </si>
  <si>
    <t>33.169 min, 3.732 s</t>
  </si>
  <si>
    <t>33.169 min, 4.727 s</t>
  </si>
  <si>
    <t>33.169 min, 6.214 s</t>
  </si>
  <si>
    <t>33.2524 min, 3.517 s</t>
  </si>
  <si>
    <t>33.2524 min, 4.375 s</t>
  </si>
  <si>
    <t>33.3357 min, 2.531 s</t>
  </si>
  <si>
    <t>33.3357 min, 5.052 s</t>
  </si>
  <si>
    <t>33.4191 min, 2.491 s</t>
  </si>
  <si>
    <t>33.4191 min, 3.198 s</t>
  </si>
  <si>
    <t>33.4191 min, 3.861 s</t>
  </si>
  <si>
    <t>33.4191 min, 4.433 s</t>
  </si>
  <si>
    <t>3,4-Pyridinedicarboximide</t>
  </si>
  <si>
    <t>XIC(148.03Â±500ppm)</t>
  </si>
  <si>
    <t>33.4191 min, 5.200 s</t>
  </si>
  <si>
    <t>33.5024 min, 1.599 s</t>
  </si>
  <si>
    <t>4'-Hydroxyacetophenone, TMS derivative</t>
  </si>
  <si>
    <t>33.5024 min, 2.544 s</t>
  </si>
  <si>
    <t>33.5024 min, 3.259 s</t>
  </si>
  <si>
    <t>2-(Methylthio)phenol, acetate</t>
  </si>
  <si>
    <t>33.5024 min, 4.111 s</t>
  </si>
  <si>
    <t>Pyridine, 3-methyl-2-phenyl-</t>
  </si>
  <si>
    <t>33.5857 min, 4.339 s</t>
  </si>
  <si>
    <t>33.5857 min, 5.137 s</t>
  </si>
  <si>
    <t>33.5857 min, 5.230 s</t>
  </si>
  <si>
    <t>33.6691 min, 4.205 s</t>
  </si>
  <si>
    <t>33.7524 min, 5.001 s</t>
  </si>
  <si>
    <t>3-Pyridinecarbonitrile, 1,6-dihydro-1-methyl-6-oxo-</t>
  </si>
  <si>
    <t>33.8358 min, 1.662 s</t>
  </si>
  <si>
    <t>33.8358 min, 3.662 s</t>
  </si>
  <si>
    <t>33.9191 min, 3.480 s</t>
  </si>
  <si>
    <t>33.9191 min, 3.702 s</t>
  </si>
  <si>
    <t>33.9191 min, 3.921 s</t>
  </si>
  <si>
    <t>33.9191 min, 4.359 s</t>
  </si>
  <si>
    <t>Pentanamide, 2-(dimethylamino)-N-[7-(hydroxyphenylmethyl)-3-(1-methylethyl)-5,8-dioxo-2-oxa-6,9-diazabicyclo[10.2.2]hexadeca-12,14,15-trien-4-yl]-3-methyl-</t>
  </si>
  <si>
    <t>33.9191 min, 4.399 s</t>
  </si>
  <si>
    <t>33.9191 min, 4.456 s</t>
  </si>
  <si>
    <t>33.9191 min, 4.918 s</t>
  </si>
  <si>
    <t>33.9191 min, 5.121 s</t>
  </si>
  <si>
    <t>34.0024 min, 4.600 s</t>
  </si>
  <si>
    <t>34.1691 min, 3.981 s</t>
  </si>
  <si>
    <t>34.1691 min, 4.072 s</t>
  </si>
  <si>
    <t>34.1691 min, 4.151 s</t>
  </si>
  <si>
    <t>1H-Indole, 2,3-dihydro-4-methyl-</t>
  </si>
  <si>
    <t>34.1691 min, 6.461 s</t>
  </si>
  <si>
    <t>34.2525 min, 1.550 s</t>
  </si>
  <si>
    <t>34.2525 min, 4.419 s</t>
  </si>
  <si>
    <t>34.3358 min, 4.264 s</t>
  </si>
  <si>
    <t>34.3358 min, 5.489 s</t>
  </si>
  <si>
    <t>34.4191 min, 1.959 s</t>
  </si>
  <si>
    <t>34.4191 min, 3.426 s</t>
  </si>
  <si>
    <t>34.4191 min, 3.999 s</t>
  </si>
  <si>
    <t>34.4191 min, 4.052 s</t>
  </si>
  <si>
    <t>34.4191 min, 4.318 s</t>
  </si>
  <si>
    <t>ÃŸ(p-Methoxyphenyl)propionitrile</t>
  </si>
  <si>
    <t>34.4191 min, 4.727 s</t>
  </si>
  <si>
    <t>Benzene-1,2,4-tricarbonitrile</t>
  </si>
  <si>
    <t>34.4191 min, 6.123 s</t>
  </si>
  <si>
    <t>9,11-Dodecadien-1-ol</t>
  </si>
  <si>
    <t>34.5025 min, 2.743 s</t>
  </si>
  <si>
    <t>34.5025 min, 3.138 s</t>
  </si>
  <si>
    <t>34.5025 min, 3.755 s</t>
  </si>
  <si>
    <t>34.5025 min, 4.105 s</t>
  </si>
  <si>
    <t>34.5858 min, 2.519 s</t>
  </si>
  <si>
    <t>Hexestrol, O-trifluoroacetyl-</t>
  </si>
  <si>
    <t>34.5858 min, 4.012 s</t>
  </si>
  <si>
    <t>34.5858 min, 4.889 s</t>
  </si>
  <si>
    <t>34.6692 min, 3.739 s</t>
  </si>
  <si>
    <t>34.6692 min, 4.345 s</t>
  </si>
  <si>
    <t>34.7525 min, 5.147 s</t>
  </si>
  <si>
    <t>34.8358 min, 4.487 s</t>
  </si>
  <si>
    <t>1H-Indole-2,3-dione, 5-methyl-</t>
  </si>
  <si>
    <t>34.8358 min, 5.214 s</t>
  </si>
  <si>
    <t>34.8358 min, 5.695 s</t>
  </si>
  <si>
    <t>34.8358 min, 5.878 s</t>
  </si>
  <si>
    <t>34.9192 min, 4.061 s</t>
  </si>
  <si>
    <t>34.9192 min, 4.153 s</t>
  </si>
  <si>
    <t>3-Ethylphenyl isocyanate</t>
  </si>
  <si>
    <t>34.9192 min, 4.595 s</t>
  </si>
  <si>
    <t>35.0025 min, 5.218 s</t>
  </si>
  <si>
    <t>35.0859 min, 4.227 s</t>
  </si>
  <si>
    <t>35.0859 min, 4.624 s</t>
  </si>
  <si>
    <t>Benzo[b]thiophene-2-ol</t>
  </si>
  <si>
    <t>35.0859 min, 4.662 s</t>
  </si>
  <si>
    <t>35.0859 min, 4.741 s</t>
  </si>
  <si>
    <t>1(3H)-Isobenzofuranone, 3,3-dimethyl-</t>
  </si>
  <si>
    <t>35.2525 min, 3.992 s</t>
  </si>
  <si>
    <t>35.2525 min, 4.536 s</t>
  </si>
  <si>
    <t>35.2525 min, 4.875 s</t>
  </si>
  <si>
    <t>35.3359 min, 3.876 s</t>
  </si>
  <si>
    <t>1,2,4-Triazolo[4,3-b]pyridazin-6(5H)-one</t>
  </si>
  <si>
    <t>35.3359 min, 4.208 s</t>
  </si>
  <si>
    <t>35.3359 min, 5.103 s</t>
  </si>
  <si>
    <t>35.3359 min, 5.697 s</t>
  </si>
  <si>
    <t>35.4192 min, 3.212 s</t>
  </si>
  <si>
    <t>35.4192 min, 3.547 s</t>
  </si>
  <si>
    <t>1-Naphthalenamine, N,N-dimethyl-</t>
  </si>
  <si>
    <t>35.4192 min, 3.771 s</t>
  </si>
  <si>
    <t>35.4192 min, 3.956 s</t>
  </si>
  <si>
    <t>35.4192 min, 4.113 s</t>
  </si>
  <si>
    <t>35.4192 min, 4.271 s</t>
  </si>
  <si>
    <t>35.4192 min, 5.085 s</t>
  </si>
  <si>
    <t>Phenol, 4-hexyl-</t>
  </si>
  <si>
    <t>35.5026 min, 3.035 s</t>
  </si>
  <si>
    <t>35.5026 min, 3.180 s</t>
  </si>
  <si>
    <t>35.5859 min, 3.601 s</t>
  </si>
  <si>
    <t>35.5859 min, 3.633 s</t>
  </si>
  <si>
    <t>35.5859 min, 3.810 s</t>
  </si>
  <si>
    <t>35.5859 min, 5.200 s</t>
  </si>
  <si>
    <t>8,10-Dodecadien-1-ol, (E,E)-</t>
  </si>
  <si>
    <t>35.6692 min, 2.788 s</t>
  </si>
  <si>
    <t>35.6692 min, 4.195 s</t>
  </si>
  <si>
    <t>3-Pyridinecarbonitrile, 1,2-dihydro-5,6-dimethyl-2-oxo-</t>
  </si>
  <si>
    <t>35.6692 min, 5.882 s</t>
  </si>
  <si>
    <t>35.7526 min, 2.322 s</t>
  </si>
  <si>
    <t>35.7526 min, 3.586 s</t>
  </si>
  <si>
    <t>35.8359 min, 6.185 s</t>
  </si>
  <si>
    <t>35.9193 min, 2.682 s</t>
  </si>
  <si>
    <t>36.0026 min, 2.775 s</t>
  </si>
  <si>
    <t>36.0026 min, 5.326 s</t>
  </si>
  <si>
    <t>36.0859 min, 4.860 s</t>
  </si>
  <si>
    <t>36.1693 min, 3.924 s</t>
  </si>
  <si>
    <t>36.1693 min, 4.150 s</t>
  </si>
  <si>
    <t>Acetamide, N-(3-aminophenyl)-</t>
  </si>
  <si>
    <t>36.1693 min, 4.781 s</t>
  </si>
  <si>
    <t>Heptane, 2,3-epoxy-</t>
  </si>
  <si>
    <t>36.2526 min, 2.683 s</t>
  </si>
  <si>
    <t>36.2526 min, 3.781 s</t>
  </si>
  <si>
    <t>36.2526 min, 4.705 s</t>
  </si>
  <si>
    <t>36.336 min, 4.909 s</t>
  </si>
  <si>
    <t>36.5026 min, 2.715 s</t>
  </si>
  <si>
    <t>Butyl 3,4-dimethylphenyl ether</t>
  </si>
  <si>
    <t>36.5026 min, 3.082 s</t>
  </si>
  <si>
    <t>36.5026 min, 3.500 s</t>
  </si>
  <si>
    <t>36.586 min, 2.511 s</t>
  </si>
  <si>
    <t>36.586 min, 4.553 s</t>
  </si>
  <si>
    <t>36.6693 min, 3.724 s</t>
  </si>
  <si>
    <t>36.6693 min, 4.038 s</t>
  </si>
  <si>
    <t>36.6693 min, 5.058 s</t>
  </si>
  <si>
    <t>36.6693 min, 5.907 s</t>
  </si>
  <si>
    <t>36.836 min, 4.346 s</t>
  </si>
  <si>
    <t>36.836 min, 4.974 s</t>
  </si>
  <si>
    <t>36.836 min, 5.134 s</t>
  </si>
  <si>
    <t>36.836 min, 5.487 s</t>
  </si>
  <si>
    <t>36.9193 min, 1.932 s</t>
  </si>
  <si>
    <t>36.9193 min, 4.462 s</t>
  </si>
  <si>
    <t>36.9193 min, 4.517 s</t>
  </si>
  <si>
    <t>36.9193 min, 5.519 s</t>
  </si>
  <si>
    <t>37.0027 min, 3.515 s</t>
  </si>
  <si>
    <t>37.0027 min, 6.005 s</t>
  </si>
  <si>
    <t>37.086 min, 5.207 s</t>
  </si>
  <si>
    <t>37.1694 min, 4.486 s</t>
  </si>
  <si>
    <t>37.2527 min, 3.787 s</t>
  </si>
  <si>
    <t>37.2527 min, 4.071 s</t>
  </si>
  <si>
    <t>37.2527 min, 6.320 s</t>
  </si>
  <si>
    <t>3-Acetonylcycloheptanone</t>
  </si>
  <si>
    <t>37.336 min, 3.209 s</t>
  </si>
  <si>
    <t>37.336 min, 4.400 s</t>
  </si>
  <si>
    <t>37.336 min, 4.635 s</t>
  </si>
  <si>
    <t>37.336 min, 5.045 s</t>
  </si>
  <si>
    <t>4-Quinolinecarboxaldehyde</t>
  </si>
  <si>
    <t>37.336 min, 5.698 s</t>
  </si>
  <si>
    <t>37.336 min, 6.490 s</t>
  </si>
  <si>
    <t>37.4194 min, 2.249 s</t>
  </si>
  <si>
    <t>37.4194 min, 2.500 s</t>
  </si>
  <si>
    <t>37.4194 min, 3.530 s</t>
  </si>
  <si>
    <t>37.4194 min, 4.333 s</t>
  </si>
  <si>
    <t>37.4194 min, 4.794 s</t>
  </si>
  <si>
    <t>Acetamide, N-(2-hydroxyphenyl)-</t>
  </si>
  <si>
    <t>37.4194 min, 4.919 s</t>
  </si>
  <si>
    <t>37.4194 min, 5.573 s</t>
  </si>
  <si>
    <t>37.5027 min, 4.050 s</t>
  </si>
  <si>
    <t>37.5027 min, 5.414 s</t>
  </si>
  <si>
    <t>1,4-Benzenedicarboxylic acid, methyl ester</t>
  </si>
  <si>
    <t>37.5861 min, 3.569 s</t>
  </si>
  <si>
    <t>37.5861 min, 4.288 s</t>
  </si>
  <si>
    <t>37.6694 min, 2.345 s</t>
  </si>
  <si>
    <t>37.6694 min, 4.975 s</t>
  </si>
  <si>
    <t>Pyrido[2,3-d]pyrimidin-4(1H)-one</t>
  </si>
  <si>
    <t>37.6694 min, 5.033 s</t>
  </si>
  <si>
    <t>37.7527 min, 3.807 s</t>
  </si>
  <si>
    <t>37.7527 min, 4.762 s</t>
  </si>
  <si>
    <t>37.8361 min, 3.970 s</t>
  </si>
  <si>
    <t>37.8361 min, 4.176 s</t>
  </si>
  <si>
    <t>37.8361 min, 4.260 s</t>
  </si>
  <si>
    <t>37.9194 min, 2.538 s</t>
  </si>
  <si>
    <t>37.9194 min, 3.235 s</t>
  </si>
  <si>
    <t>Phthalic acid, 4-bromophenyl octyl ester</t>
  </si>
  <si>
    <t>37.9194 min, 3.945 s</t>
  </si>
  <si>
    <t>37.9194 min, 4.095 s</t>
  </si>
  <si>
    <t>37.9194 min, 4.179 s</t>
  </si>
  <si>
    <t>37.9194 min, 5.358 s</t>
  </si>
  <si>
    <t>38.0028 min, 2.337 s</t>
  </si>
  <si>
    <t>38.0028 min, 3.875 s</t>
  </si>
  <si>
    <t>38.0028 min, 5.458 s</t>
  </si>
  <si>
    <t>1,8-Naphthyridine, 3-methyl-</t>
  </si>
  <si>
    <t>38.0028 min, 5.838 s</t>
  </si>
  <si>
    <t>38.0861 min, 3.544 s</t>
  </si>
  <si>
    <t>4-(Trifluoromethyl)benzyl alcohol, 2-methylbutyl ether</t>
  </si>
  <si>
    <t>38.0861 min, 3.913 s</t>
  </si>
  <si>
    <t>38.0861 min, 5.285 s</t>
  </si>
  <si>
    <t>2,6-Dimethyl-4-phenylpyridine</t>
  </si>
  <si>
    <t>38.1694 min, 3.738 s</t>
  </si>
  <si>
    <t>38.2528 min, 3.096 s</t>
  </si>
  <si>
    <t>38.2528 min, 4.855 s</t>
  </si>
  <si>
    <t>38.2528 min, 6.184 s</t>
  </si>
  <si>
    <t>9-Octadecynoic acid</t>
  </si>
  <si>
    <t>38.3361 min, 2.710 s</t>
  </si>
  <si>
    <t>38.3361 min, 5.064 s</t>
  </si>
  <si>
    <t>38.4195 min, 6.237 s</t>
  </si>
  <si>
    <t>5H-Indeno[1,2-b]pyridine</t>
  </si>
  <si>
    <t>38.5028 min, 4.481 s</t>
  </si>
  <si>
    <t>38.5861 min, 4.867 s</t>
  </si>
  <si>
    <t>38.6695 min, 4.139 s</t>
  </si>
  <si>
    <t>trans-2-Dodecenoic acid</t>
  </si>
  <si>
    <t>38.7528 min, 2.509 s</t>
  </si>
  <si>
    <t>38.7528 min, 3.804 s</t>
  </si>
  <si>
    <t>38.7528 min, 4.338 s</t>
  </si>
  <si>
    <t>38.7528 min, 4.675 s</t>
  </si>
  <si>
    <t>38.7528 min, 5.782 s</t>
  </si>
  <si>
    <t>38.8362 min, 4.589 s</t>
  </si>
  <si>
    <t>38.8362 min, 5.077 s</t>
  </si>
  <si>
    <t>38.9195 min, 5.278 s</t>
  </si>
  <si>
    <t>1H-Indole, 5-methoxy-2-methyl-</t>
  </si>
  <si>
    <t>38.9195 min, 5.550 s</t>
  </si>
  <si>
    <t>2,5-Piperazinedione</t>
  </si>
  <si>
    <t>39.0028 min, 2.007 s</t>
  </si>
  <si>
    <t>39.0028 min, 3.936 s</t>
  </si>
  <si>
    <t>4-Butylbenzoic acid, 3-fluorophenyl ester</t>
  </si>
  <si>
    <t>39.0862 min, 3.842 s</t>
  </si>
  <si>
    <t>39.0862 min, 4.976 s</t>
  </si>
  <si>
    <t>39.0862 min, 5.357 s</t>
  </si>
  <si>
    <t>39.1695 min, 3.748 s</t>
  </si>
  <si>
    <t>2-Thiophenecarboxylic acid, 4-cyano-5-[(2-hydroxybenzoyl)amino]-3-methyl-, methyl ester</t>
  </si>
  <si>
    <t>39.1695 min, 3.935 s</t>
  </si>
  <si>
    <t>39.1695 min, 4.383 s</t>
  </si>
  <si>
    <t>5-Isoquinolinol</t>
  </si>
  <si>
    <t>39.1695 min, 4.844 s</t>
  </si>
  <si>
    <t>39.2529 min, 3.939 s</t>
  </si>
  <si>
    <t>39.2529 min, 4.064 s</t>
  </si>
  <si>
    <t>39.2529 min, 4.513 s</t>
  </si>
  <si>
    <t>3-Decyn-1-ol</t>
  </si>
  <si>
    <t>39.3362 min, 2.764 s</t>
  </si>
  <si>
    <t>Phenol, 4-heptyl-</t>
  </si>
  <si>
    <t>39.3362 min, 2.992 s</t>
  </si>
  <si>
    <t>39.3362 min, 4.400 s</t>
  </si>
  <si>
    <t>1-(2-Ethoxyphenyl)acetone</t>
  </si>
  <si>
    <t>39.3362 min, 5.619 s</t>
  </si>
  <si>
    <t>39.4195 min, 1.919 s</t>
  </si>
  <si>
    <t>Undecanoic acid, 10-oxo-, methyl ester</t>
  </si>
  <si>
    <t>39.4195 min, 3.061 s</t>
  </si>
  <si>
    <t>39.4195 min, 4.833 s</t>
  </si>
  <si>
    <t>39.5029 min, 3.658 s</t>
  </si>
  <si>
    <t>39.5029 min, 3.832 s</t>
  </si>
  <si>
    <t>39.5029 min, 4.639 s</t>
  </si>
  <si>
    <t>1-Ethyl-2-benzimidazolinone</t>
  </si>
  <si>
    <t>39.5029 min, 5.355 s</t>
  </si>
  <si>
    <t>1,E-11,Z-13-Pentadecatriene</t>
  </si>
  <si>
    <t>39.5862 min, 2.789 s</t>
  </si>
  <si>
    <t>39.5862 min, 3.500 s</t>
  </si>
  <si>
    <t>39.5862 min, 5.788 s</t>
  </si>
  <si>
    <t>39.6696 min, 2.328 s</t>
  </si>
  <si>
    <t>39.6696 min, 3.948 s</t>
  </si>
  <si>
    <t>39.7529 min, 3.615 s</t>
  </si>
  <si>
    <t>39.7529 min, 4.762 s</t>
  </si>
  <si>
    <t>39.8362 min, 4.839 s</t>
  </si>
  <si>
    <t>39.8362 min, 4.936 s</t>
  </si>
  <si>
    <t>39.8362 min, 5.492 s</t>
  </si>
  <si>
    <t>39.9196 min, 3.577 s</t>
  </si>
  <si>
    <t>40.0029 min, 3.789 s</t>
  </si>
  <si>
    <t>40.0029 min, 5.316 s</t>
  </si>
  <si>
    <t>40.0863 min, 3.362 s</t>
  </si>
  <si>
    <t>40.1696 min, 2.972 s</t>
  </si>
  <si>
    <t>2,5-Octadiyne, 4,4-diethyl-</t>
  </si>
  <si>
    <t>40.1696 min, 3.354 s</t>
  </si>
  <si>
    <t>40.1696 min, 3.613 s</t>
  </si>
  <si>
    <t>40.2529 min, 4.173 s</t>
  </si>
  <si>
    <t>40.2529 min, 5.325 s</t>
  </si>
  <si>
    <t>40.3363 min, 4.947 s</t>
  </si>
  <si>
    <t>40.3363 min, 5.551 s</t>
  </si>
  <si>
    <t>40.4196 min, 3.116 s</t>
  </si>
  <si>
    <t>40.4196 min, 3.298 s</t>
  </si>
  <si>
    <t>40.4196 min, 4.174 s</t>
  </si>
  <si>
    <t>40.4196 min, 5.464 s</t>
  </si>
  <si>
    <t>40.503 min, 2.610 s</t>
  </si>
  <si>
    <t>40.503 min, 4.194 s</t>
  </si>
  <si>
    <t>40.503 min, 5.342 s</t>
  </si>
  <si>
    <t>40.5863 min, 3.028 s</t>
  </si>
  <si>
    <t>Desaspidinol</t>
  </si>
  <si>
    <t>40.5863 min, 3.397 s</t>
  </si>
  <si>
    <t>2H-Imidazo[4,5-b]pyridin-2-one, 1,3-dihydro-</t>
  </si>
  <si>
    <t>40.5863 min, 5.962 s</t>
  </si>
  <si>
    <t>trans-ÃŸ-Cyano-3-stilbazole</t>
  </si>
  <si>
    <t>40.6696 min, 2.136 s</t>
  </si>
  <si>
    <t>XIC(98.99Â±500ppm)</t>
  </si>
  <si>
    <t>Succinic acid, 3-chlorophenyl 4-methoxybenzyl ester</t>
  </si>
  <si>
    <t>40.6696 min, 3.780 s</t>
  </si>
  <si>
    <t>40.6696 min, 3.878 s</t>
  </si>
  <si>
    <t>40.6696 min, 4.163 s</t>
  </si>
  <si>
    <t>40.6696 min, 4.576 s</t>
  </si>
  <si>
    <t>40.6696 min, 4.671 s</t>
  </si>
  <si>
    <t>40.6696 min, 5.261 s</t>
  </si>
  <si>
    <t>40.753 min, 2.476 s</t>
  </si>
  <si>
    <t>40.753 min, 4.128 s</t>
  </si>
  <si>
    <t>40.753 min, 4.267 s</t>
  </si>
  <si>
    <t>4-Acetyl-7-hydroxybenzo-2,1,3-thiadiazole</t>
  </si>
  <si>
    <t>XIC(179.04Â±500ppm)</t>
  </si>
  <si>
    <t>40.9197 min, 4.626 s</t>
  </si>
  <si>
    <t>41.003 min, 2.635 s</t>
  </si>
  <si>
    <t>41.003 min, 4.815 s</t>
  </si>
  <si>
    <t>41.0863 min, 6.234 s</t>
  </si>
  <si>
    <t>41.1697 min, 1.518 s</t>
  </si>
  <si>
    <t>41.1697 min, 2.424 s</t>
  </si>
  <si>
    <t>41.253 min, 2.288 s</t>
  </si>
  <si>
    <t>2-Propenoic acid, 3-(4-methoxyphenyl)-, methyl ester</t>
  </si>
  <si>
    <t>41.253 min, 4.038 s</t>
  </si>
  <si>
    <t>41.253 min, 4.323 s</t>
  </si>
  <si>
    <t>41.253 min, 4.897 s</t>
  </si>
  <si>
    <t>41.3364 min, 2.227 s</t>
  </si>
  <si>
    <t>41.4197 min, 2.034 s</t>
  </si>
  <si>
    <t>41.4197 min, 2.499 s</t>
  </si>
  <si>
    <t>Benzoic acid, 2-hydroxy-, 1-methylethyl ester</t>
  </si>
  <si>
    <t>41.4197 min, 2.917 s</t>
  </si>
  <si>
    <t>1H-Indole-4-carboxaldehyde</t>
  </si>
  <si>
    <t>41.4197 min, 5.765 s</t>
  </si>
  <si>
    <t>4-Methyleneproline</t>
  </si>
  <si>
    <t>41.4197 min, 6.291 s</t>
  </si>
  <si>
    <t>41.503 min, 4.420 s</t>
  </si>
  <si>
    <t>41.503 min, 4.474 s</t>
  </si>
  <si>
    <t>XIC(167.04Â±500ppm)</t>
  </si>
  <si>
    <t>41.503 min, 4.641 s</t>
  </si>
  <si>
    <t>41.503 min, 5.550 s</t>
  </si>
  <si>
    <t>41.503 min, 5.686 s</t>
  </si>
  <si>
    <t>41.503 min, 5.804 s</t>
  </si>
  <si>
    <t>41.5864 min, 4.136 s</t>
  </si>
  <si>
    <t>XIC(164.05Â±500ppm)</t>
  </si>
  <si>
    <t>41.6697 min, 4.986 s</t>
  </si>
  <si>
    <t>41.6697 min, 5.245 s</t>
  </si>
  <si>
    <t>41.7531 min, 2.008 s</t>
  </si>
  <si>
    <t>41.7531 min, 4.226 s</t>
  </si>
  <si>
    <t>41.7531 min, 5.088 s</t>
  </si>
  <si>
    <t>3,5-Dimethylphenyl isocyanate</t>
  </si>
  <si>
    <t>41.7531 min, 5.740 s</t>
  </si>
  <si>
    <t>5-Isoquinolinecarbonitrile</t>
  </si>
  <si>
    <t>41.7531 min, 6.185 s</t>
  </si>
  <si>
    <t>41.8364 min, 2.241 s</t>
  </si>
  <si>
    <t>41.8364 min, 4.760 s</t>
  </si>
  <si>
    <t>41.9197 min, 2.445 s</t>
  </si>
  <si>
    <t>41.9197 min, 5.564 s</t>
  </si>
  <si>
    <t>42.0031 min, 4.606 s</t>
  </si>
  <si>
    <t>Tetradecanenitrile</t>
  </si>
  <si>
    <t>42.0864 min, 2.582 s</t>
  </si>
  <si>
    <t>42.0864 min, 3.985 s</t>
  </si>
  <si>
    <t>42.0864 min, 4.320 s</t>
  </si>
  <si>
    <t>42.0864 min, 5.320 s</t>
  </si>
  <si>
    <t>42.0864 min, 5.823 s</t>
  </si>
  <si>
    <t>Nonane, 5-(2-methylpropyl)-</t>
  </si>
  <si>
    <t>42.1698 min, 1.868 s</t>
  </si>
  <si>
    <t>42.1698 min, 3.436 s</t>
  </si>
  <si>
    <t>42.1698 min, 4.105 s</t>
  </si>
  <si>
    <t>42.1698 min, 5.102 s</t>
  </si>
  <si>
    <t>42.2531 min, 4.352 s</t>
  </si>
  <si>
    <t>42.3364 min, 4.362 s</t>
  </si>
  <si>
    <t>2-Tridecenoic acid, (E)-</t>
  </si>
  <si>
    <t>42.4198 min, 2.448 s</t>
  </si>
  <si>
    <t>42.4198 min, 4.375 s</t>
  </si>
  <si>
    <t>42.4198 min, 5.614 s</t>
  </si>
  <si>
    <t>42.5031 min, 5.534 s</t>
  </si>
  <si>
    <t>42.5031 min, 5.736 s</t>
  </si>
  <si>
    <t>2,6-Dimethyl-8-(tetrahydropyran-2-yloxy)-octa-2,6-dien-1-ol</t>
  </si>
  <si>
    <t>42.5865 min, 2.198 s</t>
  </si>
  <si>
    <t>42.5865 min, 3.399 s</t>
  </si>
  <si>
    <t>42.5865 min, 3.798 s</t>
  </si>
  <si>
    <t>42.5865 min, 4.176 s</t>
  </si>
  <si>
    <t>42.6698 min, 3.653 s</t>
  </si>
  <si>
    <t>42.6698 min, 4.421 s</t>
  </si>
  <si>
    <t>N-acetyl-N-(4-hydroxyphenyl)acetamide</t>
  </si>
  <si>
    <t>42.6698 min, 5.038 s</t>
  </si>
  <si>
    <t>42.6698 min, 6.121 s</t>
  </si>
  <si>
    <t>42.8365 min, 4.440 s</t>
  </si>
  <si>
    <t>42.9198 min, 3.375 s</t>
  </si>
  <si>
    <t>43.0032 min, 4.069 s</t>
  </si>
  <si>
    <t>43.0032 min, 4.548 s</t>
  </si>
  <si>
    <t>43.0865 min, 2.877 s</t>
  </si>
  <si>
    <t>XIC(207.15Â±500ppm)</t>
  </si>
  <si>
    <t>43.1698 min, 3.330 s</t>
  </si>
  <si>
    <t>43.1698 min, 3.895 s</t>
  </si>
  <si>
    <t>5-Methoxy-2H-isoindole-1,3-dione</t>
  </si>
  <si>
    <t>43.1698 min, 5.139 s</t>
  </si>
  <si>
    <t>43.2532 min, 2.040 s</t>
  </si>
  <si>
    <t>Ethylamine, N,N-dihexyl-2-(2-thiophenyl)-</t>
  </si>
  <si>
    <t>43.2532 min, 3.842 s</t>
  </si>
  <si>
    <t>43.2532 min, 4.774 s</t>
  </si>
  <si>
    <t>43.3365 min, 1.861 s</t>
  </si>
  <si>
    <t>43.4199 min, 3.731 s</t>
  </si>
  <si>
    <t>l-Proline, N-methoxycarbonyl-, hexadecyl ester</t>
  </si>
  <si>
    <t>43.4199 min, 4.816 s</t>
  </si>
  <si>
    <t>43.4199 min, 4.887 s</t>
  </si>
  <si>
    <t>43.5032 min, 5.784 s</t>
  </si>
  <si>
    <t>43.5865 min, 4.843 s</t>
  </si>
  <si>
    <t>2-Pyrazoline, 4-ethyl-1-isopropyl-</t>
  </si>
  <si>
    <t>43.5865 min, 6.113 s</t>
  </si>
  <si>
    <t>43.6699 min, 3.235 s</t>
  </si>
  <si>
    <t>2-Methyl-1-octadecene</t>
  </si>
  <si>
    <t>43.7532 min, 1.864 s</t>
  </si>
  <si>
    <t>43.7532 min, 3.914 s</t>
  </si>
  <si>
    <t>43.7532 min, 5.149 s</t>
  </si>
  <si>
    <t>43.8366 min, 2.536 s</t>
  </si>
  <si>
    <t>43.8366 min, 2.584 s</t>
  </si>
  <si>
    <t>43.8366 min, 4.449 s</t>
  </si>
  <si>
    <t>Octanal, 2-(phenylmethylene)-</t>
  </si>
  <si>
    <t>43.9199 min, 3.094 s</t>
  </si>
  <si>
    <t>E-9-Tetradecenoic acid</t>
  </si>
  <si>
    <t>44.0032 min, 2.412 s</t>
  </si>
  <si>
    <t>44.0032 min, 4.198 s</t>
  </si>
  <si>
    <t>44.0866 min, 3.930 s</t>
  </si>
  <si>
    <t>44.0866 min, 4.238 s</t>
  </si>
  <si>
    <t>44.0866 min, 4.824 s</t>
  </si>
  <si>
    <t>2,6-naphthalenedicarbonitrile</t>
  </si>
  <si>
    <t>44.0866 min, 5.537 s</t>
  </si>
  <si>
    <t>44.1699 min, 3.121 s</t>
  </si>
  <si>
    <t>44.1699 min, 3.657 s</t>
  </si>
  <si>
    <t>44.1699 min, 4.375 s</t>
  </si>
  <si>
    <t>44.1699 min, 4.824 s</t>
  </si>
  <si>
    <t>44.1699 min, 5.573 s</t>
  </si>
  <si>
    <t>44.1699 min, 5.735 s</t>
  </si>
  <si>
    <t>44.2533 min, 4.115 s</t>
  </si>
  <si>
    <t>44.2533 min, 4.645 s</t>
  </si>
  <si>
    <t>44.2533 min, 5.071 s</t>
  </si>
  <si>
    <t>44.3366 min, 1.765 s</t>
  </si>
  <si>
    <t>Isoquinoline, 1-[3-benzyloxy5-hydroxybenzyl]-N-formyl-1,2,3,4-</t>
  </si>
  <si>
    <t>44.3366 min, 4.731 s</t>
  </si>
  <si>
    <t>44.4199 min, 5.112 s</t>
  </si>
  <si>
    <t>1H-Isoindole-1,3(2H)-dione, 5-amino-</t>
  </si>
  <si>
    <t>44.4199 min, 5.720 s</t>
  </si>
  <si>
    <t>2,6,10-Trimethylundeca-1,3-diene</t>
  </si>
  <si>
    <t>44.5033 min, 1.935 s</t>
  </si>
  <si>
    <t>44.5033 min, 5.495 s</t>
  </si>
  <si>
    <t>44.5866 min, 2.504 s</t>
  </si>
  <si>
    <t>44.5866 min, 4.194 s</t>
  </si>
  <si>
    <t>44.67 min, 5.227 s</t>
  </si>
  <si>
    <t>44.67 min, 5.350 s</t>
  </si>
  <si>
    <t>44.8366 min, 2.924 s</t>
  </si>
  <si>
    <t>44.8366 min, 4.195 s</t>
  </si>
  <si>
    <t>44.8366 min, 5.175 s</t>
  </si>
  <si>
    <t>44.8366 min, 5.690 s</t>
  </si>
  <si>
    <t>44.92 min, 1.984 s</t>
  </si>
  <si>
    <t>DL-Threonine, N-glycyl-</t>
  </si>
  <si>
    <t>44.92 min, 5.369 s</t>
  </si>
  <si>
    <t>45.0033 min, 4.884 s</t>
  </si>
  <si>
    <t>4-Methoxyphenol, isopropyl ether</t>
  </si>
  <si>
    <t>45.0033 min, 5.534 s</t>
  </si>
  <si>
    <t>45.17 min, 4.046 s</t>
  </si>
  <si>
    <t>2H-Isoindole-2-acetic acid, 1,3-dihydro-a-methyl-1,3-dioxo-</t>
  </si>
  <si>
    <t>45.17 min, 4.453 s</t>
  </si>
  <si>
    <t>45.17 min, 4.750 s</t>
  </si>
  <si>
    <t>45.2533 min, 2.773 s</t>
  </si>
  <si>
    <t>45.3367 min, 3.722 s</t>
  </si>
  <si>
    <t>45.3367 min, 5.245 s</t>
  </si>
  <si>
    <t>45.42 min, 2.164 s</t>
  </si>
  <si>
    <t>Diphenan</t>
  </si>
  <si>
    <t>45.42 min, 4.140 s</t>
  </si>
  <si>
    <t>45.5034 min, 2.249 s</t>
  </si>
  <si>
    <t>45.5034 min, 3.977 s</t>
  </si>
  <si>
    <t>45.67 min, 2.185 s</t>
  </si>
  <si>
    <t>45.67 min, 2.474 s</t>
  </si>
  <si>
    <t>45.67 min, 3.566 s</t>
  </si>
  <si>
    <t>o-Phenylene benzeneboronate</t>
  </si>
  <si>
    <t>45.67 min, 3.980 s</t>
  </si>
  <si>
    <t>45.8367 min, 2.385 s</t>
  </si>
  <si>
    <t>Naphthalene, 2-hexyl-</t>
  </si>
  <si>
    <t>45.8367 min, 3.094 s</t>
  </si>
  <si>
    <t>45.8367 min, 4.085 s</t>
  </si>
  <si>
    <t>45.8367 min, 5.232 s</t>
  </si>
  <si>
    <t>45.8367 min, 5.753 s</t>
  </si>
  <si>
    <t>45.9201 min, 3.766 s</t>
  </si>
  <si>
    <t>45.9201 min, 4.047 s</t>
  </si>
  <si>
    <t>45.9201 min, 5.015 s</t>
  </si>
  <si>
    <t>1-Tetradecyl acetate</t>
  </si>
  <si>
    <t>46.0867 min, 2.143 s</t>
  </si>
  <si>
    <t>XIC(198.04Â±500ppm)</t>
  </si>
  <si>
    <t>46.0867 min, 5.298 s</t>
  </si>
  <si>
    <t>46.1701 min, 3.791 s</t>
  </si>
  <si>
    <t>46.1701 min, 4.631 s</t>
  </si>
  <si>
    <t>46.1701 min, 5.086 s</t>
  </si>
  <si>
    <t>46.1701 min, 5.669 s</t>
  </si>
  <si>
    <t>2H-Pyran-2-one, tetrahydro-6-propyl-</t>
  </si>
  <si>
    <t>46.2534 min, 3.219 s</t>
  </si>
  <si>
    <t>Phenanthridine</t>
  </si>
  <si>
    <t>46.2534 min, 5.795 s</t>
  </si>
  <si>
    <t>Pyridine, 2-undecyl-</t>
  </si>
  <si>
    <t>46.3368 min, 2.563 s</t>
  </si>
  <si>
    <t>46.4201 min, 3.355 s</t>
  </si>
  <si>
    <t>46.4201 min, 4.888 s</t>
  </si>
  <si>
    <t>XIC(183.07Â±500ppm)</t>
  </si>
  <si>
    <t>46.4201 min, 5.096 s</t>
  </si>
  <si>
    <t>46.5034 min, 3.239 s</t>
  </si>
  <si>
    <t>46.5034 min, 4.210 s</t>
  </si>
  <si>
    <t>46.5034 min, 5.146 s</t>
  </si>
  <si>
    <t>46.5868 min, 3.992 s</t>
  </si>
  <si>
    <t>46.5868 min, 5.345 s</t>
  </si>
  <si>
    <t>46.6701 min, 3.929 s</t>
  </si>
  <si>
    <t>46.6701 min, 4.058 s</t>
  </si>
  <si>
    <t>46.6701 min, 4.840 s</t>
  </si>
  <si>
    <t>9-Octadecen-1-ol, (E)-</t>
  </si>
  <si>
    <t>46.7535 min, 1.985 s</t>
  </si>
  <si>
    <t>D-Alanine, N-(2,6-difluoro-3-methylbenzoyl)-, isohexyl ester</t>
  </si>
  <si>
    <t>46.7535 min, 4.461 s</t>
  </si>
  <si>
    <t>3,7,11,15-Tetramethylhexadec-2-ene</t>
  </si>
  <si>
    <t>46.9201 min, 1.843 s</t>
  </si>
  <si>
    <t>46.9201 min, 3.142 s</t>
  </si>
  <si>
    <t>2-Amino-9-fluorenone</t>
  </si>
  <si>
    <t>46.9201 min, 4.569 s</t>
  </si>
  <si>
    <t>47.0035 min, 3.764 s</t>
  </si>
  <si>
    <t>47.0035 min, 3.945 s</t>
  </si>
  <si>
    <t>47.0035 min, 4.867 s</t>
  </si>
  <si>
    <t>47.0868 min, 1.906 s</t>
  </si>
  <si>
    <t>47.0868 min, 3.670 s</t>
  </si>
  <si>
    <t>47.0868 min, 4.053 s</t>
  </si>
  <si>
    <t>47.1702 min, 5.237 s</t>
  </si>
  <si>
    <t>47.2535 min, 1.812 s</t>
  </si>
  <si>
    <t>47.2535 min, 3.068 s</t>
  </si>
  <si>
    <t>47.2535 min, 4.792 s</t>
  </si>
  <si>
    <t>3H-Pyrrolo[3,2-H]quinoline, 2,3,3-trimethyl-</t>
  </si>
  <si>
    <t>47.3368 min, 4.956 s</t>
  </si>
  <si>
    <t>47.3368 min, 5.397 s</t>
  </si>
  <si>
    <t>47.3368 min, 6.426 s</t>
  </si>
  <si>
    <t>47.4202 min, 2.352 s</t>
  </si>
  <si>
    <t>47.4202 min, 3.112 s</t>
  </si>
  <si>
    <t>47.4202 min, 4.705 s</t>
  </si>
  <si>
    <t>2-Methyldibenzothiophene</t>
  </si>
  <si>
    <t>47.5035 min, 4.146 s</t>
  </si>
  <si>
    <t>47.5035 min, 4.390 s</t>
  </si>
  <si>
    <t>3-Heptadecanone</t>
  </si>
  <si>
    <t>47.7535 min, 2.153 s</t>
  </si>
  <si>
    <t>47.7535 min, 2.960 s</t>
  </si>
  <si>
    <t>47.7535 min, 3.593 s</t>
  </si>
  <si>
    <t>47.7535 min, 4.242 s</t>
  </si>
  <si>
    <t>47.7535 min, 4.940 s</t>
  </si>
  <si>
    <t>47.9202 min, 1.916 s</t>
  </si>
  <si>
    <t>Indole, 6-methyl-2-(4-pyridyl)-</t>
  </si>
  <si>
    <t>47.9202 min, 3.659 s</t>
  </si>
  <si>
    <t>48.0036 min, 2.110 s</t>
  </si>
  <si>
    <t>48.0036 min, 2.447 s</t>
  </si>
  <si>
    <t>6,8-Dichloro-3'-iodo-2-phenyl-a-piperidinomethyl-4-quinolinemethanol</t>
  </si>
  <si>
    <t>48.0036 min, 2.560 s</t>
  </si>
  <si>
    <t>48.0036 min, 4.143 s</t>
  </si>
  <si>
    <t>XIC(193.06Â±500ppm)</t>
  </si>
  <si>
    <t>48.0869 min, 4.953 s</t>
  </si>
  <si>
    <t>2-Piperidinone, 1-(3,4,5,6-tetrahydro-2-pyridinyl)-</t>
  </si>
  <si>
    <t>48.1702 min, 5.554 s</t>
  </si>
  <si>
    <t>48.2536 min, 2.152 s</t>
  </si>
  <si>
    <t>48.2536 min, 2.178 s</t>
  </si>
  <si>
    <t>Dodec-11-enylbenzene</t>
  </si>
  <si>
    <t>48.2536 min, 2.407 s</t>
  </si>
  <si>
    <t>1H-naphtho[1,2-d]-1,2,3-triazole</t>
  </si>
  <si>
    <t>48.2536 min, 5.574 s</t>
  </si>
  <si>
    <t>48.3369 min, 4.541 s</t>
  </si>
  <si>
    <t>1-Decanone, 1-phenyl-</t>
  </si>
  <si>
    <t>48.4203 min, 2.783 s</t>
  </si>
  <si>
    <t>XIC(197.05Â±500ppm)</t>
  </si>
  <si>
    <t>48.4203 min, 5.123 s</t>
  </si>
  <si>
    <t>48.5036 min, 5.458 s</t>
  </si>
  <si>
    <t>48.5869 min, 2.446 s</t>
  </si>
  <si>
    <t>48.5869 min, 3.765 s</t>
  </si>
  <si>
    <t>48.5869 min, 4.187 s</t>
  </si>
  <si>
    <t>p-Toluylamide, N-(2-phenylethyl)-N-nonyl-</t>
  </si>
  <si>
    <t>48.6703 min, 2.198 s</t>
  </si>
  <si>
    <t>48.6703 min, 3.892 s</t>
  </si>
  <si>
    <t>48.6703 min, 4.503 s</t>
  </si>
  <si>
    <t>48.7536 min, 2.934 s</t>
  </si>
  <si>
    <t>Phthalic acid, hept-2-yl propyl ester</t>
  </si>
  <si>
    <t>48.7536 min, 3.084 s</t>
  </si>
  <si>
    <t>48.7536 min, 5.432 s</t>
  </si>
  <si>
    <t>48.837 min, 1.869 s</t>
  </si>
  <si>
    <t>3-Methylbenzidine</t>
  </si>
  <si>
    <t>48.837 min, 3.897 s</t>
  </si>
  <si>
    <t>48.837 min, 4.497 s</t>
  </si>
  <si>
    <t>48.9203 min, 4.051 s</t>
  </si>
  <si>
    <t>48.9203 min, 5.082 s</t>
  </si>
  <si>
    <t>49.087 min, 5.491 s</t>
  </si>
  <si>
    <t>49.1703 min, 2.180 s</t>
  </si>
  <si>
    <t>3,7,11-Trimethyl-2,4-dodecadiene</t>
  </si>
  <si>
    <t>49.2537 min, 1.937 s</t>
  </si>
  <si>
    <t>49.2537 min, 2.133 s</t>
  </si>
  <si>
    <t>7-Hexadecenoic acid, methyl ester, (Z)-</t>
  </si>
  <si>
    <t>49.2537 min, 2.255 s</t>
  </si>
  <si>
    <t>49.337 min, 1.780 s</t>
  </si>
  <si>
    <t>49.337 min, 4.169 s</t>
  </si>
  <si>
    <t>49.337 min, 4.692 s</t>
  </si>
  <si>
    <t>49.4203 min, 2.111 s</t>
  </si>
  <si>
    <t>Nonanoic acid, 9-phenyl-, methyl ester</t>
  </si>
  <si>
    <t>49.4203 min, 2.829 s</t>
  </si>
  <si>
    <t>6-(1-Hydroxymethylvinyl)-4,8a-dimethyl-3,5,6,7,8,8a-hexahydro-1H-naphthalen-2-one</t>
  </si>
  <si>
    <t>49.4203 min, 3.383 s</t>
  </si>
  <si>
    <t>Diglycolic acid, hexyl 4-methoxybenzyl ester</t>
  </si>
  <si>
    <t>49.4203 min, 3.791 s</t>
  </si>
  <si>
    <t>6-Fluoro-4-hydroxy-2-methylquinoline</t>
  </si>
  <si>
    <t>49.5037 min, 5.821 s</t>
  </si>
  <si>
    <t>49.587 min, 2.025 s</t>
  </si>
  <si>
    <t>49.587 min, 2.302 s</t>
  </si>
  <si>
    <t>49.6704 min, 3.036 s</t>
  </si>
  <si>
    <t>49.6704 min, 4.060 s</t>
  </si>
  <si>
    <t>49.6704 min, 4.173 s</t>
  </si>
  <si>
    <t>49.6704 min, 4.523 s</t>
  </si>
  <si>
    <t>3-Methyl-2-(3,7,11-trimethyldodecyl) furan</t>
  </si>
  <si>
    <t>49.7537 min, 2.037 s</t>
  </si>
  <si>
    <t>2,3-Dihydro-1,2-dimethyl-1H-cyclopenta[b]quinoxaline</t>
  </si>
  <si>
    <t>49.7537 min, 3.945 s</t>
  </si>
  <si>
    <t>49.837 min, 3.551 s</t>
  </si>
  <si>
    <t>49.837 min, 3.674 s</t>
  </si>
  <si>
    <t>49.837 min, 3.735 s</t>
  </si>
  <si>
    <t>49.837 min, 3.787 s</t>
  </si>
  <si>
    <t>49.9204 min, 5.015 s</t>
  </si>
  <si>
    <t>49.9204 min, 5.671 s</t>
  </si>
  <si>
    <t>Z-4-Nonadecen-1-ol acetate</t>
  </si>
  <si>
    <t>50.0037 min, 1.950 s</t>
  </si>
  <si>
    <t>50.0037 min, 2.669 s</t>
  </si>
  <si>
    <t>50.0037 min, 2.901 s</t>
  </si>
  <si>
    <t>XIC(199.15Â±500ppm)</t>
  </si>
  <si>
    <t>50.0871 min, 3.413 s</t>
  </si>
  <si>
    <t>50.0871 min, 4.461 s</t>
  </si>
  <si>
    <t>50.0871 min, 5.402 s</t>
  </si>
  <si>
    <t>XIC(214.11Â±500ppm)</t>
  </si>
  <si>
    <t>50.1704 min, 3.842 s</t>
  </si>
  <si>
    <t>50.2537 min, 2.565 s</t>
  </si>
  <si>
    <t>50.2537 min, 4.055 s</t>
  </si>
  <si>
    <t>50.3371 min, 5.154 s</t>
  </si>
  <si>
    <t>50.3371 min, 5.467 s</t>
  </si>
  <si>
    <t>50.4204 min, 2.098 s</t>
  </si>
  <si>
    <t>50.4204 min, 2.389 s</t>
  </si>
  <si>
    <t>50.4204 min, 4.901 s</t>
  </si>
  <si>
    <t>50.4204 min, 5.688 s</t>
  </si>
  <si>
    <t>50.5038 min, 2.309 s</t>
  </si>
  <si>
    <t>50.5871 min, 4.033 s</t>
  </si>
  <si>
    <t>50.5871 min, 4.478 s</t>
  </si>
  <si>
    <t>Isophytol</t>
  </si>
  <si>
    <t>50.6704 min, 1.970 s</t>
  </si>
  <si>
    <t>cis-a-Bergamotene</t>
  </si>
  <si>
    <t>50.6704 min, 2.200 s</t>
  </si>
  <si>
    <t>50.7538 min, 3.891 s</t>
  </si>
  <si>
    <t>50.7538 min, 4.149 s</t>
  </si>
  <si>
    <t>50.8371 min, 2.397 s</t>
  </si>
  <si>
    <t>50.8371 min, 4.283 s</t>
  </si>
  <si>
    <t>9-Aminofluorene</t>
  </si>
  <si>
    <t>50.9205 min, 2.368 s</t>
  </si>
  <si>
    <t>O-(2,6-Dimethylpyrid-3-yl)-N-phenylbenzimidate</t>
  </si>
  <si>
    <t>50.9205 min, 4.840 s</t>
  </si>
  <si>
    <t>51.0038 min, 1.961 s</t>
  </si>
  <si>
    <t>51.0038 min, 4.853 s</t>
  </si>
  <si>
    <t>8-Quinolinemethanol</t>
  </si>
  <si>
    <t>51.0038 min, 6.286 s</t>
  </si>
  <si>
    <t>Benzenamine, 4-(4-methyl-4H-1,2,4-triazol-3-yl)-</t>
  </si>
  <si>
    <t>51.0871 min, 5.708 s</t>
  </si>
  <si>
    <t>3-(4,8,12-Trimethyltridecyl) furan</t>
  </si>
  <si>
    <t>51.2538 min, 2.020 s</t>
  </si>
  <si>
    <t>51.2538 min, 4.744 s</t>
  </si>
  <si>
    <t>3-Phenyl-1-indanone</t>
  </si>
  <si>
    <t>51.3372 min, 4.121 s</t>
  </si>
  <si>
    <t>51.4205 min, 2.171 s</t>
  </si>
  <si>
    <t>51.4205 min, 3.792 s</t>
  </si>
  <si>
    <t>51.5038 min, 2.162 s</t>
  </si>
  <si>
    <t>51.5038 min, 2.197 s</t>
  </si>
  <si>
    <t>1,4-Benzenediamine, N-(1-methylethyl)-N'-phenyl-</t>
  </si>
  <si>
    <t>51.5038 min, 3.642 s</t>
  </si>
  <si>
    <t>51.5872 min, 2.995 s</t>
  </si>
  <si>
    <t>51.5872 min, 3.904 s</t>
  </si>
  <si>
    <t>51.5872 min, 4.984 s</t>
  </si>
  <si>
    <t>3-Pentanol, 2,4-dimethyl-</t>
  </si>
  <si>
    <t>51.6705 min, 1.942 s</t>
  </si>
  <si>
    <t>51.6705 min, 4.190 s</t>
  </si>
  <si>
    <t>51.8372 min, 2.243 s</t>
  </si>
  <si>
    <t>51.8372 min, 4.053 s</t>
  </si>
  <si>
    <t>8-Carboxynaphyhalene-1-carboxamide</t>
  </si>
  <si>
    <t>51.8372 min, 5.132 s</t>
  </si>
  <si>
    <t>2(1H)-Quinolinone, 4,6-dimethyl-</t>
  </si>
  <si>
    <t>51.8372 min, 5.579 s</t>
  </si>
  <si>
    <t>1,15-Hexadecadiene</t>
  </si>
  <si>
    <t>51.9205 min, 1.877 s</t>
  </si>
  <si>
    <t>2-Hexanone, 3,4-dimethyl-</t>
  </si>
  <si>
    <t>XIC(72.06Â±500ppm)</t>
  </si>
  <si>
    <t>51.9205 min, 2.002 s</t>
  </si>
  <si>
    <t>51.9205 min, 2.363 s</t>
  </si>
  <si>
    <t>52.0039 min, 2.052 s</t>
  </si>
  <si>
    <t>52.0872 min, 1.836 s</t>
  </si>
  <si>
    <t>52.0872 min, 3.976 s</t>
  </si>
  <si>
    <t>52.0872 min, 4.311 s</t>
  </si>
  <si>
    <t>XIC(200.06Â±500ppm)</t>
  </si>
  <si>
    <t>52.0872 min, 5.214 s</t>
  </si>
  <si>
    <t>2-naphthalenecarbonitrile, 5-hydroxy-</t>
  </si>
  <si>
    <t>52.1706 min, 5.805 s</t>
  </si>
  <si>
    <t>52.2539 min, 2.074 s</t>
  </si>
  <si>
    <t>52.3372 min, 4.347 s</t>
  </si>
  <si>
    <t>52.4206 min, 2.801 s</t>
  </si>
  <si>
    <t>52.4206 min, 4.932 s</t>
  </si>
  <si>
    <t>52.5873 min, 2.224 s</t>
  </si>
  <si>
    <t>52.5873 min, 2.928 s</t>
  </si>
  <si>
    <t>XIC(222.07Â±500ppm)</t>
  </si>
  <si>
    <t>52.5873 min, 3.970 s</t>
  </si>
  <si>
    <t>Cyclopropaneoctanoic acid, 2-hexyl-, methyl ester</t>
  </si>
  <si>
    <t>52.6706 min, 2.176 s</t>
  </si>
  <si>
    <t>52.6706 min, 2.723 s</t>
  </si>
  <si>
    <t>52.6706 min, 4.167 s</t>
  </si>
  <si>
    <t>52.7539 min, 2.957 s</t>
  </si>
  <si>
    <t>52.7539 min, 5.783 s</t>
  </si>
  <si>
    <t>53.004 min, 4.212 s</t>
  </si>
  <si>
    <t>53.004 min, 5.492 s</t>
  </si>
  <si>
    <t>53.0873 min, 4.332 s</t>
  </si>
  <si>
    <t>53.1706 min, 1.909 s</t>
  </si>
  <si>
    <t>1-Hexene, 5,5-dimethyl-</t>
  </si>
  <si>
    <t>53.1706 min, 1.932 s</t>
  </si>
  <si>
    <t>53.1706 min, 2.275 s</t>
  </si>
  <si>
    <t>Heptadecanolide</t>
  </si>
  <si>
    <t>53.1706 min, 2.766 s</t>
  </si>
  <si>
    <t>53.1706 min, 3.978 s</t>
  </si>
  <si>
    <t>53.1706 min, 4.292 s</t>
  </si>
  <si>
    <t>53.254 min, 2.580 s</t>
  </si>
  <si>
    <t>53.254 min, 4.171 s</t>
  </si>
  <si>
    <t>53.254 min, 4.799 s</t>
  </si>
  <si>
    <t>2-Hydroxy-1,8-naphthyridine</t>
  </si>
  <si>
    <t>53.3373 min, 4.005 s</t>
  </si>
  <si>
    <t>53.3373 min, 4.048 s</t>
  </si>
  <si>
    <t>53.4207 min, 4.620 s</t>
  </si>
  <si>
    <t>53.4207 min, 5.284 s</t>
  </si>
  <si>
    <t>53.5873 min, 3.966 s</t>
  </si>
  <si>
    <t>9-Phenanthrenamine</t>
  </si>
  <si>
    <t>53.6707 min, 4.407 s</t>
  </si>
  <si>
    <t>53.754 min, 2.249 s</t>
  </si>
  <si>
    <t>53.754 min, 5.534 s</t>
  </si>
  <si>
    <t>53.8374 min, 2.387 s</t>
  </si>
  <si>
    <t>53.8374 min, 2.827 s</t>
  </si>
  <si>
    <t>Quinoline, 2-phenyl-</t>
  </si>
  <si>
    <t>53.9207 min, 4.475 s</t>
  </si>
  <si>
    <t>53.9207 min, 4.675 s</t>
  </si>
  <si>
    <t>54.0874 min, 1.924 s</t>
  </si>
  <si>
    <t>2H-isoindole-2-acetaldehyde, 1,3-dihydro-1,3-dioxo-</t>
  </si>
  <si>
    <t>54.0874 min, 5.778 s</t>
  </si>
  <si>
    <t>54.1707 min, 5.087 s</t>
  </si>
  <si>
    <t>54.2541 min, 2.842 s</t>
  </si>
  <si>
    <t>54.2541 min, 4.754 s</t>
  </si>
  <si>
    <t>cis,cis-5,9-Tetradecadiene</t>
  </si>
  <si>
    <t>54.3374 min, 1.902 s</t>
  </si>
  <si>
    <t>54.3374 min, 2.781 s</t>
  </si>
  <si>
    <t>54.3374 min, 4.072 s</t>
  </si>
  <si>
    <t>54.5041 min, 2.797 s</t>
  </si>
  <si>
    <t>54.5041 min, 5.372 s</t>
  </si>
  <si>
    <t>54.5874 min, 1.878 s</t>
  </si>
  <si>
    <t>54.5874 min, 2.384 s</t>
  </si>
  <si>
    <t>54.5874 min, 4.125 s</t>
  </si>
  <si>
    <t>54.5874 min, 5.081 s</t>
  </si>
  <si>
    <t>54.6708 min, 1.977 s</t>
  </si>
  <si>
    <t>E-12-Tetradecen-1-ol</t>
  </si>
  <si>
    <t>54.6708 min, 2.146 s</t>
  </si>
  <si>
    <t>54.6708 min, 2.804 s</t>
  </si>
  <si>
    <t>54.7541 min, 4.583 s</t>
  </si>
  <si>
    <t>54.7541 min, 4.644 s</t>
  </si>
  <si>
    <t>54.7541 min, 4.753 s</t>
  </si>
  <si>
    <t>Acetylene, 1-(2-aminophenyl)-2-phenyl-</t>
  </si>
  <si>
    <t>54.7541 min, 4.888 s</t>
  </si>
  <si>
    <t>54.8374 min, 2.271 s</t>
  </si>
  <si>
    <t>7-Hydroxy-3-(1H-imidazol-4-yl)-4H-chromen-4-one TMS</t>
  </si>
  <si>
    <t>XIC(300.13Â±500ppm)</t>
  </si>
  <si>
    <t>54.8374 min, 3.145 s</t>
  </si>
  <si>
    <t>54.8374 min, 4.862 s</t>
  </si>
  <si>
    <t>54.9208 min, 2.389 s</t>
  </si>
  <si>
    <t>54.9208 min, 3.875 s</t>
  </si>
  <si>
    <t>54.9208 min, 4.796 s</t>
  </si>
  <si>
    <t>55.1708 min, 2.215 s</t>
  </si>
  <si>
    <t>Methyl 11-cyclohexylundecanoate</t>
  </si>
  <si>
    <t>55.2541 min, 2.303 s</t>
  </si>
  <si>
    <t>55.4208 min, 4.693 s</t>
  </si>
  <si>
    <t>55.5042 min, 2.063 s</t>
  </si>
  <si>
    <t>55.5042 min, 2.235 s</t>
  </si>
  <si>
    <t>Tetratriacontylamine, N,N-dimethyl-</t>
  </si>
  <si>
    <t>55.5875 min, 1.854 s</t>
  </si>
  <si>
    <t>55.5875 min, 2.395 s</t>
  </si>
  <si>
    <t>55.5875 min, 4.183 s</t>
  </si>
  <si>
    <t>55.5875 min, 4.761 s</t>
  </si>
  <si>
    <t>55.5875 min, 5.208 s</t>
  </si>
  <si>
    <t>55.6708 min, 2.535 s</t>
  </si>
  <si>
    <t>55.6708 min, 2.820 s</t>
  </si>
  <si>
    <t>55.7542 min, 1.869 s</t>
  </si>
  <si>
    <t>55.7542 min, 3.707 s</t>
  </si>
  <si>
    <t>55.7542 min, 4.480 s</t>
  </si>
  <si>
    <t>55.8375 min, 3.257 s</t>
  </si>
  <si>
    <t>55.9209 min, 4.772 s</t>
  </si>
  <si>
    <t>3-Methyl-2-(3,7,11-trimethyldodecyl)thiophene</t>
  </si>
  <si>
    <t>56.0042 min, 2.145 s</t>
  </si>
  <si>
    <t>56.0875 min, 1.718 s</t>
  </si>
  <si>
    <t>1H-Benz[e]indole-1,2(3H)-dione</t>
  </si>
  <si>
    <t>56.0875 min, 5.468 s</t>
  </si>
  <si>
    <t>56.1709 min, 1.877 s</t>
  </si>
  <si>
    <t>56.1709 min, 2.795 s</t>
  </si>
  <si>
    <t>56.1709 min, 4.441 s</t>
  </si>
  <si>
    <t>(1R,2S)-(-)-2-Amino-1,2-diphenylethanol</t>
  </si>
  <si>
    <t>56.2542 min, 2.096 s</t>
  </si>
  <si>
    <t>Myristoyl chloride</t>
  </si>
  <si>
    <t>56.3376 min, 3.678 s</t>
  </si>
  <si>
    <t>o-Dodecylphenol</t>
  </si>
  <si>
    <t>56.4209 min, 2.496 s</t>
  </si>
  <si>
    <t>Butane, 1-isocyano-</t>
  </si>
  <si>
    <t>56.5042 min, 2.552 s</t>
  </si>
  <si>
    <t>Hexadecanamide</t>
  </si>
  <si>
    <t>56.5042 min, 2.572 s</t>
  </si>
  <si>
    <t>56.5876 min, 1.984 s</t>
  </si>
  <si>
    <t>56.5876 min, 2.202 s</t>
  </si>
  <si>
    <t>p-Terphenyl</t>
  </si>
  <si>
    <t>56.5876 min, 3.753 s</t>
  </si>
  <si>
    <t>56.5876 min, 4.277 s</t>
  </si>
  <si>
    <t>(Z)-epi-ÃŸ-Santalol</t>
  </si>
  <si>
    <t>56.6709 min, 3.119 s</t>
  </si>
  <si>
    <t>56.6709 min, 3.911 s</t>
  </si>
  <si>
    <t>56.7543 min, 2.694 s</t>
  </si>
  <si>
    <t>56.7543 min, 4.419 s</t>
  </si>
  <si>
    <t>56.7543 min, 4.741 s</t>
  </si>
  <si>
    <t>56.8376 min, 2.812 s</t>
  </si>
  <si>
    <t>N-(Furan-2-ylmethyl)-9-methylpurin-6-amine</t>
  </si>
  <si>
    <t>56.9209 min, 4.619 s</t>
  </si>
  <si>
    <t>57.0043 min, 1.777 s</t>
  </si>
  <si>
    <t>57.0043 min, 2.738 s</t>
  </si>
  <si>
    <t>57.0043 min, 2.936 s</t>
  </si>
  <si>
    <t>57.171 min, 1.931 s</t>
  </si>
  <si>
    <t>Carbonic acid, hexadecyl prop-1-en-2-yl ester</t>
  </si>
  <si>
    <t>57.171 min, 2.411 s</t>
  </si>
  <si>
    <t>2-Hydroxy-2-methylundec-5-en-3-one</t>
  </si>
  <si>
    <t>57.171 min, 2.660 s</t>
  </si>
  <si>
    <t>Ethylamine, N,N-diheptyl-2-(2-thiophenyl)-</t>
  </si>
  <si>
    <t>57.3376 min, 3.769 s</t>
  </si>
  <si>
    <t>57.3376 min, 4.155 s</t>
  </si>
  <si>
    <t>57.421 min, 3.125 s</t>
  </si>
  <si>
    <t>2-Isopropyl-10-methylphenanthrene</t>
  </si>
  <si>
    <t>XIC(234.15Â±500ppm)</t>
  </si>
  <si>
    <t>57.5043 min, 3.385 s</t>
  </si>
  <si>
    <t>Cyclododecyne</t>
  </si>
  <si>
    <t>57.5877 min, 2.406 s</t>
  </si>
  <si>
    <t>Gorlic acid</t>
  </si>
  <si>
    <t>57.5877 min, 2.962 s</t>
  </si>
  <si>
    <t>o,p'-DDE</t>
  </si>
  <si>
    <t>XIC(248.10Â±500ppm)</t>
  </si>
  <si>
    <t>57.5877 min, 3.315 s</t>
  </si>
  <si>
    <t>57.5877 min, 5.129 s</t>
  </si>
  <si>
    <t>57.7543 min, 3.652 s</t>
  </si>
  <si>
    <t>1-Methyl-3-phenylindole</t>
  </si>
  <si>
    <t>XIC(207.11Â±500ppm)</t>
  </si>
  <si>
    <t>57.7543 min, 4.549 s</t>
  </si>
  <si>
    <t>57.8377 min, 4.581 s</t>
  </si>
  <si>
    <t>17-Octadecynoic acid, methyl ester</t>
  </si>
  <si>
    <t>58.0044 min, 2.511 s</t>
  </si>
  <si>
    <t>58.0877 min, 2.137 s</t>
  </si>
  <si>
    <t>Acetazolamide tri-methyl derivative</t>
  </si>
  <si>
    <t>XIC(249.10Â±500ppm)</t>
  </si>
  <si>
    <t>58.171 min, 3.468 s</t>
  </si>
  <si>
    <t>58.171 min, 4.311 s</t>
  </si>
  <si>
    <t>58.2544 min, 2.157 s</t>
  </si>
  <si>
    <t>4-Amino-9-fluorenone</t>
  </si>
  <si>
    <t>58.2544 min, 5.189 s</t>
  </si>
  <si>
    <t>Isobutyl propane-1,3-diyl dicarbonate</t>
  </si>
  <si>
    <t>58.5877 min, 2.327 s</t>
  </si>
  <si>
    <t>58.5877 min, 4.420 s</t>
  </si>
  <si>
    <t>cis-10-Nonadecenoic acid, methyl ester</t>
  </si>
  <si>
    <t>58.6711 min, 2.073 s</t>
  </si>
  <si>
    <t>58.6711 min, 2.450 s</t>
  </si>
  <si>
    <t>58.6711 min, 4.467 s</t>
  </si>
  <si>
    <t>58.7544 min, 2.657 s</t>
  </si>
  <si>
    <t>58.7544 min, 4.362 s</t>
  </si>
  <si>
    <t>58.7544 min, 5.063 s</t>
  </si>
  <si>
    <t>Oxalic acid, cyclobutyl isohexyl ester</t>
  </si>
  <si>
    <t>58.9211 min, 2.326 s</t>
  </si>
  <si>
    <t>Nonadecanoic acid, methyl ester</t>
  </si>
  <si>
    <t>59.0878 min, 1.968 s</t>
  </si>
  <si>
    <t>59.1711 min, 3.931 s</t>
  </si>
  <si>
    <t>Pyrido[2,3-d]pyrimidin-5(8H)-one, 2-methyl-4-phenyl-</t>
  </si>
  <si>
    <t>XIC(236.09Â±500ppm)</t>
  </si>
  <si>
    <t>59.1711 min, 4.160 s</t>
  </si>
  <si>
    <t>59.2545 min, 2.051 s</t>
  </si>
  <si>
    <t>59.2545 min, 4.740 s</t>
  </si>
  <si>
    <t>59.4211 min, 4.374 s</t>
  </si>
  <si>
    <t>59.5045 min, 4.128 s</t>
  </si>
  <si>
    <t>59.5045 min, 4.186 s</t>
  </si>
  <si>
    <t>59.5878 min, 2.062 s</t>
  </si>
  <si>
    <t>4,7-Diazaspiro[2.5]octane-5,8-dione, 6-(phenylmethyl)-, (R)-</t>
  </si>
  <si>
    <t>59.5878 min, 4.898 s</t>
  </si>
  <si>
    <t>59.6712 min, 4.955 s</t>
  </si>
  <si>
    <t>1H-Benzimidazole, 1-(1H-inden-2-yl)-</t>
  </si>
  <si>
    <t>59.8378 min, 4.002 s</t>
  </si>
  <si>
    <t>59.9212 min, 1.870 s</t>
  </si>
  <si>
    <t>Diaveridine</t>
  </si>
  <si>
    <t>XIC(260.11Â±500ppm)</t>
  </si>
  <si>
    <t>59.9212 min, 3.937 s</t>
  </si>
  <si>
    <t>59.9212 min, 4.231 s</t>
  </si>
  <si>
    <t>60.1712 min, 1.822 s</t>
  </si>
  <si>
    <t>Benzamide, 3-methyl-N-(2-phenylethyl)-N-undecyl-</t>
  </si>
  <si>
    <t>60.1712 min, 2.107 s</t>
  </si>
  <si>
    <t>60.1712 min, 4.521 s</t>
  </si>
  <si>
    <t>60.2545 min, 4.970 s</t>
  </si>
  <si>
    <t>1H-Benzo[4,5]furo[3,2-f]indole</t>
  </si>
  <si>
    <t>60.4212 min, 4.971 s</t>
  </si>
  <si>
    <t>60.5046 min, 2.665 s</t>
  </si>
  <si>
    <t>60.7546 min, 1.959 s</t>
  </si>
  <si>
    <t>60.8379 min, 3.863 s</t>
  </si>
  <si>
    <t>60.8379 min, 3.985 s</t>
  </si>
  <si>
    <t>60.9213 min, 3.525 s</t>
  </si>
  <si>
    <t>61.1713 min, 2.004 s</t>
  </si>
  <si>
    <t>61.1713 min, 2.108 s</t>
  </si>
  <si>
    <t>61.1713 min, 4.019 s</t>
  </si>
  <si>
    <t>61.2546 min, 2.034 s</t>
  </si>
  <si>
    <t>Acetamide, N-cyclopropyl-2-oxo-2-(2-phenyl-1H-indol-3-yl)-</t>
  </si>
  <si>
    <t>61.2546 min, 4.310 s</t>
  </si>
  <si>
    <t>61.338 min, 2.435 s</t>
  </si>
  <si>
    <t>XIC(286.13Â±500ppm)</t>
  </si>
  <si>
    <t>61.4213 min, 3.672 s</t>
  </si>
  <si>
    <t>61.5046 min, 1.923 s</t>
  </si>
  <si>
    <t>61.5046 min, 3.983 s</t>
  </si>
  <si>
    <t>61.588 min, 5.127 s</t>
  </si>
  <si>
    <t>cis-Methyl 11-eicosenoate</t>
  </si>
  <si>
    <t>61.6713 min, 3.836 s</t>
  </si>
  <si>
    <t>61.838 min, 1.935 s</t>
  </si>
  <si>
    <t>61.838 min, 2.525 s</t>
  </si>
  <si>
    <t>61.838 min, 4.466 s</t>
  </si>
  <si>
    <t>(Z)6-Pentadecen-1-ol</t>
  </si>
  <si>
    <t>61.9213 min, 1.811 s</t>
  </si>
  <si>
    <t>61.9213 min, 3.100 s</t>
  </si>
  <si>
    <t>62.0047 min, 1.911 s</t>
  </si>
  <si>
    <t>62.0047 min, 2.057 s</t>
  </si>
  <si>
    <t>6-Methyl-3,3'-bi(1H-indole)</t>
  </si>
  <si>
    <t>XIC(246.15Â±500ppm)</t>
  </si>
  <si>
    <t>62.088 min, 3.428 s</t>
  </si>
  <si>
    <t>Phenol, 4-tetradecyl-</t>
  </si>
  <si>
    <t>62.2547 min, 2.363 s</t>
  </si>
  <si>
    <t>Tridecenyl angelate, 2E-</t>
  </si>
  <si>
    <t>62.2547 min, 2.396 s</t>
  </si>
  <si>
    <t>1H-Pyrrolo[3,4-c]quinoline-1,3,4(2H,5H)-trione, 6,7,8,9-tetrahydro-</t>
  </si>
  <si>
    <t>62.2547 min, 5.545 s</t>
  </si>
  <si>
    <t>62.338 min, 4.265 s</t>
  </si>
  <si>
    <t>62.4214 min, 2.681 s</t>
  </si>
  <si>
    <t>Pivalic acid, 6-chlorohexyl ester</t>
  </si>
  <si>
    <t>62.5047 min, 2.272 s</t>
  </si>
  <si>
    <t>62.7547 min, 2.011 s</t>
  </si>
  <si>
    <t>62.9214 min, 4.514 s</t>
  </si>
  <si>
    <t>63.0048 min, 1.693 s</t>
  </si>
  <si>
    <t>63.2548 min, 2.584 s</t>
  </si>
  <si>
    <t>63.3381 min, 2.407 s</t>
  </si>
  <si>
    <t>63.4215 min, 4.386 s</t>
  </si>
  <si>
    <t>Cyclotetracosane</t>
  </si>
  <si>
    <t>63.5048 min, 1.740 s</t>
  </si>
  <si>
    <t>63.5881 min, 4.539 s</t>
  </si>
  <si>
    <t>9H-Tribenzo[a,c,e)cycloheptene</t>
  </si>
  <si>
    <t>63.6715 min, 3.897 s</t>
  </si>
  <si>
    <t>63.8382 min, 1.739 s</t>
  </si>
  <si>
    <t>63.9215 min, 2.051 s</t>
  </si>
  <si>
    <t>63.9215 min, 2.070 s</t>
  </si>
  <si>
    <t>Methoxyacetic acid, 2-tetrahydrofurylmethyl ester</t>
  </si>
  <si>
    <t>64.0048 min, 1.954 s</t>
  </si>
  <si>
    <t>64.0882 min, 5.408 s</t>
  </si>
  <si>
    <t>64.2549 min, 4.223 s</t>
  </si>
  <si>
    <t>9-Octadecenoic acid (Z)-, hexyl ester</t>
  </si>
  <si>
    <t>64.4215 min, 2.200 s</t>
  </si>
  <si>
    <t>64.5049 min, 1.899 s</t>
  </si>
  <si>
    <t>11-Dodecen-1-yl acetate</t>
  </si>
  <si>
    <t>64.5882 min, 1.787 s</t>
  </si>
  <si>
    <t>64.7549 min, 2.126 s</t>
  </si>
  <si>
    <t>64.8382 min, 2.723 s</t>
  </si>
  <si>
    <t>Androst-5-en-3-ol, 4,4-dimethyl-, (3ÃŸ)-</t>
  </si>
  <si>
    <t>64.8382 min, 3.016 s</t>
  </si>
  <si>
    <t>64.8382 min, 4.529 s</t>
  </si>
  <si>
    <t>65.0049 min, 4.659 s</t>
  </si>
  <si>
    <t>65.1716 min, 2.098 s</t>
  </si>
  <si>
    <t>1R,4S,7S,11R-2,2,4,8-Tetramethyltricyclo[5.3.1.0(4,11)]undec-8-ene</t>
  </si>
  <si>
    <t>65.1716 min, 2.289 s</t>
  </si>
  <si>
    <t>65.2549 min, 3.772 s</t>
  </si>
  <si>
    <t>65.3383 min, 4.575 s</t>
  </si>
  <si>
    <t>Docosyl heptyl ether</t>
  </si>
  <si>
    <t>65.505 min, 1.739 s</t>
  </si>
  <si>
    <t>5a-Androstane, 17-ethyl-1,3-dihydroxy-, (1ÃŸ,3ÃŸ)-</t>
  </si>
  <si>
    <t>65.505 min, 3.070 s</t>
  </si>
  <si>
    <t>65.5883 min, 1.764 s</t>
  </si>
  <si>
    <t>1,3-Azulenedicarbonitrile, 2-amino-</t>
  </si>
  <si>
    <t>65.5883 min, 5.321 s</t>
  </si>
  <si>
    <t>65.6716 min, 1.936 s</t>
  </si>
  <si>
    <t>65.6716 min, 4.142 s</t>
  </si>
  <si>
    <t>3-Benzylidene-hexahydro-pyrrolo[1,2-a]pyrazin-1,4-dione</t>
  </si>
  <si>
    <t>65.755 min, 4.605 s</t>
  </si>
  <si>
    <t>65.8383 min, 2.224 s</t>
  </si>
  <si>
    <t>65.8383 min, 2.463 s</t>
  </si>
  <si>
    <t>66.1717 min, 2.417 s</t>
  </si>
  <si>
    <t>66.255 min, 3.845 s</t>
  </si>
  <si>
    <t>66.3384 min, 4.845 s</t>
  </si>
  <si>
    <t>66.4217 min, 1.961 s</t>
  </si>
  <si>
    <t>66.5884 min, 1.910 s</t>
  </si>
  <si>
    <t>66.5884 min, 2.036 s</t>
  </si>
  <si>
    <t>4,4'-Dimethoxy-2,2'-dimethylbiphenyl</t>
  </si>
  <si>
    <t>66.6717 min, 4.060 s</t>
  </si>
  <si>
    <t>66.7551 min, 2.034 s</t>
  </si>
  <si>
    <t>66.8384 min, 1.863 s</t>
  </si>
  <si>
    <t>Bifenthrin</t>
  </si>
  <si>
    <t>66.8384 min, 2.701 s</t>
  </si>
  <si>
    <t>66.9217 min, 3.593 s</t>
  </si>
  <si>
    <t>67.0884 min, 1.872 s</t>
  </si>
  <si>
    <t>Decane, 1,1-diethoxy-</t>
  </si>
  <si>
    <t>67.3384 min, 2.160 s</t>
  </si>
  <si>
    <t>67.5885 min, 4.058 s</t>
  </si>
  <si>
    <t>67.8385 min, 1.782 s</t>
  </si>
  <si>
    <t>Pregn-20-en-3-ol, 20-methyl-, (3ÃŸ,5a)-</t>
  </si>
  <si>
    <t>67.9218 min, 3.003 s</t>
  </si>
  <si>
    <t>1,16-Hexadecanediol</t>
  </si>
  <si>
    <t>68.0885 min, 1.750 s</t>
  </si>
  <si>
    <t>Tetracosane, 1-iodo-</t>
  </si>
  <si>
    <t>68.1718 min, 1.657 s</t>
  </si>
  <si>
    <t>68.2552 min, 2.402 s</t>
  </si>
  <si>
    <t>68.4219 min, 5.236 s</t>
  </si>
  <si>
    <t>68.6719 min, 1.873 s</t>
  </si>
  <si>
    <t>68.8386 min, 4.042 s</t>
  </si>
  <si>
    <t>69.0886 min, 1.873 s</t>
  </si>
  <si>
    <t>69.0886 min, 1.977 s</t>
  </si>
  <si>
    <t>69.1719 min, 2.167 s</t>
  </si>
  <si>
    <t>69.1719 min, 4.508 s</t>
  </si>
  <si>
    <t>2-Butyl-d1-pyrroline</t>
  </si>
  <si>
    <t>69.2553 min, 2.346 s</t>
  </si>
  <si>
    <t>9H-Fluorene, 9-phenyl-</t>
  </si>
  <si>
    <t>69.3386 min, 4.286 s</t>
  </si>
  <si>
    <t>69.4219 min, 1.826 s</t>
  </si>
  <si>
    <t>69.5886 min, 1.845 s</t>
  </si>
  <si>
    <t>70.0053 min, 1.761 s</t>
  </si>
  <si>
    <t>Dibenzo(b,def)carbazole</t>
  </si>
  <si>
    <t>XIC(241.10Â±500ppm)</t>
  </si>
  <si>
    <t>70.0053 min, 4.570 s</t>
  </si>
  <si>
    <t>70.172 min, 4.701 s</t>
  </si>
  <si>
    <t>70.2553 min, 1.956 s</t>
  </si>
  <si>
    <t>70.5054 min, 2.232 s</t>
  </si>
  <si>
    <t>70.5054 min, 3.550 s</t>
  </si>
  <si>
    <t>70.672 min, 1.698 s</t>
  </si>
  <si>
    <t>71.2554 min, 4.187 s</t>
  </si>
  <si>
    <t>Benzo(e)pyrene, 9,10-dihydro-</t>
  </si>
  <si>
    <t>71.5888 min, 4.110 s</t>
  </si>
  <si>
    <t>71.8388 min, 3.773 s</t>
  </si>
  <si>
    <t>71.8388 min, 4.201 s</t>
  </si>
  <si>
    <t>71.9221 min, 1.829 s</t>
  </si>
  <si>
    <t>71.9221 min, 4.555 s</t>
  </si>
  <si>
    <t>72.2555 min, 4.416 s</t>
  </si>
  <si>
    <t>72.4222 min, 4.461 s</t>
  </si>
  <si>
    <t>Z-6,17-Octadecadien-1-ol acetate</t>
  </si>
  <si>
    <t>72.5055 min, 1.773 s</t>
  </si>
  <si>
    <t>Cholesta-3,5-diene</t>
  </si>
  <si>
    <t>72.5055 min, 2.327 s</t>
  </si>
  <si>
    <t>Tetracosanoic acid, isobutyl ester</t>
  </si>
  <si>
    <t>72.8389 min, 1.889 s</t>
  </si>
  <si>
    <t>72.9222 min, 1.637 s</t>
  </si>
  <si>
    <t>73.0056 min, 2.322 s</t>
  </si>
  <si>
    <t>Benzo[a]pyrene</t>
  </si>
  <si>
    <t>73.0056 min, 4.473 s</t>
  </si>
  <si>
    <t>1-Pentene, 2,3,3-trimethyl-</t>
  </si>
  <si>
    <t>73.2556 min, 1.689 s</t>
  </si>
  <si>
    <t>Butyl hexacosyl ether</t>
  </si>
  <si>
    <t>73.4223 min, 1.667 s</t>
  </si>
  <si>
    <t>73.4223 min, 1.755 s</t>
  </si>
  <si>
    <t>73.5889 min, 3.474 s</t>
  </si>
  <si>
    <t>73.5889 min, 3.944 s</t>
  </si>
  <si>
    <t>73.6723 min, 2.332 s</t>
  </si>
  <si>
    <t>XIC(310.13Â±500ppm)</t>
  </si>
  <si>
    <t>73.6723 min, 3.476 s</t>
  </si>
  <si>
    <t>73.6723 min, 3.979 s</t>
  </si>
  <si>
    <t>Carbonic acid, butyl 3-methylphenyl ester</t>
  </si>
  <si>
    <t>73.7556 min, 2.085 s</t>
  </si>
  <si>
    <t>XIC(268.10Â±500ppm)</t>
  </si>
  <si>
    <t>73.7556 min, 4.241 s</t>
  </si>
  <si>
    <t>74.0056 min, 4.728 s</t>
  </si>
  <si>
    <t>74.1723 min, 2.073 s</t>
  </si>
  <si>
    <t>74.1723 min, 5.034 s</t>
  </si>
  <si>
    <t>XIC(300.15Â±500ppm)</t>
  </si>
  <si>
    <t>74.2557 min, 3.372 s</t>
  </si>
  <si>
    <t>74.339 min, 1.714 s</t>
  </si>
  <si>
    <t>Cholest-4-ene</t>
  </si>
  <si>
    <t>74.4223 min, 2.355 s</t>
  </si>
  <si>
    <t>3-acridinamine, 9-phenyl-</t>
  </si>
  <si>
    <t>74.4223 min, 4.552 s</t>
  </si>
  <si>
    <t>3-(7-Methoxy-2H-1,3-benzodioxol-5-yl)-4-(4-methoxyphenyl)-2H-pyrazole</t>
  </si>
  <si>
    <t>XIC(324.15Â±500ppm)</t>
  </si>
  <si>
    <t>74.5057 min, 3.338 s</t>
  </si>
  <si>
    <t>74.6724 min, 2.084 s</t>
  </si>
  <si>
    <t>17-(1,5-Dimethylhexyl)-10,13-dimethyl-1,7,8,9,10,11,12,13,14,15,16,17-dodecahydrocyclopenta[a]phenanthren-4-one</t>
  </si>
  <si>
    <t>74.7557 min, 2.270 s</t>
  </si>
  <si>
    <t>XIC(278.12Â±500ppm)</t>
  </si>
  <si>
    <t>74.7557 min, 4.268 s</t>
  </si>
  <si>
    <t>4-Nitrophenyl laurate</t>
  </si>
  <si>
    <t>74.839 min, 2.124 s</t>
  </si>
  <si>
    <t>74.9224 min, 2.459 s</t>
  </si>
  <si>
    <t>13H-Dibenzo[a,h]fluorene</t>
  </si>
  <si>
    <t>75.0057 min, 4.139 s</t>
  </si>
  <si>
    <t>75.0891 min, 1.954 s</t>
  </si>
  <si>
    <t>75.3391 min, 2.347 s</t>
  </si>
  <si>
    <t>75.4224 min, 2.325 s</t>
  </si>
  <si>
    <t>75.4224 min, 2.435 s</t>
  </si>
  <si>
    <t>75.5058 min, 4.181 s</t>
  </si>
  <si>
    <t>75.6724 min, 2.280 s</t>
  </si>
  <si>
    <t>75.8391 min, 3.585 s</t>
  </si>
  <si>
    <t>75.9225 min, 1.801 s</t>
  </si>
  <si>
    <t>76.0058 min, 3.658 s</t>
  </si>
  <si>
    <t>76.2558 min, 1.839 s</t>
  </si>
  <si>
    <t>76.2558 min, 2.271 s</t>
  </si>
  <si>
    <t>XIC(306.15Â±500ppm)</t>
  </si>
  <si>
    <t>76.3392 min, 3.403 s</t>
  </si>
  <si>
    <t>76.3392 min, 3.681 s</t>
  </si>
  <si>
    <t>76.4225 min, 2.434 s</t>
  </si>
  <si>
    <t>76.5058 min, 1.786 s</t>
  </si>
  <si>
    <t>76.5892 min, 2.842 s</t>
  </si>
  <si>
    <t>76.6725 min, 2.338 s</t>
  </si>
  <si>
    <t>76.7559 min, 4.360 s</t>
  </si>
  <si>
    <t>76.9225 min, 2.531 s</t>
  </si>
  <si>
    <t>Benzenecarbothioic acid, 2,4,6-triethyl-, S-(2-phenylethyl) ester</t>
  </si>
  <si>
    <t>XIC(189.10Â±500ppm)</t>
  </si>
  <si>
    <t>77.0892 min, 2.240 s</t>
  </si>
  <si>
    <t>Octacosane, 1-iodo-</t>
  </si>
  <si>
    <t>77.3392 min, 1.619 s</t>
  </si>
  <si>
    <t>Stigmastanol, 2-ethylbutyrate</t>
  </si>
  <si>
    <t>77.4226 min, 2.274 s</t>
  </si>
  <si>
    <t>Epineoergosterol acetate</t>
  </si>
  <si>
    <t>77.7559 min, 4.295 s</t>
  </si>
  <si>
    <t>77.8393 min, 1.842 s</t>
  </si>
  <si>
    <t>XIC(217.20Â±500ppm)</t>
  </si>
  <si>
    <t>77.8393 min, 2.235 s</t>
  </si>
  <si>
    <t>4-Tetradecene, (E)-</t>
  </si>
  <si>
    <t>77.9226 min, 1.804 s</t>
  </si>
  <si>
    <t>77.9226 min, 4.808 s</t>
  </si>
  <si>
    <t>2-Piperidinoethyl o-chlorobenzoate</t>
  </si>
  <si>
    <t>XIC(98.08Â±500ppm)</t>
  </si>
  <si>
    <t>78.006 min, 1.882 s</t>
  </si>
  <si>
    <t>78.0893 min, 1.670 s</t>
  </si>
  <si>
    <t>78.1726 min, 1.800 s</t>
  </si>
  <si>
    <t>78.1726 min, 2.660 s</t>
  </si>
  <si>
    <t>78.506 min, 2.692 s</t>
  </si>
  <si>
    <t>3,3-Dimethylbutan-2-yl 2-methylbutanoate</t>
  </si>
  <si>
    <t>78.5893 min, 1.829 s</t>
  </si>
  <si>
    <t>78.6727 min, 1.840 s</t>
  </si>
  <si>
    <t>78.6727 min, 2.339 s</t>
  </si>
  <si>
    <t>Cholan-24-oic acid, 3,12-bis(acetyloxy)-, (3a,5ÃŸ,12a)-</t>
  </si>
  <si>
    <t>78.9227 min, 3.772 s</t>
  </si>
  <si>
    <t>Dibenz(a,h)anthracene, 7,14-dihydro-</t>
  </si>
  <si>
    <t>XIC(280.14Â±500ppm)</t>
  </si>
  <si>
    <t>78.9227 min, 4.402 s</t>
  </si>
  <si>
    <t>79.006 min, 2.385 s</t>
  </si>
  <si>
    <t>79.006 min, 2.499 s</t>
  </si>
  <si>
    <t>XIC(340.15Â±500ppm)</t>
  </si>
  <si>
    <t>79.006 min, 3.715 s</t>
  </si>
  <si>
    <t>(Z)-14-Tricosenyl formate</t>
  </si>
  <si>
    <t>79.0894 min, 1.785 s</t>
  </si>
  <si>
    <t>79.1727 min, 4.484 s</t>
  </si>
  <si>
    <t>Deoxycholic acid, methyl ester, dimethyl ether</t>
  </si>
  <si>
    <t>XIC(255.22Â±500ppm)</t>
  </si>
  <si>
    <t>79.2561 min, 3.177 s</t>
  </si>
  <si>
    <t>79.3394 min, 2.709 s</t>
  </si>
  <si>
    <t>3-(4-Methoxyphenyl)-4-(3,4,5-trimethoxyphenyl)-1H-pyrazole</t>
  </si>
  <si>
    <t>XIC(340.14Â±500ppm)</t>
  </si>
  <si>
    <t>79.3394 min, 4.203 s</t>
  </si>
  <si>
    <t>Licarin A</t>
  </si>
  <si>
    <t>XIC(326.13Â±500ppm)</t>
  </si>
  <si>
    <t>79.3394 min, 4.424 s</t>
  </si>
  <si>
    <t>3-Methyltriacontane</t>
  </si>
  <si>
    <t>79.5061 min, 1.696 s</t>
  </si>
  <si>
    <t>1,1':4',1'':4'',1''':4''',1''''-Quinquephenyl</t>
  </si>
  <si>
    <t>XIC(382.15Â±500ppm)</t>
  </si>
  <si>
    <t>79.5061 min, 4.059 s</t>
  </si>
  <si>
    <t>79.5894 min, 2.707 s</t>
  </si>
  <si>
    <t>79.5894 min, 5.010 s</t>
  </si>
  <si>
    <t>79.7561 min, 3.261 s</t>
  </si>
  <si>
    <t>Propyl triacontyl ether</t>
  </si>
  <si>
    <t>79.9228 min, 1.840 s</t>
  </si>
  <si>
    <t>80.0061 min, 2.747 s</t>
  </si>
  <si>
    <t>Dibenzo[def,mno]chrysene</t>
  </si>
  <si>
    <t>80.0061 min, 5.163 s</t>
  </si>
  <si>
    <t>80.2561 min, 5.301 s</t>
  </si>
  <si>
    <t>Dibenz[a,j]anthracene</t>
  </si>
  <si>
    <t>80.5895 min, 5.230 s</t>
  </si>
  <si>
    <t>80.6728 min, 2.559 s</t>
  </si>
  <si>
    <t>(3S,6aR,6bR,8aS,12S,14bR)-4,4,6a,6b,8a,11,12,14b-octamethyl-1,2,3,4,4a,5,6,6a,6b,7,8,8a,9,12,12a,12b,13,14,14a,14b-icosahydropicen-3-yl acetate</t>
  </si>
  <si>
    <t>80.8395 min, 3.147 s</t>
  </si>
  <si>
    <t>81.0062 min, 5.681 s</t>
  </si>
  <si>
    <t>XIC(231.18Â±500ppm)</t>
  </si>
  <si>
    <t>81.1729 min, 3.143 s</t>
  </si>
  <si>
    <t>81.3396 min, 3.048 s</t>
  </si>
  <si>
    <t>XIC(332.14Â±500ppm)</t>
  </si>
  <si>
    <t>81.4229 min, 4.632 s</t>
  </si>
  <si>
    <t>Triacontane, 1-iodo-</t>
  </si>
  <si>
    <t>81.5062 min, 1.814 s</t>
  </si>
  <si>
    <t>Cholestan-3-ol, (3a,5ÃŸ)-</t>
  </si>
  <si>
    <t>81.5896 min, 3.023 s</t>
  </si>
  <si>
    <t>81.5896 min, 3.305 s</t>
  </si>
  <si>
    <t>81.7563 min, 2.036 s</t>
  </si>
  <si>
    <t>(Â±)-a-Tocopherol acetate</t>
  </si>
  <si>
    <t>81.9229 min, 2.544 s</t>
  </si>
  <si>
    <t>82.0063 min, 5.246 s</t>
  </si>
  <si>
    <t>82.173 min, 1.932 s</t>
  </si>
  <si>
    <t>82.173 min, 2.055 s</t>
  </si>
  <si>
    <t>XIC(206.21Â±500ppm)</t>
  </si>
  <si>
    <t>82.173 min, 3.752 s</t>
  </si>
  <si>
    <t>Pyrido[2,3-d]pyrimidin-4(3H)-one, 3-[2-(1-piperidyl)ethyl]-</t>
  </si>
  <si>
    <t>82.2563 min, 2.211 s</t>
  </si>
  <si>
    <t>82.2563 min, 3.352 s</t>
  </si>
  <si>
    <t>82.3396 min, 2.077 s</t>
  </si>
  <si>
    <t>Androstan-3-one, 17-hydroxy-1,17-dimethyl-, (1a,5a,17ÃŸ)-</t>
  </si>
  <si>
    <t>XIC(237.17Â±500ppm)</t>
  </si>
  <si>
    <t>82.7563 min, 2.296 s</t>
  </si>
  <si>
    <t>82.7563 min, 3.652 s</t>
  </si>
  <si>
    <t>XIC(424.38Â±500ppm)</t>
  </si>
  <si>
    <t>83.173 min, 3.820 s</t>
  </si>
  <si>
    <t>XIC(422.37Â±500ppm)</t>
  </si>
  <si>
    <t>83.5897 min, 4.116 s</t>
  </si>
  <si>
    <t>83.9231 min, 2.034 s</t>
  </si>
  <si>
    <t>XIC(290.12Â±500ppm)</t>
  </si>
  <si>
    <t>84.2565 min, 1.856 s</t>
  </si>
  <si>
    <t>84.2565 min, 3.600 s</t>
  </si>
  <si>
    <t>3,7,11-Trimethyl-2,6,10-dodecatrienyl phenyl sulfone</t>
  </si>
  <si>
    <t>84.3398 min, 3.868 s</t>
  </si>
  <si>
    <t>84.3398 min, 4.238 s</t>
  </si>
  <si>
    <t>84.4231 min, 3.614 s</t>
  </si>
  <si>
    <t>84.8398 min, 4.341 s</t>
  </si>
  <si>
    <t>85.1732 min, 3.974 s</t>
  </si>
  <si>
    <t>85.2565 min, 4.650 s</t>
  </si>
  <si>
    <t>85.3399 min, 4.185 s</t>
  </si>
  <si>
    <t>85.4232 min, 5.662 s</t>
  </si>
  <si>
    <t>85.5066 min, 3.675 s</t>
  </si>
  <si>
    <t>85.5899 min, 2.544 s</t>
  </si>
  <si>
    <t>Tricosane-2,4-dione</t>
  </si>
  <si>
    <t>85.5899 min, 2.746 s</t>
  </si>
  <si>
    <t>85.6732 min, 4.789 s</t>
  </si>
  <si>
    <t>85.7566 min, 2.258 s</t>
  </si>
  <si>
    <t>85.9233 min, 2.337 s</t>
  </si>
  <si>
    <t>86.0066 min, 4.437 s</t>
  </si>
  <si>
    <t>86.34 min, 2.605 s</t>
  </si>
  <si>
    <t>86.59 min, 5.091 s</t>
  </si>
  <si>
    <t>86.6733 min, 4.118 s</t>
  </si>
  <si>
    <t>XIC(90.03Â±500ppm)</t>
  </si>
  <si>
    <t>86.7567 min, 2.760 s</t>
  </si>
  <si>
    <t>86.7567 min, 4.505 s</t>
  </si>
  <si>
    <t>Cyclopropanecarboxylic acid,tetradecyl ester</t>
  </si>
  <si>
    <t>86.9233 min, 2.793 s</t>
  </si>
  <si>
    <t>87.09 min, 2.548 s</t>
  </si>
  <si>
    <t>87.1734 min, 2.833 s</t>
  </si>
  <si>
    <t>87.34 min, 4.928 s</t>
  </si>
  <si>
    <t>87.5067 min, 2.283 s</t>
  </si>
  <si>
    <t>87.5901 min, 3.303 s</t>
  </si>
  <si>
    <t>87.6734 min, 2.468 s</t>
  </si>
  <si>
    <t>87.6734 min, 4.865 s</t>
  </si>
  <si>
    <t>ÃŸ-Cyclocostunolide</t>
  </si>
  <si>
    <t>XIC(232.19Â±500ppm)</t>
  </si>
  <si>
    <t>87.6734 min, 6.231 s</t>
  </si>
  <si>
    <t>Imidazole, 2-amino-5-[(2-carboxy)vinyl]-</t>
  </si>
  <si>
    <t>87.8401 min, 6.076 s</t>
  </si>
  <si>
    <t>Bohlmann k2631</t>
  </si>
  <si>
    <t>88.2568 min, 1.713 s</t>
  </si>
  <si>
    <t>88.5901 min, 6.398 s</t>
  </si>
  <si>
    <t>89.0902 min, 1.557 s</t>
  </si>
  <si>
    <t>89.2569 min, 3.122 s</t>
  </si>
  <si>
    <t>89.3402 min, 3.453 s</t>
  </si>
  <si>
    <t>90.0069 min, 2.110 s</t>
  </si>
  <si>
    <t>90.2569 min, 3.308 s</t>
  </si>
  <si>
    <t>90.8403 min, 3.908 s</t>
  </si>
  <si>
    <t>2-Pentanamine</t>
  </si>
  <si>
    <t>91.0903 min, 5.952 s</t>
  </si>
  <si>
    <t>91.3404 min, 4.031 s</t>
  </si>
  <si>
    <t>91.4237 min, 2.319 s</t>
  </si>
  <si>
    <t>2-Pentatriacontanone</t>
  </si>
  <si>
    <t>91.8404 min, 3.786 s</t>
  </si>
  <si>
    <t>Cyclotetradecane, 1,7,11-trimethyl-4-(1-methylethyl)-</t>
  </si>
  <si>
    <t>92.0904 min, 2.821 s</t>
  </si>
  <si>
    <t>92.9238 min, 4.744 s</t>
  </si>
  <si>
    <t>Hexadecanoic acid, 1-[[[(2-aminoethoxy)hydroxyphosphinyl]oxy]methyl]-1,2-ethanediyl ester</t>
  </si>
  <si>
    <t>93.3405 min, 5.237 s</t>
  </si>
  <si>
    <t>93.5072 min, 3.506 s</t>
  </si>
  <si>
    <t>93.9239 min, 6.348 s</t>
  </si>
  <si>
    <t>95.0907 min, 3.964 s</t>
  </si>
  <si>
    <t>95.424 min, 6.371 s</t>
  </si>
  <si>
    <t>95.674 min, 3.551 s</t>
  </si>
  <si>
    <t>97.2575 min, 2.975 s</t>
  </si>
  <si>
    <t>5,7-Dodecadiyn-1,12-diol</t>
  </si>
  <si>
    <t>3.5 min, 1.704 s</t>
  </si>
  <si>
    <t>XIC(144.11±0.07)</t>
  </si>
  <si>
    <t>3.5 min, 2.345 s</t>
  </si>
  <si>
    <t>3.66668 min, 6.333 s</t>
  </si>
  <si>
    <t>4.08338 min, 6.477 s</t>
  </si>
  <si>
    <t>4.16672 min, 1.881 s</t>
  </si>
  <si>
    <t>4.3334 min, 1.675 s</t>
  </si>
  <si>
    <t>4.41674 min, 1.972 s</t>
  </si>
  <si>
    <t>4.7501 min, 1.913 s</t>
  </si>
  <si>
    <t>4.7501 min, 2.097 s</t>
  </si>
  <si>
    <t>Diaziridinone, bis(1,1-dimethylethyl)-</t>
  </si>
  <si>
    <t>XIC(57.11±500ppm)</t>
  </si>
  <si>
    <t>4.7501 min, 6.485 s</t>
  </si>
  <si>
    <t>4.83344 min, 1.642 s</t>
  </si>
  <si>
    <t>XIC(49.00±500ppm)</t>
  </si>
  <si>
    <t>4.83344 min, 6.312 s</t>
  </si>
  <si>
    <t>4.91678 min, 2.643 s</t>
  </si>
  <si>
    <t>5.00012 min, 2.210 s</t>
  </si>
  <si>
    <t>5.00012 min, 2.301 s</t>
  </si>
  <si>
    <t>5.25014 min, 2.215 s</t>
  </si>
  <si>
    <t>XIC(44.07±500ppm)</t>
  </si>
  <si>
    <t>5.25014 min, 2.654 s</t>
  </si>
  <si>
    <t>2-Hexanone</t>
  </si>
  <si>
    <t>5.33348 min, 1.955 s</t>
  </si>
  <si>
    <t>5.41682 min, 1.568 s</t>
  </si>
  <si>
    <t>XIC(60.00±500ppm)</t>
  </si>
  <si>
    <t>5.41682 min, 1.835 s</t>
  </si>
  <si>
    <t>3-Hexyn-1-ol</t>
  </si>
  <si>
    <t>5.41682 min, 2.164 s</t>
  </si>
  <si>
    <t>5.50016 min, 2.515 s</t>
  </si>
  <si>
    <t>5.5835 min, 2.070 s</t>
  </si>
  <si>
    <t>5.91686 min, 2.564 s</t>
  </si>
  <si>
    <t>Aniline</t>
  </si>
  <si>
    <t>6.16688 min, 2.489 s</t>
  </si>
  <si>
    <t>6.50024 min, 3.056 s</t>
  </si>
  <si>
    <t>6.66692 min, 2.457 s</t>
  </si>
  <si>
    <t>1-Butanesulfonyl chloride</t>
  </si>
  <si>
    <t>6.66692 min, 2.481 s</t>
  </si>
  <si>
    <t>7.00028 min, 2.526 s</t>
  </si>
  <si>
    <t>7.00028 min, 2.844 s</t>
  </si>
  <si>
    <t>7.33364 min, 3.151 s</t>
  </si>
  <si>
    <t>7.41698 min, 2.668 s</t>
  </si>
  <si>
    <t>Propanediamide</t>
  </si>
  <si>
    <t>7.50032 min, 2.659 s</t>
  </si>
  <si>
    <t>7.75034 min, 3.145 s</t>
  </si>
  <si>
    <t>7.83368 min, 2.183 s</t>
  </si>
  <si>
    <t>7.91702 min, 2.700 s</t>
  </si>
  <si>
    <t>8.0837 min, 1.798 s</t>
  </si>
  <si>
    <t>8.0837 min, 2.044 s</t>
  </si>
  <si>
    <t>1,2,4-Benzenetricarboxylic acid, trimethyl ester</t>
  </si>
  <si>
    <t>8.0837 min, 6.437 s</t>
  </si>
  <si>
    <t>8.16704 min, 2.217 s</t>
  </si>
  <si>
    <t>8.58374 min, 2.057 s</t>
  </si>
  <si>
    <t>2,3-Pentanedione, 4-methyl-</t>
  </si>
  <si>
    <t>9.00044 min, 2.661 s</t>
  </si>
  <si>
    <t>9.00044 min, 3.254 s</t>
  </si>
  <si>
    <t>XIC(42.07±500ppm)</t>
  </si>
  <si>
    <t>9.16712 min, 2.852 s</t>
  </si>
  <si>
    <t>9.3338 min, 3.368 s</t>
  </si>
  <si>
    <t>9.41714 min, 2.318 s</t>
  </si>
  <si>
    <t>Octane, 2,5-dimethyl-</t>
  </si>
  <si>
    <t>9.50048 min, 1.680 s</t>
  </si>
  <si>
    <t>9.50048 min, 3.311 s</t>
  </si>
  <si>
    <t>9.7505 min, 3.547 s</t>
  </si>
  <si>
    <t>9.91718 min, 2.780 s</t>
  </si>
  <si>
    <t>2-Propanol, 1-butoxy-</t>
  </si>
  <si>
    <t>10.2505 min, 2.215 s</t>
  </si>
  <si>
    <t>Pentane, 1-nitro-</t>
  </si>
  <si>
    <t>10.2505 min, 2.840 s</t>
  </si>
  <si>
    <t>10.3339 min, 3.993 s</t>
  </si>
  <si>
    <t>10.4172 min, 2.914 s</t>
  </si>
  <si>
    <t>10.4172 min, 3.446 s</t>
  </si>
  <si>
    <t>10.5839 min, 2.165 s</t>
  </si>
  <si>
    <t>10.6672 min, 3.278 s</t>
  </si>
  <si>
    <t>10.9173 min, 3.225 s</t>
  </si>
  <si>
    <t>Diacetamide</t>
  </si>
  <si>
    <t>10.9173 min, 3.605 s</t>
  </si>
  <si>
    <t>11.0839 min, 3.043 s</t>
  </si>
  <si>
    <t>2,5-Pyrrolidinedione, 1-[(3-pyridinylcarbonyl)oxy]-</t>
  </si>
  <si>
    <t>11.584 min, 3.605 s</t>
  </si>
  <si>
    <t>11.6673 min, 3.759 s</t>
  </si>
  <si>
    <t>XIC(110.04±500ppm)</t>
  </si>
  <si>
    <t>11.7507 min, 4.151 s</t>
  </si>
  <si>
    <t>11.9173 min, 3.701 s</t>
  </si>
  <si>
    <t>1,3-Propanediol, diacetate</t>
  </si>
  <si>
    <t>12.1674 min, 3.048 s</t>
  </si>
  <si>
    <t>12.1674 min, 3.393 s</t>
  </si>
  <si>
    <t>12.1674 min, 4.829 s</t>
  </si>
  <si>
    <t>12.2507 min, 4.007 s</t>
  </si>
  <si>
    <t>12.334 min, 2.280 s</t>
  </si>
  <si>
    <t>12.4174 min, 3.221 s</t>
  </si>
  <si>
    <t>1H-Pyrazol-3-amine</t>
  </si>
  <si>
    <t>12.5841 min, 4.224 s</t>
  </si>
  <si>
    <t>12.6674 min, 3.503 s</t>
  </si>
  <si>
    <t>XIC(281.06±500ppm)</t>
  </si>
  <si>
    <t>12.6674 min, 6.494 s</t>
  </si>
  <si>
    <t>Propanamide, 2-hydroxy-</t>
  </si>
  <si>
    <t>12.9174 min, 4.020 s</t>
  </si>
  <si>
    <t>XIC(94.06±500ppm)</t>
  </si>
  <si>
    <t>13.0841 min, 3.935 s</t>
  </si>
  <si>
    <t>13.4175 min, 3.586 s</t>
  </si>
  <si>
    <t>13.6675 min, 4.993 s</t>
  </si>
  <si>
    <t>13.7508 min, 2.885 s</t>
  </si>
  <si>
    <t>13.7508 min, 4.031 s</t>
  </si>
  <si>
    <t>13.8342 min, 3.037 s</t>
  </si>
  <si>
    <t>Acetamide, N-(2-methylpropyl)-</t>
  </si>
  <si>
    <t>14.0008 min, 3.371 s</t>
  </si>
  <si>
    <t>14.4175 min, 4.096 s</t>
  </si>
  <si>
    <t>14.5842 min, 3.694 s</t>
  </si>
  <si>
    <t>14.5842 min, 3.759 s</t>
  </si>
  <si>
    <t>1-Propanol, 2,2'-oxybis-</t>
  </si>
  <si>
    <t>14.7509 min, 3.035 s</t>
  </si>
  <si>
    <t>14.9176 min, 2.552 s</t>
  </si>
  <si>
    <t>14.9176 min, 4.515 s</t>
  </si>
  <si>
    <t>XIC(119.09±500ppm)</t>
  </si>
  <si>
    <t>15.0843 min, 2.618 s</t>
  </si>
  <si>
    <t>15.0843 min, 4.242 s</t>
  </si>
  <si>
    <t>15.2509 min, 2.799 s</t>
  </si>
  <si>
    <t>15.2509 min, 3.805 s</t>
  </si>
  <si>
    <t>15.3343 min, 3.315 s</t>
  </si>
  <si>
    <t>15.3343 min, 3.949 s</t>
  </si>
  <si>
    <t>15.3343 min, 4.197 s</t>
  </si>
  <si>
    <t>15.4176 min, 3.237 s</t>
  </si>
  <si>
    <t>15.6676 min, 3.616 s</t>
  </si>
  <si>
    <t>15.6676 min, 3.795 s</t>
  </si>
  <si>
    <t>15.6676 min, 5.085 s</t>
  </si>
  <si>
    <t>Ethane, hexachloro-</t>
  </si>
  <si>
    <t>XIC(165.88±500ppm)</t>
  </si>
  <si>
    <t>15.751 min, 2.913 s</t>
  </si>
  <si>
    <t>15.8343 min, 3.788 s</t>
  </si>
  <si>
    <t>15.8343 min, 4.063 s</t>
  </si>
  <si>
    <t>16.001 min, 4.607 s</t>
  </si>
  <si>
    <t>XIC(112.02±500ppm)</t>
  </si>
  <si>
    <t>16.1677 min, 3.011 s</t>
  </si>
  <si>
    <t>16.1677 min, 3.220 s</t>
  </si>
  <si>
    <t>XIC(124.02±500ppm)</t>
  </si>
  <si>
    <t>16.1677 min, 4.792 s</t>
  </si>
  <si>
    <t>16.3344 min, 3.995 s</t>
  </si>
  <si>
    <t>XIC(99.07±500ppm)</t>
  </si>
  <si>
    <t>16.3344 min, 4.759 s</t>
  </si>
  <si>
    <t>Methyl 2,4-dihydroxybenzoate, 2TMS derivative</t>
  </si>
  <si>
    <t>XIC(297.05±500ppm)</t>
  </si>
  <si>
    <t>16.501 min, 1.617 s</t>
  </si>
  <si>
    <t>16.6677 min, 2.836 s</t>
  </si>
  <si>
    <t>XIC(113.05±500ppm)</t>
  </si>
  <si>
    <t>2-Furoic acid, anhydride with acetic acid</t>
  </si>
  <si>
    <t>17.0011 min, 2.847 s</t>
  </si>
  <si>
    <t>XIC(108.07±500ppm)</t>
  </si>
  <si>
    <t>17.1678 min, 4.070 s</t>
  </si>
  <si>
    <t>17.2511 min, 3.035 s</t>
  </si>
  <si>
    <t>17.3344 min, 3.901 s</t>
  </si>
  <si>
    <t>17.5011 min, 3.591 s</t>
  </si>
  <si>
    <t>2,3-Butanediol, 2,3-dimethyl-</t>
  </si>
  <si>
    <t>17.5011 min, 3.678 s</t>
  </si>
  <si>
    <t>3-Aminopyridine</t>
  </si>
  <si>
    <t>17.5011 min, 4.835 s</t>
  </si>
  <si>
    <t>17.6678 min, 4.095 s</t>
  </si>
  <si>
    <t>17.7511 min, 3.895 s</t>
  </si>
  <si>
    <t>18.0012 min, 3.664 s</t>
  </si>
  <si>
    <t>18.0012 min, 3.823 s</t>
  </si>
  <si>
    <t>18.0845 min, 3.876 s</t>
  </si>
  <si>
    <t>XIC(135.05±500ppm)</t>
  </si>
  <si>
    <t>18.1678 min, 3.213 s</t>
  </si>
  <si>
    <t>18.1678 min, 6.468 s</t>
  </si>
  <si>
    <t>18.2512 min, 4.058 s</t>
  </si>
  <si>
    <t>18.3345 min, 3.563 s</t>
  </si>
  <si>
    <t>18.4179 min, 5.618 s</t>
  </si>
  <si>
    <t>18.5012 min, 4.276 s</t>
  </si>
  <si>
    <t>XIC(122.10±500ppm)</t>
  </si>
  <si>
    <t>18.5845 min, 3.167 s</t>
  </si>
  <si>
    <t>Triethyl phosphate</t>
  </si>
  <si>
    <t>XIC(98.99±500ppm)</t>
  </si>
  <si>
    <t>18.6679 min, 3.347 s</t>
  </si>
  <si>
    <t>18.6679 min, 4.174 s</t>
  </si>
  <si>
    <t>18.7512 min, 2.096 s</t>
  </si>
  <si>
    <t>Tetrahydro[2,2']bifuranyl-5-one</t>
  </si>
  <si>
    <t>18.7512 min, 4.489 s</t>
  </si>
  <si>
    <t>18.8346 min, 3.631 s</t>
  </si>
  <si>
    <t>Azocine, octahydro-</t>
  </si>
  <si>
    <t>18.9179 min, 3.695 s</t>
  </si>
  <si>
    <t>18.9179 min, 4.461 s</t>
  </si>
  <si>
    <t>19.0012 min, 3.167 s</t>
  </si>
  <si>
    <t>19.0012 min, 3.312 s</t>
  </si>
  <si>
    <t>19.0012 min, 3.414 s</t>
  </si>
  <si>
    <t>19.4179 min, 4.090 s</t>
  </si>
  <si>
    <t>19.4179 min, 4.594 s</t>
  </si>
  <si>
    <t>19.5013 min, 3.785 s</t>
  </si>
  <si>
    <t>19.5846 min, 4.685 s</t>
  </si>
  <si>
    <t>19.5846 min, 5.651 s</t>
  </si>
  <si>
    <t>19.668 min, 3.297 s</t>
  </si>
  <si>
    <t>XIC(103.06±500ppm)</t>
  </si>
  <si>
    <t>19.7513 min, 4.045 s</t>
  </si>
  <si>
    <t>19.8346 min, 3.374 s</t>
  </si>
  <si>
    <t>19.8346 min, 3.440 s</t>
  </si>
  <si>
    <t>19.8346 min, 3.695 s</t>
  </si>
  <si>
    <t>19.918 min, 5.616 s</t>
  </si>
  <si>
    <t>20.0013 min, 2.715 s</t>
  </si>
  <si>
    <t>XIC(138.04±500ppm)</t>
  </si>
  <si>
    <t>20.0847 min, 3.890 s</t>
  </si>
  <si>
    <t>20.0847 min, 3.919 s</t>
  </si>
  <si>
    <t>20.168 min, 5.058 s</t>
  </si>
  <si>
    <t>20.2513 min, 3.237 s</t>
  </si>
  <si>
    <t>20.2513 min, 4.126 s</t>
  </si>
  <si>
    <t>20.3347 min, 3.306 s</t>
  </si>
  <si>
    <t>20.3347 min, 3.774 s</t>
  </si>
  <si>
    <t>20.3347 min, 4.505 s</t>
  </si>
  <si>
    <t>20.418 min, 2.531 s</t>
  </si>
  <si>
    <t>20.418 min, 3.823 s</t>
  </si>
  <si>
    <t>20.418 min, 3.977 s</t>
  </si>
  <si>
    <t>20.5847 min, 2.662 s</t>
  </si>
  <si>
    <t>XIC(179.94±500ppm)</t>
  </si>
  <si>
    <t>20.5847 min, 3.349 s</t>
  </si>
  <si>
    <t>20.8347 min, 3.445 s</t>
  </si>
  <si>
    <t>20.8347 min, 3.489 s</t>
  </si>
  <si>
    <t>20.8347 min, 5.217 s</t>
  </si>
  <si>
    <t>21.0014 min, 3.757 s</t>
  </si>
  <si>
    <t>21.1681 min, 5.687 s</t>
  </si>
  <si>
    <t>21.2514 min, 4.462 s</t>
  </si>
  <si>
    <t>21.5848 min, 3.437 s</t>
  </si>
  <si>
    <t>1-Octanol, 3,7-dimethyl-, (S)-</t>
  </si>
  <si>
    <t>21.6681 min, 2.351 s</t>
  </si>
  <si>
    <t>21.6681 min, 3.176 s</t>
  </si>
  <si>
    <t>21.6681 min, 3.531 s</t>
  </si>
  <si>
    <t>21.6681 min, 5.094 s</t>
  </si>
  <si>
    <t>21.7515 min, 3.006 s</t>
  </si>
  <si>
    <t>21.8348 min, 3.501 s</t>
  </si>
  <si>
    <t>2,3-Pyridinediamine</t>
  </si>
  <si>
    <t>21.8348 min, 3.569 s</t>
  </si>
  <si>
    <t>21.9181 min, 2.384 s</t>
  </si>
  <si>
    <t>XIC(86.04±500ppm)</t>
  </si>
  <si>
    <t>22.0848 min, 4.665 s</t>
  </si>
  <si>
    <t>22.2515 min, 2.357 s</t>
  </si>
  <si>
    <t>22.4182 min, 3.808 s</t>
  </si>
  <si>
    <t>Phenol, 4-amino-</t>
  </si>
  <si>
    <t>22.4182 min, 4.586 s</t>
  </si>
  <si>
    <t>22.5015 min, 2.520 s</t>
  </si>
  <si>
    <t>1,3-Dioxane, 2-heptyl-</t>
  </si>
  <si>
    <t>XIC(87.05±500ppm)</t>
  </si>
  <si>
    <t>22.5015 min, 4.435 s</t>
  </si>
  <si>
    <t>XIC(78.06±500ppm)</t>
  </si>
  <si>
    <t>22.5849 min, 4.669 s</t>
  </si>
  <si>
    <t>XIC(135.02±500ppm)</t>
  </si>
  <si>
    <t>XIC(70.06±500ppm)</t>
  </si>
  <si>
    <t>23.0016 min, 5.618 s</t>
  </si>
  <si>
    <t>23.1682 min, 4.709 s</t>
  </si>
  <si>
    <t>23.2516 min, 2.395 s</t>
  </si>
  <si>
    <t>23.2516 min, 3.847 s</t>
  </si>
  <si>
    <t>XIC(80.07±500ppm)</t>
  </si>
  <si>
    <t>23.4183 min, 4.329 s</t>
  </si>
  <si>
    <t>XIC(83.06±500ppm)</t>
  </si>
  <si>
    <t>23.5016 min, 4.353 s</t>
  </si>
  <si>
    <t>23.5849 min, 3.980 s</t>
  </si>
  <si>
    <t>XIC(91.08±500ppm)</t>
  </si>
  <si>
    <t>XIC(41.07±500ppm)</t>
  </si>
  <si>
    <t>23.835 min, 5.175 s</t>
  </si>
  <si>
    <t>24.0016 min, 4.077 s</t>
  </si>
  <si>
    <t>XIC(79.08±500ppm)</t>
  </si>
  <si>
    <t>24.1683 min, 5.088 s</t>
  </si>
  <si>
    <t>XIC(91.10±500ppm)</t>
  </si>
  <si>
    <t>24.2517 min, 3.455 s</t>
  </si>
  <si>
    <t>XIC(140.11±500ppm)</t>
  </si>
  <si>
    <t>24.5017 min, 4.032 s</t>
  </si>
  <si>
    <t>XIC(121.12±500ppm)</t>
  </si>
  <si>
    <t>24.7517 min, 3.304 s</t>
  </si>
  <si>
    <t>XIC(225.14±500ppm)</t>
  </si>
  <si>
    <t>24.835 min, 2.415 s</t>
  </si>
  <si>
    <t>XIC(78.08±500ppm)</t>
  </si>
  <si>
    <t>24.835 min, 3.599 s</t>
  </si>
  <si>
    <t>24.9184 min, 4.042 s</t>
  </si>
  <si>
    <t>XIC(95.10±500ppm)</t>
  </si>
  <si>
    <t>25.0017 min, 3.841 s</t>
  </si>
  <si>
    <t>XIC(115.10±500ppm)</t>
  </si>
  <si>
    <t>XIC(137.11±500ppm)</t>
  </si>
  <si>
    <t>25.3351 min, 3.413 s</t>
  </si>
  <si>
    <t>25.5018 min, 4.101 s</t>
  </si>
  <si>
    <t>XIC(86.06±500ppm)</t>
  </si>
  <si>
    <t>25.5851 min, 4.731 s</t>
  </si>
  <si>
    <t>XIC(117.11±500ppm)</t>
  </si>
  <si>
    <t>25.6684 min, 4.253 s</t>
  </si>
  <si>
    <t>XIC(129.10±500ppm)</t>
  </si>
  <si>
    <t>25.9185 min, 4.435 s</t>
  </si>
  <si>
    <t>25.9185 min, 5.220 s</t>
  </si>
  <si>
    <t>26.0018 min, 1.960 s</t>
  </si>
  <si>
    <t>26.0018 min, 3.545 s</t>
  </si>
  <si>
    <t>XIC(117.09±500ppm)</t>
  </si>
  <si>
    <t>26.0018 min, 4.688 s</t>
  </si>
  <si>
    <t>XIC(45.06±500ppm)</t>
  </si>
  <si>
    <t>26.0018 min, 5.235 s</t>
  </si>
  <si>
    <t>XIC(78.07±500ppm)</t>
  </si>
  <si>
    <t>26.0851 min, 3.276 s</t>
  </si>
  <si>
    <t>26.4185 min, 4.804 s</t>
  </si>
  <si>
    <t>26.5852 min, 3.521 s</t>
  </si>
  <si>
    <t>26.5852 min, 5.084 s</t>
  </si>
  <si>
    <t>26.6685 min, 4.167 s</t>
  </si>
  <si>
    <t>26.7519 min, 4.090 s</t>
  </si>
  <si>
    <t>27.0019 min, 3.591 s</t>
  </si>
  <si>
    <t>27.0019 min, 4.725 s</t>
  </si>
  <si>
    <t>27.0852 min, 3.906 s</t>
  </si>
  <si>
    <t>27.1686 min, 2.001 s</t>
  </si>
  <si>
    <t>27.2519 min, 3.149 s</t>
  </si>
  <si>
    <t>XIC(125.08±500ppm)</t>
  </si>
  <si>
    <t>27.3352 min, 4.683 s</t>
  </si>
  <si>
    <t>27.3352 min, 5.086 s</t>
  </si>
  <si>
    <t>27.5853 min, 2.811 s</t>
  </si>
  <si>
    <t>27.6686 min, 4.549 s</t>
  </si>
  <si>
    <t>27.7519 min, 4.370 s</t>
  </si>
  <si>
    <t>1-Methyl-2,4,5-trioxoimidazolidine</t>
  </si>
  <si>
    <t>27.7519 min, 5.069 s</t>
  </si>
  <si>
    <t>27.7519 min, 5.297 s</t>
  </si>
  <si>
    <t>27.8353 min, 4.038 s</t>
  </si>
  <si>
    <t>27.8353 min, 4.296 s</t>
  </si>
  <si>
    <t>27.8353 min, 4.748 s</t>
  </si>
  <si>
    <t>XIC(137.09±500ppm)</t>
  </si>
  <si>
    <t>27.9186 min, 4.136 s</t>
  </si>
  <si>
    <t>28.002 min, 3.447 s</t>
  </si>
  <si>
    <t>28.002 min, 3.585 s</t>
  </si>
  <si>
    <t>28.002 min, 4.713 s</t>
  </si>
  <si>
    <t>XIC(148.06±500ppm)</t>
  </si>
  <si>
    <t>28.0853 min, 3.920 s</t>
  </si>
  <si>
    <t>28.0853 min, 5.152 s</t>
  </si>
  <si>
    <t>2-Nonanol</t>
  </si>
  <si>
    <t>28.1686 min, 5.405 s</t>
  </si>
  <si>
    <t>28.1686 min, 5.699 s</t>
  </si>
  <si>
    <t>XIC(239.07±500ppm)</t>
  </si>
  <si>
    <t>28.252 min, 2.377 s</t>
  </si>
  <si>
    <t>28.252 min, 5.431 s</t>
  </si>
  <si>
    <t>28.3353 min, 3.568 s</t>
  </si>
  <si>
    <t>28.4187 min, 3.207 s</t>
  </si>
  <si>
    <t>28.4187 min, 4.289 s</t>
  </si>
  <si>
    <t>28.4187 min, 6.260 s</t>
  </si>
  <si>
    <t>XIC(111.07±500ppm)</t>
  </si>
  <si>
    <t>28.5853 min, 4.557 s</t>
  </si>
  <si>
    <t>28.6687 min, 1.844 s</t>
  </si>
  <si>
    <t>4-Ethylbenzoic acid</t>
  </si>
  <si>
    <t>28.6687 min, 3.281 s</t>
  </si>
  <si>
    <t>28.6687 min, 5.053 s</t>
  </si>
  <si>
    <t>28.752 min, 4.031 s</t>
  </si>
  <si>
    <t>N,N-Diethyl-N'-formyl-N'-methoxyurea</t>
  </si>
  <si>
    <t>28.752 min, 5.748 s</t>
  </si>
  <si>
    <t>XIC(154.07±500ppm)</t>
  </si>
  <si>
    <t>28.8354 min, 3.871 s</t>
  </si>
  <si>
    <t>28.8354 min, 6.220 s</t>
  </si>
  <si>
    <t>Phenol, 2-(2-methylpropyl)-</t>
  </si>
  <si>
    <t>29.0854 min, 2.532 s</t>
  </si>
  <si>
    <t>29.0854 min, 4.626 s</t>
  </si>
  <si>
    <t>Urea, phenyl-</t>
  </si>
  <si>
    <t>29.0854 min, 4.897 s</t>
  </si>
  <si>
    <t>1,6-Anhydro-ß-d-talopyranose</t>
  </si>
  <si>
    <t>XIC(60.04±500ppm)</t>
  </si>
  <si>
    <t>29.0854 min, 5.215 s</t>
  </si>
  <si>
    <t>29.0854 min, 5.634 s</t>
  </si>
  <si>
    <t>29.1687 min, 4.230 s</t>
  </si>
  <si>
    <t>29.2521 min, 3.985 s</t>
  </si>
  <si>
    <t>3-Pentanol, 3-(1,1-dimethylethyl)-2,2,4,4-tetramethyl-</t>
  </si>
  <si>
    <t>29.2521 min, 4.838 s</t>
  </si>
  <si>
    <t>29.3354 min, 2.676 s</t>
  </si>
  <si>
    <t>29.3354 min, 2.914 s</t>
  </si>
  <si>
    <t>29.3354 min, 3.430 s</t>
  </si>
  <si>
    <t>29.4187 min, 5.957 s</t>
  </si>
  <si>
    <t>XIC(136.06±500ppm)</t>
  </si>
  <si>
    <t>29.5021 min, 4.765 s</t>
  </si>
  <si>
    <t>XIC(114.05±500ppm)</t>
  </si>
  <si>
    <t>29.5854 min, 4.631 s</t>
  </si>
  <si>
    <t>29.5854 min, 5.154 s</t>
  </si>
  <si>
    <t>1,6-Anhydro-3,4-dideoxy-ß-D-gluco-hexopyranose</t>
  </si>
  <si>
    <t>29.5854 min, 5.572 s</t>
  </si>
  <si>
    <t>XIC(152.09±500ppm)</t>
  </si>
  <si>
    <t>29.7521 min, 4.213 s</t>
  </si>
  <si>
    <t>29.7521 min, 4.689 s</t>
  </si>
  <si>
    <t>Benzeneacetaldehyde, a-ethylidene-</t>
  </si>
  <si>
    <t>XIC(146.08±500ppm)</t>
  </si>
  <si>
    <t>29.8354 min, 3.590 s</t>
  </si>
  <si>
    <t>29.8354 min, 4.135 s</t>
  </si>
  <si>
    <t>29.8354 min, 4.619 s</t>
  </si>
  <si>
    <t>d-Proline, n-propoxycarbonyl-, undecyl ester</t>
  </si>
  <si>
    <t>XIC(156.11±500ppm)</t>
  </si>
  <si>
    <t>29.9188 min, 2.517 s</t>
  </si>
  <si>
    <t>29.9188 min, 3.492 s</t>
  </si>
  <si>
    <t>XIC(74.05±500ppm)</t>
  </si>
  <si>
    <t>29.9188 min, 4.894 s</t>
  </si>
  <si>
    <t>30.0021 min, 4.074 s</t>
  </si>
  <si>
    <t>XIC(146.09±500ppm)</t>
  </si>
  <si>
    <t>30.0021 min, 4.368 s</t>
  </si>
  <si>
    <t>30.0021 min, 4.624 s</t>
  </si>
  <si>
    <t>XIC(179.06±500ppm)</t>
  </si>
  <si>
    <t>30.0855 min, 2.452 s</t>
  </si>
  <si>
    <t>30.2521 min, 4.813 s</t>
  </si>
  <si>
    <t>p-Isopropoxyaniline</t>
  </si>
  <si>
    <t>30.2521 min, 4.883 s</t>
  </si>
  <si>
    <t>30.3355 min, 4.997 s</t>
  </si>
  <si>
    <t>30.3355 min, 5.245 s</t>
  </si>
  <si>
    <t>30.3355 min, 6.037 s</t>
  </si>
  <si>
    <t>30.4188 min, 5.733 s</t>
  </si>
  <si>
    <t>30.5022 min, 1.647 s</t>
  </si>
  <si>
    <t>30.5022 min, 4.115 s</t>
  </si>
  <si>
    <t>30.5022 min, 4.251 s</t>
  </si>
  <si>
    <t>30.5022 min, 4.611 s</t>
  </si>
  <si>
    <t>30.5855 min, 5.608 s</t>
  </si>
  <si>
    <t>XIC(90.06±500ppm)</t>
  </si>
  <si>
    <t>30.6688 min, 4.710 s</t>
  </si>
  <si>
    <t>30.6688 min, 5.318 s</t>
  </si>
  <si>
    <t>1,4-Benzenediol, 2,6-dimethyl-</t>
  </si>
  <si>
    <t>30.7522 min, 4.226 s</t>
  </si>
  <si>
    <t>2,4-Imidazolidinedione, 1-methyl-</t>
  </si>
  <si>
    <t>30.7522 min, 4.415 s</t>
  </si>
  <si>
    <t>30.8355 min, 1.885 s</t>
  </si>
  <si>
    <t>4-Dimethylaminopyridin-2-amine</t>
  </si>
  <si>
    <t>30.8355 min, 4.301 s</t>
  </si>
  <si>
    <t>XIC(158.04±500ppm)</t>
  </si>
  <si>
    <t>30.9189 min, 3.600 s</t>
  </si>
  <si>
    <t>30.9189 min, 4.097 s</t>
  </si>
  <si>
    <t>31.0022 min, 4.258 s</t>
  </si>
  <si>
    <t>31.0022 min, 5.045 s</t>
  </si>
  <si>
    <t>31.1689 min, 3.308 s</t>
  </si>
  <si>
    <t>31.1689 min, 3.812 s</t>
  </si>
  <si>
    <t>31.1689 min, 3.997 s</t>
  </si>
  <si>
    <t>31.1689 min, 5.058 s</t>
  </si>
  <si>
    <t>31.2522 min, 6.029 s</t>
  </si>
  <si>
    <t>31.3356 min, 4.838 s</t>
  </si>
  <si>
    <t>31.3356 min, 5.466 s</t>
  </si>
  <si>
    <t>1H-1,3-Benzimidazole-1-propanoic acid</t>
  </si>
  <si>
    <t>31.4189 min, 5.582 s</t>
  </si>
  <si>
    <t>XIC(150.07±500ppm)</t>
  </si>
  <si>
    <t>31.5022 min, 4.450 s</t>
  </si>
  <si>
    <t>31.5856 min, 4.194 s</t>
  </si>
  <si>
    <t>31.6689 min, 2.714 s</t>
  </si>
  <si>
    <t>31.7523 min, 3.919 s</t>
  </si>
  <si>
    <t>31.7523 min, 4.382 s</t>
  </si>
  <si>
    <t>31.7523 min, 5.244 s</t>
  </si>
  <si>
    <t>31.8356 min, 3.986 s</t>
  </si>
  <si>
    <t>XIC(125.09±500ppm)</t>
  </si>
  <si>
    <t>XIC(104.07±500ppm)</t>
  </si>
  <si>
    <t>31.9189 min, 3.480 s</t>
  </si>
  <si>
    <t>31.9189 min, 4.352 s</t>
  </si>
  <si>
    <t>31.9189 min, 4.860 s</t>
  </si>
  <si>
    <t>32.0023 min, 3.509 s</t>
  </si>
  <si>
    <t>32.0023 min, 3.938 s</t>
  </si>
  <si>
    <t>32.0023 min, 4.243 s</t>
  </si>
  <si>
    <t>32.0856 min, 3.824 s</t>
  </si>
  <si>
    <t>32.0856 min, 4.018 s</t>
  </si>
  <si>
    <t>XIC(149.05±500ppm)</t>
  </si>
  <si>
    <t>32.0856 min, 4.389 s</t>
  </si>
  <si>
    <t>Benzonitrile, 3-hydroxy-4-methoxy-</t>
  </si>
  <si>
    <t>32.0856 min, 4.671 s</t>
  </si>
  <si>
    <t>32.0856 min, 4.741 s</t>
  </si>
  <si>
    <t>XIC(253.08±500ppm)</t>
  </si>
  <si>
    <t>32.169 min, 2.380 s</t>
  </si>
  <si>
    <t>32.169 min, 5.061 s</t>
  </si>
  <si>
    <t>32.3356 min, 2.764 s</t>
  </si>
  <si>
    <t>32.419 min, 3.803 s</t>
  </si>
  <si>
    <t>32.419 min, 4.018 s</t>
  </si>
  <si>
    <t>32.419 min, 4.342 s</t>
  </si>
  <si>
    <t>32.5857 min, 3.812 s</t>
  </si>
  <si>
    <t>32.5857 min, 4.321 s</t>
  </si>
  <si>
    <t>(R)-1-Ethyl-2-pyrrolidinecarboxamide</t>
  </si>
  <si>
    <t>32.5857 min, 6.198 s</t>
  </si>
  <si>
    <t>XIC(154.08±500ppm)</t>
  </si>
  <si>
    <t>32.669 min, 5.084 s</t>
  </si>
  <si>
    <t>32.7523 min, 3.900 s</t>
  </si>
  <si>
    <t>32.7523 min, 4.395 s</t>
  </si>
  <si>
    <t>32.7523 min, 5.553 s</t>
  </si>
  <si>
    <t>32.8357 min, 2.707 s</t>
  </si>
  <si>
    <t>XIC(161.07±500ppm)</t>
  </si>
  <si>
    <t>32.8357 min, 3.868 s</t>
  </si>
  <si>
    <t>32.8357 min, 4.259 s</t>
  </si>
  <si>
    <t>32.8357 min, 4.860 s</t>
  </si>
  <si>
    <t>32.919 min, 3.982 s</t>
  </si>
  <si>
    <t>1,6:3,4-Dianhydro-2-O-acetyl-ß-d-allopyranose</t>
  </si>
  <si>
    <t>32.919 min, 5.685 s</t>
  </si>
  <si>
    <t>33.0024 min, 4.039 s</t>
  </si>
  <si>
    <t>33.0857 min, 2.020 s</t>
  </si>
  <si>
    <t>33.0857 min, 2.578 s</t>
  </si>
  <si>
    <t>2-Ethylphenol, n-propyl ether</t>
  </si>
  <si>
    <t>33.0857 min, 3.155 s</t>
  </si>
  <si>
    <t>XIC(147.09±500ppm)</t>
  </si>
  <si>
    <t>33.0857 min, 3.591 s</t>
  </si>
  <si>
    <t>33.169 min, 2.509 s</t>
  </si>
  <si>
    <t>33.3357 min, 2.530 s</t>
  </si>
  <si>
    <t>33.3357 min, 3.790 s</t>
  </si>
  <si>
    <t>XIC(149.07±500ppm)</t>
  </si>
  <si>
    <t>33.3357 min, 4.460 s</t>
  </si>
  <si>
    <t>33.4191 min, 3.865 s</t>
  </si>
  <si>
    <t>Acetamide, N-4-pyridinyl-</t>
  </si>
  <si>
    <t>33.4191 min, 5.147 s</t>
  </si>
  <si>
    <t>33.4191 min, 5.303 s</t>
  </si>
  <si>
    <t>33.5024 min, 3.256 s</t>
  </si>
  <si>
    <t>33.5857 min, 5.057 s</t>
  </si>
  <si>
    <t>33.7524 min, 1.708 s</t>
  </si>
  <si>
    <t>33.8358 min, 4.081 s</t>
  </si>
  <si>
    <t>33.8358 min, 4.383 s</t>
  </si>
  <si>
    <t>33.8358 min, 4.944 s</t>
  </si>
  <si>
    <t>34.0024 min, 3.600 s</t>
  </si>
  <si>
    <t>Pyrazine, 2-methoxy-3-(2-methylpropyl)-</t>
  </si>
  <si>
    <t>34.0024 min, 3.858 s</t>
  </si>
  <si>
    <t>34.0024 min, 4.383 s</t>
  </si>
  <si>
    <t>34.0858 min, 2.724 s</t>
  </si>
  <si>
    <t>34.0858 min, 4.093 s</t>
  </si>
  <si>
    <t>34.0858 min, 4.166 s</t>
  </si>
  <si>
    <t>34.0858 min, 4.871 s</t>
  </si>
  <si>
    <t>34.2525 min, 4.411 s</t>
  </si>
  <si>
    <t>Propane-1,1-diol dipropanoate</t>
  </si>
  <si>
    <t>34.2525 min, 4.605 s</t>
  </si>
  <si>
    <t>34.3358 min, 4.269 s</t>
  </si>
  <si>
    <t>34.3358 min, 6.168 s</t>
  </si>
  <si>
    <t>34.4191 min, 4.043 s</t>
  </si>
  <si>
    <t>34.4191 min, 4.126 s</t>
  </si>
  <si>
    <t>34.5025 min, 3.915 s</t>
  </si>
  <si>
    <t>34.5858 min, 4.804 s</t>
  </si>
  <si>
    <t>2,7-Dimethyl-3,5-dioxo-4,6(2H)-dihydro-1,2,4-triazepine</t>
  </si>
  <si>
    <t>34.5858 min, 5.487 s</t>
  </si>
  <si>
    <t>XIC(138.08±500ppm)</t>
  </si>
  <si>
    <t>34.6692 min, 3.567 s</t>
  </si>
  <si>
    <t>XIC(160.10±500ppm)</t>
  </si>
  <si>
    <t>34.6692 min, 4.286 s</t>
  </si>
  <si>
    <t>34.7525 min, 5.342 s</t>
  </si>
  <si>
    <t>34.8358 min, 4.075 s</t>
  </si>
  <si>
    <t>34.8358 min, 4.619 s</t>
  </si>
  <si>
    <t>2-(Imidazo[1,2-a]pyridin-2-yl)ethanamine</t>
  </si>
  <si>
    <t>34.8358 min, 5.216 s</t>
  </si>
  <si>
    <t>34.9192 min, 1.981 s</t>
  </si>
  <si>
    <t>XIC(138.03±500ppm)</t>
  </si>
  <si>
    <t>34.9192 min, 3.670 s</t>
  </si>
  <si>
    <t>34.9192 min, 3.874 s</t>
  </si>
  <si>
    <t>34.9192 min, 5.250 s</t>
  </si>
  <si>
    <t>Methyl 2-[(2R,5R,6S)-5-[2-(dimethylamino)acetamido]-6-(hydroxymethyl)-5,6-dihydro-2H-pyran-2-yl]acetate</t>
  </si>
  <si>
    <t>35.0025 min, 2.077 s</t>
  </si>
  <si>
    <t>XIC(137.03±500ppm)</t>
  </si>
  <si>
    <t>35.0025 min, 4.641 s</t>
  </si>
  <si>
    <t>35.0859 min, 1.870 s</t>
  </si>
  <si>
    <t>35.0859 min, 4.069 s</t>
  </si>
  <si>
    <t>35.0859 min, 4.217 s</t>
  </si>
  <si>
    <t>XIC(172.06±500ppm)</t>
  </si>
  <si>
    <t>1-(2-Hydroxymethylpyrrolidin-1-yl)ethanone</t>
  </si>
  <si>
    <t>35.0859 min, 5.650 s</t>
  </si>
  <si>
    <t>35.0859 min, 5.801 s</t>
  </si>
  <si>
    <t>35.1692 min, 3.908 s</t>
  </si>
  <si>
    <t>35.2525 min, 4.865 s</t>
  </si>
  <si>
    <t>35.2525 min, 5.110 s</t>
  </si>
  <si>
    <t>35.2525 min, 5.160 s</t>
  </si>
  <si>
    <t>35.3359 min, 1.858 s</t>
  </si>
  <si>
    <t>35.3359 min, 5.306 s</t>
  </si>
  <si>
    <t>35.4192 min, 3.048 s</t>
  </si>
  <si>
    <t>35.4192 min, 4.259 s</t>
  </si>
  <si>
    <t>L-Alanyl-L-norleucine, N-dimethylaminomethylene-, methyl ester</t>
  </si>
  <si>
    <t>35.4192 min, 6.166 s</t>
  </si>
  <si>
    <t>35.5026 min, 6.355 s</t>
  </si>
  <si>
    <t>35.5859 min, 1.889 s</t>
  </si>
  <si>
    <t>XIC(159.12±500ppm)</t>
  </si>
  <si>
    <t>35.5859 min, 2.890 s</t>
  </si>
  <si>
    <t>35.6692 min, 1.865 s</t>
  </si>
  <si>
    <t>6,13-Diazadispiro[4.1.5.2]tetradecan-14-one</t>
  </si>
  <si>
    <t>XIC(165.11±500ppm)</t>
  </si>
  <si>
    <t>35.6692 min, 3.051 s</t>
  </si>
  <si>
    <t>XIC(170.12±500ppm)</t>
  </si>
  <si>
    <t>Hexylamine, N-methyl-N-propyl-</t>
  </si>
  <si>
    <t>XIC(86.10±500ppm)</t>
  </si>
  <si>
    <t>35.6692 min, 4.330 s</t>
  </si>
  <si>
    <t>35.6692 min, 5.072 s</t>
  </si>
  <si>
    <t>DL-Alanine, N-DL-alanyl-</t>
  </si>
  <si>
    <t>35.6692 min, 6.104 s</t>
  </si>
  <si>
    <t>35.7526 min, 2.318 s</t>
  </si>
  <si>
    <t>35.7526 min, 3.578 s</t>
  </si>
  <si>
    <t>35.7526 min, 3.764 s</t>
  </si>
  <si>
    <t>2(4H)-Benzofuranone, 5,6,7,7a-tetrahydro-4,4,7a-trimethyl-</t>
  </si>
  <si>
    <t>35.7526 min, 4.427 s</t>
  </si>
  <si>
    <t>Heptane, 2,2,3,3,5,6,6-heptamethyl-</t>
  </si>
  <si>
    <t>35.8359 min, 3.680 s</t>
  </si>
  <si>
    <t>36.0026 min, 2.772 s</t>
  </si>
  <si>
    <t>36.0026 min, 3.760 s</t>
  </si>
  <si>
    <t>36.0026 min, 4.838 s</t>
  </si>
  <si>
    <t>XIC(163.03±500ppm)</t>
  </si>
  <si>
    <t>36.0026 min, 4.899 s</t>
  </si>
  <si>
    <t>XIC(136.02±500ppm)</t>
  </si>
  <si>
    <t>36.0026 min, 5.323 s</t>
  </si>
  <si>
    <t>2'-Ethylpropiophenone</t>
  </si>
  <si>
    <t>36.0859 min, 3.440 s</t>
  </si>
  <si>
    <t>36.0859 min, 3.664 s</t>
  </si>
  <si>
    <t>ortho-Hydroxypropiophenone</t>
  </si>
  <si>
    <t>36.0859 min, 4.169 s</t>
  </si>
  <si>
    <t>36.1693 min, 3.711 s</t>
  </si>
  <si>
    <t>36.1693 min, 5.669 s</t>
  </si>
  <si>
    <t>36.2526 min, 2.677 s</t>
  </si>
  <si>
    <t>5-Phenylvaleric acid</t>
  </si>
  <si>
    <t>36.2526 min, 3.438 s</t>
  </si>
  <si>
    <t>36.2526 min, 4.932 s</t>
  </si>
  <si>
    <t>36.5026 min, 2.516 s</t>
  </si>
  <si>
    <t>36.5026 min, 4.236 s</t>
  </si>
  <si>
    <t>36.5026 min, 4.267 s</t>
  </si>
  <si>
    <t>XIC(85.10±500ppm)</t>
  </si>
  <si>
    <t>36.586 min, 1.929 s</t>
  </si>
  <si>
    <t>36.586 min, 3.992 s</t>
  </si>
  <si>
    <t>36.6693 min, 3.713 s</t>
  </si>
  <si>
    <t>36.6693 min, 4.546 s</t>
  </si>
  <si>
    <t>36.6693 min, 5.314 s</t>
  </si>
  <si>
    <t>36.6693 min, 5.555 s</t>
  </si>
  <si>
    <t>2,2,4,5-Tetramethyl-5-hexen-3-one</t>
  </si>
  <si>
    <t>36.7527 min, 1.828 s</t>
  </si>
  <si>
    <t>36.7527 min, 4.373 s</t>
  </si>
  <si>
    <t>36.7527 min, 6.145 s</t>
  </si>
  <si>
    <t>36.9193 min, 1.804 s</t>
  </si>
  <si>
    <t>XIC(158.08±500ppm)</t>
  </si>
  <si>
    <t>36.9193 min, 4.505 s</t>
  </si>
  <si>
    <t>36.9193 min, 5.691 s</t>
  </si>
  <si>
    <t>37.0027 min, 5.233 s</t>
  </si>
  <si>
    <t>XIC(176.09±500ppm)</t>
  </si>
  <si>
    <t>37.1694 min, 4.122 s</t>
  </si>
  <si>
    <t>37.1694 min, 5.954 s</t>
  </si>
  <si>
    <t>37.2527 min, 4.422 s</t>
  </si>
  <si>
    <t>37.2527 min, 5.069 s</t>
  </si>
  <si>
    <t>37.336 min, 4.085 s</t>
  </si>
  <si>
    <t>37.336 min, 4.948 s</t>
  </si>
  <si>
    <t>XIC(71.07±500ppm)</t>
  </si>
  <si>
    <t>37.4194 min, 2.244 s</t>
  </si>
  <si>
    <t>Dodecanoic acid, 3-hydroxy-</t>
  </si>
  <si>
    <t>37.4194 min, 2.482 s</t>
  </si>
  <si>
    <t>XIC(179.04±500ppm)</t>
  </si>
  <si>
    <t>37.4194 min, 4.793 s</t>
  </si>
  <si>
    <t>37.5027 min, 3.155 s</t>
  </si>
  <si>
    <t>Fumaric acid, 2-chlorophenyl ethyl ester</t>
  </si>
  <si>
    <t>37.5027 min, 3.503 s</t>
  </si>
  <si>
    <t>Benzeneethanol, ß-methyl-</t>
  </si>
  <si>
    <t>37.5861 min, 2.541 s</t>
  </si>
  <si>
    <t>37.5861 min, 4.961 s</t>
  </si>
  <si>
    <t>37.6694 min, 2.340 s</t>
  </si>
  <si>
    <t>37.6694 min, 5.618 s</t>
  </si>
  <si>
    <t>XIC(177.17±500ppm)</t>
  </si>
  <si>
    <t>37.7527 min, 3.118 s</t>
  </si>
  <si>
    <t>3-Methyl-5-phenylpyridine</t>
  </si>
  <si>
    <t>37.7527 min, 4.161 s</t>
  </si>
  <si>
    <t>XIC(174.08±500ppm)</t>
  </si>
  <si>
    <t>37.8361 min, 4.452 s</t>
  </si>
  <si>
    <t>XIC(148.07±500ppm)</t>
  </si>
  <si>
    <t>37.8361 min, 5.815 s</t>
  </si>
  <si>
    <t>37.9194 min, 3.899 s</t>
  </si>
  <si>
    <t>Benzenepropanoic acid, 4-hydroxy-, methyl ester</t>
  </si>
  <si>
    <t>37.9194 min, 4.100 s</t>
  </si>
  <si>
    <t>37.9194 min, 4.164 s</t>
  </si>
  <si>
    <t>37.9194 min, 5.089 s</t>
  </si>
  <si>
    <t>38.0861 min, 1.963 s</t>
  </si>
  <si>
    <t>2-Methoxydecanoic acid</t>
  </si>
  <si>
    <t>38.0861 min, 3.034 s</t>
  </si>
  <si>
    <t>XIC(182.12±500ppm)</t>
  </si>
  <si>
    <t>38.0861 min, 3.542 s</t>
  </si>
  <si>
    <t>38.0861 min, 6.268 s</t>
  </si>
  <si>
    <t>2,5-Pyrrolidinedione, 3-(1-aminoethylidene)-4-methyl-</t>
  </si>
  <si>
    <t>38.1694 min, 4.345 s</t>
  </si>
  <si>
    <t>1,6:2,3-Dianhydro-4-O-acetyl-ß-d-gulopyranose</t>
  </si>
  <si>
    <t>38.2528 min, 4.710 s</t>
  </si>
  <si>
    <t>38.2528 min, 5.457 s</t>
  </si>
  <si>
    <t>Propionaldehyde, diethylhydrazone</t>
  </si>
  <si>
    <t>38.3361 min, 5.781 s</t>
  </si>
  <si>
    <t>38.3361 min, 6.282 s</t>
  </si>
  <si>
    <t>38.4195 min, 3.589 s</t>
  </si>
  <si>
    <t>38.4195 min, 5.471 s</t>
  </si>
  <si>
    <t>38.5028 min, 5.607 s</t>
  </si>
  <si>
    <t>38.5028 min, 6.246 s</t>
  </si>
  <si>
    <t>38.5861 min, 4.670 s</t>
  </si>
  <si>
    <t>38.5861 min, 4.906 s</t>
  </si>
  <si>
    <t>38.6695 min, 2.514 s</t>
  </si>
  <si>
    <t>38.6695 min, 4.132 s</t>
  </si>
  <si>
    <t>1,5-Naphthyridin-4-ol</t>
  </si>
  <si>
    <t>38.6695 min, 5.657 s</t>
  </si>
  <si>
    <t>38.7528 min, 1.903 s</t>
  </si>
  <si>
    <t>38.7528 min, 5.109 s</t>
  </si>
  <si>
    <t>4-Propyl-2-hydroxycyclopent-2-en-1-one</t>
  </si>
  <si>
    <t>XIC(97.06±500ppm)</t>
  </si>
  <si>
    <t>38.8362 min, 2.042 s</t>
  </si>
  <si>
    <t>XIC(184.10±500ppm)</t>
  </si>
  <si>
    <t>38.8362 min, 3.997 s</t>
  </si>
  <si>
    <t>39.0028 min, 5.007 s</t>
  </si>
  <si>
    <t>XIC(169.06±500ppm)</t>
  </si>
  <si>
    <t>39.0862 min, 4.407 s</t>
  </si>
  <si>
    <t>5-Quinolinol</t>
  </si>
  <si>
    <t>39.0862 min, 4.881 s</t>
  </si>
  <si>
    <t>XIC(170.04±500ppm)</t>
  </si>
  <si>
    <t>39.2529 min, 3.824 s</t>
  </si>
  <si>
    <t>XIC(172.10±500ppm)</t>
  </si>
  <si>
    <t>39.2529 min, 4.455 s</t>
  </si>
  <si>
    <t>39.2529 min, 4.486 s</t>
  </si>
  <si>
    <t>1H-Pyrrolo[3,4-c]pyridine-1,3(2H)-dione, 4-amino-6-methyl-</t>
  </si>
  <si>
    <t>XIC(177.05±500ppm)</t>
  </si>
  <si>
    <t>39.2529 min, 4.651 s</t>
  </si>
  <si>
    <t>39.2529 min, 5.937 s</t>
  </si>
  <si>
    <t>39.3362 min, 2.989 s</t>
  </si>
  <si>
    <t>39.4195 min, 4.665 s</t>
  </si>
  <si>
    <t>39.4195 min, 4.835 s</t>
  </si>
  <si>
    <t>39.5862 min, 2.336 s</t>
  </si>
  <si>
    <t>39.5862 min, 3.984 s</t>
  </si>
  <si>
    <t>39.5862 min, 4.457 s</t>
  </si>
  <si>
    <t>XIC(175.09±500ppm)</t>
  </si>
  <si>
    <t>39.6696 min, 3.820 s</t>
  </si>
  <si>
    <t>39.6696 min, 4.789 s</t>
  </si>
  <si>
    <t>39.6696 min, 5.345 s</t>
  </si>
  <si>
    <t>4-Methylformanilide</t>
  </si>
  <si>
    <t>39.7529 min, 5.843 s</t>
  </si>
  <si>
    <t>39.8362 min, 4.833 s</t>
  </si>
  <si>
    <t>39.8362 min, 4.920 s</t>
  </si>
  <si>
    <t>39.8362 min, 6.326 s</t>
  </si>
  <si>
    <t>XIC(159.05±500ppm)</t>
  </si>
  <si>
    <t>39.9196 min, 5.348 s</t>
  </si>
  <si>
    <t>2,6-Bis(1,1-dimethylethyl)-4-(1-oxopropyl)phenol</t>
  </si>
  <si>
    <t>XIC(233.20±500ppm)</t>
  </si>
  <si>
    <t>40.0029 min, 2.480 s</t>
  </si>
  <si>
    <t>40.0029 min, 3.378 s</t>
  </si>
  <si>
    <t>XIC(161.14±500ppm)</t>
  </si>
  <si>
    <t>1,2-Benzenediol, O,O'-di(4-butylbenzoyl)-</t>
  </si>
  <si>
    <t>40.1696 min, 3.612 s</t>
  </si>
  <si>
    <t>40.1696 min, 5.021 s</t>
  </si>
  <si>
    <t>2-Cyclohexen-1-one, 4-(3-hydroxy-1-butenyl)-3,5,5-trimethyl-</t>
  </si>
  <si>
    <t>40.2529 min, 3.572 s</t>
  </si>
  <si>
    <t>XIC(175.08±500ppm)</t>
  </si>
  <si>
    <t>1H-1,5-Benzodiazepine, 2,3,4,5-tetrahydro-</t>
  </si>
  <si>
    <t>40.2529 min, 5.535 s</t>
  </si>
  <si>
    <t>40.3363 min, 4.196 s</t>
  </si>
  <si>
    <t>40.4196 min, 3.296 s</t>
  </si>
  <si>
    <t>XIC(140.07±500ppm)</t>
  </si>
  <si>
    <t>XIC(193.10±500ppm)</t>
  </si>
  <si>
    <t>40.503 min, 5.329 s</t>
  </si>
  <si>
    <t>Glutaric acid, 3-chlorophenyl 4-methoxybenzyl ester</t>
  </si>
  <si>
    <t>40.5863 min, 3.801 s</t>
  </si>
  <si>
    <t>40.5863 min, 4.394 s</t>
  </si>
  <si>
    <t>XIC(175.07±500ppm)</t>
  </si>
  <si>
    <t>40.5863 min, 4.697 s</t>
  </si>
  <si>
    <t>40.6696 min, 2.479 s</t>
  </si>
  <si>
    <t>40.6696 min, 4.570 s</t>
  </si>
  <si>
    <t>XIC(170.06±500ppm)</t>
  </si>
  <si>
    <t>40.6696 min, 4.843 s</t>
  </si>
  <si>
    <t>40.753 min, 4.252 s</t>
  </si>
  <si>
    <t>40.753 min, 5.336 s</t>
  </si>
  <si>
    <t>40.8363 min, 1.750 s</t>
  </si>
  <si>
    <t>40.8363 min, 6.388 s</t>
  </si>
  <si>
    <t>40.9197 min, 4.847 s</t>
  </si>
  <si>
    <t>41.0863 min, 2.446 s</t>
  </si>
  <si>
    <t>2,4-Dimethyl-6-phenylpyridine</t>
  </si>
  <si>
    <t>41.0863 min, 3.987 s</t>
  </si>
  <si>
    <t>41.1697 min, 5.018 s</t>
  </si>
  <si>
    <t>41.1697 min, 5.993 s</t>
  </si>
  <si>
    <t>DL-Proline, 5-oxo-</t>
  </si>
  <si>
    <t>41.1697 min, 6.374 s</t>
  </si>
  <si>
    <t>41.253 min, 2.276 s</t>
  </si>
  <si>
    <t>XIC(176.06±500ppm)</t>
  </si>
  <si>
    <t>41.253 min, 4.893 s</t>
  </si>
  <si>
    <t>41.3364 min, 2.231 s</t>
  </si>
  <si>
    <t>41.3364 min, 4.031 s</t>
  </si>
  <si>
    <t>41.3364 min, 4.594 s</t>
  </si>
  <si>
    <t>41.3364 min, 5.115 s</t>
  </si>
  <si>
    <t>XIC(163.09±500ppm)</t>
  </si>
  <si>
    <t>41.3364 min, 5.627 s</t>
  </si>
  <si>
    <t>41.3364 min, 5.809 s</t>
  </si>
  <si>
    <t>41.4197 min, 2.029 s</t>
  </si>
  <si>
    <t>41.4197 min, 2.308 s</t>
  </si>
  <si>
    <t>41.4197 min, 2.498 s</t>
  </si>
  <si>
    <t>n-Hexyl salicylate</t>
  </si>
  <si>
    <t>XIC(120.03±500ppm)</t>
  </si>
  <si>
    <t>41.4197 min, 2.915 s</t>
  </si>
  <si>
    <t>41.4197 min, 3.728 s</t>
  </si>
  <si>
    <t>41.4197 min, 4.494 s</t>
  </si>
  <si>
    <t>41.503 min, 4.314 s</t>
  </si>
  <si>
    <t>41.5864 min, 3.914 s</t>
  </si>
  <si>
    <t>XIC(195.07±500ppm)</t>
  </si>
  <si>
    <t>41.5864 min, 4.132 s</t>
  </si>
  <si>
    <t>XIC(164.06±500ppm)</t>
  </si>
  <si>
    <t>41.5864 min, 5.013 s</t>
  </si>
  <si>
    <t>1H-Indol-4-ol, 3-methyl-</t>
  </si>
  <si>
    <t>41.5864 min, 5.277 s</t>
  </si>
  <si>
    <t>Phenol, 2,4-di-t-butyl-6-nitro-</t>
  </si>
  <si>
    <t>XIC(236.14±500ppm)</t>
  </si>
  <si>
    <t>41.6697 min, 2.583 s</t>
  </si>
  <si>
    <t>41.6697 min, 4.489 s</t>
  </si>
  <si>
    <t>41.6697 min, 5.670 s</t>
  </si>
  <si>
    <t>41.7531 min, 1.984 s</t>
  </si>
  <si>
    <t>Benzoic acid, 3-acetyloxy-4-methoxy-, methyl ester</t>
  </si>
  <si>
    <t>41.7531 min, 4.296 s</t>
  </si>
  <si>
    <t>41.7531 min, 4.782 s</t>
  </si>
  <si>
    <t>41.7531 min, 6.172 s</t>
  </si>
  <si>
    <t>41.9197 min, 5.356 s</t>
  </si>
  <si>
    <t>42.0031 min, 4.936 s</t>
  </si>
  <si>
    <t>42.0031 min, 6.166 s</t>
  </si>
  <si>
    <t>42.0864 min, 2.574 s</t>
  </si>
  <si>
    <t>42.0864 min, 5.311 s</t>
  </si>
  <si>
    <t>42.3364 min, 4.344 s</t>
  </si>
  <si>
    <t>42.3364 min, 5.664 s</t>
  </si>
  <si>
    <t>42.3364 min, 5.823 s</t>
  </si>
  <si>
    <t>42.4198 min, 5.157 s</t>
  </si>
  <si>
    <t>(5R,8aS)-6,8-Dimethyl-5-((Z)-non-6-en-8-yn-1-yl)octahydroindolizine</t>
  </si>
  <si>
    <t>42.5031 min, 4.941 s</t>
  </si>
  <si>
    <t>42.5031 min, 6.203 s</t>
  </si>
  <si>
    <t>42.5031 min, 6.271 s</t>
  </si>
  <si>
    <t>42.5865 min, 1.866 s</t>
  </si>
  <si>
    <t>XIC(169.11±500ppm)</t>
  </si>
  <si>
    <t>42.5865 min, 3.674 s</t>
  </si>
  <si>
    <t>1H-Imidazole, 4-(phenylmethyl)-</t>
  </si>
  <si>
    <t>XIC(158.09±500ppm)</t>
  </si>
  <si>
    <t>42.6698 min, 5.315 s</t>
  </si>
  <si>
    <t>42.7531 min, 3.768 s</t>
  </si>
  <si>
    <t>42.8365 min, 2.382 s</t>
  </si>
  <si>
    <t>XIC(197.14±500ppm)</t>
  </si>
  <si>
    <t>42.8365 min, 3.046 s</t>
  </si>
  <si>
    <t>42.8365 min, 5.121 s</t>
  </si>
  <si>
    <t>2-Nonanol, 5-ethyl-</t>
  </si>
  <si>
    <t>42.9198 min, 1.859 s</t>
  </si>
  <si>
    <t>XIC(210.11±500ppm)</t>
  </si>
  <si>
    <t>42.9198 min, 3.921 s</t>
  </si>
  <si>
    <t>43.0032 min, 4.066 s</t>
  </si>
  <si>
    <t>43.0032 min, 4.298 s</t>
  </si>
  <si>
    <t>43.0032 min, 4.546 s</t>
  </si>
  <si>
    <t>43.0032 min, 5.015 s</t>
  </si>
  <si>
    <t>43.0865 min, 2.875 s</t>
  </si>
  <si>
    <t>43.0865 min, 4.123 s</t>
  </si>
  <si>
    <t>43.0865 min, 4.750 s</t>
  </si>
  <si>
    <t>43.0865 min, 4.806 s</t>
  </si>
  <si>
    <t>43.0865 min, 4.927 s</t>
  </si>
  <si>
    <t>43.1698 min, 4.514 s</t>
  </si>
  <si>
    <t>43.1698 min, 5.126 s</t>
  </si>
  <si>
    <t>43.2532 min, 5.171 s</t>
  </si>
  <si>
    <t>43.3365 min, 1.858 s</t>
  </si>
  <si>
    <t>Propanoic acid, 2-methyl-, heptyl ester</t>
  </si>
  <si>
    <t>43.3365 min, 2.673 s</t>
  </si>
  <si>
    <t>43.3365 min, 4.498 s</t>
  </si>
  <si>
    <t>XIC(196.10±500ppm)</t>
  </si>
  <si>
    <t>43.5032 min, 3.786 s</t>
  </si>
  <si>
    <t>43.5032 min, 4.856 s</t>
  </si>
  <si>
    <t>43.5865 min, 4.349 s</t>
  </si>
  <si>
    <t>Isoquinaldamide</t>
  </si>
  <si>
    <t>XIC(129.03±500ppm)</t>
  </si>
  <si>
    <t>43.5865 min, 5.655 s</t>
  </si>
  <si>
    <t>43.6699 min, 3.226 s</t>
  </si>
  <si>
    <t>ß-(4-Hydroxy-3-methoxyphenyl)propionic acid</t>
  </si>
  <si>
    <t>43.6699 min, 3.922 s</t>
  </si>
  <si>
    <t>43.7532 min, 2.225 s</t>
  </si>
  <si>
    <t>XIC(184.04±500ppm)</t>
  </si>
  <si>
    <t>Z-7-Tetradecenoic acid</t>
  </si>
  <si>
    <t>43.8366 min, 2.438 s</t>
  </si>
  <si>
    <t>43.9199 min, 3.095 s</t>
  </si>
  <si>
    <t>44.0032 min, 1.985 s</t>
  </si>
  <si>
    <t>44.0032 min, 2.249 s</t>
  </si>
  <si>
    <t>44.0866 min, 2.956 s</t>
  </si>
  <si>
    <t>Fumaric acid, ethyl 2-phenylethyl ester</t>
  </si>
  <si>
    <t>44.0866 min, 5.038 s</t>
  </si>
  <si>
    <t>44.0866 min, 5.533 s</t>
  </si>
  <si>
    <t>44.0866 min, 5.610 s</t>
  </si>
  <si>
    <t>44.1699 min, 3.115 s</t>
  </si>
  <si>
    <t>XIC(184.06±500ppm)</t>
  </si>
  <si>
    <t>44.1699 min, 4.473 s</t>
  </si>
  <si>
    <t>44.2533 min, 2.391 s</t>
  </si>
  <si>
    <t>9-anthracenol</t>
  </si>
  <si>
    <t>44.2533 min, 3.922 s</t>
  </si>
  <si>
    <t>XIC(200.09±500ppm)</t>
  </si>
  <si>
    <t>44.2533 min, 4.110 s</t>
  </si>
  <si>
    <t>Isoquinoline, 1-[3-benzyloxy-5-methoxybenzyl]-N-formyl-1,2,3,4-</t>
  </si>
  <si>
    <t>44.2533 min, 4.758 s</t>
  </si>
  <si>
    <t>XIC(162.05±500ppm)</t>
  </si>
  <si>
    <t>44.2533 min, 5.801 s</t>
  </si>
  <si>
    <t>5H-Indeno[1,2-b]pyridin-4-ylamine</t>
  </si>
  <si>
    <t>XIC(181.08±500ppm)</t>
  </si>
  <si>
    <t>44.3366 min, 4.622 s</t>
  </si>
  <si>
    <t>44.4199 min, 5.342 s</t>
  </si>
  <si>
    <t>44.5033 min, 1.933 s</t>
  </si>
  <si>
    <t>3,5-Di-tert-butyl-2-hydroxybenzaldehyde</t>
  </si>
  <si>
    <t>XIC(219.15±500ppm)</t>
  </si>
  <si>
    <t>44.5033 min, 3.206 s</t>
  </si>
  <si>
    <t>44.5033 min, 4.899 s</t>
  </si>
  <si>
    <t>XIC(89.05±500ppm)</t>
  </si>
  <si>
    <t>44.5033 min, 5.379 s</t>
  </si>
  <si>
    <t>44.5866 min, 2.509 s</t>
  </si>
  <si>
    <t>XIC(188.09±500ppm)</t>
  </si>
  <si>
    <t>44.67 min, 3.977 s</t>
  </si>
  <si>
    <t>44.7533 min, 2.337 s</t>
  </si>
  <si>
    <t>44.8366 min, 4.303 s</t>
  </si>
  <si>
    <t>44.8366 min, 5.157 s</t>
  </si>
  <si>
    <t>Phenol, 4-methoxy-, acetate</t>
  </si>
  <si>
    <t>44.8366 min, 5.613 s</t>
  </si>
  <si>
    <t>44.8366 min, 5.731 s</t>
  </si>
  <si>
    <t>44.92 min, 1.979 s</t>
  </si>
  <si>
    <t>XIC(171.08±500ppm)</t>
  </si>
  <si>
    <t>45.0033 min, 4.779 s</t>
  </si>
  <si>
    <t>XIC(189.10±500ppm)</t>
  </si>
  <si>
    <t>45.0867 min, 3.616 s</t>
  </si>
  <si>
    <t>45.17 min, 3.092 s</t>
  </si>
  <si>
    <t>45.17 min, 4.036 s</t>
  </si>
  <si>
    <t>XIC(188.15±500ppm)</t>
  </si>
  <si>
    <t>45.17 min, 4.331 s</t>
  </si>
  <si>
    <t>2H-Isoindole-2-acetic acid, 1,3-dihydro-a-methyl-1,3-dioxo-, methyl ester</t>
  </si>
  <si>
    <t>45.17 min, 4.443 s</t>
  </si>
  <si>
    <t>45.2533 min, 2.769 s</t>
  </si>
  <si>
    <t>45.3367 min, 1.812 s</t>
  </si>
  <si>
    <t>45.3367 min, 4.173 s</t>
  </si>
  <si>
    <t>Naphthalene, 1-hexyl-</t>
  </si>
  <si>
    <t>45.42 min, 3.167 s</t>
  </si>
  <si>
    <t>45.42 min, 4.845 s</t>
  </si>
  <si>
    <t>XIC(177.07±500ppm)</t>
  </si>
  <si>
    <t>45.42 min, 5.043 s</t>
  </si>
  <si>
    <t>2-Cyclohexen-1-one, 3-[(2,3,4,9-tetrahydro-1H-pyrido[3,4-b]indol-1-yl)methyl]-</t>
  </si>
  <si>
    <t>45.5034 min, 4.845 s</t>
  </si>
  <si>
    <t>45.67 min, 2.183 s</t>
  </si>
  <si>
    <t>45.67 min, 2.472 s</t>
  </si>
  <si>
    <t>Farnesol isomer a</t>
  </si>
  <si>
    <t>46.0034 min, 2.139 s</t>
  </si>
  <si>
    <t>46.0867 min, 4.455 s</t>
  </si>
  <si>
    <t>46.0867 min, 5.118 s</t>
  </si>
  <si>
    <t>XIC(198.04±500ppm)</t>
  </si>
  <si>
    <t>46.0867 min, 5.292 s</t>
  </si>
  <si>
    <t>4-Methoxyphenyl propyl ether</t>
  </si>
  <si>
    <t>46.0867 min, 5.346 s</t>
  </si>
  <si>
    <t>46.0867 min, 5.710 s</t>
  </si>
  <si>
    <t>XIC(179.09±500ppm)</t>
  </si>
  <si>
    <t>46.1701 min, 4.387 s</t>
  </si>
  <si>
    <t>46.1701 min, 4.627 s</t>
  </si>
  <si>
    <t>46.1701 min, 4.700 s</t>
  </si>
  <si>
    <t>46.1701 min, 4.934 s</t>
  </si>
  <si>
    <t>46.3368 min, 1.917 s</t>
  </si>
  <si>
    <t>46.3368 min, 2.561 s</t>
  </si>
  <si>
    <t>46.3368 min, 3.323 s</t>
  </si>
  <si>
    <t>46.4201 min, 3.844 s</t>
  </si>
  <si>
    <t>XIC(198.06±500ppm)</t>
  </si>
  <si>
    <t>46.4201 min, 4.224 s</t>
  </si>
  <si>
    <t>XIC(183.07±500ppm)</t>
  </si>
  <si>
    <t>46.4201 min, 5.083 s</t>
  </si>
  <si>
    <t>46.4201 min, 5.416 s</t>
  </si>
  <si>
    <t>46.5034 min, 3.235 s</t>
  </si>
  <si>
    <t>46.5034 min, 4.584 s</t>
  </si>
  <si>
    <t>46.5868 min, 3.867 s</t>
  </si>
  <si>
    <t>XIC(171.09±500ppm)</t>
  </si>
  <si>
    <t>46.5868 min, 3.988 s</t>
  </si>
  <si>
    <t>XIC(183.08±500ppm)</t>
  </si>
  <si>
    <t>46.5868 min, 4.860 s</t>
  </si>
  <si>
    <t>XIC(198.11±500ppm)</t>
  </si>
  <si>
    <t>46.6701 min, 3.885 s</t>
  </si>
  <si>
    <t>46.6701 min, 4.051 s</t>
  </si>
  <si>
    <t>46.7535 min, 1.983 s</t>
  </si>
  <si>
    <t>1-Octanol, 2,7-dimethyl-</t>
  </si>
  <si>
    <t>46.7535 min, 2.297 s</t>
  </si>
  <si>
    <t>46.7535 min, 5.001 s</t>
  </si>
  <si>
    <t>4'-Hydroxyvalerophenone, TMS derivative</t>
  </si>
  <si>
    <t>XIC(193.11±500ppm)</t>
  </si>
  <si>
    <t>46.8368 min, 3.651 s</t>
  </si>
  <si>
    <t>46.8368 min, 5.059 s</t>
  </si>
  <si>
    <t>47.0035 min, 3.938 s</t>
  </si>
  <si>
    <t>47.0868 min, 1.902 s</t>
  </si>
  <si>
    <t>47.1702 min, 5.229 s</t>
  </si>
  <si>
    <t>1H-Indole-2-carbonitrile, 3-methyl-</t>
  </si>
  <si>
    <t>47.1702 min, 5.364 s</t>
  </si>
  <si>
    <t>47.2535 min, 3.061 s</t>
  </si>
  <si>
    <t>47.3368 min, 3.459 s</t>
  </si>
  <si>
    <t>47.3368 min, 5.106 s</t>
  </si>
  <si>
    <t>47.4202 min, 2.482 s</t>
  </si>
  <si>
    <t>47.4202 min, 5.379 s</t>
  </si>
  <si>
    <t>XIC(204.10±500ppm)</t>
  </si>
  <si>
    <t>47.5035 min, 5.534 s</t>
  </si>
  <si>
    <t>XIC(183.09±500ppm)</t>
  </si>
  <si>
    <t>47.5869 min, 3.933 s</t>
  </si>
  <si>
    <t>47.6702 min, 4.061 s</t>
  </si>
  <si>
    <t>XIC(186.08±500ppm)</t>
  </si>
  <si>
    <t>47.6702 min, 4.554 s</t>
  </si>
  <si>
    <t>47.6702 min, 4.976 s</t>
  </si>
  <si>
    <t>47.7535 min, 2.955 s</t>
  </si>
  <si>
    <t>47.8369 min, 5.657 s</t>
  </si>
  <si>
    <t>47.9202 min, 1.914 s</t>
  </si>
  <si>
    <t>2-Undecenoic acid</t>
  </si>
  <si>
    <t>48.0036 min, 2.301 s</t>
  </si>
  <si>
    <t>48.0036 min, 2.325 s</t>
  </si>
  <si>
    <t>Dibenzothiophene, 3-methyl-</t>
  </si>
  <si>
    <t>XIC(198.08±500ppm)</t>
  </si>
  <si>
    <t>48.0036 min, 4.141 s</t>
  </si>
  <si>
    <t>48.0869 min, 1.950 s</t>
  </si>
  <si>
    <t>Phthalic acid, 2-ethylbutyl propyl ester</t>
  </si>
  <si>
    <t>48.0869 min, 3.234 s</t>
  </si>
  <si>
    <t>48.1702 min, 5.605 s</t>
  </si>
  <si>
    <t>48.2536 min, 2.402 s</t>
  </si>
  <si>
    <t>3-[3-(4-Hydroxyphenyl)-3-oxoprop-1-en-1-yl]-6-methylchromen-4-one</t>
  </si>
  <si>
    <t>XIC(185.09±500ppm)</t>
  </si>
  <si>
    <t>48.3369 min, 4.367 s</t>
  </si>
  <si>
    <t>48.4203 min, 2.777 s</t>
  </si>
  <si>
    <t>48.4203 min, 3.624 s</t>
  </si>
  <si>
    <t>2H-Pyrano[2,3-f]isoquinolin-2-one</t>
  </si>
  <si>
    <t>XIC(197.05±500ppm)</t>
  </si>
  <si>
    <t>XIC(222.10±500ppm)</t>
  </si>
  <si>
    <t>48.5036 min, 3.782 s</t>
  </si>
  <si>
    <t>XIC(197.07±500ppm)</t>
  </si>
  <si>
    <t>48.5036 min, 5.291 s</t>
  </si>
  <si>
    <t>48.5869 min, 4.179 s</t>
  </si>
  <si>
    <t>48.6703 min, 2.196 s</t>
  </si>
  <si>
    <t>XIC(230.12±500ppm)</t>
  </si>
  <si>
    <t>48.6703 min, 3.846 s</t>
  </si>
  <si>
    <t>Thiophene, 2-dodecyl-</t>
  </si>
  <si>
    <t>48.7536 min, 2.386 s</t>
  </si>
  <si>
    <t>48.7536 min, 2.661 s</t>
  </si>
  <si>
    <t>48.7536 min, 2.931 s</t>
  </si>
  <si>
    <t>48.7536 min, 3.081 s</t>
  </si>
  <si>
    <t>Palmitoleonitrile</t>
  </si>
  <si>
    <t>48.837 min, 2.499 s</t>
  </si>
  <si>
    <t>48.837 min, 3.889 s</t>
  </si>
  <si>
    <t>48.837 min, 4.073 s</t>
  </si>
  <si>
    <t>4-Cyano-2-phenylpyridine</t>
  </si>
  <si>
    <t>48.837 min, 5.109 s</t>
  </si>
  <si>
    <t>48.9203 min, 2.188 s</t>
  </si>
  <si>
    <t>1-Naphthaleneacetic acid, 2-propenyl ester</t>
  </si>
  <si>
    <t>49.0036 min, 3.012 s</t>
  </si>
  <si>
    <t>49.1703 min, 2.172 s</t>
  </si>
  <si>
    <t>49.1703 min, 3.087 s</t>
  </si>
  <si>
    <t>49.1703 min, 4.542 s</t>
  </si>
  <si>
    <t>49.2537 min, 4.543 s</t>
  </si>
  <si>
    <t>49.2537 min, 4.719 s</t>
  </si>
  <si>
    <t>2-Azafluorenone</t>
  </si>
  <si>
    <t>49.2537 min, 5.556 s</t>
  </si>
  <si>
    <t>XIC(214.08±500ppm)</t>
  </si>
  <si>
    <t>49.337 min, 4.166 s</t>
  </si>
  <si>
    <t>49.4203 min, 2.104 s</t>
  </si>
  <si>
    <t>2-((p-Ethoxyphenyl)iminomethyl)pyrrole</t>
  </si>
  <si>
    <t>XIC(214.12±500ppm)</t>
  </si>
  <si>
    <t>49.5037 min, 4.861 s</t>
  </si>
  <si>
    <t>49.5037 min, 5.144 s</t>
  </si>
  <si>
    <t>XIC(192.06±500ppm)</t>
  </si>
  <si>
    <t>49.5037 min, 5.706 s</t>
  </si>
  <si>
    <t>49.587 min, 2.023 s</t>
  </si>
  <si>
    <t>49.587 min, 2.104 s</t>
  </si>
  <si>
    <t>49.587 min, 5.854 s</t>
  </si>
  <si>
    <t>49.6704 min, 2.463 s</t>
  </si>
  <si>
    <t>7,11-Hexadecadienal</t>
  </si>
  <si>
    <t>49.6704 min, 3.029 s</t>
  </si>
  <si>
    <t>49.6704 min, 4.054 s</t>
  </si>
  <si>
    <t>49.837 min, 2.951 s</t>
  </si>
  <si>
    <t>49.837 min, 3.547 s</t>
  </si>
  <si>
    <t>49.9204 min, 3.013 s</t>
  </si>
  <si>
    <t>4-Methylamino-5-amino-fluorene</t>
  </si>
  <si>
    <t>49.9204 min, 3.716 s</t>
  </si>
  <si>
    <t>49.9204 min, 3.751 s</t>
  </si>
  <si>
    <t>XIC(195.11±500ppm)</t>
  </si>
  <si>
    <t>50.0037 min, 4.213 s</t>
  </si>
  <si>
    <t>50.0871 min, 3.014 s</t>
  </si>
  <si>
    <t>Naphthalene, 1,2,3,4-tetrahydro-1-octyl-</t>
  </si>
  <si>
    <t>50.2537 min, 2.562 s</t>
  </si>
  <si>
    <t>50.2537 min, 2.922 s</t>
  </si>
  <si>
    <t>50.2537 min, 4.050 s</t>
  </si>
  <si>
    <t>Hydrazinecarboxylic acid, phenylmethyl ester</t>
  </si>
  <si>
    <t>50.2537 min, 5.182 s</t>
  </si>
  <si>
    <t>50.2537 min, 5.503 s</t>
  </si>
  <si>
    <t>Bicyclo[7.1.0]decane</t>
  </si>
  <si>
    <t>50.3371 min, 2.391 s</t>
  </si>
  <si>
    <t>9-Vinylcarbazole</t>
  </si>
  <si>
    <t>50.3371 min, 4.465 s</t>
  </si>
  <si>
    <t>50.4204 min, 2.100 s</t>
  </si>
  <si>
    <t>50.4204 min, 2.314 s</t>
  </si>
  <si>
    <t>50.4204 min, 2.557 s</t>
  </si>
  <si>
    <t>50.4204 min, 5.149 s</t>
  </si>
  <si>
    <t>5-Butyl-5-ethylpentadecane</t>
  </si>
  <si>
    <t>50.5038 min, 1.769 s</t>
  </si>
  <si>
    <t>XIC(191.09±500ppm)</t>
  </si>
  <si>
    <t>50.5871 min, 4.448 s</t>
  </si>
  <si>
    <t>XIC(172.08±500ppm)</t>
  </si>
  <si>
    <t>50.7538 min, 5.761 s</t>
  </si>
  <si>
    <t>50.8371 min, 1.728 s</t>
  </si>
  <si>
    <t>XIC(206.08±500ppm)</t>
  </si>
  <si>
    <t>50.8371 min, 4.281 s</t>
  </si>
  <si>
    <t>50.8371 min, 4.811 s</t>
  </si>
  <si>
    <t>50.8371 min, 6.386 s</t>
  </si>
  <si>
    <t>50.9205 min, 2.364 s</t>
  </si>
  <si>
    <t>XIC(241.13±500ppm)</t>
  </si>
  <si>
    <t>50.9205 min, 3.252 s</t>
  </si>
  <si>
    <t>51.0038 min, 1.959 s</t>
  </si>
  <si>
    <t>6-Dodecanol</t>
  </si>
  <si>
    <t>51.0038 min, 2.192 s</t>
  </si>
  <si>
    <t>XIC(208.06±500ppm)</t>
  </si>
  <si>
    <t>51.0038 min, 4.844 s</t>
  </si>
  <si>
    <t>XIC(208.10±500ppm)</t>
  </si>
  <si>
    <t>51.0871 min, 4.177 s</t>
  </si>
  <si>
    <t>XIC(174.09±500ppm)</t>
  </si>
  <si>
    <t>51.0871 min, 5.702 s</t>
  </si>
  <si>
    <t>51.1705 min, 1.970 s</t>
  </si>
  <si>
    <t>XIC(135.12±500ppm)</t>
  </si>
  <si>
    <t>51.1705 min, 2.292 s</t>
  </si>
  <si>
    <t>51.1705 min, 4.769 s</t>
  </si>
  <si>
    <t>51.2538 min, 2.015 s</t>
  </si>
  <si>
    <t>51.2538 min, 2.958 s</t>
  </si>
  <si>
    <t>51.4205 min, 2.325 s</t>
  </si>
  <si>
    <t>XIC(206.12±500ppm)</t>
  </si>
  <si>
    <t>51.4205 min, 3.789 s</t>
  </si>
  <si>
    <t>51.5038 min, 2.159 s</t>
  </si>
  <si>
    <t>51.5038 min, 4.277 s</t>
  </si>
  <si>
    <t>XIC(210.08±500ppm)</t>
  </si>
  <si>
    <t>51.5038 min, 4.334 s</t>
  </si>
  <si>
    <t>51.5872 min, 4.979 s</t>
  </si>
  <si>
    <t>51.6705 min, 2.273 s</t>
  </si>
  <si>
    <t>51.6705 min, 4.185 s</t>
  </si>
  <si>
    <t>4-Quinolinol, 2,8-dimethyl-</t>
  </si>
  <si>
    <t>51.6705 min, 5.659 s</t>
  </si>
  <si>
    <t>Benzo[1,2,5]thiadiazole-4-sulfonic acid (adamantan-1-ylmethyl)-amide</t>
  </si>
  <si>
    <t>51.7539 min, 2.053 s</t>
  </si>
  <si>
    <t>51.7539 min, 4.365 s</t>
  </si>
  <si>
    <t>51.8372 min, 2.241 s</t>
  </si>
  <si>
    <t>XIC(218.12±500ppm)</t>
  </si>
  <si>
    <t>51.8372 min, 4.001 s</t>
  </si>
  <si>
    <t>52.0039 min, 2.835 s</t>
  </si>
  <si>
    <t>XIC(231.11±500ppm)</t>
  </si>
  <si>
    <t>52.0039 min, 4.031 s</t>
  </si>
  <si>
    <t>52.0872 min, 3.979 s</t>
  </si>
  <si>
    <t>1-Undecene, 11-nitro-</t>
  </si>
  <si>
    <t>52.1706 min, 2.405 s</t>
  </si>
  <si>
    <t>52.1706 min, 4.178 s</t>
  </si>
  <si>
    <t>52.2539 min, 2.070 s</t>
  </si>
  <si>
    <t>52.2539 min, 2.255 s</t>
  </si>
  <si>
    <t>XIC(165.09±500ppm)</t>
  </si>
  <si>
    <t>52.3372 min, 4.955 s</t>
  </si>
  <si>
    <t>52.4206 min, 2.114 s</t>
  </si>
  <si>
    <t>52.4206 min, 4.034 s</t>
  </si>
  <si>
    <t>Phthalic acid, 6-ethyl-3-octyl isobutyl ester</t>
  </si>
  <si>
    <t>XIC(222.08±500ppm)</t>
  </si>
  <si>
    <t>52.5873 min, 3.975 s</t>
  </si>
  <si>
    <t>52.6706 min, 2.166 s</t>
  </si>
  <si>
    <t>52.7539 min, 3.925 s</t>
  </si>
  <si>
    <t>ß-Carboline, 1,2-dimethyl-</t>
  </si>
  <si>
    <t>52.7539 min, 4.370 s</t>
  </si>
  <si>
    <t>52.9206 min, 5.527 s</t>
  </si>
  <si>
    <t>53.004 min, 2.452 s</t>
  </si>
  <si>
    <t>53.004 min, 3.957 s</t>
  </si>
  <si>
    <t>53.004 min, 4.205 s</t>
  </si>
  <si>
    <t>XIC(195.10±500ppm)</t>
  </si>
  <si>
    <t>53.004 min, 4.371 s</t>
  </si>
  <si>
    <t>53.004 min, 4.881 s</t>
  </si>
  <si>
    <t>53.0873 min, 2.062 s</t>
  </si>
  <si>
    <t>53.1706 min, 1.908 s</t>
  </si>
  <si>
    <t>1-(3,5-Dinitrophenoxy)-3,7,11-trimethyl-dodeca-2,6,10-triene</t>
  </si>
  <si>
    <t>53.1706 min, 2.272 s</t>
  </si>
  <si>
    <t>2-(1-Methylethyl)perimidine</t>
  </si>
  <si>
    <t>53.254 min, 3.993 s</t>
  </si>
  <si>
    <t>Phenol, 3-undecyl-</t>
  </si>
  <si>
    <t>53.3373 min, 2.576 s</t>
  </si>
  <si>
    <t>53.3373 min, 4.649 s</t>
  </si>
  <si>
    <t>XIC(203.09±500ppm)</t>
  </si>
  <si>
    <t>53.3373 min, 5.316 s</t>
  </si>
  <si>
    <t>53.4207 min, 2.812 s</t>
  </si>
  <si>
    <t>53.504 min, 2.043 s</t>
  </si>
  <si>
    <t>53.504 min, 2.251 s</t>
  </si>
  <si>
    <t>53.6707 min, 4.522 s</t>
  </si>
  <si>
    <t>XIC(186.05±500ppm)</t>
  </si>
  <si>
    <t>53.6707 min, 5.564 s</t>
  </si>
  <si>
    <t>Phenol, 3-(2-phenylethenyl)-, (E)-</t>
  </si>
  <si>
    <t>53.754 min, 4.088 s</t>
  </si>
  <si>
    <t>53.754 min, 4.737 s</t>
  </si>
  <si>
    <t>53.754 min, 5.065 s</t>
  </si>
  <si>
    <t>54.004 min, 4.307 s</t>
  </si>
  <si>
    <t>54.004 min, 4.450 s</t>
  </si>
  <si>
    <t>Benzamide, 3-methyl-N-(2-phenylethyl)-N-nonyl-</t>
  </si>
  <si>
    <t>54.0874 min, 2.210 s</t>
  </si>
  <si>
    <t>54.0874 min, 4.096 s</t>
  </si>
  <si>
    <t>54.2541 min, 1.932 s</t>
  </si>
  <si>
    <t>54.2541 min, 2.839 s</t>
  </si>
  <si>
    <t>54.2541 min, 4.746 s</t>
  </si>
  <si>
    <t>54.2541 min, 5.226 s</t>
  </si>
  <si>
    <t>54.3374 min, 3.253 s</t>
  </si>
  <si>
    <t>54.4207 min, 1.958 s</t>
  </si>
  <si>
    <t>Diglycolic acid, di(phenethyl) ester</t>
  </si>
  <si>
    <t>54.4207 min, 3.731 s</t>
  </si>
  <si>
    <t>XIC(230.10±500ppm)</t>
  </si>
  <si>
    <t>54.4207 min, 3.975 s</t>
  </si>
  <si>
    <t>54.5874 min, 5.070 s</t>
  </si>
  <si>
    <t>Sulfurous acid, 2-propyl heptyl ester</t>
  </si>
  <si>
    <t>54.7541 min, 2.072 s</t>
  </si>
  <si>
    <t>54.7541 min, 2.560 s</t>
  </si>
  <si>
    <t>54.7541 min, 4.636 s</t>
  </si>
  <si>
    <t>XIC(208.04±500ppm)</t>
  </si>
  <si>
    <t>54.7541 min, 4.882 s</t>
  </si>
  <si>
    <t>54.8374 min, 4.857 s</t>
  </si>
  <si>
    <t>54.9208 min, 3.870 s</t>
  </si>
  <si>
    <t>54.9208 min, 4.632 s</t>
  </si>
  <si>
    <t>55.0041 min, 1.711 s</t>
  </si>
  <si>
    <t>55.2541 min, 1.862 s</t>
  </si>
  <si>
    <t>13,16-Octadecadiynoic acid, methyl ester</t>
  </si>
  <si>
    <t>55.2541 min, 2.311 s</t>
  </si>
  <si>
    <t>XIC(150.09±500ppm)</t>
  </si>
  <si>
    <t>55.2541 min, 5.501 s</t>
  </si>
  <si>
    <t>55.3375 min, 1.848 s</t>
  </si>
  <si>
    <t>55.4208 min, 5.276 s</t>
  </si>
  <si>
    <t>55.5042 min, 2.059 s</t>
  </si>
  <si>
    <t>55.5042 min, 4.443 s</t>
  </si>
  <si>
    <t>Stearyltrimethylammonium chloride</t>
  </si>
  <si>
    <t>55.5875 min, 1.846 s</t>
  </si>
  <si>
    <t>55.5875 min, 2.394 s</t>
  </si>
  <si>
    <t>XIC(218.08±500ppm)</t>
  </si>
  <si>
    <t>55.5875 min, 4.178 s</t>
  </si>
  <si>
    <t>1-Naphthalenemethanol, trifluoroacetate</t>
  </si>
  <si>
    <t>55.6708 min, 2.769 s</t>
  </si>
  <si>
    <t>Phthalic acid, 3-methylbutyl pentyl ester</t>
  </si>
  <si>
    <t>3,7-Decadiene, 2,9-dimethyl-</t>
  </si>
  <si>
    <t>55.7542 min, 1.871 s</t>
  </si>
  <si>
    <t>56.0042 min, 2.074 s</t>
  </si>
  <si>
    <t>56.0042 min, 2.142 s</t>
  </si>
  <si>
    <t>1,3-Dioxolane-4-methanol, 2-ethyl-</t>
  </si>
  <si>
    <t>56.0875 min, 2.384 s</t>
  </si>
  <si>
    <t>56.1709 min, 1.875 s</t>
  </si>
  <si>
    <t>Hydrazine, 2-ethyl-1,1-dimethyl-</t>
  </si>
  <si>
    <t>XIC(88.04±500ppm)</t>
  </si>
  <si>
    <t>XIC(205.11±500ppm)</t>
  </si>
  <si>
    <t>56.1709 min, 3.865 s</t>
  </si>
  <si>
    <t>Benzenamine, 4,4'-(1,2-ethanediyl)bis-</t>
  </si>
  <si>
    <t>56.2542 min, 2.094 s</t>
  </si>
  <si>
    <t>56.2542 min, 2.792 s</t>
  </si>
  <si>
    <t>56.3376 min, 3.674 s</t>
  </si>
  <si>
    <t>XIC(242.12±500ppm)</t>
  </si>
  <si>
    <t>56.4209 min, 2.491 s</t>
  </si>
  <si>
    <t>56.5876 min, 1.981 s</t>
  </si>
  <si>
    <t>56.5876 min, 3.751 s</t>
  </si>
  <si>
    <t>56.6709 min, 3.910 s</t>
  </si>
  <si>
    <t>56.6709 min, 4.261 s</t>
  </si>
  <si>
    <t>3-n-Hexadecylthiophene</t>
  </si>
  <si>
    <t>56.7543 min, 2.151 s</t>
  </si>
  <si>
    <t>XIC(239.09±500ppm)</t>
  </si>
  <si>
    <t>56.9209 min, 3.830 s</t>
  </si>
  <si>
    <t>57.0043 min, 2.732 s</t>
  </si>
  <si>
    <t>1,3-Cyclopentadiene, 1,2-dimethyl-5,5-diphenyl-</t>
  </si>
  <si>
    <t>XIC(246.15±500ppm)</t>
  </si>
  <si>
    <t>57.0043 min, 3.533 s</t>
  </si>
  <si>
    <t>E-9-Tetradecen-1-ol formate</t>
  </si>
  <si>
    <t>57.3376 min, 1.876 s</t>
  </si>
  <si>
    <t>57.3376 min, 4.153 s</t>
  </si>
  <si>
    <t>57.3376 min, 5.738 s</t>
  </si>
  <si>
    <t>57.421 min, 1.730 s</t>
  </si>
  <si>
    <t>XIC(191.08±500ppm)</t>
  </si>
  <si>
    <t>57.5043 min, 5.160 s</t>
  </si>
  <si>
    <t>57.5877 min, 2.957 s</t>
  </si>
  <si>
    <t>57.671 min, 1.834 s</t>
  </si>
  <si>
    <t>57.7543 min, 2.945 s</t>
  </si>
  <si>
    <t>XIC(232.13±500ppm)</t>
  </si>
  <si>
    <t>57.7543 min, 3.651 s</t>
  </si>
  <si>
    <t>1H-Indole, 1-methyl-2-phenyl-</t>
  </si>
  <si>
    <t>XIC(207.11±500ppm)</t>
  </si>
  <si>
    <t>57.7543 min, 4.542 s</t>
  </si>
  <si>
    <t>57.8377 min, 2.023 s</t>
  </si>
  <si>
    <t>Pyrido[2,3-b]quinolin-5(10)-one, 2,4,7,9-tetramethyl-</t>
  </si>
  <si>
    <t>XIC(252.13±500ppm)</t>
  </si>
  <si>
    <t>57.8377 min, 3.085 s</t>
  </si>
  <si>
    <t>57.921 min, 2.213 s</t>
  </si>
  <si>
    <t>58.0877 min, 2.136 s</t>
  </si>
  <si>
    <t>58.0877 min, 4.290 s</t>
  </si>
  <si>
    <t>58.171 min, 2.163 s</t>
  </si>
  <si>
    <t>58.171 min, 5.218 s</t>
  </si>
  <si>
    <t>58.2544 min, 1.736 s</t>
  </si>
  <si>
    <t>XIC(219.12±500ppm)</t>
  </si>
  <si>
    <t>58.4211 min, 3.510 s</t>
  </si>
  <si>
    <t>58.4211 min, 3.624 s</t>
  </si>
  <si>
    <t>Naphthacene</t>
  </si>
  <si>
    <t>58.5877 min, 4.223 s</t>
  </si>
  <si>
    <t>58.6711 min, 1.948 s</t>
  </si>
  <si>
    <t>58.6711 min, 2.069 s</t>
  </si>
  <si>
    <t>58.6711 min, 2.445 s</t>
  </si>
  <si>
    <t>Glutaric acid, 3-chlorophenyl (2-naphthyl)methyl ester</t>
  </si>
  <si>
    <t>58.7544 min, 2.678 s</t>
  </si>
  <si>
    <t>58.9211 min, 2.285 s</t>
  </si>
  <si>
    <t>4-Methyl[1]benzothieno[3,2-b]pyridine</t>
  </si>
  <si>
    <t>XIC(199.09±500ppm)</t>
  </si>
  <si>
    <t>58.9211 min, 5.558 s</t>
  </si>
  <si>
    <t>59.0044 min, 3.621 s</t>
  </si>
  <si>
    <t>59.0878 min, 2.314 s</t>
  </si>
  <si>
    <t>Benzeneacetic acid, a-phenyl-, 2,2,2-trifluoroethyl ester</t>
  </si>
  <si>
    <t>59.0878 min, 2.522 s</t>
  </si>
  <si>
    <t>XIC(232.09±500ppm)</t>
  </si>
  <si>
    <t>59.1711 min, 3.930 s</t>
  </si>
  <si>
    <t>59.3378 min, 1.931 s</t>
  </si>
  <si>
    <t>Phenol, 3-methoxy-4-(phenylmethoxy)-</t>
  </si>
  <si>
    <t>59.5045 min, 4.922 s</t>
  </si>
  <si>
    <t>59.6712 min, 2.152 s</t>
  </si>
  <si>
    <t>XIC(220.07±500ppm)</t>
  </si>
  <si>
    <t>59.6712 min, 4.946 s</t>
  </si>
  <si>
    <t>Cyclopentene, 3-(2-methylpropyl)-</t>
  </si>
  <si>
    <t>59.8378 min, 1.884 s</t>
  </si>
  <si>
    <t>60.0045 min, 4.400 s</t>
  </si>
  <si>
    <t>60.0879 min, 4.538 s</t>
  </si>
  <si>
    <t>XIC(220.06±500ppm)</t>
  </si>
  <si>
    <t>60.1712 min, 5.001 s</t>
  </si>
  <si>
    <t>Borane, ethylisopropylmethyl-</t>
  </si>
  <si>
    <t>XIC(69.09±500ppm)</t>
  </si>
  <si>
    <t>60.4212 min, 1.793 s</t>
  </si>
  <si>
    <t>Trachyloban-18-al, (4a)-</t>
  </si>
  <si>
    <t>60.5046 min, 3.286 s</t>
  </si>
  <si>
    <t>XIC(219.08±500ppm)</t>
  </si>
  <si>
    <t>60.6712 min, 4.827 s</t>
  </si>
  <si>
    <t>60.7546 min, 2.100 s</t>
  </si>
  <si>
    <t>XIC(217.11±500ppm)</t>
  </si>
  <si>
    <t>60.7546 min, 3.876 s</t>
  </si>
  <si>
    <t>60.8379 min, 3.975 s</t>
  </si>
  <si>
    <t>Podocarp-7-en-3ß-ol, 13ß-methyl-13-vinyl-</t>
  </si>
  <si>
    <t>61.0046 min, 3.308 s</t>
  </si>
  <si>
    <t>61.2546 min, 3.977 s</t>
  </si>
  <si>
    <t>61.338 min, 2.122 s</t>
  </si>
  <si>
    <t>1-Naphthalenecarboxylic acid, decahydro-1,4a-dimethyl-6-methylene-5-(3-methyl-2,4-pentadienyl)-, methyl ester, [1S-[1a,4aa,5a(E),8aß]]-</t>
  </si>
  <si>
    <t>61.338 min, 2.996 s</t>
  </si>
  <si>
    <t>(1R,4aR,4bS,7S,10aR)-1,4a,7-Trimethyl-7-vinyl-1,2,3,4,4a,4b,5,6,7,8,10,10a-dodecahydrophenanthrene-1-carbaldehyde</t>
  </si>
  <si>
    <t>61.338 min, 3.400 s</t>
  </si>
  <si>
    <t>2(3H)-Furanone, dihydro-5-tetradecyl-</t>
  </si>
  <si>
    <t>61.4213 min, 2.494 s</t>
  </si>
  <si>
    <t>61.5046 min, 5.152 s</t>
  </si>
  <si>
    <t>61.588 min, 1.915 s</t>
  </si>
  <si>
    <t>61.6713 min, 2.050 s</t>
  </si>
  <si>
    <t>61.838 min, 1.933 s</t>
  </si>
  <si>
    <t>61.838 min, 2.523 s</t>
  </si>
  <si>
    <t>Oxacyclotetradecan-2-one, 13-methyl-</t>
  </si>
  <si>
    <t>61.9213 min, 3.098 s</t>
  </si>
  <si>
    <t>1-Propanol, 2,3-dichloro-, phosphate (3:1)</t>
  </si>
  <si>
    <t>XIC(75.01±500ppm)</t>
  </si>
  <si>
    <t>61.9213 min, 3.185 s</t>
  </si>
  <si>
    <t>62.0047 min, 1.907 s</t>
  </si>
  <si>
    <t>62.0047 min, 2.247 s</t>
  </si>
  <si>
    <t>62.0047 min, 2.317 s</t>
  </si>
  <si>
    <t>62.0047 min, 3.972 s</t>
  </si>
  <si>
    <t>XIC(234.09±500ppm)</t>
  </si>
  <si>
    <t>62.0047 min, 4.483 s</t>
  </si>
  <si>
    <t>62.0047 min, 4.523 s</t>
  </si>
  <si>
    <t>5-Decene, (E)-</t>
  </si>
  <si>
    <t>62.1714 min, 1.680 s</t>
  </si>
  <si>
    <t>62.1714 min, 1.979 s</t>
  </si>
  <si>
    <t>Kaur-16-en-18-oic acid, methyl ester, (4ß)-</t>
  </si>
  <si>
    <t>XIC(123.12±500ppm)</t>
  </si>
  <si>
    <t>62.1714 min, 3.072 s</t>
  </si>
  <si>
    <t>Z-8-Tetradecen-1-yl acetate</t>
  </si>
  <si>
    <t>62.2547 min, 1.833 s</t>
  </si>
  <si>
    <t>XIC(107.09±500ppm)</t>
  </si>
  <si>
    <t>62.338 min, 2.094 s</t>
  </si>
  <si>
    <t>Cyclohexaneethanol, ß-methyl-</t>
  </si>
  <si>
    <t>62.4214 min, 1.866 s</t>
  </si>
  <si>
    <t>Arachidonoyl amide</t>
  </si>
  <si>
    <t>62.4214 min, 2.688 s</t>
  </si>
  <si>
    <t>62.6714 min, 2.125 s</t>
  </si>
  <si>
    <t>3,6-Di(2-pyridinyl)pyridazine</t>
  </si>
  <si>
    <t>XIC(234.10±500ppm)</t>
  </si>
  <si>
    <t>62.6714 min, 4.557 s</t>
  </si>
  <si>
    <t>63.0048 min, 1.780 s</t>
  </si>
  <si>
    <t>Tebuconazole</t>
  </si>
  <si>
    <t>63.0048 min, 3.387 s</t>
  </si>
  <si>
    <t>63.0048 min, 4.537 s</t>
  </si>
  <si>
    <t>63.0881 min, 1.637 s</t>
  </si>
  <si>
    <t>Ellipticine</t>
  </si>
  <si>
    <t>XIC(246.11±500ppm)</t>
  </si>
  <si>
    <t>63.0881 min, 3.742 s</t>
  </si>
  <si>
    <t>63.0881 min, 4.485 s</t>
  </si>
  <si>
    <t>4H-Cyclopentacyclooctene, decahydro-</t>
  </si>
  <si>
    <t>63.1714 min, 1.787 s</t>
  </si>
  <si>
    <t>Cyclohexanepropanol-</t>
  </si>
  <si>
    <t>63.1714 min, 1.869 s</t>
  </si>
  <si>
    <t>63.1714 min, 2.593 s</t>
  </si>
  <si>
    <t>63.2548 min, 1.746 s</t>
  </si>
  <si>
    <t>63.2548 min, 4.714 s</t>
  </si>
  <si>
    <t>XIC(207.09±500ppm)</t>
  </si>
  <si>
    <t>63.2548 min, 5.031 s</t>
  </si>
  <si>
    <t>XIC(212.09±500ppm)</t>
  </si>
  <si>
    <t>63.3381 min, 4.411 s</t>
  </si>
  <si>
    <t>1,1':2',1'':2'',1'''-Quaterphenyl</t>
  </si>
  <si>
    <t>XIC(306.15±500ppm)</t>
  </si>
  <si>
    <t>63.5881 min, 3.626 s</t>
  </si>
  <si>
    <t>((1R,4aR,4bS,7R,10aR)-1,4a,7-Trimethyl-7-vinyl-1,2,3,4,4a,4b,5,6,7,9,10,10a-dodecahydrophenanthren-1-yl)methanol</t>
  </si>
  <si>
    <t>XIC(257.24±500ppm)</t>
  </si>
  <si>
    <t>63.6715 min, 3.357 s</t>
  </si>
  <si>
    <t>63.7548 min, 4.380 s</t>
  </si>
  <si>
    <t>64.0048 min, 1.938 s</t>
  </si>
  <si>
    <t>64.0048 min, 1.951 s</t>
  </si>
  <si>
    <t>XIC(234.08±500ppm)</t>
  </si>
  <si>
    <t>64.3382 min, 4.650 s</t>
  </si>
  <si>
    <t>64.4215 min, 2.201 s</t>
  </si>
  <si>
    <t>64.5049 min, 1.900 s</t>
  </si>
  <si>
    <t>64.5882 min, 1.786 s</t>
  </si>
  <si>
    <t>1,6,10,14,18,22-Tetracosahexaen-3-ol, 2,6,10,15,19,23-hexamethyl-, (all-E)-(±)-</t>
  </si>
  <si>
    <t>64.7549 min, 2.116 s</t>
  </si>
  <si>
    <t>XIC(229.10±500ppm)</t>
  </si>
  <si>
    <t>64.7549 min, 4.662 s</t>
  </si>
  <si>
    <t>64.8382 min, 4.521 s</t>
  </si>
  <si>
    <t>64.9216 min, 1.805 s</t>
  </si>
  <si>
    <t>XIC(217.10±500ppm)</t>
  </si>
  <si>
    <t>65.0049 min, 4.651 s</t>
  </si>
  <si>
    <t>65.0883 min, 1.840 s</t>
  </si>
  <si>
    <t>65.2549 min, 1.644 s</t>
  </si>
  <si>
    <t>XIC(244.13±500ppm)</t>
  </si>
  <si>
    <t>65.2549 min, 3.769 s</t>
  </si>
  <si>
    <t>65.3383 min, 4.568 s</t>
  </si>
  <si>
    <t>Heptyl tetracosyl ether</t>
  </si>
  <si>
    <t>65.505 min, 1.736 s</t>
  </si>
  <si>
    <t>XIC(193.07±500ppm)</t>
  </si>
  <si>
    <t>65.5883 min, 5.316 s</t>
  </si>
  <si>
    <t>65.6716 min, 2.113 s</t>
  </si>
  <si>
    <t>9,10[1',2']-Benzenoanthracene, 9,10-dihydro-</t>
  </si>
  <si>
    <t>XIC(254.12±500ppm)</t>
  </si>
  <si>
    <t>65.6716 min, 4.074 s</t>
  </si>
  <si>
    <t>65.755 min, 4.888 s</t>
  </si>
  <si>
    <t>65.8383 min, 1.754 s</t>
  </si>
  <si>
    <t>65.9217 min, 4.089 s</t>
  </si>
  <si>
    <t>Diethyl 1-amino-1-phenylmethanephosphonate</t>
  </si>
  <si>
    <t>66.005 min, 2.002 s</t>
  </si>
  <si>
    <t>66.1717 min, 2.412 s</t>
  </si>
  <si>
    <t>66.1717 min, 4.471 s</t>
  </si>
  <si>
    <t>66.3384 min, 2.076 s</t>
  </si>
  <si>
    <t>66.3384 min, 4.835 s</t>
  </si>
  <si>
    <t>66.5884 min, 2.032 s</t>
  </si>
  <si>
    <t>Henicosan-2-ol</t>
  </si>
  <si>
    <t>66.6717 min, 1.856 s</t>
  </si>
  <si>
    <t>67.0884 min, 1.870 s</t>
  </si>
  <si>
    <t>67.4218 min, 1.812 s</t>
  </si>
  <si>
    <t>67.5885 min, 4.057 s</t>
  </si>
  <si>
    <t>67.9218 min, 1.765 s</t>
  </si>
  <si>
    <t>68.0052 min, 1.939 s</t>
  </si>
  <si>
    <t>68.0885 min, 4.236 s</t>
  </si>
  <si>
    <t>68.1718 min, 1.649 s</t>
  </si>
  <si>
    <t>11-Hexadecen-1-ol, acetate, (Z)-</t>
  </si>
  <si>
    <t>68.1718 min, 1.743 s</t>
  </si>
  <si>
    <t>XIC(113.09±500ppm)</t>
  </si>
  <si>
    <t>68.1718 min, 2.412 s</t>
  </si>
  <si>
    <t>1-(5-Bicyclo[2.2.1]heptyl)ethylamine</t>
  </si>
  <si>
    <t>68.1718 min, 6.178 s</t>
  </si>
  <si>
    <t>68.4219 min, 1.821 s</t>
  </si>
  <si>
    <t>68.4219 min, 4.249 s</t>
  </si>
  <si>
    <t>68.5052 min, 2.867 s</t>
  </si>
  <si>
    <t>69.0052 min, 1.868 s</t>
  </si>
  <si>
    <t>69.2553 min, 2.343 s</t>
  </si>
  <si>
    <t>69.8386 min, 1.863 s</t>
  </si>
  <si>
    <t>XIC(244.10±500ppm)</t>
  </si>
  <si>
    <t>69.8386 min, 4.638 s</t>
  </si>
  <si>
    <t>69.922 min, 1.636 s</t>
  </si>
  <si>
    <t>70.172 min, 2.330 s</t>
  </si>
  <si>
    <t>1,1'-Binaphthalene, 3,3'-dimethyl-</t>
  </si>
  <si>
    <t>XIC(282.15±500ppm)</t>
  </si>
  <si>
    <t>70.2553 min, 3.725 s</t>
  </si>
  <si>
    <t>E-11(12-Cyclopropyl)dodecen-1-ol</t>
  </si>
  <si>
    <t>70.422 min, 1.772 s</t>
  </si>
  <si>
    <t>70.672 min, 1.720 s</t>
  </si>
  <si>
    <t>71.0054 min, 6.423 s</t>
  </si>
  <si>
    <t>71.1721 min, 1.844 s</t>
  </si>
  <si>
    <t>71.1721 min, 4.205 s</t>
  </si>
  <si>
    <t>71.3388 min, 1.682 s</t>
  </si>
  <si>
    <t>71.5054 min, 1.676 s</t>
  </si>
  <si>
    <t>(Z)-Tetradec-11-en-1-yl 2,2,2-trifluoroacetate</t>
  </si>
  <si>
    <t>71.5054 min, 1.859 s</t>
  </si>
  <si>
    <t>Oxalic acid, allyl decyl ester</t>
  </si>
  <si>
    <t>71.7555 min, 1.819 s</t>
  </si>
  <si>
    <t>XIC(320.14±500ppm)</t>
  </si>
  <si>
    <t>71.8388 min, 3.767 s</t>
  </si>
  <si>
    <t>71.8388 min, 4.184 s</t>
  </si>
  <si>
    <t>72.0055 min, 2.281 s</t>
  </si>
  <si>
    <t>Cholest-5-en-3-ol (3ß)-, carbonochloridate</t>
  </si>
  <si>
    <t>72.5055 min, 2.322 s</t>
  </si>
  <si>
    <t>1,37-Octatriacontadiene</t>
  </si>
  <si>
    <t>72.6722 min, 1.735 s</t>
  </si>
  <si>
    <t>72.7555 min, 6.055 s</t>
  </si>
  <si>
    <t>Methanamine, N,N-difluoro-</t>
  </si>
  <si>
    <t>72.8389 min, 1.768 s</t>
  </si>
  <si>
    <t>72.9222 min, 4.487 s</t>
  </si>
  <si>
    <t>Cholest-3-ene, (5ß)-</t>
  </si>
  <si>
    <t>73.0056 min, 2.319 s</t>
  </si>
  <si>
    <t>73.1722 min, 1.863 s</t>
  </si>
  <si>
    <t>73.2556 min, 2.297 s</t>
  </si>
  <si>
    <t>73.5056 min, 2.206 s</t>
  </si>
  <si>
    <t>1,5,9,9-Tetramethyl-2-methylene-spiro[3.5]non-5-ene</t>
  </si>
  <si>
    <t>XIC(93.08±500ppm)</t>
  </si>
  <si>
    <t>73.5889 min, 1.974 s</t>
  </si>
  <si>
    <t>XIC(310.13±500ppm)</t>
  </si>
  <si>
    <t>XIC(268.10±500ppm)</t>
  </si>
  <si>
    <t>73.7556 min, 6.265 s</t>
  </si>
  <si>
    <t>74.1723 min, 5.021 s</t>
  </si>
  <si>
    <t>74.1723 min, 6.256 s</t>
  </si>
  <si>
    <t>Oxalic acid, cyclohexyl tetradecyl ester</t>
  </si>
  <si>
    <t>74.2557 min, 2.244 s</t>
  </si>
  <si>
    <t>XIC(300.15±500ppm)</t>
  </si>
  <si>
    <t>74.2557 min, 4.688 s</t>
  </si>
  <si>
    <t>XIC(270.09±500ppm)</t>
  </si>
  <si>
    <t>74.4223 min, 4.544 s</t>
  </si>
  <si>
    <t>Cholesta-8,24-dien-3-ol, 4-methyl-, (3ß,4a)-</t>
  </si>
  <si>
    <t>74.6724 min, 2.399 s</t>
  </si>
  <si>
    <t>74.7557 min, 2.064 s</t>
  </si>
  <si>
    <t>74.839 min, 1.741 s</t>
  </si>
  <si>
    <t>74.9224 min, 2.318 s</t>
  </si>
  <si>
    <t>a-Tocospiro A</t>
  </si>
  <si>
    <t>75.1724 min, 2.063 s</t>
  </si>
  <si>
    <t>75.4224 min, 2.311 s</t>
  </si>
  <si>
    <t>75.4224 min, 2.430 s</t>
  </si>
  <si>
    <t>XIC(266.12±500ppm)</t>
  </si>
  <si>
    <t>75.5891 min, 4.161 s</t>
  </si>
  <si>
    <t>75.6724 min, 2.663 s</t>
  </si>
  <si>
    <t>XIC(302.13±500ppm)</t>
  </si>
  <si>
    <t>75.9225 min, 3.668 s</t>
  </si>
  <si>
    <t>76.0058 min, 2.023 s</t>
  </si>
  <si>
    <t>76.2558 min, 1.672 s</t>
  </si>
  <si>
    <t>76.2558 min, 2.268 s</t>
  </si>
  <si>
    <t>m,p-Quaterphenyl</t>
  </si>
  <si>
    <t>76.3392 min, 3.397 s</t>
  </si>
  <si>
    <t>Ergosta-5,22-dien-3-ol, (3ß,22E,24S)-</t>
  </si>
  <si>
    <t>76.4225 min, 2.431 s</t>
  </si>
  <si>
    <t>17aH-Trisnorhopane</t>
  </si>
  <si>
    <t>XIC(149.14±500ppm)</t>
  </si>
  <si>
    <t>76.5058 min, 2.854 s</t>
  </si>
  <si>
    <t>76.5892 min, 6.073 s</t>
  </si>
  <si>
    <t>76.6725 min, 2.246 s</t>
  </si>
  <si>
    <t>Ergosta-5,7,9(11),22-tetraen-3-ol, (3ß,22E)-</t>
  </si>
  <si>
    <t>XIC(251.19±500ppm)</t>
  </si>
  <si>
    <t>77.0892 min, 2.306 s</t>
  </si>
  <si>
    <t>77.4226 min, 1.662 s</t>
  </si>
  <si>
    <t>77.4226 min, 2.280 s</t>
  </si>
  <si>
    <t>77.5059 min, 4.466 s</t>
  </si>
  <si>
    <t>77.6726 min, 4.465 s</t>
  </si>
  <si>
    <t>77.7559 min, 2.417 s</t>
  </si>
  <si>
    <t>XIC(217.20±500ppm)</t>
  </si>
  <si>
    <t>77.8393 min, 2.232 s</t>
  </si>
  <si>
    <t>XIC(342.16±500ppm)</t>
  </si>
  <si>
    <t>78.0893 min, 3.378 s</t>
  </si>
  <si>
    <t>78.256 min, 1.795 s</t>
  </si>
  <si>
    <t>Stigmasta-5,22-dien-3-ol, acetate, (3ß,22Z)-</t>
  </si>
  <si>
    <t>78.506 min, 2.486 s</t>
  </si>
  <si>
    <t>78.5893 min, 1.830 s</t>
  </si>
  <si>
    <t>78.5893 min, 2.412 s</t>
  </si>
  <si>
    <t>78.6727 min, 2.337 s</t>
  </si>
  <si>
    <t>XIC(191.19±500ppm)</t>
  </si>
  <si>
    <t>78.756 min, 2.769 s</t>
  </si>
  <si>
    <t>ß-SITOSTANYL ACETATE</t>
  </si>
  <si>
    <t>78.8394 min, 2.429 s</t>
  </si>
  <si>
    <t>79.006 min, 2.489 s</t>
  </si>
  <si>
    <t>XIC(340.14±500ppm)</t>
  </si>
  <si>
    <t>79.006 min, 3.706 s</t>
  </si>
  <si>
    <t>XIC(203.12±500ppm)</t>
  </si>
  <si>
    <t>79.0894 min, 2.392 s</t>
  </si>
  <si>
    <t>XIC(255.22±500ppm)</t>
  </si>
  <si>
    <t>79.2561 min, 3.168 s</t>
  </si>
  <si>
    <t>79.3394 min, 1.980 s</t>
  </si>
  <si>
    <t>79.3394 min, 2.707 s</t>
  </si>
  <si>
    <t>79.5894 min, 2.702 s</t>
  </si>
  <si>
    <t>79.7561 min, 3.259 s</t>
  </si>
  <si>
    <t>9,19-Cyclolanost-24-en-3-ol, acetate, (3ß)-</t>
  </si>
  <si>
    <t>80.1728 min, 2.682 s</t>
  </si>
  <si>
    <t>Ergosta-7,22-dien-3-ol, (3ß,5a,22E)-</t>
  </si>
  <si>
    <t>80.5062 min, 2.935 s</t>
  </si>
  <si>
    <t>80.5895 min, 1.971 s</t>
  </si>
  <si>
    <t>80.6728 min, 1.557 s</t>
  </si>
  <si>
    <t>80.6728 min, 2.087 s</t>
  </si>
  <si>
    <t>80.6728 min, 2.103 s</t>
  </si>
  <si>
    <t>XIC(165.10±500ppm)</t>
  </si>
  <si>
    <t>80.6728 min, 3.097 s</t>
  </si>
  <si>
    <t>80.7562 min, 1.861 s</t>
  </si>
  <si>
    <t>XIC(276.11±500ppm)</t>
  </si>
  <si>
    <t>81.0062 min, 5.665 s</t>
  </si>
  <si>
    <t>Ergost-22-en-3-ol, (3a,5ß,22E)-</t>
  </si>
  <si>
    <t>81.3396 min, 3.049 s</t>
  </si>
  <si>
    <t>81.3396 min, 3.174 s</t>
  </si>
  <si>
    <t>81.3396 min, 3.523 s</t>
  </si>
  <si>
    <t>81.5896 min, 3.025 s</t>
  </si>
  <si>
    <t>81.6729 min, 1.905 s</t>
  </si>
  <si>
    <t>81.7563 min, 2.193 s</t>
  </si>
  <si>
    <t>Octacosyl trifluoroacetate</t>
  </si>
  <si>
    <t>81.9229 min, 1.884 s</t>
  </si>
  <si>
    <t>a-Tocopheryl acetate</t>
  </si>
  <si>
    <t>81.9229 min, 2.542 s</t>
  </si>
  <si>
    <t>Stigmasterone</t>
  </si>
  <si>
    <t>81.9229 min, 3.055 s</t>
  </si>
  <si>
    <t>82.0063 min, 1.889 s</t>
  </si>
  <si>
    <t>XIC(85.09±500ppm)</t>
  </si>
  <si>
    <t>82.173 min, 2.137 s</t>
  </si>
  <si>
    <t>XIC(206.21±500ppm)</t>
  </si>
  <si>
    <t>82.173 min, 3.743 s</t>
  </si>
  <si>
    <t>(E)-Hexadec-2-enal</t>
  </si>
  <si>
    <t>82.2563 min, 2.178 s</t>
  </si>
  <si>
    <t>XIC(98.07±500ppm)</t>
  </si>
  <si>
    <t>82.2563 min, 2.206 s</t>
  </si>
  <si>
    <t>82.3396 min, 1.592 s</t>
  </si>
  <si>
    <t>Ergost-22-en-3-ol, (3ß,5a,22E,24R)-</t>
  </si>
  <si>
    <t>82.3396 min, 3.102 s</t>
  </si>
  <si>
    <t>5-Cholestene-3-ol, 24-methyl-</t>
  </si>
  <si>
    <t>XIC(191.18±500ppm)</t>
  </si>
  <si>
    <t>82.5063 min, 3.603 s</t>
  </si>
  <si>
    <t>82.5897 min, 3.268 s</t>
  </si>
  <si>
    <t>XIC(237.17±500ppm)</t>
  </si>
  <si>
    <t>82.673 min, 2.197 s</t>
  </si>
  <si>
    <t>82.7563 min, 2.310 s</t>
  </si>
  <si>
    <t>XIC(90.03±500ppm)</t>
  </si>
  <si>
    <t>82.8397 min, 2.233 s</t>
  </si>
  <si>
    <t>82.8397 min, 3.570 s</t>
  </si>
  <si>
    <t>XIC(231.18±500ppm)</t>
  </si>
  <si>
    <t>83.3397 min, 3.575 s</t>
  </si>
  <si>
    <t>?-Ergostenol</t>
  </si>
  <si>
    <t>83.5064 min, 3.619 s</t>
  </si>
  <si>
    <t>83.7564 min, 2.235 s</t>
  </si>
  <si>
    <t>83.7564 min, 3.536 s</t>
  </si>
  <si>
    <t>83.7564 min, 5.903 s</t>
  </si>
  <si>
    <t>Cholestan-3-ol, acetate, (3ß)-</t>
  </si>
  <si>
    <t>84.0064 min, 3.384 s</t>
  </si>
  <si>
    <t>84.2565 min, 2.313 s</t>
  </si>
  <si>
    <t>84.4231 min, 3.604 s</t>
  </si>
  <si>
    <t>84.5065 min, 1.968 s</t>
  </si>
  <si>
    <t>84.5898 min, 2.675 s</t>
  </si>
  <si>
    <t>26,26-Dimethyl-5,24(28)-ergostadien-3ß-ol</t>
  </si>
  <si>
    <t>84.6732 min, 2.362 s</t>
  </si>
  <si>
    <t>Pregn-20-en-3-ol, 20-methyl-, (3ß,5a)-</t>
  </si>
  <si>
    <t>84.7565 min, 3.825 s</t>
  </si>
  <si>
    <t>84.7565 min, 5.895 s</t>
  </si>
  <si>
    <t>9,19-Cycloergost-24(28)-en-3-ol, 4,14-dimethyl-, (3ß,4a,5a)-</t>
  </si>
  <si>
    <t>84.9232 min, 3.914 s</t>
  </si>
  <si>
    <t>85.2565 min, 4.569 s</t>
  </si>
  <si>
    <t>85.4232 min, 4.577 s</t>
  </si>
  <si>
    <t>Lanost-8-en-3-ol, 24-methylene-, (3ß)-</t>
  </si>
  <si>
    <t>85.6732 min, 4.047 s</t>
  </si>
  <si>
    <t>85.8399 min, 4.874 s</t>
  </si>
  <si>
    <t>86.5066 min, 4.403 s</t>
  </si>
  <si>
    <t>9,19-Cyclolanostan-3-ol, 24-methylene-, (3ß)-</t>
  </si>
  <si>
    <t>86.7567 min, 4.439 s</t>
  </si>
  <si>
    <t>9,19-Cyclolanost-25-en-3-ol, 24-methyl-, (3ß,24S)-</t>
  </si>
  <si>
    <t>86.84 min, 4.528 s</t>
  </si>
  <si>
    <t>87.2567 min, 5.474 s</t>
  </si>
  <si>
    <t>87.34 min, 4.919 s</t>
  </si>
  <si>
    <t>87.5901 min, 3.301 s</t>
  </si>
  <si>
    <t>6ßBicyclo[4.3.0]nonane, 5ß-iodomethyl-1ß-isopropenyl-4a,5a-dimethyl-,</t>
  </si>
  <si>
    <t>87.6734 min, 5.242 s</t>
  </si>
  <si>
    <t>87.8401 min, 5.737 s</t>
  </si>
  <si>
    <t>Heptacosane, 1-chloro-</t>
  </si>
  <si>
    <t>88.0901 min, 2.826 s</t>
  </si>
  <si>
    <t>88.3401 min, 2.293 s</t>
  </si>
  <si>
    <t>17a(H),21ß(H)-Homohopane</t>
  </si>
  <si>
    <t>88.5068 min, 6.382 s</t>
  </si>
  <si>
    <t>88.5901 min, 6.245 s</t>
  </si>
  <si>
    <t>89.0068 min, 2.966 s</t>
  </si>
  <si>
    <t>89.0902 min, 1.537 s</t>
  </si>
  <si>
    <t>90.2569 min, 3.312 s</t>
  </si>
  <si>
    <t>90.5903 min, 4.183 s</t>
  </si>
  <si>
    <t>Butyl tetracosyl ether</t>
  </si>
  <si>
    <t>91.507 min, 3.546 s</t>
  </si>
  <si>
    <t>4-tert-Amylphenol, TMS derivative</t>
  </si>
  <si>
    <t>XIC(207.03±500ppm)</t>
  </si>
  <si>
    <t>91.5904 min, 6.047 s</t>
  </si>
  <si>
    <t>91.8404 min, 3.779 s</t>
  </si>
  <si>
    <t>XIC(207.01±500ppm)</t>
  </si>
  <si>
    <t>92.6738 min, 6.042 s</t>
  </si>
  <si>
    <t>93.1738 min, 4.880 s</t>
  </si>
  <si>
    <t>93.2572 min, 5.003 s</t>
  </si>
  <si>
    <t>94.3406 min, 5.685 s</t>
  </si>
  <si>
    <t>2-Pentadecyn-1-ol</t>
  </si>
  <si>
    <t>94.674 min, 2.369 s</t>
  </si>
  <si>
    <t>96.2574 min, 5.629 s</t>
  </si>
  <si>
    <t>97.5909 min, 5.134 s</t>
  </si>
  <si>
    <t>Octane/All alkanes quantitation test v38</t>
  </si>
  <si>
    <t>5.1668 min, 1.541 s</t>
  </si>
  <si>
    <t>Nonane/All alkanes quantitation test v38</t>
  </si>
  <si>
    <t>8.33372 min, 1.692 s</t>
  </si>
  <si>
    <t>Decane/All alkanes quantitation test v38</t>
  </si>
  <si>
    <t>12.5841 min, 1.781 s</t>
  </si>
  <si>
    <t>Undecane/All alkanes quantitation test v38</t>
  </si>
  <si>
    <t>17.1678 min, 1.838 s</t>
  </si>
  <si>
    <t>Tridecane/All alkanes quantitation test v38</t>
  </si>
  <si>
    <t>26.4185 min, 1.868 s</t>
  </si>
  <si>
    <t>Eicosane/All alkanes quantitation test v38</t>
  </si>
  <si>
    <t>52.3372 min, 1.760 s</t>
  </si>
  <si>
    <t>Eicosane:2/All alkanes quantitation test v38</t>
  </si>
  <si>
    <t>55.3375 min, 1.739 s</t>
  </si>
  <si>
    <t>Octacosane/All alkanes quantitation test v38</t>
  </si>
  <si>
    <t>61.0879 min, 1.694 s</t>
  </si>
  <si>
    <t>Octacosane:2/All alkanes quantitation test v38</t>
  </si>
  <si>
    <t>66.3384 min, 1.661 s</t>
  </si>
  <si>
    <t>Tetratetracontane:4/All alkanes quantitation test v38</t>
  </si>
  <si>
    <t>89.5902 min, 2.712 s</t>
  </si>
  <si>
    <t>Tetratetracontane:8/All alkanes quantitation test v38</t>
  </si>
  <si>
    <t>96.3408 min, 4.436 s</t>
  </si>
  <si>
    <t>N-Nitrosodimethylamine/Semivolatiles quantitation v115</t>
  </si>
  <si>
    <t>4.00004 min, 2.424 s</t>
  </si>
  <si>
    <t>Furfural/Semivolatiles quantitation v115</t>
  </si>
  <si>
    <t>6.08354 min, 2.846 s</t>
  </si>
  <si>
    <t>Ethylbenzene/Semivolatiles quantitation v115</t>
  </si>
  <si>
    <t>7.00028 min, 2.227 s</t>
  </si>
  <si>
    <t>Styrene/Semivolatiles quantitation v115</t>
  </si>
  <si>
    <t>8.00036 min, 2.528 s</t>
  </si>
  <si>
    <t>Phenol/Semivolatiles quantitation v115</t>
  </si>
  <si>
    <t>11.834 min, 3.029 s</t>
  </si>
  <si>
    <t>Phenol, 2-chloro-/Semivolatiles quantitation v115</t>
  </si>
  <si>
    <t>XIC(128.01±500ppm)</t>
  </si>
  <si>
    <t>12.0007 min, 3.085 s</t>
  </si>
  <si>
    <t>Bis(2-chloroethyl) ether/Semivolatiles quantitation v115</t>
  </si>
  <si>
    <t>12.0007 min, 3.208 s</t>
  </si>
  <si>
    <t>2-Octanone/Semivolatiles quantitation v115</t>
  </si>
  <si>
    <t>12.1674 min, 2.466 s</t>
  </si>
  <si>
    <t>Benzene, 1,3-dichloro-/Semivolatiles quantitation v115</t>
  </si>
  <si>
    <t>XIC(145.97±500ppm)</t>
  </si>
  <si>
    <t>12.6674 min, 2.929 s</t>
  </si>
  <si>
    <t>Benzene, 1,4-dichloro-/Semivolatiles quantitation v115</t>
  </si>
  <si>
    <t>1,4-Dichlorobenzene-D4/Semivolatiles quantitation v115</t>
  </si>
  <si>
    <t>XIC(150.02±500ppm)</t>
  </si>
  <si>
    <t>13.1674 min, 2.963 s</t>
  </si>
  <si>
    <t>Benzene, 1,2-dichloro-/Semivolatiles quantitation v115</t>
  </si>
  <si>
    <t>XIC(145.99±500ppm)</t>
  </si>
  <si>
    <t>14.0008 min, 3.184 s</t>
  </si>
  <si>
    <t>Bis(2-chloroisopropyl) ether/Semivolatiles quantitation v115</t>
  </si>
  <si>
    <t>15.0009 min, 2.786 s</t>
  </si>
  <si>
    <t>Phenol, 2-methyl-/Semivolatiles quantitation v115</t>
  </si>
  <si>
    <t>15.0843 min, 3.214 s</t>
  </si>
  <si>
    <t>Benzaldehyde, 2-methyl-/Semivolatiles quantitation v115</t>
  </si>
  <si>
    <t>1-Propanamine, N-nitroso-N-propyl-/Semivolatiles quantitation v115</t>
  </si>
  <si>
    <t>15.9177 min, 3.189 s</t>
  </si>
  <si>
    <t>p-Cresol/Semivolatiles quantitation v115</t>
  </si>
  <si>
    <t>16.0843 min, 3.211 s</t>
  </si>
  <si>
    <t>Benzene, nitro-/Semivolatiles quantitation v115</t>
  </si>
  <si>
    <t>XIC(77.05±500ppm)</t>
  </si>
  <si>
    <t>16.4177 min, 3.991 s</t>
  </si>
  <si>
    <t>Phenol, 2-methoxy-/Semivolatiles quantitation v115</t>
  </si>
  <si>
    <t>16.5844 min, 3.593 s</t>
  </si>
  <si>
    <t>Phenol, 2-nitro-/Semivolatiles quantitation v115</t>
  </si>
  <si>
    <t>XIC(139.03±500ppm)</t>
  </si>
  <si>
    <t>18.5012 min, 3.795 s</t>
  </si>
  <si>
    <t>Phenol, 2,6-dimethyl-/Semivolatiles quantitation v115</t>
  </si>
  <si>
    <t>19.4179 min, 3.279 s</t>
  </si>
  <si>
    <t>Benzene, pentyl-/Semivolatiles quantitation v115</t>
  </si>
  <si>
    <t>19.7513 min, 2.617 s</t>
  </si>
  <si>
    <t>Methane, bis(2-chloroethoxy)-/Semivolatiles quantitation v115</t>
  </si>
  <si>
    <t>20.0013 min, 3.446 s</t>
  </si>
  <si>
    <t>Phenol, 2,4-dichloro-/Semivolatiles quantitation v115</t>
  </si>
  <si>
    <t>XIC(161.97±500ppm)</t>
  </si>
  <si>
    <t>20.168 min, 3.436 s</t>
  </si>
  <si>
    <t>Benzene, 1,2,4-trichloro-/Semivolatiles quantitation v115</t>
  </si>
  <si>
    <t>20.5847 min, 3.328 s</t>
  </si>
  <si>
    <t>Benzaldehyde, 2,5-dimethyl-/Semivolatiles quantitation v115</t>
  </si>
  <si>
    <t>20.5847 min, 3.602 s</t>
  </si>
  <si>
    <t>1,3-Butadiene, 1,1,2,3,4,4-hexachloro-/Semivolatiles quantitation v115</t>
  </si>
  <si>
    <t>XIC(224.86±500ppm)</t>
  </si>
  <si>
    <t>21.3348 min, 2.755 s</t>
  </si>
  <si>
    <t>m-Chloroaniline/Semivolatiles quantitation v115</t>
  </si>
  <si>
    <t>XIC(127.02±500ppm)</t>
  </si>
  <si>
    <t>21.8348 min, 4.328 s</t>
  </si>
  <si>
    <t>Benzene, 1,2,3-trichloro-/Semivolatiles quantitation v115</t>
  </si>
  <si>
    <t>22.2515 min, 3.523 s</t>
  </si>
  <si>
    <t>Benzene, 1,4-dichloro-2,5-dimethyl-/Semivolatiles quantitation v115</t>
  </si>
  <si>
    <t>23.0849 min, 3.042 s</t>
  </si>
  <si>
    <t>Benzene, pentamethyl-/Semivolatiles quantitation v115</t>
  </si>
  <si>
    <t>25.3351 min, 3.022 s</t>
  </si>
  <si>
    <t>Phenol, 4-chloro-3-methyl-/Semivolatiles quantitation v115</t>
  </si>
  <si>
    <t>25.9185 min, 3.525 s</t>
  </si>
  <si>
    <t>Hexachlorocyclopentadiene/Semivolatiles quantitation v115</t>
  </si>
  <si>
    <t>XIC(236.85±500ppm)</t>
  </si>
  <si>
    <t>27.7519 min, 2.918 s</t>
  </si>
  <si>
    <t>Phenol, 2,4,6-trichloro-/Semivolatiles quantitation v115</t>
  </si>
  <si>
    <t>XIC(195.93±500ppm)</t>
  </si>
  <si>
    <t>28.502 min, 3.571 s</t>
  </si>
  <si>
    <t>Phenol, 2,4,5-trichloro-/Semivolatiles quantitation v115</t>
  </si>
  <si>
    <t>28.6687 min, 3.578 s</t>
  </si>
  <si>
    <t>Naphthalene, 2-chloro-/Semivolatiles quantitation v115</t>
  </si>
  <si>
    <t>29.3354 min, 3.963 s</t>
  </si>
  <si>
    <t>Naphthalene, 1-chloro-/Semivolatiles quantitation v115</t>
  </si>
  <si>
    <t>29.8354 min, 3.814 s</t>
  </si>
  <si>
    <t>o-Nitroaniline/Semivolatiles quantitation v115</t>
  </si>
  <si>
    <t>30.7522 min, 5.040 s</t>
  </si>
  <si>
    <t>Dimethyl phthalate/Semivolatiles quantitation v115</t>
  </si>
  <si>
    <t>XIC(163.05±500ppm)</t>
  </si>
  <si>
    <t>32.919 min, 4.238 s</t>
  </si>
  <si>
    <t>Benzene, 2-methyl-1,3-dinitro-/Semivolatiles quantitation v115</t>
  </si>
  <si>
    <t>XIC(165.04±500ppm)</t>
  </si>
  <si>
    <t>33.169 min, 4.703 s</t>
  </si>
  <si>
    <t>Acenaphthene/Semivolatiles quantitation v115</t>
  </si>
  <si>
    <t>m-Nitroaniline/Semivolatiles quantitation v115</t>
  </si>
  <si>
    <t>34.0024 min, 5.257 s</t>
  </si>
  <si>
    <t>Dibenzofuran/Semivolatiles quantitation v115</t>
  </si>
  <si>
    <t>XIC(168.06±500ppm)</t>
  </si>
  <si>
    <t>35.0859 min, 4.121 s</t>
  </si>
  <si>
    <t>Benzene, 1-methyl-2,4-dinitro-/Semivolatiles quantitation v115</t>
  </si>
  <si>
    <t>35.9193 min, 4.603 s</t>
  </si>
  <si>
    <t>Fluorene/Semivolatiles quantitation v115</t>
  </si>
  <si>
    <t>XIC(166.08±500ppm)</t>
  </si>
  <si>
    <t>37.6694 min, 4.227 s</t>
  </si>
  <si>
    <t>Benzene, 1-chloro-4-phenoxy-/Semivolatiles quantitation v115</t>
  </si>
  <si>
    <t>XIC(204.04±500ppm)</t>
  </si>
  <si>
    <t>38.1694 min, 3.791 s</t>
  </si>
  <si>
    <t>p-Nitroaniline/Semivolatiles quantitation v115</t>
  </si>
  <si>
    <t>38.5861 min, 5.782 s</t>
  </si>
  <si>
    <t>Azobenzene/Semivolatiles quantitation v115</t>
  </si>
  <si>
    <t>39.2529 min, 3.975 s</t>
  </si>
  <si>
    <t>Benzene, 1-bromo-4-phenoxy-/Semivolatiles quantitation v115</t>
  </si>
  <si>
    <t>XIC(247.99±500ppm)</t>
  </si>
  <si>
    <t>41.7531 min, 3.954 s</t>
  </si>
  <si>
    <t>Benzene, hexachloro-/Semivolatiles quantitation v115</t>
  </si>
  <si>
    <t>XIC(283.82±500ppm)</t>
  </si>
  <si>
    <t>42.3364 min, 3.649 s</t>
  </si>
  <si>
    <t>Phenol, pentachloro-/Semivolatiles quantitation v115</t>
  </si>
  <si>
    <t>XIC(265.85±500ppm)</t>
  </si>
  <si>
    <t>44.0032 min, 3.899 s</t>
  </si>
  <si>
    <t>9H-Carbazole-9-methanol/Semivolatiles quantitation v115</t>
  </si>
  <si>
    <t>46.7535 min, 4.967 s</t>
  </si>
  <si>
    <t>Benzyl butyl phthalate/Semivolatiles quantitation v115</t>
  </si>
  <si>
    <t>62.338 min, 3.367 s</t>
  </si>
  <si>
    <t>Di-n-octyl phthalate/Semivolatiles quantitation v115</t>
  </si>
  <si>
    <t>72.0055 min, 2.310 s</t>
  </si>
  <si>
    <t>Benzo[k]fluoranthene:2/Semivolatiles quantitation v115</t>
  </si>
  <si>
    <t>72.4222 min, 4.383 s</t>
  </si>
  <si>
    <t>Benzo[b]triphenylene/Semivolatiles quantitation v115</t>
  </si>
  <si>
    <t>XIC(278.12±500ppm)</t>
  </si>
  <si>
    <t>81.3396 min, 5.595 s</t>
  </si>
  <si>
    <t>Octane/alkane test v19</t>
  </si>
  <si>
    <t>5.1668 min, 1.542 s</t>
  </si>
  <si>
    <t>Nonane/alkane test v19</t>
  </si>
  <si>
    <t>8.33372 min, 1.693 s</t>
  </si>
  <si>
    <t>Undecane/alkane test v19</t>
  </si>
  <si>
    <t>17.1678 min, 1.841 s</t>
  </si>
  <si>
    <t>Dodecane/alkane test v19</t>
  </si>
  <si>
    <t>21.9181 min, 1.859 s</t>
  </si>
  <si>
    <t>Tridecane/alkane test v19</t>
  </si>
  <si>
    <t>26.4185 min, 1.872 s</t>
  </si>
  <si>
    <t>Hexadecane/alkane test v19</t>
  </si>
  <si>
    <t>42.3364 min, 1.849 s</t>
  </si>
  <si>
    <t>N-Nitrosodimethylamine/Semivolatile, deutarated internal std and others v78</t>
  </si>
  <si>
    <t>Furfural/Semivolatile, deutarated internal std and others v78</t>
  </si>
  <si>
    <t>Phenol/Semivolatile, deutarated internal std and others v78</t>
  </si>
  <si>
    <t>Phenol, 2-chloro-/Semivolatile, deutarated internal std and others v78</t>
  </si>
  <si>
    <t>Bis(2-chloroethyl) ether/Semivolatile, deutarated internal std and others v78</t>
  </si>
  <si>
    <t>2-Octanone/Semivolatile, deutarated internal std and others v78</t>
  </si>
  <si>
    <t>Benzene, 1,3-dichloro-/Semivolatile, deutarated internal std and others v78</t>
  </si>
  <si>
    <t>1,4-Dichlorobenzene-D4/Semivolatile, deutarated internal std and others v78</t>
  </si>
  <si>
    <t>XIC(150.00±500ppm)</t>
  </si>
  <si>
    <t>12.8341 min, 3.025 s</t>
  </si>
  <si>
    <t>Benzene, 1,4-dichloro-/Semivolatile, deutarated internal std and others v78</t>
  </si>
  <si>
    <t>1,4-Dichlorobenzene-D4:2/Semivolatile, deutarated internal std and others v78</t>
  </si>
  <si>
    <t>13.0841 min, 2.968 s</t>
  </si>
  <si>
    <t>1,4-Dichlorobenzene-D4:3/Semivolatile, deutarated internal std and others v78</t>
  </si>
  <si>
    <t>13.2508 min, 2.935 s</t>
  </si>
  <si>
    <t>1,4-Dichlorobenzene-D4:4/Semivolatile, deutarated internal std and others v78</t>
  </si>
  <si>
    <t>13.5008 min, 2.883 s</t>
  </si>
  <si>
    <t>Benzene, 1,4-dichloro-:2/Semivolatile, deutarated internal std and others v78</t>
  </si>
  <si>
    <t>14.0008 min, 3.167 s</t>
  </si>
  <si>
    <t>Bis(2-chloroisopropyl) ether/Semivolatile, deutarated internal std and others v78</t>
  </si>
  <si>
    <t>Bis(2-chloroisopropyl) ether:2/Semivolatile, deutarated internal std and others v78</t>
  </si>
  <si>
    <t>15.0843 min, 2.824 s</t>
  </si>
  <si>
    <t>Phenol, 2-methyl-/Semivolatile, deutarated internal std and others v78</t>
  </si>
  <si>
    <t>Benzaldehyde, 2-methyl-/Semivolatile, deutarated internal std and others v78</t>
  </si>
  <si>
    <t>1-Propanamine, N-nitroso-N-propyl-/Semivolatile, deutarated internal std and others v78</t>
  </si>
  <si>
    <t>15.9177 min, 3.198 s</t>
  </si>
  <si>
    <t>Benzaldehyde, 2-methyl-:2/Semivolatile, deutarated internal std and others v78</t>
  </si>
  <si>
    <t>16.001 min, 3.487 s</t>
  </si>
  <si>
    <t>p-Cresol/Semivolatile, deutarated internal std and others v78</t>
  </si>
  <si>
    <t>Benzaldehyde, 2-methyl-:3/Semivolatile, deutarated internal std and others v78</t>
  </si>
  <si>
    <t>16.1677 min, 3.696 s</t>
  </si>
  <si>
    <t>Benzene, nitro-/Semivolatile, deutarated internal std and others v78</t>
  </si>
  <si>
    <t>Phenol, 2-methoxy-/Semivolatile, deutarated internal std and others v78</t>
  </si>
  <si>
    <t>1H-Pyrazole, 4,5-dihydro-5,5-dimethyl-4-isopropylidene-/Semivolatile, deutarated internal std and others v78</t>
  </si>
  <si>
    <t>18.0012 min, 3.400 s</t>
  </si>
  <si>
    <t>Phenol, 2-nitro-/Semivolatile, deutarated internal std and others v78</t>
  </si>
  <si>
    <t>Phenol, 2,6-dimethyl-/Semivolatile, deutarated internal std and others v78</t>
  </si>
  <si>
    <t>Benzene, pentyl-/Semivolatile, deutarated internal std and others v78</t>
  </si>
  <si>
    <t>Methane, bis(2-chloroethoxy)-/Semivolatile, deutarated internal std and others v78</t>
  </si>
  <si>
    <t>Phenol, 2,4-dichloro-/Semivolatile, deutarated internal std and others v78</t>
  </si>
  <si>
    <t>Benzaldehyde, 2,5-dimethyl-/Semivolatile, deutarated internal std and others v78</t>
  </si>
  <si>
    <t>1,3-Butadiene, 1,1,2,3,4,4-hexachloro-/Semivolatile, deutarated internal std and others v78</t>
  </si>
  <si>
    <t>m-Chloroaniline/Semivolatile, deutarated internal std and others v78</t>
  </si>
  <si>
    <t>Benzene, 1,2,3-trichloro-/Semivolatile, deutarated internal std and others v78</t>
  </si>
  <si>
    <t>1,3-Butadiene, 1,1,2,3,4,4-hexachloro-:2/Semivolatile, deutarated internal std and others v78</t>
  </si>
  <si>
    <t>XIC(224.85±500ppm)</t>
  </si>
  <si>
    <t>22.5015 min, 2.751 s</t>
  </si>
  <si>
    <t>Benzene, 1,4-dichloro-2,5-dimethyl-/Semivolatile, deutarated internal std and others v78</t>
  </si>
  <si>
    <t>Benzene, pentamethyl-/Semivolatile, deutarated internal std and others v78</t>
  </si>
  <si>
    <t>Phenol, 4-chloro-3-methyl-/Semivolatile, deutarated internal std and others v78</t>
  </si>
  <si>
    <t>Phenol, 2,4,6-trichloro-/Semivolatile, deutarated internal std and others v78</t>
  </si>
  <si>
    <t>Phenol, 2,4,5-trichloro-/Semivolatile, deutarated internal std and others v78</t>
  </si>
  <si>
    <t>Naphthalene, 2-chloro-/Semivolatile, deutarated internal std and others v78</t>
  </si>
  <si>
    <t>Naphthalene, 1-chloro-/Semivolatile, deutarated internal std and others v78</t>
  </si>
  <si>
    <t>o-Nitroaniline/Semivolatile, deutarated internal std and others v78</t>
  </si>
  <si>
    <t>Dimethyl phthalate/Semivolatile, deutarated internal std and others v78</t>
  </si>
  <si>
    <t>Benzene, 2-methyl-1,3-dinitro-/Semivolatile, deutarated internal std and others v78</t>
  </si>
  <si>
    <t>Acenaphthene/Semivolatile, deutarated internal std and others v78</t>
  </si>
  <si>
    <t>m-Nitroaniline/Semivolatile, deutarated internal std and others v78</t>
  </si>
  <si>
    <t>Dibenzofuran/Semivolatile, deutarated internal std and others v78</t>
  </si>
  <si>
    <t>Benzene, 1-methyl-2,4-dinitro-/Semivolatile, deutarated internal std and others v78</t>
  </si>
  <si>
    <t>Fluorene/Semivolatile, deutarated internal std and others v78</t>
  </si>
  <si>
    <t>Benzene, 1-chloro-4-phenoxy-/Semivolatile, deutarated internal std and others v78</t>
  </si>
  <si>
    <t>p-Nitroaniline/Semivolatile, deutarated internal std and others v78</t>
  </si>
  <si>
    <t>Azobenzene/Semivolatile, deutarated internal std and others v78</t>
  </si>
  <si>
    <t>Benzene, 1-bromo-4-phenoxy-/Semivolatile, deutarated internal std and others v78</t>
  </si>
  <si>
    <t>Benzene, hexachloro-/Semivolatile, deutarated internal std and others v78</t>
  </si>
  <si>
    <t>Phenol, pentachloro-/Semivolatile, deutarated internal std and others v78</t>
  </si>
  <si>
    <t>Phenanthrene-D10:3/Semivolatile, deutarated internal std and others v78</t>
  </si>
  <si>
    <t>45.3367 min, 4.267 s</t>
  </si>
  <si>
    <t>Benzyl butyl phthalate/Semivolatile, deutarated internal std and others v78</t>
  </si>
  <si>
    <t>Di-n-octyl phthalate/Semivolatile, deutarated internal std and others v78</t>
  </si>
  <si>
    <t>Benzo[k]fluoranthene:2/Semivolatile, deutarated internal std and others v78</t>
  </si>
  <si>
    <t>Benzo[b]triphenylene/Semivolatile, deutarated internal std and others v78</t>
  </si>
  <si>
    <t>4.08338 min, 1.653 s</t>
  </si>
  <si>
    <t>4.08338 min, 6.438 s</t>
  </si>
  <si>
    <t>Erythro-3-bromo-2-pentanol</t>
  </si>
  <si>
    <t>4.41674 min, 1.528 s</t>
  </si>
  <si>
    <t>Oxirane, (1-methylethyl)-</t>
  </si>
  <si>
    <t>4.66676 min, 1.547 s</t>
  </si>
  <si>
    <t>5.00012 min, 1.551 s</t>
  </si>
  <si>
    <t>4-Methoxy-3-buten-2-one</t>
  </si>
  <si>
    <t>5.1668 min, 2.009 s</t>
  </si>
  <si>
    <t>5.41682 min, 2.157 s</t>
  </si>
  <si>
    <t>5.5835 min, 2.065 s</t>
  </si>
  <si>
    <t>6.75026 min, 2.400 s</t>
  </si>
  <si>
    <t>7.58366 min, 1.820 s</t>
  </si>
  <si>
    <t>7.75034 min, 2.187 s</t>
  </si>
  <si>
    <t>8.0837 min, 2.036 s</t>
  </si>
  <si>
    <t>8.58374 min, 2.055 s</t>
  </si>
  <si>
    <t>9.00044 min, 2.660 s</t>
  </si>
  <si>
    <t>9.16712 min, 4.518 s</t>
  </si>
  <si>
    <t>2-Cyanosuccinonitrile</t>
  </si>
  <si>
    <t>9.16712 min, 6.140 s</t>
  </si>
  <si>
    <t>10.2505 min, 2.214 s</t>
  </si>
  <si>
    <t>10.5839 min, 3.654 s</t>
  </si>
  <si>
    <t>10.8339 min, 2.616 s</t>
  </si>
  <si>
    <t>11.584 min, 2.220 s</t>
  </si>
  <si>
    <t>11.6673 min, 3.572 s</t>
  </si>
  <si>
    <t>12.334 min, 4.115 s</t>
  </si>
  <si>
    <t>12.7507 min, 1.654 s</t>
  </si>
  <si>
    <t>12.7507 min, 2.938 s</t>
  </si>
  <si>
    <t>12.8341 min, 3.460 s</t>
  </si>
  <si>
    <t>14.0008 min, 3.188 s</t>
  </si>
  <si>
    <t>15.0843 min, 2.623 s</t>
  </si>
  <si>
    <t>15.1676 min, 2.780 s</t>
  </si>
  <si>
    <t>15.2509 min, 2.734 s</t>
  </si>
  <si>
    <t>17.4178 min, 3.851 s</t>
  </si>
  <si>
    <t>17.5011 min, 3.553 s</t>
  </si>
  <si>
    <t>17.7511 min, 4.788 s</t>
  </si>
  <si>
    <t>18.0845 min, 3.983 s</t>
  </si>
  <si>
    <t>18.3345 min, 3.562 s</t>
  </si>
  <si>
    <t>18.5012 min, 1.822 s</t>
  </si>
  <si>
    <t>1-Methylpentyl cyclopropane</t>
  </si>
  <si>
    <t>18.8346 min, 2.382 s</t>
  </si>
  <si>
    <t>18.9179 min, 1.831 s</t>
  </si>
  <si>
    <t>20.0013 min, 2.716 s</t>
  </si>
  <si>
    <t>20.0013 min, 3.520 s</t>
  </si>
  <si>
    <t>Acetamide, 2-cyano-</t>
  </si>
  <si>
    <t>20.0013 min, 6.181 s</t>
  </si>
  <si>
    <t>20.5847 min, 2.665 s</t>
  </si>
  <si>
    <t>21.1681 min, 4.485 s</t>
  </si>
  <si>
    <t>21.1681 min, 5.666 s</t>
  </si>
  <si>
    <t>22.0015 min, 3.532 s</t>
  </si>
  <si>
    <t>22.7515 min, 3.564 s</t>
  </si>
  <si>
    <t>p-Cumenol</t>
  </si>
  <si>
    <t>23.0849 min, 3.241 s</t>
  </si>
  <si>
    <t>25.3351 min, 4.139 s</t>
  </si>
  <si>
    <t>25.5018 min, 4.748 s</t>
  </si>
  <si>
    <t>Phenol, p-tert-butyl-</t>
  </si>
  <si>
    <t>26.0851 min, 3.220 s</t>
  </si>
  <si>
    <t>26.2518 min, 4.109 s</t>
  </si>
  <si>
    <t>26.3352 min, 4.828 s</t>
  </si>
  <si>
    <t>26.5018 min, 3.544 s</t>
  </si>
  <si>
    <t>26.6685 min, 4.110 s</t>
  </si>
  <si>
    <t>27.0019 min, 2.915 s</t>
  </si>
  <si>
    <t>27.1686 min, 4.721 s</t>
  </si>
  <si>
    <t>Cinnoline, 3-methyl-</t>
  </si>
  <si>
    <t>27.5019 min, 4.334 s</t>
  </si>
  <si>
    <t>27.5853 min, 5.406 s</t>
  </si>
  <si>
    <t>27.7519 min, 4.058 s</t>
  </si>
  <si>
    <t>28.0853 min, 5.071 s</t>
  </si>
  <si>
    <t>Pyridine, 3-(1-methyl-2-pyrrolidinyl)-, (S)-</t>
  </si>
  <si>
    <t>28.3353 min, 3.872 s</t>
  </si>
  <si>
    <t>28.3353 min, 4.394 s</t>
  </si>
  <si>
    <t>28.4187 min, 4.840 s</t>
  </si>
  <si>
    <t>28.5853 min, 3.072 s</t>
  </si>
  <si>
    <t>28.6687 min, 4.053 s</t>
  </si>
  <si>
    <t>28.6687 min, 5.403 s</t>
  </si>
  <si>
    <t>28.752 min, 6.262 s</t>
  </si>
  <si>
    <t>28.8354 min, 5.646 s</t>
  </si>
  <si>
    <t>28.9187 min, 3.308 s</t>
  </si>
  <si>
    <t>29.0854 min, 4.248 s</t>
  </si>
  <si>
    <t>29.1687 min, 4.001 s</t>
  </si>
  <si>
    <t>29.2521 min, 4.137 s</t>
  </si>
  <si>
    <t>29.3354 min, 2.674 s</t>
  </si>
  <si>
    <t>29.3354 min, 2.912 s</t>
  </si>
  <si>
    <t>29.4187 min, 4.458 s</t>
  </si>
  <si>
    <t>29.5021 min, 5.171 s</t>
  </si>
  <si>
    <t>Methyl-2-O-methylad-glucopyranoside</t>
  </si>
  <si>
    <t>29.9188 min, 4.886 s</t>
  </si>
  <si>
    <t>4-Vinylbenzoic acid</t>
  </si>
  <si>
    <t>30.0855 min, 3.476 s</t>
  </si>
  <si>
    <t>30.1688 min, 4.828 s</t>
  </si>
  <si>
    <t>30.2521 min, 5.279 s</t>
  </si>
  <si>
    <t>30.4188 min, 5.690 s</t>
  </si>
  <si>
    <t>30.5022 min, 4.596 s</t>
  </si>
  <si>
    <t>30.5855 min, 3.627 s</t>
  </si>
  <si>
    <t>30.5855 min, 4.420 s</t>
  </si>
  <si>
    <t>30.5855 min, 4.599 s</t>
  </si>
  <si>
    <t>30.6688 min, 2.112 s</t>
  </si>
  <si>
    <t>30.6688 min, 4.302 s</t>
  </si>
  <si>
    <t>30.8355 min, 5.092 s</t>
  </si>
  <si>
    <t>30.9189 min, 4.050 s</t>
  </si>
  <si>
    <t>Benzoic acid, 2-methylpropyl ester</t>
  </si>
  <si>
    <t>31.3356 min, 5.473 s</t>
  </si>
  <si>
    <t>Pyridine, 3-(3,4-dihydro-2H-pyrrol-5-yl)-</t>
  </si>
  <si>
    <t>31.4189 min, 4.563 s</t>
  </si>
  <si>
    <t>31.5022 min, 3.994 s</t>
  </si>
  <si>
    <t>31.5856 min, 3.749 s</t>
  </si>
  <si>
    <t>31.7523 min, 3.914 s</t>
  </si>
  <si>
    <t>31.9189 min, 4.180 s</t>
  </si>
  <si>
    <t>31.9189 min, 4.338 s</t>
  </si>
  <si>
    <t>32.3356 min, 4.968 s</t>
  </si>
  <si>
    <t>(2S,3S)-(-)-3-Propyloxiranemethanol</t>
  </si>
  <si>
    <t>32.419 min, 5.963 s</t>
  </si>
  <si>
    <t>32.5023 min, 4.367 s</t>
  </si>
  <si>
    <t>32.5857 min, 4.914 s</t>
  </si>
  <si>
    <t>33.0024 min, 2.527 s</t>
  </si>
  <si>
    <t>33.0024 min, 4.421 s</t>
  </si>
  <si>
    <t>33.0024 min, 5.230 s</t>
  </si>
  <si>
    <t>33.0857 min, 2.015 s</t>
  </si>
  <si>
    <t>Benzoic acid, 4-cyano-</t>
  </si>
  <si>
    <t>XIC(130.04Â±500ppm)</t>
  </si>
  <si>
    <t>33.3357 min, 3.937 s</t>
  </si>
  <si>
    <t>33.3357 min, 5.324 s</t>
  </si>
  <si>
    <t>33.5857 min, 2.349 s</t>
  </si>
  <si>
    <t>33.5857 min, 5.065 s</t>
  </si>
  <si>
    <t>33.7524 min, 4.978 s</t>
  </si>
  <si>
    <t>33.9191 min, 3.328 s</t>
  </si>
  <si>
    <t>34.0858 min, 4.445 s</t>
  </si>
  <si>
    <t>34.0858 min, 4.860 s</t>
  </si>
  <si>
    <t>34.2525 min, 4.404 s</t>
  </si>
  <si>
    <t>Sulfurous acid, 2-ethylhexyl isohexyl ester</t>
  </si>
  <si>
    <t>34.3358 min, 1.808 s</t>
  </si>
  <si>
    <t>34.9192 min, 3.853 s</t>
  </si>
  <si>
    <t>35.0025 min, 1.920 s</t>
  </si>
  <si>
    <t>35.0025 min, 4.371 s</t>
  </si>
  <si>
    <t>Phenol, 2,6-bis(1,1-dimethylethyl)-4-methyl-, methylcarbamate</t>
  </si>
  <si>
    <t>XIC(205.17Â±500ppm)</t>
  </si>
  <si>
    <t>35.1692 min, 2.775 s</t>
  </si>
  <si>
    <t>35.4192 min, 5.275 s</t>
  </si>
  <si>
    <t>35.5859 min, 1.888 s</t>
  </si>
  <si>
    <t>35.6692 min, 1.858 s</t>
  </si>
  <si>
    <t>35.9193 min, 4.319 s</t>
  </si>
  <si>
    <t>Benzoic acid, 4-methyl-, 2-hydroxyethyl ester</t>
  </si>
  <si>
    <t>36.0026 min, 4.056 s</t>
  </si>
  <si>
    <t>36.0026 min, 5.616 s</t>
  </si>
  <si>
    <t>2-(4-(2-Methylallyl)phenyl)propanoic acid</t>
  </si>
  <si>
    <t>36.0859 min, 3.311 s</t>
  </si>
  <si>
    <t>d-Mannose</t>
  </si>
  <si>
    <t>36.1693 min, 4.063 s</t>
  </si>
  <si>
    <t>36.2526 min, 4.924 s</t>
  </si>
  <si>
    <t>36.336 min, 4.468 s</t>
  </si>
  <si>
    <t>36.4193 min, 3.983 s</t>
  </si>
  <si>
    <t>36.4193 min, 4.621 s</t>
  </si>
  <si>
    <t>36.5026 min, 4.758 s</t>
  </si>
  <si>
    <t>36.6693 min, 2.123 s</t>
  </si>
  <si>
    <t>36.9193 min, 4.960 s</t>
  </si>
  <si>
    <t>37.086 min, 3.245 s</t>
  </si>
  <si>
    <t>37.086 min, 4.154 s</t>
  </si>
  <si>
    <t>Methyl-ÃŸ-D-thiogalactoside</t>
  </si>
  <si>
    <t>37.1694 min, 4.583 s</t>
  </si>
  <si>
    <t>37.2527 min, 3.642 s</t>
  </si>
  <si>
    <t>37.2527 min, 5.677 s</t>
  </si>
  <si>
    <t>37.2527 min, 5.867 s</t>
  </si>
  <si>
    <t>Fumaric acid, 2,4-dimethylpent-3-yl ethyl ester</t>
  </si>
  <si>
    <t>37.5027 min, 3.498 s</t>
  </si>
  <si>
    <t>37.5861 min, 4.369 s</t>
  </si>
  <si>
    <t>37.5861 min, 4.998 s</t>
  </si>
  <si>
    <t>37.8361 min, 4.191 s</t>
  </si>
  <si>
    <t>37.9194 min, 3.891 s</t>
  </si>
  <si>
    <t>38.0861 min, 5.278 s</t>
  </si>
  <si>
    <t>38.2528 min, 2.717 s</t>
  </si>
  <si>
    <t>38.2528 min, 6.326 s</t>
  </si>
  <si>
    <t>38.5028 min, 5.400 s</t>
  </si>
  <si>
    <t>38.6695 min, 5.134 s</t>
  </si>
  <si>
    <t>4-(Trifluoroacetyl)benzoic acid</t>
  </si>
  <si>
    <t>38.7528 min, 3.364 s</t>
  </si>
  <si>
    <t>38.7528 min, 3.785 s</t>
  </si>
  <si>
    <t>38.9195 min, 4.390 s</t>
  </si>
  <si>
    <t>3-Hydroxy-ÃŸ-damascone</t>
  </si>
  <si>
    <t>39.0862 min, 3.617 s</t>
  </si>
  <si>
    <t>39.0862 min, 5.523 s</t>
  </si>
  <si>
    <t>Ethyl a-d-glucopyranoside</t>
  </si>
  <si>
    <t>39.1695 min, 4.344 s</t>
  </si>
  <si>
    <t>39.3362 min, 4.685 s</t>
  </si>
  <si>
    <t>39.3362 min, 4.860 s</t>
  </si>
  <si>
    <t>39.5029 min, 4.116 s</t>
  </si>
  <si>
    <t>39.5862 min, 3.287 s</t>
  </si>
  <si>
    <t>39.7529 min, 4.945 s</t>
  </si>
  <si>
    <t>39.9196 min, 3.396 s</t>
  </si>
  <si>
    <t>Terephthalic acid</t>
  </si>
  <si>
    <t>39.9196 min, 3.460 s</t>
  </si>
  <si>
    <t>Glucose</t>
  </si>
  <si>
    <t>39.9196 min, 4.066 s</t>
  </si>
  <si>
    <t>39.9196 min, 5.723 s</t>
  </si>
  <si>
    <t>40.2529 min, 3.562 s</t>
  </si>
  <si>
    <t>40.2529 min, 4.061 s</t>
  </si>
  <si>
    <t>Benzene, 1,1'-(1,3-propanediyl)bis-</t>
  </si>
  <si>
    <t>40.3363 min, 3.530 s</t>
  </si>
  <si>
    <t>40.3363 min, 4.189 s</t>
  </si>
  <si>
    <t>40.3363 min, 5.400 s</t>
  </si>
  <si>
    <t>40.5863 min, 2.490 s</t>
  </si>
  <si>
    <t>40.5863 min, 2.794 s</t>
  </si>
  <si>
    <t>40.5863 min, 3.011 s</t>
  </si>
  <si>
    <t>Octanoic acid, 7-oxo-</t>
  </si>
  <si>
    <t>40.753 min, 3.173 s</t>
  </si>
  <si>
    <t>40.8363 min, 4.880 s</t>
  </si>
  <si>
    <t>XIC(197.11Â±500ppm)</t>
  </si>
  <si>
    <t>41.0863 min, 3.426 s</t>
  </si>
  <si>
    <t>41.0863 min, 3.983 s</t>
  </si>
  <si>
    <t>41.1697 min, 4.075 s</t>
  </si>
  <si>
    <t>41.253 min, 2.275 s</t>
  </si>
  <si>
    <t>41.503 min, 4.308 s</t>
  </si>
  <si>
    <t>41.503 min, 4.448 s</t>
  </si>
  <si>
    <t>1-Indanone, 3,3,5,6,7-pentamethyl-</t>
  </si>
  <si>
    <t>41.6697 min, 3.890 s</t>
  </si>
  <si>
    <t>Methanone, (1-hydroxycyclohexyl)phenyl-</t>
  </si>
  <si>
    <t>41.6697 min, 4.065 s</t>
  </si>
  <si>
    <t>42.0031 min, 3.968 s</t>
  </si>
  <si>
    <t>42.0864 min, 1.869 s</t>
  </si>
  <si>
    <t>42.3364 min, 3.873 s</t>
  </si>
  <si>
    <t>42.4198 min, 1.906 s</t>
  </si>
  <si>
    <t>42.4198 min, 6.238 s</t>
  </si>
  <si>
    <t>42.6698 min, 4.821 s</t>
  </si>
  <si>
    <t>Benzene, 1,1'-(2-butene-1,4-diyl)bis-</t>
  </si>
  <si>
    <t>42.8365 min, 3.521 s</t>
  </si>
  <si>
    <t>43.0032 min, 4.782 s</t>
  </si>
  <si>
    <t>43.0865 min, 4.117 s</t>
  </si>
  <si>
    <t>43.0865 min, 4.722 s</t>
  </si>
  <si>
    <t>1-Ethanone, 1-[3-methoxy-4-[(4-methylphenyl)methoxy]phenyl]-</t>
  </si>
  <si>
    <t>43.1698 min, 3.398 s</t>
  </si>
  <si>
    <t>43.3365 min, 3.699 s</t>
  </si>
  <si>
    <t>43.3365 min, 4.239 s</t>
  </si>
  <si>
    <t>43.3365 min, 4.490 s</t>
  </si>
  <si>
    <t>43.5032 min, 3.542 s</t>
  </si>
  <si>
    <t>43.5032 min, 3.961 s</t>
  </si>
  <si>
    <t>43.5865 min, 1.818 s</t>
  </si>
  <si>
    <t>43.7532 min, 2.542 s</t>
  </si>
  <si>
    <t>43.7532 min, 4.634 s</t>
  </si>
  <si>
    <t>43.9199 min, 3.697 s</t>
  </si>
  <si>
    <t>43.9199 min, 4.217 s</t>
  </si>
  <si>
    <t>43.9199 min, 4.312 s</t>
  </si>
  <si>
    <t>44.0032 min, 2.440 s</t>
  </si>
  <si>
    <t>44.1699 min, 4.466 s</t>
  </si>
  <si>
    <t>44.3366 min, 1.725 s</t>
  </si>
  <si>
    <t>4-Chlorobutyric acid, 2-biphenyl ester</t>
  </si>
  <si>
    <t>44.5033 min, 4.400 s</t>
  </si>
  <si>
    <t>44.5033 min, 5.287 s</t>
  </si>
  <si>
    <t>44.5866 min, 3.799 s</t>
  </si>
  <si>
    <t>Naphthalene, 2,6-dimethoxy-</t>
  </si>
  <si>
    <t>44.7533 min, 4.331 s</t>
  </si>
  <si>
    <t>44.7533 min, 5.199 s</t>
  </si>
  <si>
    <t>44.7533 min, 5.438 s</t>
  </si>
  <si>
    <t>44.92 min, 4.486 s</t>
  </si>
  <si>
    <t>45.0033 min, 4.873 s</t>
  </si>
  <si>
    <t>9,9-Dimethoxybicyclo[3.3.1]nona-2,4-dione</t>
  </si>
  <si>
    <t>45.17 min, 2.201 s</t>
  </si>
  <si>
    <t>45.17 min, 4.350 s</t>
  </si>
  <si>
    <t>45.2533 min, 3.577 s</t>
  </si>
  <si>
    <t>45.3367 min, 1.810 s</t>
  </si>
  <si>
    <t>(S,E)-4-Hydroxy-3,5,5-trimethyl-4-(3-oxobut-1-en-1-yl)cyclohex-2-enone</t>
  </si>
  <si>
    <t>45.3367 min, 3.834 s</t>
  </si>
  <si>
    <t>45.67 min, 3.526 s</t>
  </si>
  <si>
    <t>45.7534 min, 5.784 s</t>
  </si>
  <si>
    <t>1,10-Dicyanodecane</t>
  </si>
  <si>
    <t>45.8367 min, 3.755 s</t>
  </si>
  <si>
    <t>45.8367 min, 4.112 s</t>
  </si>
  <si>
    <t>46.0034 min, 4.931 s</t>
  </si>
  <si>
    <t>46.0034 min, 5.142 s</t>
  </si>
  <si>
    <t>46.0867 min, 2.136 s</t>
  </si>
  <si>
    <t>Carbonic acid, 4-methylphenyl phenyl ester</t>
  </si>
  <si>
    <t>46.0867 min, 3.733 s</t>
  </si>
  <si>
    <t>46.1701 min, 1.835 s</t>
  </si>
  <si>
    <t>1,4-Diphenyl-1,3-butadiene</t>
  </si>
  <si>
    <t>46.1701 min, 3.615 s</t>
  </si>
  <si>
    <t>46.1701 min, 4.316 s</t>
  </si>
  <si>
    <t>46.1701 min, 4.384 s</t>
  </si>
  <si>
    <t>46.3368 min, 3.545 s</t>
  </si>
  <si>
    <t>46.4201 min, 4.161 s</t>
  </si>
  <si>
    <t>46.5868 min, 2.767 s</t>
  </si>
  <si>
    <t>46.5868 min, 3.368 s</t>
  </si>
  <si>
    <t>46.8368 min, 4.065 s</t>
  </si>
  <si>
    <t>1,4-benzenedicarboxylic acid, 2-hydroxyethyl methyl ester</t>
  </si>
  <si>
    <t>47.0035 min, 3.937 s</t>
  </si>
  <si>
    <t>47.0868 min, 4.030 s</t>
  </si>
  <si>
    <t>47.0868 min, 4.444 s</t>
  </si>
  <si>
    <t>47.0868 min, 5.268 s</t>
  </si>
  <si>
    <t>47.1702 min, 4.145 s</t>
  </si>
  <si>
    <t>47.2535 min, 2.350 s</t>
  </si>
  <si>
    <t>47.3368 min, 1.841 s</t>
  </si>
  <si>
    <t>47.3368 min, 3.613 s</t>
  </si>
  <si>
    <t>ÃŸ-Phenylpropiophenone</t>
  </si>
  <si>
    <t>47.3368 min, 4.003 s</t>
  </si>
  <si>
    <t>47.4202 min, 4.691 s</t>
  </si>
  <si>
    <t>47.5035 min, 5.285 s</t>
  </si>
  <si>
    <t>47.5869 min, 4.580 s</t>
  </si>
  <si>
    <t>Ethanol, 2-methoxyphenyl-</t>
  </si>
  <si>
    <t>47.9202 min, 3.833 s</t>
  </si>
  <si>
    <t>48.0869 min, 4.941 s</t>
  </si>
  <si>
    <t>48.2536 min, 2.141 s</t>
  </si>
  <si>
    <t>48.3369 min, 2.081 s</t>
  </si>
  <si>
    <t>48.4203 min, 4.975 s</t>
  </si>
  <si>
    <t>(1,1'-Biphenyl)-2,2'-dicarboxaldehyde</t>
  </si>
  <si>
    <t>48.5869 min, 3.573 s</t>
  </si>
  <si>
    <t>48.6703 min, 1.918 s</t>
  </si>
  <si>
    <t>48.6703 min, 3.843 s</t>
  </si>
  <si>
    <t>Biphenyl-4-carboxylic acid</t>
  </si>
  <si>
    <t>48.6703 min, 3.976 s</t>
  </si>
  <si>
    <t>48.7536 min, 3.345 s</t>
  </si>
  <si>
    <t>48.7536 min, 4.233 s</t>
  </si>
  <si>
    <t>48.9203 min, 2.259 s</t>
  </si>
  <si>
    <t>Isophthalic acid, 2-chloroethyl ethyl ester</t>
  </si>
  <si>
    <t>XIC(166.04Â±500ppm)</t>
  </si>
  <si>
    <t>48.9203 min, 3.360 s</t>
  </si>
  <si>
    <t>48.9203 min, 3.856 s</t>
  </si>
  <si>
    <t>49.0036 min, 1.929 s</t>
  </si>
  <si>
    <t>9-Anthracenamine, 9,10-dihydro-</t>
  </si>
  <si>
    <t>49.087 min, 4.027 s</t>
  </si>
  <si>
    <t>49.1703 min, 4.545 s</t>
  </si>
  <si>
    <t>49.337 min, 2.061 s</t>
  </si>
  <si>
    <t>49.337 min, 4.581 s</t>
  </si>
  <si>
    <t>49.337 min, 4.669 s</t>
  </si>
  <si>
    <t>49.4203 min, 3.876 s</t>
  </si>
  <si>
    <t>49.5037 min, 2.079 s</t>
  </si>
  <si>
    <t>Terephthalic acid, ethyl isobutyl ester</t>
  </si>
  <si>
    <t>49.5037 min, 3.603 s</t>
  </si>
  <si>
    <t>49.587 min, 2.300 s</t>
  </si>
  <si>
    <t>49.587 min, 4.079 s</t>
  </si>
  <si>
    <t>49.6704 min, 3.031 s</t>
  </si>
  <si>
    <t>XIC(55.10Â±500ppm)</t>
  </si>
  <si>
    <t>49.7537 min, 1.808 s</t>
  </si>
  <si>
    <t>49.7537 min, 2.968 s</t>
  </si>
  <si>
    <t>49.7537 min, 3.539 s</t>
  </si>
  <si>
    <t>49.837 min, 5.036 s</t>
  </si>
  <si>
    <t>49.9204 min, 4.304 s</t>
  </si>
  <si>
    <t>50.0037 min, 1.774 s</t>
  </si>
  <si>
    <t>1-Phenyl-1-decanol</t>
  </si>
  <si>
    <t>50.0037 min, 2.661 s</t>
  </si>
  <si>
    <t>50.0037 min, 3.226 s</t>
  </si>
  <si>
    <t>1-(4-Methylphenyl)-4-phenylbuta-1,3-diene</t>
  </si>
  <si>
    <t>50.0037 min, 3.448 s</t>
  </si>
  <si>
    <t>50.0037 min, 3.609 s</t>
  </si>
  <si>
    <t>Methanone, bis(4-methylphenyl)-</t>
  </si>
  <si>
    <t>50.0871 min, 4.014 s</t>
  </si>
  <si>
    <t>50.1704 min, 3.832 s</t>
  </si>
  <si>
    <t>50.1704 min, 5.209 s</t>
  </si>
  <si>
    <t>XIC(239.15Â±500ppm)</t>
  </si>
  <si>
    <t>50.2537 min, 2.945 s</t>
  </si>
  <si>
    <t>[1,1'-Biphenyl]-4,4'-dicarbonitrile</t>
  </si>
  <si>
    <t>50.3371 min, 4.175 s</t>
  </si>
  <si>
    <t>50.3371 min, 4.670 s</t>
  </si>
  <si>
    <t>50.5038 min, 2.948 s</t>
  </si>
  <si>
    <t>50.5871 min, 3.973 s</t>
  </si>
  <si>
    <t>50.6704 min, 1.967 s</t>
  </si>
  <si>
    <t>Tricyclo[7.4.1.1(2,7)]pentadeca-2,4,6,9,11,13-hexaene-8-ol</t>
  </si>
  <si>
    <t>50.6704 min, 3.919 s</t>
  </si>
  <si>
    <t>XIC(192.05Â±500ppm)</t>
  </si>
  <si>
    <t>50.6704 min, 4.921 s</t>
  </si>
  <si>
    <t>1-Phenanthrol acetate</t>
  </si>
  <si>
    <t>50.7538 min, 4.827 s</t>
  </si>
  <si>
    <t>Phenol, 4-(1-methyl-1-phenylethyl)-, acetate</t>
  </si>
  <si>
    <t>50.8371 min, 3.450 s</t>
  </si>
  <si>
    <t>XIC(211.12Â±500ppm)</t>
  </si>
  <si>
    <t>50.9205 min, 3.743 s</t>
  </si>
  <si>
    <t>51.0038 min, 1.836 s</t>
  </si>
  <si>
    <t>51.0038 min, 3.652 s</t>
  </si>
  <si>
    <t>51.1705 min, 4.337 s</t>
  </si>
  <si>
    <t>51.1705 min, 4.777 s</t>
  </si>
  <si>
    <t>Cis-bicyclo[4.2.0]octane</t>
  </si>
  <si>
    <t>51.2538 min, 2.001 s</t>
  </si>
  <si>
    <t>51.2538 min, 3.731 s</t>
  </si>
  <si>
    <t>51.2538 min, 5.353 s</t>
  </si>
  <si>
    <t>51.4205 min, 2.148 s</t>
  </si>
  <si>
    <t>51.5038 min, 4.326 s</t>
  </si>
  <si>
    <t>51.5872 min, 2.329 s</t>
  </si>
  <si>
    <t>Benzeneacetic acid, a-methyl-3-phenoxy-, methyl ester, (Â±)-</t>
  </si>
  <si>
    <t>51.5872 min, 3.279 s</t>
  </si>
  <si>
    <t>Phenanthrene, 9-ethyl-</t>
  </si>
  <si>
    <t>51.5872 min, 3.895 s</t>
  </si>
  <si>
    <t>51.7539 min, 1.893 s</t>
  </si>
  <si>
    <t>51.7539 min, 2.924 s</t>
  </si>
  <si>
    <t>1(2H)-Naphthalenone, 3,4-dihydro-4-phenyl-</t>
  </si>
  <si>
    <t>51.8372 min, 4.372 s</t>
  </si>
  <si>
    <t>52.0039 min, 2.830 s</t>
  </si>
  <si>
    <t>52.0872 min, 1.826 s</t>
  </si>
  <si>
    <t>52.0872 min, 3.989 s</t>
  </si>
  <si>
    <t>Propanoic acid, 2-(benzoylthio)-, ethyl ester</t>
  </si>
  <si>
    <t>52.2539 min, 3.506 s</t>
  </si>
  <si>
    <t>52.2539 min, 4.129 s</t>
  </si>
  <si>
    <t>2-Trifluoroacetoxy-diphenylmethane</t>
  </si>
  <si>
    <t>52.3372 min, 4.452 s</t>
  </si>
  <si>
    <t>52.4206 min, 1.827 s</t>
  </si>
  <si>
    <t>52.4206 min, 2.109 s</t>
  </si>
  <si>
    <t>Phenol, 4-(2-phenylethenyl)-</t>
  </si>
  <si>
    <t>52.4206 min, 4.286 s</t>
  </si>
  <si>
    <t>52.5039 min, 3.315 s</t>
  </si>
  <si>
    <t>52.5873 min, 3.964 s</t>
  </si>
  <si>
    <t>52.5873 min, 4.194 s</t>
  </si>
  <si>
    <t>Methanone, (4-hydroxyphenyl)phenyl-</t>
  </si>
  <si>
    <t>52.5873 min, 4.516 s</t>
  </si>
  <si>
    <t>52.7539 min, 1.800 s</t>
  </si>
  <si>
    <t>52.7539 min, 3.919 s</t>
  </si>
  <si>
    <t>52.8373 min, 4.077 s</t>
  </si>
  <si>
    <t>52.8373 min, 4.390 s</t>
  </si>
  <si>
    <t>52.8373 min, 4.662 s</t>
  </si>
  <si>
    <t>52.9206 min, 5.518 s</t>
  </si>
  <si>
    <t>53.004 min, 3.952 s</t>
  </si>
  <si>
    <t>53.004 min, 4.201 s</t>
  </si>
  <si>
    <t>Phenol, 2,4'-isopropylidenedi-</t>
  </si>
  <si>
    <t>53.254 min, 4.199 s</t>
  </si>
  <si>
    <t>53.5873 min, 3.928 s</t>
  </si>
  <si>
    <t>53.6707 min, 4.110 s</t>
  </si>
  <si>
    <t>Naphthalene, 2,7-bis(1,1-dimethylethyl)-</t>
  </si>
  <si>
    <t>XIC(225.14Â±500ppm)</t>
  </si>
  <si>
    <t>53.754 min, 3.589 s</t>
  </si>
  <si>
    <t>54.1707 min, 4.592 s</t>
  </si>
  <si>
    <t>E-1,9-Tetradecadiene</t>
  </si>
  <si>
    <t>54.3374 min, 1.887 s</t>
  </si>
  <si>
    <t>54.5041 min, 3.826 s</t>
  </si>
  <si>
    <t>54.5041 min, 4.139 s</t>
  </si>
  <si>
    <t>54.5874 min, 1.872 s</t>
  </si>
  <si>
    <t>54.7541 min, 1.813 s</t>
  </si>
  <si>
    <t>54.7541 min, 3.817 s</t>
  </si>
  <si>
    <t>54.8374 min, 2.166 s</t>
  </si>
  <si>
    <t>54.8374 min, 2.260 s</t>
  </si>
  <si>
    <t>Isofraxidin</t>
  </si>
  <si>
    <t>XIC(222.06Â±500ppm)</t>
  </si>
  <si>
    <t>54.8374 min, 4.747 s</t>
  </si>
  <si>
    <t>54.9208 min, 1.851 s</t>
  </si>
  <si>
    <t>Bicyclo[2.1.1]hexane, 1,4-diphenyl-</t>
  </si>
  <si>
    <t>55.0041 min, 3.530 s</t>
  </si>
  <si>
    <t>55.0041 min, 4.655 s</t>
  </si>
  <si>
    <t>XIC(223.16Â±500ppm)</t>
  </si>
  <si>
    <t>55.0875 min, 3.218 s</t>
  </si>
  <si>
    <t>1,2,3,4-Tetrahydro-1-phenyl-1,2,3-methanonaphthalene</t>
  </si>
  <si>
    <t>55.0875 min, 3.906 s</t>
  </si>
  <si>
    <t>2H-Indene, 3,3a,4,5,6,7-hexahydro-</t>
  </si>
  <si>
    <t>55.1708 min, 2.387 s</t>
  </si>
  <si>
    <t>55.1708 min, 4.753 s</t>
  </si>
  <si>
    <t>Naphthalene, 1,2,3,4-tetrahydro-6-(1-phenylethyl)-</t>
  </si>
  <si>
    <t>XIC(221.14Â±500ppm)</t>
  </si>
  <si>
    <t>55.2541 min, 3.402 s</t>
  </si>
  <si>
    <t>55.3375 min, 2.295 s</t>
  </si>
  <si>
    <t>55.3375 min, 3.643 s</t>
  </si>
  <si>
    <t>Benzene, 1,1'-ethylidenebis[3,4-dimethyl-</t>
  </si>
  <si>
    <t>XIC(223.12Â±500ppm)</t>
  </si>
  <si>
    <t>55.3375 min, 3.684 s</t>
  </si>
  <si>
    <t>55.4208 min, 2.243 s</t>
  </si>
  <si>
    <t>Benzene, (4-chlorobutyl)-</t>
  </si>
  <si>
    <t>55.4208 min, 3.483 s</t>
  </si>
  <si>
    <t>2-Hydroxy-5-dibenzosuberone</t>
  </si>
  <si>
    <t>XIC(224.09Â±500ppm)</t>
  </si>
  <si>
    <t>55.4208 min, 4.030 s</t>
  </si>
  <si>
    <t>Benzedrex</t>
  </si>
  <si>
    <t>55.5875 min, 1.844 s</t>
  </si>
  <si>
    <t>55.6708 min, 1.833 s</t>
  </si>
  <si>
    <t>55.6708 min, 2.047 s</t>
  </si>
  <si>
    <t>55.7542 min, 3.699 s</t>
  </si>
  <si>
    <t>2-(4'-Hydroxyphenyl)-2-(4'-methoxyphenyl)propane</t>
  </si>
  <si>
    <t>XIC(227.12Â±500ppm)</t>
  </si>
  <si>
    <t>55.8375 min, 3.862 s</t>
  </si>
  <si>
    <t>55.8375 min, 4.362 s</t>
  </si>
  <si>
    <t>56.1709 min, 4.763 s</t>
  </si>
  <si>
    <t>Cyclododecanone</t>
  </si>
  <si>
    <t>56.2542 min, 3.384 s</t>
  </si>
  <si>
    <t>Benzaldehyde, 3-[4-(1,1-dimethylethyl)phenoxy]-</t>
  </si>
  <si>
    <t>56.2542 min, 3.535 s</t>
  </si>
  <si>
    <t>1H-Benz[f]indene, 2-phenyl-</t>
  </si>
  <si>
    <t>56.3376 min, 4.090 s</t>
  </si>
  <si>
    <t>56.5042 min, 2.386 s</t>
  </si>
  <si>
    <t>56.5876 min, 2.799 s</t>
  </si>
  <si>
    <t>56.5876 min, 3.745 s</t>
  </si>
  <si>
    <t>Naphthalene, 1-(phenylmethoxy)-</t>
  </si>
  <si>
    <t>56.7543 min, 3.945 s</t>
  </si>
  <si>
    <t>1-(4-Hydroxyphenyl)-2-(3-hydroxyphenyl)ethane</t>
  </si>
  <si>
    <t>56.7543 min, 4.340 s</t>
  </si>
  <si>
    <t>9,12,15-Octadecatrien-1-ol, (Z,Z,Z)-</t>
  </si>
  <si>
    <t>56.8376 min, 2.369 s</t>
  </si>
  <si>
    <t>Isophthalic acid, di(2-chloroethyl) ester</t>
  </si>
  <si>
    <t>56.8376 min, 3.458 s</t>
  </si>
  <si>
    <t>Ethanone, 2-(formyloxy)-1-phenyl-</t>
  </si>
  <si>
    <t>56.8376 min, 3.762 s</t>
  </si>
  <si>
    <t>56.9209 min, 2.215 s</t>
  </si>
  <si>
    <t>9,17-Octadecadienal, (Z)-</t>
  </si>
  <si>
    <t>57.0876 min, 2.124 s</t>
  </si>
  <si>
    <t>57.0876 min, 3.953 s</t>
  </si>
  <si>
    <t>XIC(213.10Â±500ppm)</t>
  </si>
  <si>
    <t>57.2543 min, 4.213 s</t>
  </si>
  <si>
    <t>1-Propene-1,2,3-tricarboxylic acid, tributyl ester</t>
  </si>
  <si>
    <t>57.3376 min, 2.376 s</t>
  </si>
  <si>
    <t>57.421 min, 1.728 s</t>
  </si>
  <si>
    <t>2H,8H-Benzo[1,2-b:3,4-b']dipyran-2-one, 8,8-dimethyl-</t>
  </si>
  <si>
    <t>XIC(213.21Â±500ppm)</t>
  </si>
  <si>
    <t>57.421 min, 4.300 s</t>
  </si>
  <si>
    <t>Terephthalic acid, 2-chloroethyl isobutyl ester</t>
  </si>
  <si>
    <t>XIC(211.03Â±500ppm)</t>
  </si>
  <si>
    <t>57.5043 min, 3.671 s</t>
  </si>
  <si>
    <t>57.5043 min, 3.951 s</t>
  </si>
  <si>
    <t>3,4'-Isopropylidenediphenol</t>
  </si>
  <si>
    <t>XIC(213.39Â±500ppm)</t>
  </si>
  <si>
    <t>57.5043 min, 4.269 s</t>
  </si>
  <si>
    <t>Benzene, (1,2-dimethoxyethyl)-</t>
  </si>
  <si>
    <t>57.5877 min, 4.116 s</t>
  </si>
  <si>
    <t>57.8377 min, 1.707 s</t>
  </si>
  <si>
    <t>1,4-Benzenedicarboxylic acid, bis(2-hydroxyethyl) ester</t>
  </si>
  <si>
    <t>57.921 min, 3.917 s</t>
  </si>
  <si>
    <t>1-Dodecanol, 2-octyl-</t>
  </si>
  <si>
    <t>58.0044 min, 1.669 s</t>
  </si>
  <si>
    <t>58.171 min, 1.825 s</t>
  </si>
  <si>
    <t>58.171 min, 4.301 s</t>
  </si>
  <si>
    <t>58.2544 min, 3.868 s</t>
  </si>
  <si>
    <t>58.3377 min, 2.033 s</t>
  </si>
  <si>
    <t>58.4211 min, 1.989 s</t>
  </si>
  <si>
    <t>1-Acetyl-2-amino-3-cyano-7-isopropyl-4-methylazulene</t>
  </si>
  <si>
    <t>XIC(251.16Â±500ppm)</t>
  </si>
  <si>
    <t>58.4211 min, 2.875 s</t>
  </si>
  <si>
    <t>58.4211 min, 3.507 s</t>
  </si>
  <si>
    <t>4-Isopropylxanthen-9-one</t>
  </si>
  <si>
    <t>XIC(223.09Â±500ppm)</t>
  </si>
  <si>
    <t>58.5044 min, 3.745 s</t>
  </si>
  <si>
    <t>1,1'-Biphenyl, 2,2'-dimethyl-6,6'-dinitro-</t>
  </si>
  <si>
    <t>58.5044 min, 4.169 s</t>
  </si>
  <si>
    <t>58.5877 min, 4.212 s</t>
  </si>
  <si>
    <t>58.7544 min, 4.356 s</t>
  </si>
  <si>
    <t>1,4-Cyclohexadiene, 6-methylene-3,3-diphenyl-</t>
  </si>
  <si>
    <t>58.9211 min, 3.717 s</t>
  </si>
  <si>
    <t>2-Chloroethyl palmitate</t>
  </si>
  <si>
    <t>59.0878 min, 2.146 s</t>
  </si>
  <si>
    <t>2-Benzylidene-3-oxo-4-indanyl acetate</t>
  </si>
  <si>
    <t>59.1711 min, 3.885 s</t>
  </si>
  <si>
    <t>Hexadecanoic acid, 2-hydroxyethyl ester</t>
  </si>
  <si>
    <t>59.3378 min, 2.236 s</t>
  </si>
  <si>
    <t>59.4211 min, 1.697 s</t>
  </si>
  <si>
    <t>1,1':4',1''-Terphenyl-, 3'-methyl-</t>
  </si>
  <si>
    <t>59.4211 min, 3.480 s</t>
  </si>
  <si>
    <t>59.5045 min, 4.115 s</t>
  </si>
  <si>
    <t>Adipate Dimethylolpropane</t>
  </si>
  <si>
    <t>59.6712 min, 2.968 s</t>
  </si>
  <si>
    <t>59.8378 min, 2.310 s</t>
  </si>
  <si>
    <t>59.8378 min, 4.551 s</t>
  </si>
  <si>
    <t>2,2-Diphenylethanol</t>
  </si>
  <si>
    <t>60.0045 min, 3.424 s</t>
  </si>
  <si>
    <t>60.0879 min, 1.865 s</t>
  </si>
  <si>
    <t>Padimate O</t>
  </si>
  <si>
    <t>60.0879 min, 2.881 s</t>
  </si>
  <si>
    <t>60.0879 min, 4.519 s</t>
  </si>
  <si>
    <t>Tributyl acetylcitrate</t>
  </si>
  <si>
    <t>60.1712 min, 2.355 s</t>
  </si>
  <si>
    <t>3H-Pyrrolo[3,2-f]quinoline, 1,2,3,4,7,9-hexamethyl-</t>
  </si>
  <si>
    <t>XIC(237.10Â±500ppm)</t>
  </si>
  <si>
    <t>60.1712 min, 3.517 s</t>
  </si>
  <si>
    <t>60.1712 min, 4.995 s</t>
  </si>
  <si>
    <t>2,2'-Bis(p-acetoxyphenyl)propane</t>
  </si>
  <si>
    <t>60.2545 min, 3.672 s</t>
  </si>
  <si>
    <t>Ethanedione, (4-methylphenyl)phenyl-</t>
  </si>
  <si>
    <t>60.4212 min, 3.537 s</t>
  </si>
  <si>
    <t>1-benzyl-3-methylnaphthalene</t>
  </si>
  <si>
    <t>60.4212 min, 3.672 s</t>
  </si>
  <si>
    <t>XIC(55.13Â±500ppm)</t>
  </si>
  <si>
    <t>60.5046 min, 1.815 s</t>
  </si>
  <si>
    <t>4,4'-Biphenyldiol, 2TMS derivative</t>
  </si>
  <si>
    <t>XIC(330.14Â±500ppm)</t>
  </si>
  <si>
    <t>60.5879 min, 3.187 s</t>
  </si>
  <si>
    <t>60.6712 min, 1.980 s</t>
  </si>
  <si>
    <t>Dibenzylamine, N-nitro-</t>
  </si>
  <si>
    <t>60.6712 min, 3.272 s</t>
  </si>
  <si>
    <t>Actinobolin</t>
  </si>
  <si>
    <t>60.6712 min, 6.476 s</t>
  </si>
  <si>
    <t>60.8379 min, 3.974 s</t>
  </si>
  <si>
    <t>60.9213 min, 2.205 s</t>
  </si>
  <si>
    <t>2,4,4-Trimethyl-1-pentanol</t>
  </si>
  <si>
    <t>61.0046 min, 2.183 s</t>
  </si>
  <si>
    <t>61.1713 min, 1.998 s</t>
  </si>
  <si>
    <t>Benzene, 1,1',1'',1'''-(1,2,3,4-butanetetrayl)tetrakis-</t>
  </si>
  <si>
    <t>61.2546 min, 3.301 s</t>
  </si>
  <si>
    <t>61.5046 min, 5.149 s</t>
  </si>
  <si>
    <t>61.6713 min, 4.036 s</t>
  </si>
  <si>
    <t>61.7547 min, 1.685 s</t>
  </si>
  <si>
    <t>XIC(250.11Â±500ppm)</t>
  </si>
  <si>
    <t>61.838 min, 3.635 s</t>
  </si>
  <si>
    <t>Methaqualone</t>
  </si>
  <si>
    <t>62.0047 min, 3.649 s</t>
  </si>
  <si>
    <t>1H-Inden-5-ol, 2,3-dihydro-3-(4-hydroxyphenyl)-1,1,3-trimethyl-</t>
  </si>
  <si>
    <t>XIC(253.14Â±500ppm)</t>
  </si>
  <si>
    <t>62.0047 min, 3.755 s</t>
  </si>
  <si>
    <t>62.0047 min, 4.514 s</t>
  </si>
  <si>
    <t>Phenylglyoxylic acid, pentyl ester</t>
  </si>
  <si>
    <t>62.088 min, 3.239 s</t>
  </si>
  <si>
    <t>1,1,2,2-Tetrakis(4-hydroxyphenyl)ethane</t>
  </si>
  <si>
    <t>62.088 min, 4.686 s</t>
  </si>
  <si>
    <t>62.1714 min, 1.675 s</t>
  </si>
  <si>
    <t>2-Hydroxy-3-allyl-5-t-butylbiphenyl</t>
  </si>
  <si>
    <t>XIC(251.12Â±500ppm)</t>
  </si>
  <si>
    <t>62.1714 min, 3.728 s</t>
  </si>
  <si>
    <t>62.1714 min, 4.074 s</t>
  </si>
  <si>
    <t>62.2547 min, 1.706 s</t>
  </si>
  <si>
    <t>9H-Thioxanthen-9-one, 2-(1-methylethyl)-</t>
  </si>
  <si>
    <t>62.7547 min, 3.925 s</t>
  </si>
  <si>
    <t>L-Tryptophan, N-acetyl-, methyl ester</t>
  </si>
  <si>
    <t>62.7547 min, 4.546 s</t>
  </si>
  <si>
    <t>62.8381 min, 1.738 s</t>
  </si>
  <si>
    <t>62.8381 min, 1.831 s</t>
  </si>
  <si>
    <t>62.9214 min, 4.522 s</t>
  </si>
  <si>
    <t>63.0048 min, 1.686 s</t>
  </si>
  <si>
    <t>Tetracyclo[10.2.1.0(2,11).0(4,9)]pentadeca-2(11),6,13-triene-5,8-dione</t>
  </si>
  <si>
    <t>63.0048 min, 4.246 s</t>
  </si>
  <si>
    <t>63.0048 min, 4.529 s</t>
  </si>
  <si>
    <t>1-Propene, 3-(2-cyclopentenyl)-2-methyl-1,1-diphenyl-</t>
  </si>
  <si>
    <t>XIC(207.13Â±500ppm)</t>
  </si>
  <si>
    <t>63.0881 min, 3.009 s</t>
  </si>
  <si>
    <t>63.1714 min, 3.363 s</t>
  </si>
  <si>
    <t>XIC(255.08Â±500ppm)</t>
  </si>
  <si>
    <t>63.1714 min, 3.761 s</t>
  </si>
  <si>
    <t>63.2548 min, 2.229 s</t>
  </si>
  <si>
    <t>63.2548 min, 4.435 s</t>
  </si>
  <si>
    <t>4,4'-Dihydroxybenzophenone</t>
  </si>
  <si>
    <t>63.2548 min, 4.808 s</t>
  </si>
  <si>
    <t>63.4215 min, 1.941 s</t>
  </si>
  <si>
    <t>Benzene, 1,1',1'',1'''-(1,5-hexadiene-1,3,4,6-tetrayl)tetrakis-</t>
  </si>
  <si>
    <t>63.5881 min, 3.324 s</t>
  </si>
  <si>
    <t>Triphenyl phosphate</t>
  </si>
  <si>
    <t>63.5881 min, 3.808 s</t>
  </si>
  <si>
    <t>4-{1-[4-(Cyanooxy)phenyl]ethyl}phenyl cyanate</t>
  </si>
  <si>
    <t>63.6715 min, 3.413 s</t>
  </si>
  <si>
    <t>63.6715 min, 3.880 s</t>
  </si>
  <si>
    <t>63.7548 min, 2.023 s</t>
  </si>
  <si>
    <t>Benzeneacetonitrile, a-oxo-</t>
  </si>
  <si>
    <t>63.7548 min, 3.470 s</t>
  </si>
  <si>
    <t>63.8382 min, 1.681 s</t>
  </si>
  <si>
    <t>63.9215 min, 2.063 s</t>
  </si>
  <si>
    <t>4-Cyanobenzophenone</t>
  </si>
  <si>
    <t>64.3382 min, 3.787 s</t>
  </si>
  <si>
    <t>Oleic acid, 3-hydroxypropyl ester</t>
  </si>
  <si>
    <t>64.4215 min, 2.208 s</t>
  </si>
  <si>
    <t>1-Chloro-6-phenylhexane</t>
  </si>
  <si>
    <t>64.5049 min, 3.088 s</t>
  </si>
  <si>
    <t>Hydrazinecarboxylic acid, 2-benzoyl-, ethyl ester</t>
  </si>
  <si>
    <t>64.5882 min, 3.037 s</t>
  </si>
  <si>
    <t>Dehydroabietic acid</t>
  </si>
  <si>
    <t>XIC(239.19Â±500ppm)</t>
  </si>
  <si>
    <t>64.5882 min, 3.245 s</t>
  </si>
  <si>
    <t>Anthraquinone, 2,3,6,7-tetramethyl-</t>
  </si>
  <si>
    <t>64.6716 min, 3.405 s</t>
  </si>
  <si>
    <t>4-Cumylphenol, TMS derivative</t>
  </si>
  <si>
    <t>XIC(269.13Â±500ppm)</t>
  </si>
  <si>
    <t>64.6716 min, 3.735 s</t>
  </si>
  <si>
    <t>Phenanthrene, 9-ethyl-3,6-dimethoxy-10-methyl-</t>
  </si>
  <si>
    <t>XIC(265.14Â±500ppm)</t>
  </si>
  <si>
    <t>64.7549 min, 3.058 s</t>
  </si>
  <si>
    <t>64.7549 min, 3.156 s</t>
  </si>
  <si>
    <t>Benzaldehyde, 4-(phenylmethoxy)-</t>
  </si>
  <si>
    <t>XIC(90.99Â±500ppm)</t>
  </si>
  <si>
    <t>64.7549 min, 3.170 s</t>
  </si>
  <si>
    <t>L-(-)-Fucose, tetrakis(trifluoroacetate), benzyloxime (isomer 1)</t>
  </si>
  <si>
    <t>64.7549 min, 3.228 s</t>
  </si>
  <si>
    <t>64.8382 min, 4.511 s</t>
  </si>
  <si>
    <t>Methanone, [1,1'-biphenyl]-4-ylphenyl-</t>
  </si>
  <si>
    <t>64.9216 min, 3.887 s</t>
  </si>
  <si>
    <t>1,1'-Biisoquinoline</t>
  </si>
  <si>
    <t>65.1716 min, 3.516 s</t>
  </si>
  <si>
    <t>Diethylene glycol dibenzoate</t>
  </si>
  <si>
    <t>65.4216 min, 3.577 s</t>
  </si>
  <si>
    <t>65.5883 min, 1.763 s</t>
  </si>
  <si>
    <t>65.6716 min, 2.209 s</t>
  </si>
  <si>
    <t>65.8383 min, 1.736 s</t>
  </si>
  <si>
    <t>Myristin, 2,3-diaceto-1-</t>
  </si>
  <si>
    <t>65.9217 min, 2.121 s</t>
  </si>
  <si>
    <t>Ether, a,a-dimethylbenzyl bis(trifluoromethyl)methyl</t>
  </si>
  <si>
    <t>65.9217 min, 4.001 s</t>
  </si>
  <si>
    <t>65.9217 min, 4.087 s</t>
  </si>
  <si>
    <t>6-Isopropyl-9-methyl-4-oxo-3,4-dihydroazuleno(2,1-d)pyrimidine-10-carboxamide</t>
  </si>
  <si>
    <t>XIC(263.12Â±500ppm)</t>
  </si>
  <si>
    <t>66.255 min, 3.199 s</t>
  </si>
  <si>
    <t>XIC(253.12Â±500ppm)</t>
  </si>
  <si>
    <t>66.255 min, 4.092 s</t>
  </si>
  <si>
    <t>66.4217 min, 1.958 s</t>
  </si>
  <si>
    <t>67.1718 min, 1.666 s</t>
  </si>
  <si>
    <t>1-Ethyl-2-methyl-5,5-diphenyl-2-imidazolin-4-one</t>
  </si>
  <si>
    <t>67.2551 min, 3.218 s</t>
  </si>
  <si>
    <t>Bumetrizole</t>
  </si>
  <si>
    <t>67.3384 min, 2.944 s</t>
  </si>
  <si>
    <t>67.6718 min, 1.846 s</t>
  </si>
  <si>
    <t>67.6718 min, 2.224 s</t>
  </si>
  <si>
    <t>Capsaicin</t>
  </si>
  <si>
    <t>67.6718 min, 3.135 s</t>
  </si>
  <si>
    <t>67.8385 min, 4.127 s</t>
  </si>
  <si>
    <t>67.9218 min, 1.951 s</t>
  </si>
  <si>
    <t>2-((2H-benzotriazo)-2-yl)-4-(1,1,3,3-tetramethylbutyl)phenol</t>
  </si>
  <si>
    <t>67.9218 min, 2.973 s</t>
  </si>
  <si>
    <t>7,8-Dihydro-9H-cyclopenta[a]pyren-9-one</t>
  </si>
  <si>
    <t>XIC(256.10Â±500ppm)</t>
  </si>
  <si>
    <t>68.0052 min, 4.049 s</t>
  </si>
  <si>
    <t>68.0885 min, 1.660 s</t>
  </si>
  <si>
    <t>Benzamide, N-propyl-</t>
  </si>
  <si>
    <t>68.3385 min, 3.364 s</t>
  </si>
  <si>
    <t>68.5052 min, 3.227 s</t>
  </si>
  <si>
    <t>68.6719 min, 1.595 s</t>
  </si>
  <si>
    <t>68.8386 min, 4.028 s</t>
  </si>
  <si>
    <t>9-Hexacosene</t>
  </si>
  <si>
    <t>68.9219 min, 1.691 s</t>
  </si>
  <si>
    <t>69.0886 min, 1.877 s</t>
  </si>
  <si>
    <t>69.2553 min, 1.588 s</t>
  </si>
  <si>
    <t>69.4219 min, 2.001 s</t>
  </si>
  <si>
    <t>69.7553 min, 1.827 s</t>
  </si>
  <si>
    <t>2,3-Dimethyl-4a,8a-diphenyl-hexahydro-[1,4]dioxino[2,3-b][1,4]dioxine</t>
  </si>
  <si>
    <t>70.172 min, 3.158 s</t>
  </si>
  <si>
    <t>70.672 min, 2.026 s</t>
  </si>
  <si>
    <t>Bisphenol TMC</t>
  </si>
  <si>
    <t>70.672 min, 3.494 s</t>
  </si>
  <si>
    <t>70.8387 min, 2.030 s</t>
  </si>
  <si>
    <t>1,1':2',1''-Terphenyl, 4'-phenyl-</t>
  </si>
  <si>
    <t>XIC(306.19Â±500ppm)</t>
  </si>
  <si>
    <t>70.9221 min, 3.532 s</t>
  </si>
  <si>
    <t>1-Dodecanesulfonyl chloride</t>
  </si>
  <si>
    <t>71.5054 min, 1.677 s</t>
  </si>
  <si>
    <t>Benzene, [3-(diphenylmethylene)cyclopentyl]-</t>
  </si>
  <si>
    <t>71.5888 min, 3.315 s</t>
  </si>
  <si>
    <t>71.7555 min, 1.694 s</t>
  </si>
  <si>
    <t>72.0055 min, 1.850 s</t>
  </si>
  <si>
    <t>Cyclohexane, 1-bromo-4-methyl-</t>
  </si>
  <si>
    <t>72.1722 min, 1.650 s</t>
  </si>
  <si>
    <t>72.4222 min, 1.638 s</t>
  </si>
  <si>
    <t>72.7555 min, 1.742 s</t>
  </si>
  <si>
    <t>Octanoic acid, 1-(hydroxymethyl)-1,2-ethanediyl ester, (S)-</t>
  </si>
  <si>
    <t>72.8389 min, 2.071 s</t>
  </si>
  <si>
    <t>73.0056 min, 1.848 s</t>
  </si>
  <si>
    <t>9-Octadecenoic acid (Z)-, 2-(acetyloxy)-1-[(acetyloxy)methyl]ethyl ester</t>
  </si>
  <si>
    <t>73.3389 min, 2.182 s</t>
  </si>
  <si>
    <t>73.4223 min, 1.841 s</t>
  </si>
  <si>
    <t>Glutaric acid, monoamide, N-(2-(4-methoxyphenyl)ethyl)-, dodecyl ester</t>
  </si>
  <si>
    <t>74.0056 min, 2.103 s</t>
  </si>
  <si>
    <t>74.1723 min, 5.012 s</t>
  </si>
  <si>
    <t>Pregn-4-en-3-one, 20-hydroxy-, (20R)-</t>
  </si>
  <si>
    <t>74.2557 min, 3.619 s</t>
  </si>
  <si>
    <t>74.339 min, 2.032 s</t>
  </si>
  <si>
    <t>Phthalic acid, decyl 4-methylpent-2-yl ester</t>
  </si>
  <si>
    <t>74.4223 min, 2.081 s</t>
  </si>
  <si>
    <t>74.4223 min, 4.567 s</t>
  </si>
  <si>
    <t>74.5057 min, 1.906 s</t>
  </si>
  <si>
    <t>74.6724 min, 2.078 s</t>
  </si>
  <si>
    <t>Dodecanoic acid, ethenyl ester</t>
  </si>
  <si>
    <t>74.839 min, 2.120 s</t>
  </si>
  <si>
    <t>Octadecanoic acid, 2-(acetyloxy)-1-[(acetyloxy)methyl]ethyl ester</t>
  </si>
  <si>
    <t>75.2557 min, 1.959 s</t>
  </si>
  <si>
    <t>Octadecanoic acid, 2,3-bis(acetyloxy)propyl ester</t>
  </si>
  <si>
    <t>75.4224 min, 1.961 s</t>
  </si>
  <si>
    <t>Octacosyl propyl ether</t>
  </si>
  <si>
    <t>75.5058 min, 1.734 s</t>
  </si>
  <si>
    <t>Nonacosane</t>
  </si>
  <si>
    <t>75.7558 min, 1.636 s</t>
  </si>
  <si>
    <t>76.0891 min, 4.292 s</t>
  </si>
  <si>
    <t>76.3392 min, 3.396 s</t>
  </si>
  <si>
    <t>76.5058 min, 1.716 s</t>
  </si>
  <si>
    <t>4,4'-((p-Phenylene)diisopropylidene)diphenol</t>
  </si>
  <si>
    <t>XIC(331.19Â±500ppm)</t>
  </si>
  <si>
    <t>76.7559 min, 3.286 s</t>
  </si>
  <si>
    <t>76.8392 min, 1.610 s</t>
  </si>
  <si>
    <t>77.0059 min, 2.388 s</t>
  </si>
  <si>
    <t>77.3392 min, 1.615 s</t>
  </si>
  <si>
    <t>2,2-Bis[4-(benzoyloxy)phenyl]propane</t>
  </si>
  <si>
    <t>77.5893 min, 3.623 s</t>
  </si>
  <si>
    <t>78.1726 min, 3.230 s</t>
  </si>
  <si>
    <t>Benzene, 1-methoxy-2,4-bis(1-methyl-1-phenylethyl)-</t>
  </si>
  <si>
    <t>XIC(329.17Â±500ppm)</t>
  </si>
  <si>
    <t>78.4227 min, 3.564 s</t>
  </si>
  <si>
    <t>78.506 min, 2.354 s</t>
  </si>
  <si>
    <t>78.506 min, 2.681 s</t>
  </si>
  <si>
    <t>78.756 min, 2.393 s</t>
  </si>
  <si>
    <t>79.0894 min, 2.391 s</t>
  </si>
  <si>
    <t>79.0894 min, 2.825 s</t>
  </si>
  <si>
    <t>79.2561 min, 2.565 s</t>
  </si>
  <si>
    <t>79.5894 min, 1.772 s</t>
  </si>
  <si>
    <t>Methanone, bis[4-(diethylamino)phenyl]-</t>
  </si>
  <si>
    <t>XIC(309.21Â±500ppm)</t>
  </si>
  <si>
    <t>80.2561 min, 3.733 s</t>
  </si>
  <si>
    <t>80.6728 min, 2.544 s</t>
  </si>
  <si>
    <t>80.6728 min, 2.705 s</t>
  </si>
  <si>
    <t>Dodecanoic acid, 1-(hydroxymethyl)-1,2-ethanediyl ester</t>
  </si>
  <si>
    <t>80.9229 min, 2.258 s</t>
  </si>
  <si>
    <t>81.3396 min, 1.964 s</t>
  </si>
  <si>
    <t>Rac-glycerol-1,3-dilaurate</t>
  </si>
  <si>
    <t>81.4229 min, 2.303 s</t>
  </si>
  <si>
    <t>1-Hydroxy-3-(octanoyloxy)propan-2-yl decanoate</t>
  </si>
  <si>
    <t>81.5062 min, 2.320 s</t>
  </si>
  <si>
    <t>4',5,6,7,8-Pentamethoxyflavone</t>
  </si>
  <si>
    <t>XIC(357.12Â±500ppm)</t>
  </si>
  <si>
    <t>81.5062 min, 4.734 s</t>
  </si>
  <si>
    <t>81.9229 min, 2.539 s</t>
  </si>
  <si>
    <t>82.3396 min, 1.575 s</t>
  </si>
  <si>
    <t>82.3396 min, 6.044 s</t>
  </si>
  <si>
    <t>82.423 min, 3.252 s</t>
  </si>
  <si>
    <t>83.4231 min, 1.961 s</t>
  </si>
  <si>
    <t>83.4231 min, 3.314 s</t>
  </si>
  <si>
    <t>83.7564 min, 2.232 s</t>
  </si>
  <si>
    <t>83.9231 min, 2.056 s</t>
  </si>
  <si>
    <t>84.1731 min, 3.586 s</t>
  </si>
  <si>
    <t>84.2565 min, 2.254 s</t>
  </si>
  <si>
    <t>84.5898 min, 3.813 s</t>
  </si>
  <si>
    <t>84.7565 min, 4.323 s</t>
  </si>
  <si>
    <t>85.2565 min, 4.624 s</t>
  </si>
  <si>
    <t>1-Dodecanoyl-3-myristoylglycerol</t>
  </si>
  <si>
    <t>85.3399 min, 2.843 s</t>
  </si>
  <si>
    <t>85.5066 min, 3.678 s</t>
  </si>
  <si>
    <t>85.5899 min, 4.246 s</t>
  </si>
  <si>
    <t>85.6732 min, 2.486 s</t>
  </si>
  <si>
    <t>85.6732 min, 4.749 s</t>
  </si>
  <si>
    <t>85.8399 min, 2.272 s</t>
  </si>
  <si>
    <t>86.4233 min, 2.075 s</t>
  </si>
  <si>
    <t>86.4233 min, 2.326 s</t>
  </si>
  <si>
    <t>86.7567 min, 4.589 s</t>
  </si>
  <si>
    <t>87.34 min, 4.916 s</t>
  </si>
  <si>
    <t>16-Hentriacontanone</t>
  </si>
  <si>
    <t>87.5067 min, 2.750 s</t>
  </si>
  <si>
    <t>Cyclohexane, 1,3,5-trimethyl-2-octadecyl-</t>
  </si>
  <si>
    <t>87.5901 min, 2.169 s</t>
  </si>
  <si>
    <t>3-(Octanoyloxy)propane-1,2-diyl bis(decanoate)</t>
  </si>
  <si>
    <t>88.1734 min, 3.105 s</t>
  </si>
  <si>
    <t>88.4235 min, 2.935 s</t>
  </si>
  <si>
    <t>Tetradecanoic acid, 2-hydroxy-1,3-propanediyl ester</t>
  </si>
  <si>
    <t>89.0068 min, 3.609 s</t>
  </si>
  <si>
    <t>89.0902 min, 6.077 s</t>
  </si>
  <si>
    <t>Sulfurous acid, octadecyl 2-propyl ester</t>
  </si>
  <si>
    <t>89.3402 min, 2.386 s</t>
  </si>
  <si>
    <t>89.3402 min, 2.612 s</t>
  </si>
  <si>
    <t>89.5069 min, 2.839 s</t>
  </si>
  <si>
    <t>89.5902 min, 2.893 s</t>
  </si>
  <si>
    <t>89.7569 min, 3.960 s</t>
  </si>
  <si>
    <t>90.4236 min, 1.536 s</t>
  </si>
  <si>
    <t>1-Methyldodecylamine</t>
  </si>
  <si>
    <t>90.4236 min, 6.406 s</t>
  </si>
  <si>
    <t>91.007 min, 4.612 s</t>
  </si>
  <si>
    <t>Tetratriacontyl pentafluoropropionate</t>
  </si>
  <si>
    <t>91.1737 min, 3.165 s</t>
  </si>
  <si>
    <t>Dodecanoic acid, 1,2,3-propanetriyl ester</t>
  </si>
  <si>
    <t>91.507 min, 3.943 s</t>
  </si>
  <si>
    <t>Sulfurous acid, pentadecyl 2-propyl ester</t>
  </si>
  <si>
    <t>93.2572 min, 3.430 s</t>
  </si>
  <si>
    <t>95.7574 min, 5.905 s</t>
  </si>
  <si>
    <t>96.2574 min, 4.736 s</t>
  </si>
  <si>
    <t>3-Dodecanol, 3,7,11-trimethyl-</t>
  </si>
  <si>
    <t>97.0075 min, 6.216 s</t>
  </si>
  <si>
    <t>Propanenitrile, 3-hydroxy-</t>
  </si>
  <si>
    <t>4.00004 min, 6.470 s</t>
  </si>
  <si>
    <t>4.08338 min, 1.665 s</t>
  </si>
  <si>
    <t>N-Chloro-2-methylaziridine, 1,2-trans</t>
  </si>
  <si>
    <t>4.16672 min, 1.674 s</t>
  </si>
  <si>
    <t>4.7501 min, 1.649 s</t>
  </si>
  <si>
    <t>Propane, 2-isocyanato-2-methyl-</t>
  </si>
  <si>
    <t>4.91678 min, 1.501 s</t>
  </si>
  <si>
    <t>4.91678 min, 1.567 s</t>
  </si>
  <si>
    <t>5.00012 min, 2.535 s</t>
  </si>
  <si>
    <t>5.33348 min, 2.424 s</t>
  </si>
  <si>
    <t>5.5835 min, 2.061 s</t>
  </si>
  <si>
    <t>5.5835 min, 2.747 s</t>
  </si>
  <si>
    <t>5.75018 min, 1.827 s</t>
  </si>
  <si>
    <t>3-Octyl 2-methylbutyrate</t>
  </si>
  <si>
    <t>6.16688 min, 1.544 s</t>
  </si>
  <si>
    <t>Cyclohexene, 1,2-dimethyl-</t>
  </si>
  <si>
    <t>6.16688 min, 1.794 s</t>
  </si>
  <si>
    <t>6.4169 min, 1.915 s</t>
  </si>
  <si>
    <t>6.75026 min, 1.915 s</t>
  </si>
  <si>
    <t>6.75026 min, 2.414 s</t>
  </si>
  <si>
    <t>6.91694 min, 1.664 s</t>
  </si>
  <si>
    <t>7.08362 min, 2.346 s</t>
  </si>
  <si>
    <t>7.33364 min, 1.620 s</t>
  </si>
  <si>
    <t>7.41698 min, 3.122 s</t>
  </si>
  <si>
    <t>7.58366 min, 1.822 s</t>
  </si>
  <si>
    <t>8.0837 min, 3.389 s</t>
  </si>
  <si>
    <t>Allyl isovalerate</t>
  </si>
  <si>
    <t>8.16704 min, 2.215 s</t>
  </si>
  <si>
    <t>9.08378 min, 3.230 s</t>
  </si>
  <si>
    <t>9.25046 min, 3.863 s</t>
  </si>
  <si>
    <t>N-Formyl-1-phenylethylamine, N-(pentafluoropropionyl)-</t>
  </si>
  <si>
    <t>9.50048 min, 2.355 s</t>
  </si>
  <si>
    <t>9.50048 min, 2.418 s</t>
  </si>
  <si>
    <t>10.0005 min, 3.852 s</t>
  </si>
  <si>
    <t>10.2505 min, 2.841 s</t>
  </si>
  <si>
    <t>10.3339 min, 2.555 s</t>
  </si>
  <si>
    <t>10.4172 min, 2.002 s</t>
  </si>
  <si>
    <t>10.5006 min, 4.389 s</t>
  </si>
  <si>
    <t>10.8339 min, 2.110 s</t>
  </si>
  <si>
    <t>10.8339 min, 2.619 s</t>
  </si>
  <si>
    <t>11.9173 min, 3.698 s</t>
  </si>
  <si>
    <t>12.1674 min, 4.827 s</t>
  </si>
  <si>
    <t>12.334 min, 3.800 s</t>
  </si>
  <si>
    <t>12.334 min, 4.112 s</t>
  </si>
  <si>
    <t>12.7507 min, 3.481 s</t>
  </si>
  <si>
    <t>XIC(281.05Â±500ppm)</t>
  </si>
  <si>
    <t>12.7507 min, 6.428 s</t>
  </si>
  <si>
    <t>13.0841 min, 1.755 s</t>
  </si>
  <si>
    <t>13.3341 min, 5.958 s</t>
  </si>
  <si>
    <t>13.4175 min, 3.578 s</t>
  </si>
  <si>
    <t>13.6675 min, 2.516 s</t>
  </si>
  <si>
    <t>13.7508 min, 3.570 s</t>
  </si>
  <si>
    <t>13.8342 min, 3.038 s</t>
  </si>
  <si>
    <t>14.0008 min, 3.191 s</t>
  </si>
  <si>
    <t>14.0842 min, 3.047 s</t>
  </si>
  <si>
    <t>14.3342 min, 3.915 s</t>
  </si>
  <si>
    <t>14.4175 min, 4.097 s</t>
  </si>
  <si>
    <t>14.5009 min, 3.671 s</t>
  </si>
  <si>
    <t>14.5842 min, 3.757 s</t>
  </si>
  <si>
    <t>Hexane, 1-nitro-</t>
  </si>
  <si>
    <t>14.6676 min, 2.965 s</t>
  </si>
  <si>
    <t>14.8342 min, 4.199 s</t>
  </si>
  <si>
    <t>14.8342 min, 4.278 s</t>
  </si>
  <si>
    <t>15.0843 min, 4.246 s</t>
  </si>
  <si>
    <t>15.1676 min, 2.566 s</t>
  </si>
  <si>
    <t>15.1676 min, 2.781 s</t>
  </si>
  <si>
    <t>15.2509 min, 2.729 s</t>
  </si>
  <si>
    <t>15.3343 min, 3.314 s</t>
  </si>
  <si>
    <t>15.3343 min, 4.196 s</t>
  </si>
  <si>
    <t>15.501 min, 5.735 s</t>
  </si>
  <si>
    <t>15.6676 min, 3.614 s</t>
  </si>
  <si>
    <t>15.6676 min, 5.077 s</t>
  </si>
  <si>
    <t>15.8343 min, 3.782 s</t>
  </si>
  <si>
    <t>15.9177 min, 2.390 s</t>
  </si>
  <si>
    <t>16.001 min, 3.049 s</t>
  </si>
  <si>
    <t>16.0843 min, 4.149 s</t>
  </si>
  <si>
    <t>16.1677 min, 4.791 s</t>
  </si>
  <si>
    <t>16.251 min, 3.689 s</t>
  </si>
  <si>
    <t>16.251 min, 5.058 s</t>
  </si>
  <si>
    <t>Furan, 2-hexyl-</t>
  </si>
  <si>
    <t>16.8344 min, 2.355 s</t>
  </si>
  <si>
    <t>16.8344 min, 2.518 s</t>
  </si>
  <si>
    <t>17.0844 min, 2.679 s</t>
  </si>
  <si>
    <t>17.5011 min, 3.103 s</t>
  </si>
  <si>
    <t>17.5011 min, 3.557 s</t>
  </si>
  <si>
    <t>17.7511 min, 3.715 s</t>
  </si>
  <si>
    <t>17.9178 min, 1.801 s</t>
  </si>
  <si>
    <t>18.0012 min, 3.654 s</t>
  </si>
  <si>
    <t>18.0012 min, 3.663 s</t>
  </si>
  <si>
    <t>18.1678 min, 6.475 s</t>
  </si>
  <si>
    <t>18.6679 min, 4.446 s</t>
  </si>
  <si>
    <t>18.8346 min, 1.831 s</t>
  </si>
  <si>
    <t>18.8346 min, 3.632 s</t>
  </si>
  <si>
    <t>Benzene, 1-isocyano-2-methyl-</t>
  </si>
  <si>
    <t>18.9179 min, 4.462 s</t>
  </si>
  <si>
    <t>19.1679 min, 4.616 s</t>
  </si>
  <si>
    <t>19.4179 min, 4.833 s</t>
  </si>
  <si>
    <t>19.5013 min, 3.282 s</t>
  </si>
  <si>
    <t>Carbamoyl chloride, phenyl-</t>
  </si>
  <si>
    <t>19.5846 min, 3.886 s</t>
  </si>
  <si>
    <t>19.5846 min, 5.654 s</t>
  </si>
  <si>
    <t>19.668 min, 3.864 s</t>
  </si>
  <si>
    <t>19.7513 min, 3.404 s</t>
  </si>
  <si>
    <t>19.7513 min, 4.050 s</t>
  </si>
  <si>
    <t>19.8346 min, 3.444 s</t>
  </si>
  <si>
    <t>19.918 min, 5.625 s</t>
  </si>
  <si>
    <t>20.0013 min, 2.719 s</t>
  </si>
  <si>
    <t>20.0013 min, 3.527 s</t>
  </si>
  <si>
    <t>20.0013 min, 3.963 s</t>
  </si>
  <si>
    <t>20.0847 min, 5.078 s</t>
  </si>
  <si>
    <t>20.2513 min, 2.676 s</t>
  </si>
  <si>
    <t>20.2513 min, 3.242 s</t>
  </si>
  <si>
    <t>20.3347 min, 3.302 s</t>
  </si>
  <si>
    <t>20.3347 min, 3.772 s</t>
  </si>
  <si>
    <t>20.7514 min, 5.252 s</t>
  </si>
  <si>
    <t>20.8347 min, 3.084 s</t>
  </si>
  <si>
    <t>20.8347 min, 3.438 s</t>
  </si>
  <si>
    <t>20.8347 min, 3.495 s</t>
  </si>
  <si>
    <t>XIC(142.03Â±500ppm)</t>
  </si>
  <si>
    <t>20.9181 min, 3.664 s</t>
  </si>
  <si>
    <t>21.0014 min, 3.763 s</t>
  </si>
  <si>
    <t>21.0847 min, 4.307 s</t>
  </si>
  <si>
    <t>21.0847 min, 5.342 s</t>
  </si>
  <si>
    <t>21.1681 min, 5.681 s</t>
  </si>
  <si>
    <t>21.3348 min, 3.309 s</t>
  </si>
  <si>
    <t>21.5014 min, 2.380 s</t>
  </si>
  <si>
    <t>Propanedinitrile, (1-methylethenyl)(phenylmethyl)-</t>
  </si>
  <si>
    <t>21.5014 min, 4.418 s</t>
  </si>
  <si>
    <t>21.5014 min, 4.874 s</t>
  </si>
  <si>
    <t>21.5848 min, 3.430 s</t>
  </si>
  <si>
    <t>21.6681 min, 4.571 s</t>
  </si>
  <si>
    <t>21.6681 min, 5.081 s</t>
  </si>
  <si>
    <t>21.7515 min, 3.533 s</t>
  </si>
  <si>
    <t>2-Furanmethanol, tetrahydro-5-methyl-</t>
  </si>
  <si>
    <t>21.9181 min, 2.315 s</t>
  </si>
  <si>
    <t>22.0848 min, 4.660 s</t>
  </si>
  <si>
    <t>22.1682 min, 3.778 s</t>
  </si>
  <si>
    <t>22.5849 min, 4.616 s</t>
  </si>
  <si>
    <t>22.6682 min, 5.022 s</t>
  </si>
  <si>
    <t>22.7515 min, 3.887 s</t>
  </si>
  <si>
    <t>22.8349 min, 4.912 s</t>
  </si>
  <si>
    <t>22.9182 min, 5.650 s</t>
  </si>
  <si>
    <t>23.0849 min, 3.238 s</t>
  </si>
  <si>
    <t>23.3349 min, 3.828 s</t>
  </si>
  <si>
    <t>23.5849 min, 3.973 s</t>
  </si>
  <si>
    <t>23.5849 min, 4.579 s</t>
  </si>
  <si>
    <t>24.0016 min, 5.559 s</t>
  </si>
  <si>
    <t>24.085 min, 3.501 s</t>
  </si>
  <si>
    <t>XIC(140.10Â±500ppm)</t>
  </si>
  <si>
    <t>3-Ethylanisole</t>
  </si>
  <si>
    <t>24.7517 min, 2.554 s</t>
  </si>
  <si>
    <t>24.835 min, 4.068 s</t>
  </si>
  <si>
    <t>XIC(225.13Â±500ppm)</t>
  </si>
  <si>
    <t>24.9184 min, 3.326 s</t>
  </si>
  <si>
    <t>25.0017 min, 3.988 s</t>
  </si>
  <si>
    <t>25.2517 min, 5.530 s</t>
  </si>
  <si>
    <t>25.5018 min, 4.754 s</t>
  </si>
  <si>
    <t>sec-Butylamine</t>
  </si>
  <si>
    <t>25.7518 min, 5.719 s</t>
  </si>
  <si>
    <t>25.9185 min, 3.968 s</t>
  </si>
  <si>
    <t>26.0018 min, 4.476 s</t>
  </si>
  <si>
    <t>26.0018 min, 4.679 s</t>
  </si>
  <si>
    <t>26.0851 min, 2.364 s</t>
  </si>
  <si>
    <t>26.2518 min, 4.105 s</t>
  </si>
  <si>
    <t>26.3352 min, 2.630 s</t>
  </si>
  <si>
    <t>26.5018 min, 3.552 s</t>
  </si>
  <si>
    <t>26.5018 min, 4.170 s</t>
  </si>
  <si>
    <t>26.5852 min, 5.263 s</t>
  </si>
  <si>
    <t>26.6685 min, 4.117 s</t>
  </si>
  <si>
    <t>Fosfosal</t>
  </si>
  <si>
    <t>26.7519 min, 3.088 s</t>
  </si>
  <si>
    <t>Oxazole, 4-phenyl-</t>
  </si>
  <si>
    <t>XIC(89.04Â±500ppm)</t>
  </si>
  <si>
    <t>26.7519 min, 4.351 s</t>
  </si>
  <si>
    <t>26.9185 min, 3.202 s</t>
  </si>
  <si>
    <t>1,4-Epoxynaphthalene, 1,4-dihydro-</t>
  </si>
  <si>
    <t>26.9185 min, 4.266 s</t>
  </si>
  <si>
    <t>27.0019 min, 2.914 s</t>
  </si>
  <si>
    <t>27.0019 min, 3.582 s</t>
  </si>
  <si>
    <t>27.0019 min, 4.738 s</t>
  </si>
  <si>
    <t>27.0852 min, 3.908 s</t>
  </si>
  <si>
    <t>27.0852 min, 5.832 s</t>
  </si>
  <si>
    <t>27.3352 min, 1.841 s</t>
  </si>
  <si>
    <t>d-Glycero-d-tallo-heptose</t>
  </si>
  <si>
    <t>27.5019 min, 5.669 s</t>
  </si>
  <si>
    <t>27.6686 min, 4.118 s</t>
  </si>
  <si>
    <t>27.6686 min, 5.329 s</t>
  </si>
  <si>
    <t>27.8353 min, 4.294 s</t>
  </si>
  <si>
    <t>27.8353 min, 5.275 s</t>
  </si>
  <si>
    <t>27.9186 min, 3.458 s</t>
  </si>
  <si>
    <t>27.9186 min, 4.653 s</t>
  </si>
  <si>
    <t>28.002 min, 3.588 s</t>
  </si>
  <si>
    <t>28.002 min, 3.890 s</t>
  </si>
  <si>
    <t>Hexane, 3,3,4,4-tetramethyl-</t>
  </si>
  <si>
    <t>28.0853 min, 1.898 s</t>
  </si>
  <si>
    <t>28.0853 min, 3.922 s</t>
  </si>
  <si>
    <t>28.0853 min, 5.106 s</t>
  </si>
  <si>
    <t>28.1686 min, 4.113 s</t>
  </si>
  <si>
    <t>28.252 min, 2.375 s</t>
  </si>
  <si>
    <t>Benzoic acid, 2,3-dimethyl-</t>
  </si>
  <si>
    <t>28.252 min, 3.342 s</t>
  </si>
  <si>
    <t>XIC(84.08Â±500ppm)</t>
  </si>
  <si>
    <t>28.3353 min, 3.588 s</t>
  </si>
  <si>
    <t>28.3353 min, 3.875 s</t>
  </si>
  <si>
    <t>Benzenemethanol, 4-hydroxy-</t>
  </si>
  <si>
    <t>28.3353 min, 4.396 s</t>
  </si>
  <si>
    <t>o-Isopropylanisole</t>
  </si>
  <si>
    <t>28.502 min, 3.321 s</t>
  </si>
  <si>
    <t>28.5853 min, 3.069 s</t>
  </si>
  <si>
    <t>28.5853 min, 3.157 s</t>
  </si>
  <si>
    <t>28.5853 min, 3.318 s</t>
  </si>
  <si>
    <t>28.5853 min, 4.174 s</t>
  </si>
  <si>
    <t>5-Aminoindole</t>
  </si>
  <si>
    <t>28.5853 min, 4.215 s</t>
  </si>
  <si>
    <t>28.5853 min, 4.602 s</t>
  </si>
  <si>
    <t>28.6687 min, 3.516 s</t>
  </si>
  <si>
    <t>28.6687 min, 3.629 s</t>
  </si>
  <si>
    <t>28.6687 min, 4.054 s</t>
  </si>
  <si>
    <t>28.752 min, 6.267 s</t>
  </si>
  <si>
    <t>28.8354 min, 1.738 s</t>
  </si>
  <si>
    <t>28.8354 min, 4.706 s</t>
  </si>
  <si>
    <t>28.8354 min, 6.202 s</t>
  </si>
  <si>
    <t>28.9187 min, 5.289 s</t>
  </si>
  <si>
    <t>28.9187 min, 5.610 s</t>
  </si>
  <si>
    <t>29.002 min, 3.292 s</t>
  </si>
  <si>
    <t>29.0854 min, 1.909 s</t>
  </si>
  <si>
    <t>29.0854 min, 4.250 s</t>
  </si>
  <si>
    <t>29.3354 min, 3.504 s</t>
  </si>
  <si>
    <t>3-Isopropylbenzaldehyde</t>
  </si>
  <si>
    <t>29.4187 min, 3.433 s</t>
  </si>
  <si>
    <t>29.4187 min, 5.424 s</t>
  </si>
  <si>
    <t>29.5854 min, 3.462 s</t>
  </si>
  <si>
    <t>Octanoic acid, 4-methylpentyl ester</t>
  </si>
  <si>
    <t>29.6688 min, 5.096 s</t>
  </si>
  <si>
    <t>29.7521 min, 4.216 s</t>
  </si>
  <si>
    <t>29.9188 min, 4.891 s</t>
  </si>
  <si>
    <t>30.0021 min, 4.065 s</t>
  </si>
  <si>
    <t>30.0855 min, 2.580 s</t>
  </si>
  <si>
    <t>4-(1-Bromoethyl)benzoic acid</t>
  </si>
  <si>
    <t>30.0855 min, 3.477 s</t>
  </si>
  <si>
    <t>30.2521 min, 3.878 s</t>
  </si>
  <si>
    <t>30.3355 min, 5.240 s</t>
  </si>
  <si>
    <t>30.3355 min, 6.039 s</t>
  </si>
  <si>
    <t>30.4188 min, 2.347 s</t>
  </si>
  <si>
    <t>30.4188 min, 3.708 s</t>
  </si>
  <si>
    <t>30.4188 min, 5.115 s</t>
  </si>
  <si>
    <t>30.5022 min, 3.579 s</t>
  </si>
  <si>
    <t>30.5022 min, 3.995 s</t>
  </si>
  <si>
    <t>30.5022 min, 4.106 s</t>
  </si>
  <si>
    <t>30.5022 min, 4.601 s</t>
  </si>
  <si>
    <t>30.5022 min, 5.652 s</t>
  </si>
  <si>
    <t>30.5855 min, 3.081 s</t>
  </si>
  <si>
    <t>30.5855 min, 3.816 s</t>
  </si>
  <si>
    <t>30.6688 min, 4.309 s</t>
  </si>
  <si>
    <t>30.6688 min, 4.496 s</t>
  </si>
  <si>
    <t>30.7522 min, 1.631 s</t>
  </si>
  <si>
    <t>1-Bromo-8-tetrahydropyranyloxyoctane</t>
  </si>
  <si>
    <t>30.7522 min, 2.289 s</t>
  </si>
  <si>
    <t>30.8355 min, 2.556 s</t>
  </si>
  <si>
    <t>30.8355 min, 5.656 s</t>
  </si>
  <si>
    <t>30.9189 min, 4.284 s</t>
  </si>
  <si>
    <t>1,2-Ethanediol, monobenzoate</t>
  </si>
  <si>
    <t>31.3356 min, 3.746 s</t>
  </si>
  <si>
    <t>31.3356 min, 4.994 s</t>
  </si>
  <si>
    <t>31.3356 min, 5.389 s</t>
  </si>
  <si>
    <t>31.4189 min, 4.064 s</t>
  </si>
  <si>
    <t>31.5856 min, 3.758 s</t>
  </si>
  <si>
    <t>31.6689 min, 4.272 s</t>
  </si>
  <si>
    <t>31.6689 min, 5.275 s</t>
  </si>
  <si>
    <t>31.7523 min, 3.915 s</t>
  </si>
  <si>
    <t>31.7523 min, 5.128 s</t>
  </si>
  <si>
    <t>31.8356 min, 3.495 s</t>
  </si>
  <si>
    <t>31.8356 min, 4.796 s</t>
  </si>
  <si>
    <t>31.9189 min, 4.053 s</t>
  </si>
  <si>
    <t>31.9189 min, 4.270 s</t>
  </si>
  <si>
    <t>32.169 min, 2.379 s</t>
  </si>
  <si>
    <t>32.2523 min, 3.168 s</t>
  </si>
  <si>
    <t>Hexanal, 4,4-dimethyl-</t>
  </si>
  <si>
    <t>32.3356 min, 2.762 s</t>
  </si>
  <si>
    <t>32.3356 min, 4.371 s</t>
  </si>
  <si>
    <t>32.3356 min, 4.453 s</t>
  </si>
  <si>
    <t>32.419 min, 3.804 s</t>
  </si>
  <si>
    <t>(1-Methylenebut-2-enyl)benzene</t>
  </si>
  <si>
    <t>32.5857 min, 3.214 s</t>
  </si>
  <si>
    <t>Benzaldehyde, oxime</t>
  </si>
  <si>
    <t>32.5857 min, 4.792 s</t>
  </si>
  <si>
    <t>32.669 min, 4.889 s</t>
  </si>
  <si>
    <t>32.669 min, 5.082 s</t>
  </si>
  <si>
    <t>32.7523 min, 4.419 s</t>
  </si>
  <si>
    <t>32.8357 min, 2.178 s</t>
  </si>
  <si>
    <t>32.8357 min, 4.097 s</t>
  </si>
  <si>
    <t>32.919 min, 4.368 s</t>
  </si>
  <si>
    <t>32.919 min, 5.255 s</t>
  </si>
  <si>
    <t>32.919 min, 5.679 s</t>
  </si>
  <si>
    <t>33.0857 min, 2.521 s</t>
  </si>
  <si>
    <t>Butyric acid, 2-phenyl-, 4-nitrophenyl ester</t>
  </si>
  <si>
    <t>33.169 min, 5.193 s</t>
  </si>
  <si>
    <t>33.2524 min, 2.395 s</t>
  </si>
  <si>
    <t>33.3357 min, 2.529 s</t>
  </si>
  <si>
    <t>33.3357 min, 3.574 s</t>
  </si>
  <si>
    <t>33.3357 min, 4.098 s</t>
  </si>
  <si>
    <t>33.3357 min, 4.454 s</t>
  </si>
  <si>
    <t>33.3357 min, 4.718 s</t>
  </si>
  <si>
    <t>33.4191 min, 3.862 s</t>
  </si>
  <si>
    <t>33.4191 min, 3.909 s</t>
  </si>
  <si>
    <t>33.5857 min, 2.012 s</t>
  </si>
  <si>
    <t>33.6691 min, 4.444 s</t>
  </si>
  <si>
    <t>33.7524 min, 4.985 s</t>
  </si>
  <si>
    <t>33.8358 min, 4.386 s</t>
  </si>
  <si>
    <t>33.9191 min, 3.327 s</t>
  </si>
  <si>
    <t>33.9191 min, 3.698 s</t>
  </si>
  <si>
    <t>34.0024 min, 2.622 s</t>
  </si>
  <si>
    <t>34.0024 min, 3.603 s</t>
  </si>
  <si>
    <t>34.0024 min, 4.407 s</t>
  </si>
  <si>
    <t>34.0858 min, 2.039 s</t>
  </si>
  <si>
    <t>34.2525 min, 4.272 s</t>
  </si>
  <si>
    <t>10-Dodecyn-1-ol</t>
  </si>
  <si>
    <t>34.4191 min, 2.753 s</t>
  </si>
  <si>
    <t>threo-2,5-Dimethyl-2-(2-methyl-2-tetrahydrofuryl)tetrahydrofuran</t>
  </si>
  <si>
    <t>34.5025 min, 3.879 s</t>
  </si>
  <si>
    <t>34.5025 min, 3.911 s</t>
  </si>
  <si>
    <t>34.6692 min, 3.559 s</t>
  </si>
  <si>
    <t>13-Tetradecenal</t>
  </si>
  <si>
    <t>34.8358 min, 2.532 s</t>
  </si>
  <si>
    <t>34.9192 min, 1.973 s</t>
  </si>
  <si>
    <t>Pyridine, 2-nonyl-</t>
  </si>
  <si>
    <t>34.9192 min, 2.807 s</t>
  </si>
  <si>
    <t>35.0025 min, 4.022 s</t>
  </si>
  <si>
    <t>35.2525 min, 3.750 s</t>
  </si>
  <si>
    <t>35.2525 min, 5.129 s</t>
  </si>
  <si>
    <t>35.2525 min, 5.165 s</t>
  </si>
  <si>
    <t>35.3359 min, 3.672 s</t>
  </si>
  <si>
    <t>35.3359 min, 4.131 s</t>
  </si>
  <si>
    <t>2-n-Hexylphenol</t>
  </si>
  <si>
    <t>35.5026 min, 3.579 s</t>
  </si>
  <si>
    <t>35.5026 min, 3.877 s</t>
  </si>
  <si>
    <t>35.5026 min, 5.245 s</t>
  </si>
  <si>
    <t>35.5859 min, 2.895 s</t>
  </si>
  <si>
    <t>35.6692 min, 3.583 s</t>
  </si>
  <si>
    <t>35.6692 min, 3.827 s</t>
  </si>
  <si>
    <t>35.6692 min, 4.190 s</t>
  </si>
  <si>
    <t>35.6692 min, 4.805 s</t>
  </si>
  <si>
    <t>35.7526 min, 2.320 s</t>
  </si>
  <si>
    <t>35.8359 min, 4.908 s</t>
  </si>
  <si>
    <t>35.9193 min, 3.445 s</t>
  </si>
  <si>
    <t>36.0859 min, 3.314 s</t>
  </si>
  <si>
    <t>36.1693 min, 3.455 s</t>
  </si>
  <si>
    <t>36.2526 min, 2.922 s</t>
  </si>
  <si>
    <t>36.2526 min, 3.055 s</t>
  </si>
  <si>
    <t>36.336 min, 3.665 s</t>
  </si>
  <si>
    <t>36.336 min, 4.470 s</t>
  </si>
  <si>
    <t>36.5026 min, 3.960 s</t>
  </si>
  <si>
    <t>36.586 min, 1.930 s</t>
  </si>
  <si>
    <t>36.586 min, 3.511 s</t>
  </si>
  <si>
    <t>36.586 min, 4.558 s</t>
  </si>
  <si>
    <t>36.6693 min, 4.338 s</t>
  </si>
  <si>
    <t>36.6693 min, 5.549 s</t>
  </si>
  <si>
    <t>36.7527 min, 4.372 s</t>
  </si>
  <si>
    <t>36.836 min, 4.473 s</t>
  </si>
  <si>
    <t>36.836 min, 5.221 s</t>
  </si>
  <si>
    <t>36.836 min, 6.093 s</t>
  </si>
  <si>
    <t>36.9193 min, 2.508 s</t>
  </si>
  <si>
    <t>36.9193 min, 3.565 s</t>
  </si>
  <si>
    <t>36.9193 min, 5.267 s</t>
  </si>
  <si>
    <t>37.086 min, 3.769 s</t>
  </si>
  <si>
    <t>37.086 min, 4.421 s</t>
  </si>
  <si>
    <t>Heptanoic acid, 6-oxo-</t>
  </si>
  <si>
    <t>37.1694 min, 3.226 s</t>
  </si>
  <si>
    <t>37.1694 min, 5.097 s</t>
  </si>
  <si>
    <t>37.1694 min, 5.949 s</t>
  </si>
  <si>
    <t>XIC(175.05Â±500ppm)</t>
  </si>
  <si>
    <t>37.2527 min, 3.183 s</t>
  </si>
  <si>
    <t>37.2527 min, 4.109 s</t>
  </si>
  <si>
    <t>37.336 min, 3.626 s</t>
  </si>
  <si>
    <t>37.4194 min, 2.246 s</t>
  </si>
  <si>
    <t>37.4194 min, 3.527 s</t>
  </si>
  <si>
    <t>37.4194 min, 3.803 s</t>
  </si>
  <si>
    <t>37.4194 min, 4.330 s</t>
  </si>
  <si>
    <t>37.5027 min, 3.495 s</t>
  </si>
  <si>
    <t>2,5-Dimethyl-para-anisaldehyde</t>
  </si>
  <si>
    <t>37.5027 min, 4.254 s</t>
  </si>
  <si>
    <t>37.5861 min, 2.065 s</t>
  </si>
  <si>
    <t>37.5861 min, 4.284 s</t>
  </si>
  <si>
    <t>37.6694 min, 2.335 s</t>
  </si>
  <si>
    <t>37.6694 min, 3.483 s</t>
  </si>
  <si>
    <t>37.7527 min, 2.479 s</t>
  </si>
  <si>
    <t>Megastigmatrienone</t>
  </si>
  <si>
    <t>37.7527 min, 3.379 s</t>
  </si>
  <si>
    <t>37.7527 min, 5.434 s</t>
  </si>
  <si>
    <t>37.8361 min, 4.186 s</t>
  </si>
  <si>
    <t>37.8361 min, 4.448 s</t>
  </si>
  <si>
    <t>37.9194 min, 3.550 s</t>
  </si>
  <si>
    <t>37.9194 min, 3.893 s</t>
  </si>
  <si>
    <t>ÃŸ-l-Arabinopyranoside, methyl</t>
  </si>
  <si>
    <t>38.0028 min, 4.284 s</t>
  </si>
  <si>
    <t>38.0861 min, 2.361 s</t>
  </si>
  <si>
    <t>38.1694 min, 4.099 s</t>
  </si>
  <si>
    <t>38.2528 min, 2.217 s</t>
  </si>
  <si>
    <t>3-Tetradecanone</t>
  </si>
  <si>
    <t>38.2528 min, 2.354 s</t>
  </si>
  <si>
    <t>38.2528 min, 2.718 s</t>
  </si>
  <si>
    <t>38.4195 min, 1.920 s</t>
  </si>
  <si>
    <t>38.4195 min, 3.591 s</t>
  </si>
  <si>
    <t>38.5028 min, 2.041 s</t>
  </si>
  <si>
    <t>38.5028 min, 2.367 s</t>
  </si>
  <si>
    <t>38.5028 min, 4.036 s</t>
  </si>
  <si>
    <t>38.5028 min, 5.422 s</t>
  </si>
  <si>
    <t>38.5028 min, 6.355 s</t>
  </si>
  <si>
    <t>38.5861 min, 3.773 s</t>
  </si>
  <si>
    <t>38.6695 min, 2.459 s</t>
  </si>
  <si>
    <t>38.6695 min, 4.130 s</t>
  </si>
  <si>
    <t>38.7528 min, 1.962 s</t>
  </si>
  <si>
    <t>38.7528 min, 2.494 s</t>
  </si>
  <si>
    <t>38.7528 min, 3.369 s</t>
  </si>
  <si>
    <t>38.7528 min, 4.385 s</t>
  </si>
  <si>
    <t>Isophthalic acid, ethyl 2-isopropoxyphenyl ester</t>
  </si>
  <si>
    <t>38.8362 min, 3.219 s</t>
  </si>
  <si>
    <t>38.8362 min, 3.994 s</t>
  </si>
  <si>
    <t>38.8362 min, 4.585 s</t>
  </si>
  <si>
    <t>38.9195 min, 2.254 s</t>
  </si>
  <si>
    <t>39.0028 min, 3.338 s</t>
  </si>
  <si>
    <t>Butyric acid, 2-phenyl-, 2-chloro-6-fluorophenyl ester</t>
  </si>
  <si>
    <t>39.0028 min, 3.372 s</t>
  </si>
  <si>
    <t>39.0028 min, 5.000 s</t>
  </si>
  <si>
    <t>39.0862 min, 3.988 s</t>
  </si>
  <si>
    <t>39.0862 min, 4.399 s</t>
  </si>
  <si>
    <t>39.0862 min, 5.049 s</t>
  </si>
  <si>
    <t>XIC(170.04Â±500ppm)</t>
  </si>
  <si>
    <t>39.0862 min, 5.168 s</t>
  </si>
  <si>
    <t>8-Acetoxy-2-methylquinoline</t>
  </si>
  <si>
    <t>39.0862 min, 5.416 s</t>
  </si>
  <si>
    <t>39.2529 min, 3.536 s</t>
  </si>
  <si>
    <t>39.2529 min, 5.055 s</t>
  </si>
  <si>
    <t>1H-Indene, octahydro-5-methyl-</t>
  </si>
  <si>
    <t>39.3362 min, 2.208 s</t>
  </si>
  <si>
    <t>39.3362 min, 2.987 s</t>
  </si>
  <si>
    <t>3-Isopropyl- 1-methylnaphthalene</t>
  </si>
  <si>
    <t>39.3362 min, 3.445 s</t>
  </si>
  <si>
    <t>39.4195 min, 1.911 s</t>
  </si>
  <si>
    <t>39.4195 min, 4.659 s</t>
  </si>
  <si>
    <t>3-Acetylthymine</t>
  </si>
  <si>
    <t>39.4195 min, 4.978 s</t>
  </si>
  <si>
    <t>39.5029 min, 2.797 s</t>
  </si>
  <si>
    <t>39.5862 min, 3.499 s</t>
  </si>
  <si>
    <t>39.8362 min, 4.125 s</t>
  </si>
  <si>
    <t>39.9196 min, 3.400 s</t>
  </si>
  <si>
    <t>39.9196 min, 5.218 s</t>
  </si>
  <si>
    <t>40.0029 min, 3.444 s</t>
  </si>
  <si>
    <t>40.0029 min, 5.687 s</t>
  </si>
  <si>
    <t>40.0863 min, 2.951 s</t>
  </si>
  <si>
    <t>40.2529 min, 5.175 s</t>
  </si>
  <si>
    <t>40.3363 min, 2.977 s</t>
  </si>
  <si>
    <t>40.3363 min, 3.534 s</t>
  </si>
  <si>
    <t>40.3363 min, 4.193 s</t>
  </si>
  <si>
    <t>Benzenebutanoic acid, ?-oxo-, ethyl ester</t>
  </si>
  <si>
    <t>40.4196 min, 3.943 s</t>
  </si>
  <si>
    <t>40.4196 min, 5.152 s</t>
  </si>
  <si>
    <t>1,4-Benzenedicarboxylic acid, diethyl ester</t>
  </si>
  <si>
    <t>40.503 min, 3.279 s</t>
  </si>
  <si>
    <t>40.503 min, 3.888 s</t>
  </si>
  <si>
    <t>40.503 min, 4.200 s</t>
  </si>
  <si>
    <t>(Z)-Dec-4-enyl ethyl carbonate</t>
  </si>
  <si>
    <t>40.6696 min, 2.115 s</t>
  </si>
  <si>
    <t>40.6696 min, 2.482 s</t>
  </si>
  <si>
    <t>40.6696 min, 3.102 s</t>
  </si>
  <si>
    <t>40.753 min, 4.253 s</t>
  </si>
  <si>
    <t>40.8363 min, 2.729 s</t>
  </si>
  <si>
    <t>1H-1,2,3-Benzotriazol-4-amine</t>
  </si>
  <si>
    <t>40.8363 min, 6.371 s</t>
  </si>
  <si>
    <t>40.9197 min, 2.363 s</t>
  </si>
  <si>
    <t>40.9197 min, 4.547 s</t>
  </si>
  <si>
    <t>41.003 min, 2.591 s</t>
  </si>
  <si>
    <t>41.003 min, 3.297 s</t>
  </si>
  <si>
    <t>41.003 min, 3.720 s</t>
  </si>
  <si>
    <t>41.0863 min, 3.429 s</t>
  </si>
  <si>
    <t>41.0863 min, 3.990 s</t>
  </si>
  <si>
    <t>41.1697 min, 2.625 s</t>
  </si>
  <si>
    <t>41.1697 min, 4.347 s</t>
  </si>
  <si>
    <t>41.1697 min, 4.930 s</t>
  </si>
  <si>
    <t>41.1697 min, 5.153 s</t>
  </si>
  <si>
    <t>41.253 min, 2.286 s</t>
  </si>
  <si>
    <t>41.253 min, 5.153 s</t>
  </si>
  <si>
    <t>41.3364 min, 3.345 s</t>
  </si>
  <si>
    <t>XIC(120.03Â±500ppm)</t>
  </si>
  <si>
    <t>41.4197 min, 2.914 s</t>
  </si>
  <si>
    <t>41.4197 min, 6.234 s</t>
  </si>
  <si>
    <t>41.503 min, 3.351 s</t>
  </si>
  <si>
    <t>41.503 min, 3.397 s</t>
  </si>
  <si>
    <t>41.503 min, 4.312 s</t>
  </si>
  <si>
    <t>41.5864 min, 2.427 s</t>
  </si>
  <si>
    <t>41.5864 min, 3.601 s</t>
  </si>
  <si>
    <t>41.5864 min, 4.130 s</t>
  </si>
  <si>
    <t>41.5864 min, 5.012 s</t>
  </si>
  <si>
    <t>41.6697 min, 2.012 s</t>
  </si>
  <si>
    <t>41.6697 min, 4.063 s</t>
  </si>
  <si>
    <t>41.6697 min, 4.351 s</t>
  </si>
  <si>
    <t>41.6697 min, 4.492 s</t>
  </si>
  <si>
    <t>41.6697 min, 4.811 s</t>
  </si>
  <si>
    <t>41.7531 min, 2.005 s</t>
  </si>
  <si>
    <t>Naphthalene, 1-pentyl-</t>
  </si>
  <si>
    <t>41.7531 min, 3.352 s</t>
  </si>
  <si>
    <t>41.7531 min, 3.862 s</t>
  </si>
  <si>
    <t>41.7531 min, 4.303 s</t>
  </si>
  <si>
    <t>41.8364 min, 2.016 s</t>
  </si>
  <si>
    <t>41.8364 min, 2.324 s</t>
  </si>
  <si>
    <t>41.8364 min, 3.401 s</t>
  </si>
  <si>
    <t>41.8364 min, 4.826 s</t>
  </si>
  <si>
    <t>41.9197 min, 3.369 s</t>
  </si>
  <si>
    <t>11,13-Dimethyl-12-tetradecen-1-ol acetate</t>
  </si>
  <si>
    <t>42.0031 min, 2.217 s</t>
  </si>
  <si>
    <t>42.0031 min, 2.590 s</t>
  </si>
  <si>
    <t>42.0031 min, 3.970 s</t>
  </si>
  <si>
    <t>42.0031 min, 5.498 s</t>
  </si>
  <si>
    <t>5'-Hydroxy-2',3',4'-trimethylacetophenone</t>
  </si>
  <si>
    <t>42.0864 min, 4.539 s</t>
  </si>
  <si>
    <t>42.0864 min, 5.314 s</t>
  </si>
  <si>
    <t>42.2531 min, 2.013 s</t>
  </si>
  <si>
    <t>42.2531 min, 4.348 s</t>
  </si>
  <si>
    <t>42.2531 min, 4.376 s</t>
  </si>
  <si>
    <t>42.2531 min, 5.501 s</t>
  </si>
  <si>
    <t>42.3364 min, 4.850 s</t>
  </si>
  <si>
    <t>42.3364 min, 5.085 s</t>
  </si>
  <si>
    <t>42.3364 min, 5.814 s</t>
  </si>
  <si>
    <t>42.4198 min, 2.416 s</t>
  </si>
  <si>
    <t>2H-Cyclopropa[a]naphthalen-2-one, 1,1a,4,5,6,7,7a,7b-octahydro-1,1,7,7a-tetramethyl-, (1aa,7a,7aa,7ba)-</t>
  </si>
  <si>
    <t>42.5031 min, 3.612 s</t>
  </si>
  <si>
    <t>42.5031 min, 3.798 s</t>
  </si>
  <si>
    <t>42.5865 min, 2.033 s</t>
  </si>
  <si>
    <t>42.5865 min, 4.447 s</t>
  </si>
  <si>
    <t>42.6698 min, 4.824 s</t>
  </si>
  <si>
    <t>Benzene, 1-(dimethoxymethyl)-4-methyl-</t>
  </si>
  <si>
    <t>42.7531 min, 2.937 s</t>
  </si>
  <si>
    <t>3-Heptyl isobutyrate</t>
  </si>
  <si>
    <t>42.7531 min, 4.201 s</t>
  </si>
  <si>
    <t>42.8365 min, 3.085 s</t>
  </si>
  <si>
    <t>42.8365 min, 4.430 s</t>
  </si>
  <si>
    <t>3-Phenylpropionic acid, 2,3,4,6-tetrachlorophenyl ester</t>
  </si>
  <si>
    <t>42.9198 min, 2.396 s</t>
  </si>
  <si>
    <t>43.0032 min, 1.859 s</t>
  </si>
  <si>
    <t>43.0032 min, 2.891 s</t>
  </si>
  <si>
    <t>43.0032 min, 4.392 s</t>
  </si>
  <si>
    <t>43.0032 min, 4.541 s</t>
  </si>
  <si>
    <t>43.0865 min, 2.088 s</t>
  </si>
  <si>
    <t>43.0865 min, 3.764 s</t>
  </si>
  <si>
    <t>43.0865 min, 4.119 s</t>
  </si>
  <si>
    <t>43.1698 min, 2.239 s</t>
  </si>
  <si>
    <t>43.1698 min, 3.402 s</t>
  </si>
  <si>
    <t>Ethanone, 2-bromo-1,2-diphenyl-</t>
  </si>
  <si>
    <t>43.1698 min, 4.426 s</t>
  </si>
  <si>
    <t>43.2532 min, 4.769 s</t>
  </si>
  <si>
    <t>43.2532 min, 5.736 s</t>
  </si>
  <si>
    <t>43.3365 min, 1.857 s</t>
  </si>
  <si>
    <t>43.3365 min, 3.886 s</t>
  </si>
  <si>
    <t>43.3365 min, 4.497 s</t>
  </si>
  <si>
    <t>43.4199 min, 3.301 s</t>
  </si>
  <si>
    <t>43.4199 min, 3.729 s</t>
  </si>
  <si>
    <t>43.5032 min, 3.549 s</t>
  </si>
  <si>
    <t>43.5032 min, 4.117 s</t>
  </si>
  <si>
    <t>43.5865 min, 3.243 s</t>
  </si>
  <si>
    <t>43.5865 min, 4.256 s</t>
  </si>
  <si>
    <t>3-Cyclohexene-1-carboxylic acid, 3,4-dimethyl-, methyl ester</t>
  </si>
  <si>
    <t>43.6699 min, 4.075 s</t>
  </si>
  <si>
    <t>43.6699 min, 4.170 s</t>
  </si>
  <si>
    <t>43.6699 min, 4.544 s</t>
  </si>
  <si>
    <t>5-Heptadecene, 1-bromo-</t>
  </si>
  <si>
    <t>43.7532 min, 2.084 s</t>
  </si>
  <si>
    <t>43.7532 min, 2.545 s</t>
  </si>
  <si>
    <t>43.7532 min, 4.638 s</t>
  </si>
  <si>
    <t>43.8366 min, 2.580 s</t>
  </si>
  <si>
    <t>43.9199 min, 1.823 s</t>
  </si>
  <si>
    <t>43.9199 min, 3.699 s</t>
  </si>
  <si>
    <t>43.9199 min, 4.218 s</t>
  </si>
  <si>
    <t>43.9199 min, 4.307 s</t>
  </si>
  <si>
    <t>44.0032 min, 2.140 s</t>
  </si>
  <si>
    <t>4-Ethylbenzylamine, N,N-dihexyl-</t>
  </si>
  <si>
    <t>44.0032 min, 2.406 s</t>
  </si>
  <si>
    <t>44.0866 min, 3.385 s</t>
  </si>
  <si>
    <t>44.0866 min, 3.915 s</t>
  </si>
  <si>
    <t>Fumaric acid, 2-phenylethyl propyl ester</t>
  </si>
  <si>
    <t>44.0866 min, 5.037 s</t>
  </si>
  <si>
    <t>44.0866 min, 5.267 s</t>
  </si>
  <si>
    <t>44.1699 min, 3.652 s</t>
  </si>
  <si>
    <t>44.1699 min, 4.469 s</t>
  </si>
  <si>
    <t>44.2533 min, 1.805 s</t>
  </si>
  <si>
    <t>44.2533 min, 2.061 s</t>
  </si>
  <si>
    <t>44.2533 min, 4.113 s</t>
  </si>
  <si>
    <t>44.2533 min, 4.375 s</t>
  </si>
  <si>
    <t>[1,1'-Bicyclohexyl]-2-one</t>
  </si>
  <si>
    <t>44.4199 min, 2.663 s</t>
  </si>
  <si>
    <t>Benzyl Benzoate</t>
  </si>
  <si>
    <t>44.4199 min, 4.007 s</t>
  </si>
  <si>
    <t>44.4199 min, 4.133 s</t>
  </si>
  <si>
    <t>44.5033 min, 4.898 s</t>
  </si>
  <si>
    <t>44.5866 min, 3.901 s</t>
  </si>
  <si>
    <t>44.5866 min, 4.188 s</t>
  </si>
  <si>
    <t>44.67 min, 2.005 s</t>
  </si>
  <si>
    <t>44.67 min, 2.496 s</t>
  </si>
  <si>
    <t>44.67 min, 3.523 s</t>
  </si>
  <si>
    <t>44.67 min, 3.975 s</t>
  </si>
  <si>
    <t>44.7533 min, 3.636 s</t>
  </si>
  <si>
    <t>44.7533 min, 4.337 s</t>
  </si>
  <si>
    <t>44.7533 min, 6.398 s</t>
  </si>
  <si>
    <t>44.8366 min, 2.920 s</t>
  </si>
  <si>
    <t>44.8366 min, 4.209 s</t>
  </si>
  <si>
    <t>44.92 min, 1.985 s</t>
  </si>
  <si>
    <t>44.92 min, 5.079 s</t>
  </si>
  <si>
    <t>45.0033 min, 3.220 s</t>
  </si>
  <si>
    <t>45.0033 min, 3.770 s</t>
  </si>
  <si>
    <t>9-Octadecen-1-ol, (Z)-</t>
  </si>
  <si>
    <t>45.0867 min, 1.984 s</t>
  </si>
  <si>
    <t>45.0867 min, 3.225 s</t>
  </si>
  <si>
    <t>3-Buten-1-one, 1,4-diphenyl-</t>
  </si>
  <si>
    <t>45.17 min, 3.412 s</t>
  </si>
  <si>
    <t>45.17 min, 4.337 s</t>
  </si>
  <si>
    <t>45.2533 min, 3.571 s</t>
  </si>
  <si>
    <t>45.3367 min, 4.112 s</t>
  </si>
  <si>
    <t>45.3367 min, 5.080 s</t>
  </si>
  <si>
    <t>45.42 min, 3.171 s</t>
  </si>
  <si>
    <t>45.42 min, 3.835 s</t>
  </si>
  <si>
    <t>45.42 min, 4.000 s</t>
  </si>
  <si>
    <t>45.42 min, 4.124 s</t>
  </si>
  <si>
    <t>45.42 min, 4.847 s</t>
  </si>
  <si>
    <t>45.5034 min, 2.247 s</t>
  </si>
  <si>
    <t>45.5034 min, 4.515 s</t>
  </si>
  <si>
    <t>3-Hexadecanone</t>
  </si>
  <si>
    <t>45.5867 min, 2.225 s</t>
  </si>
  <si>
    <t>45.7534 min, 5.788 s</t>
  </si>
  <si>
    <t>45.8367 min, 2.875 s</t>
  </si>
  <si>
    <t>45.8367 min, 3.090 s</t>
  </si>
  <si>
    <t>45.8367 min, 3.756 s</t>
  </si>
  <si>
    <t>Phenol, 4-(1-phenylethyl)-</t>
  </si>
  <si>
    <t>45.8367 min, 4.110 s</t>
  </si>
  <si>
    <t>45.8367 min, 5.220 s</t>
  </si>
  <si>
    <t>45.9201 min, 1.900 s</t>
  </si>
  <si>
    <t>45.9201 min, 2.627 s</t>
  </si>
  <si>
    <t>Benzeneethanol, ÃŸ-(1-methylethyl)-ÃŸ-phenyl-</t>
  </si>
  <si>
    <t>46.0034 min, 3.312 s</t>
  </si>
  <si>
    <t>46.0867 min, 2.327 s</t>
  </si>
  <si>
    <t>46.0867 min, 4.021 s</t>
  </si>
  <si>
    <t>46.0867 min, 4.451 s</t>
  </si>
  <si>
    <t>46.0867 min, 5.104 s</t>
  </si>
  <si>
    <t>46.0867 min, 5.703 s</t>
  </si>
  <si>
    <t>46.1701 min, 3.750 s</t>
  </si>
  <si>
    <t>46.1701 min, 3.790 s</t>
  </si>
  <si>
    <t>46.1701 min, 4.127 s</t>
  </si>
  <si>
    <t>46.3368 min, 4.253 s</t>
  </si>
  <si>
    <t>46.3368 min, 4.782 s</t>
  </si>
  <si>
    <t>46.3368 min, 4.913 s</t>
  </si>
  <si>
    <t>Isopsoralen</t>
  </si>
  <si>
    <t>XIC(186.04Â±500ppm)</t>
  </si>
  <si>
    <t>46.3368 min, 5.236 s</t>
  </si>
  <si>
    <t>7-Hydroxycoumarin</t>
  </si>
  <si>
    <t>46.3368 min, 5.455 s</t>
  </si>
  <si>
    <t>46.4201 min, 4.614 s</t>
  </si>
  <si>
    <t>46.5034 min, 1.839 s</t>
  </si>
  <si>
    <t>Chalcone</t>
  </si>
  <si>
    <t>46.5034 min, 4.469 s</t>
  </si>
  <si>
    <t>46.5868 min, 3.870 s</t>
  </si>
  <si>
    <t>46.6701 min, 2.167 s</t>
  </si>
  <si>
    <t>1a,9b-Dihydro-1H-cyclopropa[a]anthracene</t>
  </si>
  <si>
    <t>46.6701 min, 3.932 s</t>
  </si>
  <si>
    <t>46.7535 min, 2.007 s</t>
  </si>
  <si>
    <t>46.8368 min, 6.299 s</t>
  </si>
  <si>
    <t>46.9201 min, 1.838 s</t>
  </si>
  <si>
    <t>46.9201 min, 3.482 s</t>
  </si>
  <si>
    <t>47.0035 min, 3.849 s</t>
  </si>
  <si>
    <t>Benzene, 1-methoxy-2-(2-nitroethenyl)-</t>
  </si>
  <si>
    <t>47.0035 min, 4.381 s</t>
  </si>
  <si>
    <t>47.0868 min, 4.032 s</t>
  </si>
  <si>
    <t>47.1702 min, 3.080 s</t>
  </si>
  <si>
    <t>Naphthalene, 1,2,3,4-tetrahydro-2-phenyl-</t>
  </si>
  <si>
    <t>47.1702 min, 3.860 s</t>
  </si>
  <si>
    <t>47.1702 min, 4.143 s</t>
  </si>
  <si>
    <t>Benzoic acid, 3,4-methylenedioxy-, 3-formylphenyl ester</t>
  </si>
  <si>
    <t>47.2535 min, 1.982 s</t>
  </si>
  <si>
    <t>47.2535 min, 2.553 s</t>
  </si>
  <si>
    <t>47.2535 min, 3.460 s</t>
  </si>
  <si>
    <t>[2.2]Paracyclophane</t>
  </si>
  <si>
    <t>47.2535 min, 3.845 s</t>
  </si>
  <si>
    <t>Benzeneethanol, ÃŸ-methyl-</t>
  </si>
  <si>
    <t>47.3368 min, 3.126 s</t>
  </si>
  <si>
    <t>47.3368 min, 3.616 s</t>
  </si>
  <si>
    <t>47.4202 min, 2.480 s</t>
  </si>
  <si>
    <t>47.4202 min, 3.323 s</t>
  </si>
  <si>
    <t>47.4202 min, 3.978 s</t>
  </si>
  <si>
    <t>47.4202 min, 4.693 s</t>
  </si>
  <si>
    <t>Octadecane, 5-methyl-</t>
  </si>
  <si>
    <t>47.5035 min, 1.800 s</t>
  </si>
  <si>
    <t>47.5035 min, 3.039 s</t>
  </si>
  <si>
    <t>47.5035 min, 4.554 s</t>
  </si>
  <si>
    <t>47.5035 min, 4.625 s</t>
  </si>
  <si>
    <t>47.5869 min, 2.329 s</t>
  </si>
  <si>
    <t>Sulfurous acid, hexyl tridecyl ester</t>
  </si>
  <si>
    <t>47.6702 min, 2.700 s</t>
  </si>
  <si>
    <t>47.6702 min, 3.069 s</t>
  </si>
  <si>
    <t>47.6702 min, 3.448 s</t>
  </si>
  <si>
    <t>47.6702 min, 3.757 s</t>
  </si>
  <si>
    <t>Benzene, 1,1'-(1-ethyl-1,3-propanediyl)bis-</t>
  </si>
  <si>
    <t>47.7535 min, 3.193 s</t>
  </si>
  <si>
    <t>47.8369 min, 5.123 s</t>
  </si>
  <si>
    <t>47.9202 min, 3.836 s</t>
  </si>
  <si>
    <t>2,2-Dimethylglutaric anhydride</t>
  </si>
  <si>
    <t>48.0036 min, 1.869 s</t>
  </si>
  <si>
    <t>48.0869 min, 3.223 s</t>
  </si>
  <si>
    <t>48.1702 min, 2.255 s</t>
  </si>
  <si>
    <t>Cyclopropane, 2-bromo-1-methyl-1-phenyl-</t>
  </si>
  <si>
    <t>48.1702 min, 3.382 s</t>
  </si>
  <si>
    <t>48.1702 min, 4.484 s</t>
  </si>
  <si>
    <t>48.1702 min, 5.473 s</t>
  </si>
  <si>
    <t>48.2536 min, 2.400 s</t>
  </si>
  <si>
    <t>48.3369 min, 2.156 s</t>
  </si>
  <si>
    <t>48.4203 min, 1.746 s</t>
  </si>
  <si>
    <t>48.4203 min, 2.775 s</t>
  </si>
  <si>
    <t>48.4203 min, 5.488 s</t>
  </si>
  <si>
    <t>48.5036 min, 4.121 s</t>
  </si>
  <si>
    <t>Benzene, 1,1'-(1,4-dimethyl-1,4-butanediyl)bis-</t>
  </si>
  <si>
    <t>48.5869 min, 3.068 s</t>
  </si>
  <si>
    <t>48.5869 min, 3.575 s</t>
  </si>
  <si>
    <t>48.5869 min, 4.331 s</t>
  </si>
  <si>
    <t>48.6703 min, 1.920 s</t>
  </si>
  <si>
    <t>48.6703 min, 2.276 s</t>
  </si>
  <si>
    <t>48.6703 min, 2.513 s</t>
  </si>
  <si>
    <t>48.6703 min, 3.980 s</t>
  </si>
  <si>
    <t>48.6703 min, 5.453 s</t>
  </si>
  <si>
    <t>48.7536 min, 2.929 s</t>
  </si>
  <si>
    <t>48.7536 min, 3.355 s</t>
  </si>
  <si>
    <t>48.7536 min, 4.099 s</t>
  </si>
  <si>
    <t>48.9203 min, 2.159 s</t>
  </si>
  <si>
    <t>XIC(166.03Â±500ppm)</t>
  </si>
  <si>
    <t>48.9203 min, 3.366 s</t>
  </si>
  <si>
    <t>49.0036 min, 1.930 s</t>
  </si>
  <si>
    <t>49.0036 min, 3.010 s</t>
  </si>
  <si>
    <t>49.0036 min, 3.946 s</t>
  </si>
  <si>
    <t>1H-Indole-3-ethanol, acetate (ester)</t>
  </si>
  <si>
    <t>49.0036 min, 4.442 s</t>
  </si>
  <si>
    <t>49.0036 min, 4.479 s</t>
  </si>
  <si>
    <t>49.087 min, 2.387 s</t>
  </si>
  <si>
    <t>49.1703 min, 4.071 s</t>
  </si>
  <si>
    <t>(Z)-Methyl hexadec-11-enoate</t>
  </si>
  <si>
    <t>49.2537 min, 2.248 s</t>
  </si>
  <si>
    <t>49.337 min, 3.490 s</t>
  </si>
  <si>
    <t>49.337 min, 4.164 s</t>
  </si>
  <si>
    <t>Z-12-Tetradecen-1-ol</t>
  </si>
  <si>
    <t>49.4203 min, 1.942 s</t>
  </si>
  <si>
    <t>49.4203 min, 2.243 s</t>
  </si>
  <si>
    <t>49.5037 min, 2.080 s</t>
  </si>
  <si>
    <t>49.5037 min, 4.230 s</t>
  </si>
  <si>
    <t>49.587 min, 2.298 s</t>
  </si>
  <si>
    <t>49.587 min, 4.568 s</t>
  </si>
  <si>
    <t>49.6704 min, 4.050 s</t>
  </si>
  <si>
    <t>49.7537 min, 3.046 s</t>
  </si>
  <si>
    <t>49.7537 min, 3.543 s</t>
  </si>
  <si>
    <t>49.837 min, 2.948 s</t>
  </si>
  <si>
    <t>49.837 min, 3.380 s</t>
  </si>
  <si>
    <t>49.9204 min, 3.512 s</t>
  </si>
  <si>
    <t>49.9204 min, 5.000 s</t>
  </si>
  <si>
    <t>50.0037 min, 2.897 s</t>
  </si>
  <si>
    <t>50.0037 min, 3.230 s</t>
  </si>
  <si>
    <t>50.0037 min, 3.449 s</t>
  </si>
  <si>
    <t>50.0037 min, 3.604 s</t>
  </si>
  <si>
    <t>50.0037 min, 5.427 s</t>
  </si>
  <si>
    <t>50.0871 min, 2.560 s</t>
  </si>
  <si>
    <t>50.0871 min, 5.770 s</t>
  </si>
  <si>
    <t>50.1704 min, 2.049 s</t>
  </si>
  <si>
    <t>50.1704 min, 3.607 s</t>
  </si>
  <si>
    <t>50.1704 min, 3.834 s</t>
  </si>
  <si>
    <t>50.1704 min, 4.867 s</t>
  </si>
  <si>
    <t>50.2537 min, 2.560 s</t>
  </si>
  <si>
    <t>50.2537 min, 4.599 s</t>
  </si>
  <si>
    <t>50.3371 min, 1.836 s</t>
  </si>
  <si>
    <t>50.4204 min, 2.315 s</t>
  </si>
  <si>
    <t>Glyoxylic acid, phenyl-, (2'-acetylphenyl) ester</t>
  </si>
  <si>
    <t>50.4204 min, 3.378 s</t>
  </si>
  <si>
    <t>50.4204 min, 4.817 s</t>
  </si>
  <si>
    <t>Benzeneacetic acid, phenylmethyl ester</t>
  </si>
  <si>
    <t>50.4204 min, 5.091 s</t>
  </si>
  <si>
    <t>4-Amino-2-ethyl-3-methylquinoline</t>
  </si>
  <si>
    <t>50.4204 min, 5.727 s</t>
  </si>
  <si>
    <t>50.5038 min, 2.955 s</t>
  </si>
  <si>
    <t>1-Pentene, 1,5-diphenyl-</t>
  </si>
  <si>
    <t>50.5038 min, 3.287 s</t>
  </si>
  <si>
    <t>[14]Annulene, 1,6:8,13-bis(methano)-, syn</t>
  </si>
  <si>
    <t>50.5038 min, 3.512 s</t>
  </si>
  <si>
    <t>50.5038 min, 4.328 s</t>
  </si>
  <si>
    <t>50.5871 min, 2.015 s</t>
  </si>
  <si>
    <t>50.7538 min, 2.984 s</t>
  </si>
  <si>
    <t>50.7538 min, 4.370 s</t>
  </si>
  <si>
    <t>50.7538 min, 4.833 s</t>
  </si>
  <si>
    <t>50.7538 min, 4.889 s</t>
  </si>
  <si>
    <t>Ethanol, 2-[4-(1,1-dimethylpropyl)phenoxy]-</t>
  </si>
  <si>
    <t>50.8371 min, 2.838 s</t>
  </si>
  <si>
    <t>50.8371 min, 3.452 s</t>
  </si>
  <si>
    <t>50.8371 min, 4.809 s</t>
  </si>
  <si>
    <t>3-methyl-2-pentylpyridine</t>
  </si>
  <si>
    <t>50.9205 min, 3.744 s</t>
  </si>
  <si>
    <t>50.9205 min, 3.887 s</t>
  </si>
  <si>
    <t>51.0038 min, 2.576 s</t>
  </si>
  <si>
    <t>5,5,-Diethyl-4-thioxodihydropyrimidine-2,6-dione</t>
  </si>
  <si>
    <t>51.0038 min, 4.938 s</t>
  </si>
  <si>
    <t>51.0871 min, 2.628 s</t>
  </si>
  <si>
    <t>1-Phenyl-4-(3,5-dimethylphenyl)buta-1,3-diene</t>
  </si>
  <si>
    <t>1-Bromoadamantane</t>
  </si>
  <si>
    <t>51.1705 min, 2.295 s</t>
  </si>
  <si>
    <t>51.2538 min, 2.004 s</t>
  </si>
  <si>
    <t>51.2538 min, 2.965 s</t>
  </si>
  <si>
    <t>51.2538 min, 3.738 s</t>
  </si>
  <si>
    <t>Scoparone</t>
  </si>
  <si>
    <t>51.2538 min, 4.857 s</t>
  </si>
  <si>
    <t>2-Bis(methylthio)methylfuran</t>
  </si>
  <si>
    <t>XIC(127.12Â±500ppm)</t>
  </si>
  <si>
    <t>51.4205 min, 2.115 s</t>
  </si>
  <si>
    <t>51.4205 min, 4.658 s</t>
  </si>
  <si>
    <t>51.5038 min, 3.638 s</t>
  </si>
  <si>
    <t>51.5038 min, 3.866 s</t>
  </si>
  <si>
    <t>51.5038 min, 5.238 s</t>
  </si>
  <si>
    <t>51.5872 min, 2.335 s</t>
  </si>
  <si>
    <t>14-Oxatricyclo[9..2.1.0(1,10)]tetradecane, 2,6,6,10,11-pentamethyl-</t>
  </si>
  <si>
    <t>51.5872 min, 2.980 s</t>
  </si>
  <si>
    <t>51.5872 min, 3.282 s</t>
  </si>
  <si>
    <t>5,8-Methano-1H-[1,2,4]triazolo[1,2-a]pyridazine-1,3(2H)-dione, 5,6,7,8-tetrahydro-2,5,8-triphenyl-</t>
  </si>
  <si>
    <t>51.5872 min, 3.423 s</t>
  </si>
  <si>
    <t>51.5872 min, 3.897 s</t>
  </si>
  <si>
    <t>51.6705 min, 4.174 s</t>
  </si>
  <si>
    <t>51.7539 min, 4.185 s</t>
  </si>
  <si>
    <t>51.7539 min, 4.366 s</t>
  </si>
  <si>
    <t>51.8372 min, 2.059 s</t>
  </si>
  <si>
    <t>51.8372 min, 3.992 s</t>
  </si>
  <si>
    <t>51.8372 min, 4.378 s</t>
  </si>
  <si>
    <t>Heptamethyl-3-phenyl-1,4-cyclohexadiene</t>
  </si>
  <si>
    <t>51.9205 min, 2.983 s</t>
  </si>
  <si>
    <t>Chlorpyrifos</t>
  </si>
  <si>
    <t>XIC(96.95Â±500ppm)</t>
  </si>
  <si>
    <t>52.0039 min, 3.298 s</t>
  </si>
  <si>
    <t>52.0039 min, 4.030 s</t>
  </si>
  <si>
    <t>52.1706 min, 2.111 s</t>
  </si>
  <si>
    <t>52.1706 min, 4.572 s</t>
  </si>
  <si>
    <t>52.2539 min, 3.508 s</t>
  </si>
  <si>
    <t>52.3372 min, 1.667 s</t>
  </si>
  <si>
    <t>XIC(110.10Â±500ppm)</t>
  </si>
  <si>
    <t>52.3372 min, 2.301 s</t>
  </si>
  <si>
    <t>2-Buten-1-one, 1,3-diphenyl-</t>
  </si>
  <si>
    <t>XIC(221.11Â±500ppm)</t>
  </si>
  <si>
    <t>52.3372 min, 3.794 s</t>
  </si>
  <si>
    <t>Methyl n-hexadecyl ketone</t>
  </si>
  <si>
    <t>52.4206 min, 2.112 s</t>
  </si>
  <si>
    <t>52.4206 min, 2.800 s</t>
  </si>
  <si>
    <t>Beta-carboline, 6-methoxy-1,2-dimethyl-</t>
  </si>
  <si>
    <t>52.4206 min, 3.638 s</t>
  </si>
  <si>
    <t>Triphenylmethane</t>
  </si>
  <si>
    <t>52.4206 min, 3.823 s</t>
  </si>
  <si>
    <t>52.4206 min, 4.032 s</t>
  </si>
  <si>
    <t>52.5039 min, 2.590 s</t>
  </si>
  <si>
    <t>1H-Naphtho[2,1-b]pyran, 3-ethenyldodecahydro-3,4a,7,7,10a-pentamethyl-, [3R-(3a,4aÃŸ,6aa,10aÃŸ,10ba)]-</t>
  </si>
  <si>
    <t>52.5873 min, 2.752 s</t>
  </si>
  <si>
    <t>52.5873 min, 3.966 s</t>
  </si>
  <si>
    <t>52.5873 min, 4.197 s</t>
  </si>
  <si>
    <t>52.6706 min, 2.188 s</t>
  </si>
  <si>
    <t>Benzeneethanol, ÃŸ-ethenyl-a-phenyl-</t>
  </si>
  <si>
    <t>52.6706 min, 3.857 s</t>
  </si>
  <si>
    <t>52.7539 min, 1.817 s</t>
  </si>
  <si>
    <t>52.7539 min, 1.998 s</t>
  </si>
  <si>
    <t>52.7539 min, 3.927 s</t>
  </si>
  <si>
    <t>1(2H)-Naphthalenone, 3,4-dihydro-2-(phenylmethyl)-</t>
  </si>
  <si>
    <t>52.9206 min, 3.358 s</t>
  </si>
  <si>
    <t>52.9206 min, 4.622 s</t>
  </si>
  <si>
    <t>52.9206 min, 5.522 s</t>
  </si>
  <si>
    <t>53.004 min, 2.978 s</t>
  </si>
  <si>
    <t>Cyclobutyl phenyl ketone</t>
  </si>
  <si>
    <t>53.004 min, 3.727 s</t>
  </si>
  <si>
    <t>53.004 min, 4.561 s</t>
  </si>
  <si>
    <t>53.0873 min, 1.764 s</t>
  </si>
  <si>
    <t>Furan, 2,5-diphenyl-</t>
  </si>
  <si>
    <t>53.0873 min, 3.793 s</t>
  </si>
  <si>
    <t>53.1706 min, 3.977 s</t>
  </si>
  <si>
    <t>53.1706 min, 4.131 s</t>
  </si>
  <si>
    <t>53.1706 min, 4.319 s</t>
  </si>
  <si>
    <t>53.254 min, 2.574 s</t>
  </si>
  <si>
    <t>53.254 min, 4.203 s</t>
  </si>
  <si>
    <t>53.254 min, 4.787 s</t>
  </si>
  <si>
    <t>10,11-Epoxy-n-undecan-1-ol</t>
  </si>
  <si>
    <t>53.3373 min, 2.517 s</t>
  </si>
  <si>
    <t>53.4207 min, 2.808 s</t>
  </si>
  <si>
    <t>9-Methyl-10-vinylanthracene</t>
  </si>
  <si>
    <t>53.5873 min, 4.012 s</t>
  </si>
  <si>
    <t>53.6707 min, 2.234 s</t>
  </si>
  <si>
    <t>53.6707 min, 3.662 s</t>
  </si>
  <si>
    <t>53.6707 min, 4.079 s</t>
  </si>
  <si>
    <t>Tetradecanoic acid, 2-hydroxy-1-(hydroxymethyl)ethyl ester</t>
  </si>
  <si>
    <t>53.754 min, 2.344 s</t>
  </si>
  <si>
    <t>53.754 min, 2.470 s</t>
  </si>
  <si>
    <t>Terephthalic acid, isobutyl butyl ester</t>
  </si>
  <si>
    <t>53.754 min, 2.761 s</t>
  </si>
  <si>
    <t>53.754 min, 3.593 s</t>
  </si>
  <si>
    <t>53.754 min, 4.083 s</t>
  </si>
  <si>
    <t>Benzofuro[3.2-d]pyrimidin-4(3H)-one</t>
  </si>
  <si>
    <t>53.754 min, 5.520 s</t>
  </si>
  <si>
    <t>53.9207 min, 2.932 s</t>
  </si>
  <si>
    <t>Cyclohexanol, 1-ethyl-</t>
  </si>
  <si>
    <t>54.004 min, 2.540 s</t>
  </si>
  <si>
    <t>54.004 min, 3.143 s</t>
  </si>
  <si>
    <t>Anthracene, 9-(1-methylethyl)-</t>
  </si>
  <si>
    <t>54.0874 min, 3.663 s</t>
  </si>
  <si>
    <t>54.1707 min, 4.595 s</t>
  </si>
  <si>
    <t>54.2541 min, 1.855 s</t>
  </si>
  <si>
    <t>2-Oxobicyclo(3.2.2)nona-3,6-dien-1-yl benzoate</t>
  </si>
  <si>
    <t>54.2541 min, 4.103 s</t>
  </si>
  <si>
    <t>54.2541 min, 4.609 s</t>
  </si>
  <si>
    <t>54.3374 min, 4.389 s</t>
  </si>
  <si>
    <t>Linoleyl methyl ketone</t>
  </si>
  <si>
    <t>54.4207 min, 2.285 s</t>
  </si>
  <si>
    <t>5-(Pent-3-en-1-yn-1-yl)-2,2'-bithiophene</t>
  </si>
  <si>
    <t>XIC(230.03Â±500ppm)</t>
  </si>
  <si>
    <t>54.4207 min, 3.823 s</t>
  </si>
  <si>
    <t>9-Octadecynenitrile</t>
  </si>
  <si>
    <t>54.5041 min, 2.498 s</t>
  </si>
  <si>
    <t>54.5041 min, 4.144 s</t>
  </si>
  <si>
    <t>1-(2-Acetoxyethyl)-1-(4-methylpent-4-enyl)-2-(1-methylethenyl)cyclobutane</t>
  </si>
  <si>
    <t>54.5874 min, 2.382 s</t>
  </si>
  <si>
    <t>54.6708 min, 2.047 s</t>
  </si>
  <si>
    <t>54.6708 min, 2.185 s</t>
  </si>
  <si>
    <t>54.6708 min, 2.799 s</t>
  </si>
  <si>
    <t>54.7541 min, 2.735 s</t>
  </si>
  <si>
    <t>54.7541 min, 4.633 s</t>
  </si>
  <si>
    <t>54.7541 min, 4.751 s</t>
  </si>
  <si>
    <t>6-Methylphenanthridine</t>
  </si>
  <si>
    <t>54.7541 min, 4.881 s</t>
  </si>
  <si>
    <t>XIC(229.12Â±500ppm)</t>
  </si>
  <si>
    <t>54.8374 min, 4.041 s</t>
  </si>
  <si>
    <t>1H-Indole, 2-methyl-3-phenyl-</t>
  </si>
  <si>
    <t>54.8374 min, 4.524 s</t>
  </si>
  <si>
    <t>54.8374 min, 4.856 s</t>
  </si>
  <si>
    <t>Terephthalic monohydroxamic acid</t>
  </si>
  <si>
    <t>54.9208 min, 6.499 s</t>
  </si>
  <si>
    <t>Ethyl isocyanoacetate</t>
  </si>
  <si>
    <t>55.0041 min, 1.830 s</t>
  </si>
  <si>
    <t>Decane, 2,3,8-trimethyl-</t>
  </si>
  <si>
    <t>55.0875 min, 1.696 s</t>
  </si>
  <si>
    <t>Hexadecanoic acid, propyl ester</t>
  </si>
  <si>
    <t>55.0875 min, 1.996 s</t>
  </si>
  <si>
    <t>55.0875 min, 2.337 s</t>
  </si>
  <si>
    <t>55.0875 min, 3.222 s</t>
  </si>
  <si>
    <t>9-Phenyl-5H-benzocycloheptene</t>
  </si>
  <si>
    <t>55.0875 min, 3.913 s</t>
  </si>
  <si>
    <t>9,12-Octadecadienoic acid (Z,Z)-, methyl ester</t>
  </si>
  <si>
    <t>Z-13-Octadecen-1-yl acetate</t>
  </si>
  <si>
    <t>55.2541 min, 1.864 s</t>
  </si>
  <si>
    <t>55.2541 min, 3.408 s</t>
  </si>
  <si>
    <t>55.2541 min, 3.788 s</t>
  </si>
  <si>
    <t>55.2541 min, 4.728 s</t>
  </si>
  <si>
    <t>55.3375 min, 3.644 s</t>
  </si>
  <si>
    <t>Benzene, (3-nitrobutyl)-</t>
  </si>
  <si>
    <t>55.4208 min, 3.486 s</t>
  </si>
  <si>
    <t>8-Methyl-3a,4,5,6-tetrahydro-1H-2,10b-diaza-fluoranthene</t>
  </si>
  <si>
    <t>55.4208 min, 4.034 s</t>
  </si>
  <si>
    <t>55.5042 min, 2.067 s</t>
  </si>
  <si>
    <t>55.5042 min, 2.237 s</t>
  </si>
  <si>
    <t>55.5042 min, 4.442 s</t>
  </si>
  <si>
    <t>55.5875 min, 2.207 s</t>
  </si>
  <si>
    <t>55.5875 min, 4.175 s</t>
  </si>
  <si>
    <t>55.6708 min, 2.031 s</t>
  </si>
  <si>
    <t>55.6708 min, 2.291 s</t>
  </si>
  <si>
    <t>55.6708 min, 3.336 s</t>
  </si>
  <si>
    <t>55.6708 min, 5.149 s</t>
  </si>
  <si>
    <t>Etilefrine</t>
  </si>
  <si>
    <t>55.7542 min, 1.841 s</t>
  </si>
  <si>
    <t>55.7542 min, 2.040 s</t>
  </si>
  <si>
    <t>55.7542 min, 3.706 s</t>
  </si>
  <si>
    <t>55.8375 min, 3.869 s</t>
  </si>
  <si>
    <t>55.8375 min, 4.370 s</t>
  </si>
  <si>
    <t>Phthalic acid, 3-methylbutyl octyl ester</t>
  </si>
  <si>
    <t>56.0042 min, 2.705 s</t>
  </si>
  <si>
    <t>4,4'-Diisopropylbiphenyl</t>
  </si>
  <si>
    <t>56.0875 min, 3.241 s</t>
  </si>
  <si>
    <t>56.1709 min, 1.918 s</t>
  </si>
  <si>
    <t>56.1709 min, 3.130 s</t>
  </si>
  <si>
    <t>56.2542 min, 3.387 s</t>
  </si>
  <si>
    <t>56.2542 min, 3.538 s</t>
  </si>
  <si>
    <t>Heptane, 3-[(ethenyloxy)methyl]-</t>
  </si>
  <si>
    <t>56.3376 min, 1.710 s</t>
  </si>
  <si>
    <t>56.3376 min, 4.094 s</t>
  </si>
  <si>
    <t>56.4209 min, 2.494 s</t>
  </si>
  <si>
    <t>56.5042 min, 1.963 s</t>
  </si>
  <si>
    <t>2,5-Diphenyl-2,4-hexadiene</t>
  </si>
  <si>
    <t>56.5042 min, 3.343 s</t>
  </si>
  <si>
    <t>56.5042 min, 3.738 s</t>
  </si>
  <si>
    <t>56.5042 min, 5.018 s</t>
  </si>
  <si>
    <t>Cyclopropane, 1,1-diethyl-</t>
  </si>
  <si>
    <t>56.5876 min, 1.783 s</t>
  </si>
  <si>
    <t>Tricyclo[4.3.1.0(2,5)]decane</t>
  </si>
  <si>
    <t>56.5876 min, 2.390 s</t>
  </si>
  <si>
    <t>56.5876 min, 2.805 s</t>
  </si>
  <si>
    <t>1,3,2-Benzodioxaborole, 2-(2-phenylethynyl)-</t>
  </si>
  <si>
    <t>56.6709 min, 1.724 s</t>
  </si>
  <si>
    <t>56.7543 min, 3.955 s</t>
  </si>
  <si>
    <t>56.7543 min, 4.415 s</t>
  </si>
  <si>
    <t>56.8376 min, 3.238 s</t>
  </si>
  <si>
    <t>56.8376 min, 3.770 s</t>
  </si>
  <si>
    <t>2,2'-Ethylenediphenol</t>
  </si>
  <si>
    <t>56.8376 min, 4.316 s</t>
  </si>
  <si>
    <t>56.9209 min, 2.364 s</t>
  </si>
  <si>
    <t>10-Methyl-E-11-tridecen-1-ol propionate</t>
  </si>
  <si>
    <t>56.9209 min, 2.491 s</t>
  </si>
  <si>
    <t>56.9209 min, 3.827 s</t>
  </si>
  <si>
    <t>Benzene, 1,1',1''-(1-ethenyl-2-ylidene)tris-</t>
  </si>
  <si>
    <t>XIC(256.13Â±500ppm)</t>
  </si>
  <si>
    <t>57.0043 min, 3.673 s</t>
  </si>
  <si>
    <t>57.0876 min, 3.083 s</t>
  </si>
  <si>
    <t>Linoleic acid ethyl ester</t>
  </si>
  <si>
    <t>57.171 min, 2.152 s</t>
  </si>
  <si>
    <t>Benzene, 1,1'-[1-(methylthio)ethylidene]bis-</t>
  </si>
  <si>
    <t>57.171 min, 3.426 s</t>
  </si>
  <si>
    <t>57.171 min, 3.548 s</t>
  </si>
  <si>
    <t>1,4-Dimethyl-6-phenyl-naphthalene</t>
  </si>
  <si>
    <t>57.171 min, 3.662 s</t>
  </si>
  <si>
    <t>Benzoic acid, 2,4-dimethylpent-3-yl ester</t>
  </si>
  <si>
    <t>57.171 min, 4.446 s</t>
  </si>
  <si>
    <t>Phthalic acid, 2-methylpent-3-yl pentyl ester</t>
  </si>
  <si>
    <t>57.2543 min, 2.691 s</t>
  </si>
  <si>
    <t>57.3376 min, 4.275 s</t>
  </si>
  <si>
    <t>4-Benzylbiphenyl</t>
  </si>
  <si>
    <t>57.421 min, 3.742 s</t>
  </si>
  <si>
    <t>5-Methyl -4-(trifluoromethyl)pyrido[4,3-d]pyrimidine</t>
  </si>
  <si>
    <t>57.421 min, 4.373 s</t>
  </si>
  <si>
    <t>1,22-Docosanediol</t>
  </si>
  <si>
    <t>57.5877 min, 1.847 s</t>
  </si>
  <si>
    <t>57.5877 min, 4.227 s</t>
  </si>
  <si>
    <t>Succinic acid, 2,4,6-trichlorophenyl 4-methoxybenzyl ester</t>
  </si>
  <si>
    <t>57.671 min, 4.079 s</t>
  </si>
  <si>
    <t>57.7543 min, 2.318 s</t>
  </si>
  <si>
    <t>10H-Benzo[b][1,8]naphthyridin-5-one, 7-ethyl-2,4-dimethyl-</t>
  </si>
  <si>
    <t>XIC(237.14Â±500ppm)</t>
  </si>
  <si>
    <t>57.8377 min, 3.512 s</t>
  </si>
  <si>
    <t>58.0877 min, 2.135 s</t>
  </si>
  <si>
    <t>58.0877 min, 2.407 s</t>
  </si>
  <si>
    <t>1,3-Benzenediol, O,O'-di(trans-3-trifluoromethylcinnamoyl)-</t>
  </si>
  <si>
    <t>58.0877 min, 4.057 s</t>
  </si>
  <si>
    <t>58.171 min, 3.463 s</t>
  </si>
  <si>
    <t>2,2':5',2''-Terthiophene</t>
  </si>
  <si>
    <t>XIC(247.99Â±500ppm)</t>
  </si>
  <si>
    <t>58.2544 min, 4.302 s</t>
  </si>
  <si>
    <t>XIC(219.12Â±500ppm)</t>
  </si>
  <si>
    <t>58.5044 min, 3.175 s</t>
  </si>
  <si>
    <t>2-Undecene, 5-methyl-</t>
  </si>
  <si>
    <t>58.5877 min, 1.658 s</t>
  </si>
  <si>
    <t>58.5877 min, 1.857 s</t>
  </si>
  <si>
    <t>58.5877 min, 4.023 s</t>
  </si>
  <si>
    <t>Acridin-9-amine, 1,2,3,4-tetrahydro-5,8-dimethyl-</t>
  </si>
  <si>
    <t>58.5877 min, 4.144 s</t>
  </si>
  <si>
    <t>58.6711 min, 4.452 s</t>
  </si>
  <si>
    <t>58.7544 min, 1.952 s</t>
  </si>
  <si>
    <t>58.7544 min, 4.262 s</t>
  </si>
  <si>
    <t>58.7544 min, 4.355 s</t>
  </si>
  <si>
    <t>58.9211 min, 2.014 s</t>
  </si>
  <si>
    <t>58.9211 min, 3.174 s</t>
  </si>
  <si>
    <t>59.0044 min, 4.095 s</t>
  </si>
  <si>
    <t>59.1711 min, 3.924 s</t>
  </si>
  <si>
    <t>2-Dimethylamino-4-methyl-pent-4-enenitrile</t>
  </si>
  <si>
    <t>59.3378 min, 1.680 s</t>
  </si>
  <si>
    <t>59.3378 min, 2.237 s</t>
  </si>
  <si>
    <t>59.3378 min, 4.215 s</t>
  </si>
  <si>
    <t>2-Methylhept-6-en-3-one</t>
  </si>
  <si>
    <t>59.5045 min, 1.895 s</t>
  </si>
  <si>
    <t>59.5045 min, 2.146 s</t>
  </si>
  <si>
    <t>Benzene, 1-methyl-4-[(4-propylphenyl)ethynyl]-</t>
  </si>
  <si>
    <t>59.5045 min, 3.529 s</t>
  </si>
  <si>
    <t>59.5045 min, 4.121 s</t>
  </si>
  <si>
    <t>59.5878 min, 4.798 s</t>
  </si>
  <si>
    <t>59.6712 min, 2.066 s</t>
  </si>
  <si>
    <t>59.6712 min, 2.208 s</t>
  </si>
  <si>
    <t>1-Phenanthrenecarboxylic acid, 7-ethenyl-1,2,3,4,4a,4b,5,6,7,9,10,10a-dodecahydro-1,4a,7-trimethyl-, methyl ester</t>
  </si>
  <si>
    <t>59.6712 min, 2.818 s</t>
  </si>
  <si>
    <t>59.6712 min, 4.941 s</t>
  </si>
  <si>
    <t>9,12-Octadecadienoic acid (Z,Z)-, phenylmethyl ester</t>
  </si>
  <si>
    <t>59.7545 min, 2.134 s</t>
  </si>
  <si>
    <t>trans-9-Octadecenoic acid, pentyl ester</t>
  </si>
  <si>
    <t>59.9212 min, 2.046 s</t>
  </si>
  <si>
    <t>naphthalene, 1-(2-phenylethynyl)-</t>
  </si>
  <si>
    <t>Harmine</t>
  </si>
  <si>
    <t>59.9212 min, 4.506 s</t>
  </si>
  <si>
    <t>Benzene, 1,1',1''-(1-ethanyl-2-ylidene)tris-</t>
  </si>
  <si>
    <t>60.0045 min, 3.427 s</t>
  </si>
  <si>
    <t>Cyclopentane, 1,1'-[3-(2-cyclopentylethyl)-1,5-pentanediyl]bis-</t>
  </si>
  <si>
    <t>60.0879 min, 1.692 s</t>
  </si>
  <si>
    <t>1-Phenanthrenecarboxaldehyde, 1,2,3,4,4a,9,10,10a-octahydro-1,4a-dimethyl-7-(1-methylethyl)-, [1R-(1a,4aÃŸ,10aa)]-</t>
  </si>
  <si>
    <t>60.0879 min, 3.308 s</t>
  </si>
  <si>
    <t>60.0879 min, 3.476 s</t>
  </si>
  <si>
    <t>60.1712 min, 2.357 s</t>
  </si>
  <si>
    <t>60.2545 min, 3.503 s</t>
  </si>
  <si>
    <t>60.2545 min, 3.681 s</t>
  </si>
  <si>
    <t>60.2545 min, 4.572 s</t>
  </si>
  <si>
    <t>Bisphenol C</t>
  </si>
  <si>
    <t>XIC(241.13Â±500ppm)</t>
  </si>
  <si>
    <t>60.3379 min, 3.780 s</t>
  </si>
  <si>
    <t>60.4212 min, 3.545 s</t>
  </si>
  <si>
    <t>60.4212 min, 3.680 s</t>
  </si>
  <si>
    <t>(Z)-9-octadecen-4-olide</t>
  </si>
  <si>
    <t>60.5046 min, 2.666 s</t>
  </si>
  <si>
    <t>60.5879 min, 2.322 s</t>
  </si>
  <si>
    <t>60.5879 min, 2.876 s</t>
  </si>
  <si>
    <t>6-Phenylbenzocyclohepten-7-one</t>
  </si>
  <si>
    <t>60.5879 min, 4.129 s</t>
  </si>
  <si>
    <t>60.6712 min, 1.656 s</t>
  </si>
  <si>
    <t>2-Phenyldibenzofuran</t>
  </si>
  <si>
    <t>60.6712 min, 3.992 s</t>
  </si>
  <si>
    <t>Sulpiride</t>
  </si>
  <si>
    <t>60.7546 min, 2.252 s</t>
  </si>
  <si>
    <t>1-Phenanthrenecarboxylic acid, 7-ethenyl-1,2,3,4,4a,4b,5,6,7,8,10,10a-dodecahydro-1,4a,7-trimethyl-, methyl ester, [1R-(1a,4aÃŸ,4ba,7a,10aa)]-</t>
  </si>
  <si>
    <t>XIC(241.21Â±500ppm)</t>
  </si>
  <si>
    <t>60.8379 min, 2.884 s</t>
  </si>
  <si>
    <t>60.9213 min, 3.001 s</t>
  </si>
  <si>
    <t>61.0046 min, 3.931 s</t>
  </si>
  <si>
    <t>7-Methyl-4-phenylcoumarin</t>
  </si>
  <si>
    <t>61.0046 min, 4.224 s</t>
  </si>
  <si>
    <t>4-Ethoxybenzhydrazide</t>
  </si>
  <si>
    <t>61.0046 min, 6.320 s</t>
  </si>
  <si>
    <t>61.0879 min, 3.045 s</t>
  </si>
  <si>
    <t>9H-Pyrido[3,4-b]indole, 7-methoxy-1,9-dimethyl-</t>
  </si>
  <si>
    <t>61.0879 min, 4.318 s</t>
  </si>
  <si>
    <t>61.1713 min, 2.105 s</t>
  </si>
  <si>
    <t>Tetramethylammonium acetate</t>
  </si>
  <si>
    <t>61.2546 min, 1.969 s</t>
  </si>
  <si>
    <t>61.2546 min, 1.987 s</t>
  </si>
  <si>
    <t>61.2546 min, 3.902 s</t>
  </si>
  <si>
    <t>cis-9-Hexadecenal</t>
  </si>
  <si>
    <t>61.4213 min, 2.493 s</t>
  </si>
  <si>
    <t>XIC(233.14Â±500ppm)</t>
  </si>
  <si>
    <t>61.5046 min, 3.255 s</t>
  </si>
  <si>
    <t>1,1':4',1''-terphenyl, 4-ethyl-</t>
  </si>
  <si>
    <t>XIC(258.15Â±500ppm)</t>
  </si>
  <si>
    <t>61.5046 min, 3.303 s</t>
  </si>
  <si>
    <t>61.5046 min, 3.977 s</t>
  </si>
  <si>
    <t>61.5046 min, 5.151 s</t>
  </si>
  <si>
    <t>61.588 min, 1.917 s</t>
  </si>
  <si>
    <t>d8(14)-Isopimaric acid</t>
  </si>
  <si>
    <t>61.7547 min, 3.012 s</t>
  </si>
  <si>
    <t>61.838 min, 3.639 s</t>
  </si>
  <si>
    <t>XIC(253.13Â±500ppm)</t>
  </si>
  <si>
    <t>62.0047 min, 3.754 s</t>
  </si>
  <si>
    <t>62.0047 min, 4.518 s</t>
  </si>
  <si>
    <t>62.1714 min, 1.729 s</t>
  </si>
  <si>
    <t>62.1714 min, 2.359 s</t>
  </si>
  <si>
    <t>62.1714 min, 3.040 s</t>
  </si>
  <si>
    <t>2,2',4,4',6,6'-Hexamethylbenzophenone</t>
  </si>
  <si>
    <t>62.1714 min, 4.652 s</t>
  </si>
  <si>
    <t>2H-Pyran-2-one, tetrahydro-6-tridecyl-</t>
  </si>
  <si>
    <t>62.2547 min, 2.588 s</t>
  </si>
  <si>
    <t>62.338 min, 4.264 s</t>
  </si>
  <si>
    <t>2,5-Octadecadienoic acid, methyl ester</t>
  </si>
  <si>
    <t>62.4214 min, 2.503 s</t>
  </si>
  <si>
    <t>62.6714 min, 1.855 s</t>
  </si>
  <si>
    <t>62.6714 min, 2.682 s</t>
  </si>
  <si>
    <t>62.7547 min, 1.654 s</t>
  </si>
  <si>
    <t>62.7547 min, 3.936 s</t>
  </si>
  <si>
    <t>62.7547 min, 4.195 s</t>
  </si>
  <si>
    <t>62.9214 min, 4.531 s</t>
  </si>
  <si>
    <t>63.0048 min, 1.680 s</t>
  </si>
  <si>
    <t>63.0048 min, 1.778 s</t>
  </si>
  <si>
    <t>63.0881 min, 3.295 s</t>
  </si>
  <si>
    <t>2-(4'-Methoxyphenyl)-2-(3'-methyl-4'methoxyphenyl)propane</t>
  </si>
  <si>
    <t>XIC(255.07Â±500ppm)</t>
  </si>
  <si>
    <t>63.1714 min, 3.760 s</t>
  </si>
  <si>
    <t>Methyl abietate</t>
  </si>
  <si>
    <t>63.2548 min, 2.885 s</t>
  </si>
  <si>
    <t>9-Benzylphenanthrene</t>
  </si>
  <si>
    <t>63.2548 min, 3.779 s</t>
  </si>
  <si>
    <t>63.2548 min, 4.816 s</t>
  </si>
  <si>
    <t>Isopimaric acid</t>
  </si>
  <si>
    <t>63.4215 min, 3.066 s</t>
  </si>
  <si>
    <t>63.5881 min, 2.055 s</t>
  </si>
  <si>
    <t>63.5881 min, 3.332 s</t>
  </si>
  <si>
    <t>63.7548 min, 3.610 s</t>
  </si>
  <si>
    <t>1,3-Diphenyl-2-(methylamino)propanol</t>
  </si>
  <si>
    <t>63.9215 min, 2.290 s</t>
  </si>
  <si>
    <t>64.0048 min, 1.674 s</t>
  </si>
  <si>
    <t>1,2,3,4-Tridecanetetrol, [2R-(2R*,3S*,4S*)]-</t>
  </si>
  <si>
    <t>64.0048 min, 2.502 s</t>
  </si>
  <si>
    <t>64.0882 min, 1.617 s</t>
  </si>
  <si>
    <t>64.0882 min, 1.943 s</t>
  </si>
  <si>
    <t>trans-1,10-Dimethyl-trans-9-decalinol</t>
  </si>
  <si>
    <t>64.0882 min, 2.515 s</t>
  </si>
  <si>
    <t>Phthalic acid, butyl undecyl ester</t>
  </si>
  <si>
    <t>64.1715 min, 2.418 s</t>
  </si>
  <si>
    <t>64.3382 min, 2.294 s</t>
  </si>
  <si>
    <t>64.3382 min, 4.719 s</t>
  </si>
  <si>
    <t>64.4215 min, 1.612 s</t>
  </si>
  <si>
    <t>9-Octadecenamide, N,N-dimethyl-</t>
  </si>
  <si>
    <t>64.5049 min, 2.332 s</t>
  </si>
  <si>
    <t>64.5049 min, 3.096 s</t>
  </si>
  <si>
    <t>Phthalic acid, neopentyl octyl ester</t>
  </si>
  <si>
    <t>64.5882 min, 2.348 s</t>
  </si>
  <si>
    <t>64.5882 min, 3.259 s</t>
  </si>
  <si>
    <t>64.5882 min, 4.400 s</t>
  </si>
  <si>
    <t>64.6716 min, 2.178 s</t>
  </si>
  <si>
    <t>64.6716 min, 2.292 s</t>
  </si>
  <si>
    <t>64.6716 min, 3.020 s</t>
  </si>
  <si>
    <t>64.6716 min, 3.737 s</t>
  </si>
  <si>
    <t>64.8382 min, 3.256 s</t>
  </si>
  <si>
    <t>64.8382 min, 4.515 s</t>
  </si>
  <si>
    <t>1-Methyl-2-phenylbenzimidazole</t>
  </si>
  <si>
    <t>64.9216 min, 3.120 s</t>
  </si>
  <si>
    <t>64.9216 min, 3.896 s</t>
  </si>
  <si>
    <t>Tetradecanoic acid, 2-hydroxyphenyl ester</t>
  </si>
  <si>
    <t>65.0049 min, 2.398 s</t>
  </si>
  <si>
    <t>65.0049 min, 4.652 s</t>
  </si>
  <si>
    <t>Acridine, 9-phenyl-</t>
  </si>
  <si>
    <t>XIC(255.11Â±500ppm)</t>
  </si>
  <si>
    <t>65.1716 min, 3.520 s</t>
  </si>
  <si>
    <t>65.4216 min, 3.585 s</t>
  </si>
  <si>
    <t>Benzo[2,1-b:3,4-b']bisbenzofuran</t>
  </si>
  <si>
    <t>XIC(258.07Â±500ppm)</t>
  </si>
  <si>
    <t>65.4216 min, 3.991 s</t>
  </si>
  <si>
    <t>Pimelic acid, di(phenethyl) ester</t>
  </si>
  <si>
    <t>65.505 min, 2.273 s</t>
  </si>
  <si>
    <t>9-Octadecenoic acid (Z)-, oxiranylmethyl ester</t>
  </si>
  <si>
    <t>65.8383 min, 2.223 s</t>
  </si>
  <si>
    <t>65.9217 min, 1.835 s</t>
  </si>
  <si>
    <t>66.005 min, 5.004 s</t>
  </si>
  <si>
    <t>(Z)-Docos-9-enenitrile</t>
  </si>
  <si>
    <t>66.0883 min, 2.136 s</t>
  </si>
  <si>
    <t>66.0883 min, 2.210 s</t>
  </si>
  <si>
    <t>66.1717 min, 4.472 s</t>
  </si>
  <si>
    <t>XIC(263.11Â±500ppm)</t>
  </si>
  <si>
    <t>66.255 min, 3.210 s</t>
  </si>
  <si>
    <t>2,2,4-Trimethyl-3-pentanone</t>
  </si>
  <si>
    <t>66.3384 min, 1.685 s</t>
  </si>
  <si>
    <t>benzene, 1,1',1''-[5-methyl-1-pentene-1,3,5-triyl]tris-</t>
  </si>
  <si>
    <t>66.3384 min, 3.343 s</t>
  </si>
  <si>
    <t>66.4217 min, 1.715 s</t>
  </si>
  <si>
    <t>66.4217 min, 1.957 s</t>
  </si>
  <si>
    <t>66.505 min, 2.350 s</t>
  </si>
  <si>
    <t>Hexadecanophenone</t>
  </si>
  <si>
    <t>66.5884 min, 2.286 s</t>
  </si>
  <si>
    <t>Benzene, 1,1'-[2-methyl-2-(phenylthio)cyclopropylidene]bis-</t>
  </si>
  <si>
    <t>66.5884 min, 3.526 s</t>
  </si>
  <si>
    <t>3-Methyl-1-oxo-2,3-dihydro-1H-pyrazolo[4,3-c][1,10]phenanthroline</t>
  </si>
  <si>
    <t>66.6717 min, 4.626 s</t>
  </si>
  <si>
    <t>66.7551 min, 1.858 s</t>
  </si>
  <si>
    <t>Propanedioic acid, (1,2-dihydro-4-phenyl-2-naphthalenyl)-, dimethyl ester</t>
  </si>
  <si>
    <t>66.8384 min, 3.510 s</t>
  </si>
  <si>
    <t>66.9217 min, 3.297 s</t>
  </si>
  <si>
    <t>67.0051 min, 2.005 s</t>
  </si>
  <si>
    <t>1,2-Propanediol, 3-benzyloxy-1,2-diacetyl-</t>
  </si>
  <si>
    <t>67.0051 min, 3.154 s</t>
  </si>
  <si>
    <t>67.0884 min, 1.678 s</t>
  </si>
  <si>
    <t>67.0884 min, 1.772 s</t>
  </si>
  <si>
    <t>Tetradecane, 1-fluoro-</t>
  </si>
  <si>
    <t>67.0884 min, 1.880 s</t>
  </si>
  <si>
    <t>67.0884 min, 1.905 s</t>
  </si>
  <si>
    <t>67.2551 min, 3.226 s</t>
  </si>
  <si>
    <t>8-Phenylisoquinoline</t>
  </si>
  <si>
    <t>67.2551 min, 3.424 s</t>
  </si>
  <si>
    <t>XIC(300.10Â±500ppm)</t>
  </si>
  <si>
    <t>67.3384 min, 2.945 s</t>
  </si>
  <si>
    <t>67.4218 min, 1.643 s</t>
  </si>
  <si>
    <t>67.4218 min, 1.848 s</t>
  </si>
  <si>
    <t>67.6718 min, 1.840 s</t>
  </si>
  <si>
    <t>67.6718 min, 3.139 s</t>
  </si>
  <si>
    <t>(9E)-Styrylanthracene</t>
  </si>
  <si>
    <t>XIC(280.13Â±500ppm)</t>
  </si>
  <si>
    <t>67.7551 min, 3.865 s</t>
  </si>
  <si>
    <t>67.9218 min, 2.974 s</t>
  </si>
  <si>
    <t>68.0052 min, 4.061 s</t>
  </si>
  <si>
    <t>68.0052 min, 5.045 s</t>
  </si>
  <si>
    <t>(2S,6R,7S,8E)-(+)-2,7-Epoxy-4,8-megastigmadiene</t>
  </si>
  <si>
    <t>68.0885 min, 1.907 s</t>
  </si>
  <si>
    <t>68.1718 min, 1.644 s</t>
  </si>
  <si>
    <t>7-Oxodehydroabietic acid, methyl ester</t>
  </si>
  <si>
    <t>XIC(253.17Â±500ppm)</t>
  </si>
  <si>
    <t>68.1718 min, 3.286 s</t>
  </si>
  <si>
    <t>68.1718 min, 4.532 s</t>
  </si>
  <si>
    <t>68.2552 min, 1.744 s</t>
  </si>
  <si>
    <t>68.2552 min, 2.401 s</t>
  </si>
  <si>
    <t>68.3385 min, 3.369 s</t>
  </si>
  <si>
    <t>68.4219 min, 4.234 s</t>
  </si>
  <si>
    <t>68.4219 min, 5.971 s</t>
  </si>
  <si>
    <t>68.5052 min, 1.630 s</t>
  </si>
  <si>
    <t>Dibenzo[a,c]phenazine</t>
  </si>
  <si>
    <t>68.7552 min, 3.844 s</t>
  </si>
  <si>
    <t>68.8386 min, 3.428 s</t>
  </si>
  <si>
    <t>68.8386 min, 3.660 s</t>
  </si>
  <si>
    <t>68.8386 min, 4.031 s</t>
  </si>
  <si>
    <t>4-Hydroxy-2-(3-methoxyphenyl)-1H-indole-6-carbonitrile</t>
  </si>
  <si>
    <t>XIC(264.10Â±500ppm)</t>
  </si>
  <si>
    <t>68.8386 min, 4.246 s</t>
  </si>
  <si>
    <t>Trimellitic acid tri-n-butyl ester</t>
  </si>
  <si>
    <t>XIC(249.09Â±500ppm)</t>
  </si>
  <si>
    <t>68.9219 min, 2.377 s</t>
  </si>
  <si>
    <t>Undec-10-ynoic acid, dodecyl ester</t>
  </si>
  <si>
    <t>68.9219 min, 2.499 s</t>
  </si>
  <si>
    <t>69.0052 min, 1.871 s</t>
  </si>
  <si>
    <t>Benzene, 1,4-bis(benzoylaminomethyl)-</t>
  </si>
  <si>
    <t>69.0052 min, 3.461 s</t>
  </si>
  <si>
    <t>6-Hydroxy-4-methyl-3-phenylcoumarin</t>
  </si>
  <si>
    <t>69.0052 min, 4.704 s</t>
  </si>
  <si>
    <t>69.0886 min, 2.190 s</t>
  </si>
  <si>
    <t>2H,8H-Benzo[1,2-b:5,4-b']dipyran-10-propanol, 5-methoxy-2,2,8,8-tetramethyl-</t>
  </si>
  <si>
    <t>XIC(315.18Â±500ppm)</t>
  </si>
  <si>
    <t>69.0886 min, 3.019 s</t>
  </si>
  <si>
    <t>Butyric acid, 1-propylpentyl ester</t>
  </si>
  <si>
    <t>69.4219 min, 2.002 s</t>
  </si>
  <si>
    <t>69.7553 min, 1.836 s</t>
  </si>
  <si>
    <t>69.8386 min, 3.343 s</t>
  </si>
  <si>
    <t>69.8386 min, 3.752 s</t>
  </si>
  <si>
    <t>70.0053 min, 1.634 s</t>
  </si>
  <si>
    <t>70.0887 min, 1.920 s</t>
  </si>
  <si>
    <t>70.172 min, 2.329 s</t>
  </si>
  <si>
    <t>70.172 min, 3.163 s</t>
  </si>
  <si>
    <t>70.5054 min, 3.543 s</t>
  </si>
  <si>
    <t>9,9'-Spirobifluorene</t>
  </si>
  <si>
    <t>70.5054 min, 4.117 s</t>
  </si>
  <si>
    <t>Oxirane, propyl-</t>
  </si>
  <si>
    <t>70.5887 min, 1.614 s</t>
  </si>
  <si>
    <t>70.5887 min, 1.651 s</t>
  </si>
  <si>
    <t>2-Phenylethyl docosanoate</t>
  </si>
  <si>
    <t>70.5887 min, 2.184 s</t>
  </si>
  <si>
    <t>Benzeneethanamine, N-methyl-</t>
  </si>
  <si>
    <t>70.672 min, 1.936 s</t>
  </si>
  <si>
    <t>70.672 min, 2.028 s</t>
  </si>
  <si>
    <t>70.672 min, 3.496 s</t>
  </si>
  <si>
    <t>71.3388 min, 1.679 s</t>
  </si>
  <si>
    <t>71.5888 min, 3.326 s</t>
  </si>
  <si>
    <t>71.5888 min, 5.967 s</t>
  </si>
  <si>
    <t>71.6721 min, 5.968 s</t>
  </si>
  <si>
    <t>Octadecanophenone</t>
  </si>
  <si>
    <t>71.7555 min, 2.187 s</t>
  </si>
  <si>
    <t>Benz(a)anthracene, 6,8-dimethyl-</t>
  </si>
  <si>
    <t>71.9221 min, 4.040 s</t>
  </si>
  <si>
    <t>Acetic acid, trifluoro-, 2,2-dimethylpropyl ester</t>
  </si>
  <si>
    <t>72.0055 min, 1.853 s</t>
  </si>
  <si>
    <t>Phenol, 4-methoxy-2-[5-(4-methylphenyl)-3-pyrazolyl)-</t>
  </si>
  <si>
    <t>XIC(265.10Â±500ppm)</t>
  </si>
  <si>
    <t>72.2555 min, 4.219 s</t>
  </si>
  <si>
    <t>72.4222 min, 1.831 s</t>
  </si>
  <si>
    <t>72.4222 min, 4.133 s</t>
  </si>
  <si>
    <t>Pyrrolidine, 1-(1-oxo-9-octadecenyl)-</t>
  </si>
  <si>
    <t>72.5055 min, 2.425 s</t>
  </si>
  <si>
    <t>5,12-Dimethylbenz[a]anthracene</t>
  </si>
  <si>
    <t>72.5889 min, 4.087 s</t>
  </si>
  <si>
    <t>72.6722 min, 1.739 s</t>
  </si>
  <si>
    <t>2-Acetoxymesitylene</t>
  </si>
  <si>
    <t>72.6722 min, 2.053 s</t>
  </si>
  <si>
    <t>Benzamide, N-(3-ethynylphenyl)-</t>
  </si>
  <si>
    <t>72.7555 min, 3.448 s</t>
  </si>
  <si>
    <t>72.8389 min, 2.072 s</t>
  </si>
  <si>
    <t>72.8389 min, 2.167 s</t>
  </si>
  <si>
    <t>73.0889 min, 1.686 s</t>
  </si>
  <si>
    <t>1,4-benzenediamine, N4,N4-diethyl-2-[(4-methylphenyl)sulfonyl]-</t>
  </si>
  <si>
    <t>XIC(303.15Â±500ppm)</t>
  </si>
  <si>
    <t>73.1722 min, 3.514 s</t>
  </si>
  <si>
    <t>73.1722 min, 4.480 s</t>
  </si>
  <si>
    <t>73.2556 min, 1.579 s</t>
  </si>
  <si>
    <t>73.3389 min, 1.583 s</t>
  </si>
  <si>
    <t>73.3389 min, 1.868 s</t>
  </si>
  <si>
    <t>1-(Phenylethynyl)-4-(styryl)benzene</t>
  </si>
  <si>
    <t>73.4223 min, 3.761 s</t>
  </si>
  <si>
    <t>Hexa-1,3,5-triene, 1,3,6-triphenyl-</t>
  </si>
  <si>
    <t>73.5056 min, 3.394 s</t>
  </si>
  <si>
    <t>XIC(306.16Â±500ppm)</t>
  </si>
  <si>
    <t>73.5056 min, 3.432 s</t>
  </si>
  <si>
    <t>Benzo(a)pyren-7-ol</t>
  </si>
  <si>
    <t>73.5056 min, 4.161 s</t>
  </si>
  <si>
    <t>1,3,5-Triphenyl-1,5-pentanedione</t>
  </si>
  <si>
    <t>73.7556 min, 3.688 s</t>
  </si>
  <si>
    <t>73.7556 min, 4.235 s</t>
  </si>
  <si>
    <t>Benzene, 1,1'-[4-(3-phenylpropyl)-1,7-heptanediyl]bis-</t>
  </si>
  <si>
    <t>73.839 min, 1.977 s</t>
  </si>
  <si>
    <t>73.839 min, 2.418 s</t>
  </si>
  <si>
    <t>Pregnan-20-one, 3-(acetyloxy)-, (3ÃŸ,5ÃŸ)-</t>
  </si>
  <si>
    <t>73.839 min, 3.043 s</t>
  </si>
  <si>
    <t>73.9223 min, 1.830 s</t>
  </si>
  <si>
    <t>Cyclopentanecarboxamide, N-(1-naphthyl)-</t>
  </si>
  <si>
    <t>73.9223 min, 2.377 s</t>
  </si>
  <si>
    <t>1,3-Benzenediol, o-butoxycarbonyl-</t>
  </si>
  <si>
    <t>73.9223 min, 2.410 s</t>
  </si>
  <si>
    <t>74.1723 min, 5.022 s</t>
  </si>
  <si>
    <t>1,1'-Bicyclohexyl, 2-methyl-, trans-</t>
  </si>
  <si>
    <t>74.2557 min, 1.728 s</t>
  </si>
  <si>
    <t>74.2557 min, 4.685 s</t>
  </si>
  <si>
    <t>(E)-13-Docosenoic acid</t>
  </si>
  <si>
    <t>trans-Guggulsterone</t>
  </si>
  <si>
    <t>XIC(297.20Â±500ppm)</t>
  </si>
  <si>
    <t>74.339 min, 3.750 s</t>
  </si>
  <si>
    <t>Hexatriacontyl trifluoroacetate</t>
  </si>
  <si>
    <t>74.4223 min, 1.556 s</t>
  </si>
  <si>
    <t>74.4223 min, 4.569 s</t>
  </si>
  <si>
    <t>74.5057 min, 3.619 s</t>
  </si>
  <si>
    <t>Benz(a)anthracene, 2,7,12-trimethyl-</t>
  </si>
  <si>
    <t>74.5057 min, 3.814 s</t>
  </si>
  <si>
    <t>Diethylmalonic acid, monochloride, phenethyl ester</t>
  </si>
  <si>
    <t>74.839 min, 2.205 s</t>
  </si>
  <si>
    <t>75.2557 min, 1.960 s</t>
  </si>
  <si>
    <t>12-Tricosanone</t>
  </si>
  <si>
    <t>75.4224 min, 1.966 s</t>
  </si>
  <si>
    <t>75.6724 min, 2.277 s</t>
  </si>
  <si>
    <t>75.7558 min, 1.816 s</t>
  </si>
  <si>
    <t>76.0891 min, 3.984 s</t>
  </si>
  <si>
    <t>76.1725 min, 4.352 s</t>
  </si>
  <si>
    <t>76.3392 min, 3.413 s</t>
  </si>
  <si>
    <t>Mefruside</t>
  </si>
  <si>
    <t>76.4225 min, 1.778 s</t>
  </si>
  <si>
    <t>4-Nitrophenyl caprylate</t>
  </si>
  <si>
    <t>76.5058 min, 1.883 s</t>
  </si>
  <si>
    <t>cis-Guggulsterone</t>
  </si>
  <si>
    <t>76.5892 min, 3.905 s</t>
  </si>
  <si>
    <t>76.6725 min, 2.250 s</t>
  </si>
  <si>
    <t>76.7559 min, 1.531 s</t>
  </si>
  <si>
    <t>XIC(331.18Â±500ppm)</t>
  </si>
  <si>
    <t>76.7559 min, 3.287 s</t>
  </si>
  <si>
    <t>76.8392 min, 1.608 s</t>
  </si>
  <si>
    <t>76.9225 min, 2.274 s</t>
  </si>
  <si>
    <t>77.0059 min, 1.762 s</t>
  </si>
  <si>
    <t>77.5059 min, 4.461 s</t>
  </si>
  <si>
    <t>77.5893 min, 3.627 s</t>
  </si>
  <si>
    <t>77.6726 min, 1.727 s</t>
  </si>
  <si>
    <t>XIC(362.31Â±500ppm)</t>
  </si>
  <si>
    <t>77.7559 min, 2.710 s</t>
  </si>
  <si>
    <t>2-Hexanamine, 5-methyl-</t>
  </si>
  <si>
    <t>77.7559 min, 6.411 s</t>
  </si>
  <si>
    <t>77.9226 min, 3.037 s</t>
  </si>
  <si>
    <t>Lanosterol, 2-ethylbutyrate</t>
  </si>
  <si>
    <t>78.0893 min, 2.400 s</t>
  </si>
  <si>
    <t>78.0893 min, 2.489 s</t>
  </si>
  <si>
    <t>78.1726 min, 2.657 s</t>
  </si>
  <si>
    <t>2,4,6-Triphenylphenol</t>
  </si>
  <si>
    <t>XIC(322.15Â±500ppm)</t>
  </si>
  <si>
    <t>78.4227 min, 3.743 s</t>
  </si>
  <si>
    <t>78.506 min, 1.956 s</t>
  </si>
  <si>
    <t>78.506 min, 3.561 s</t>
  </si>
  <si>
    <t>Eicosyl benzoate</t>
  </si>
  <si>
    <t>78.6727 min, 2.141 s</t>
  </si>
  <si>
    <t>78.6727 min, 2.338 s</t>
  </si>
  <si>
    <t>78.756 min, 2.415 s</t>
  </si>
  <si>
    <t>78.756 min, 2.761 s</t>
  </si>
  <si>
    <t>79.5061 min, 1.748 s</t>
  </si>
  <si>
    <t>79.5061 min, 2.624 s</t>
  </si>
  <si>
    <t>79.6728 min, 1.882 s</t>
  </si>
  <si>
    <t>79.6728 min, 2.866 s</t>
  </si>
  <si>
    <t>80.0061 min, 5.157 s</t>
  </si>
  <si>
    <t>2H-Pyranmethanol, tetrahydro-2,5-dimethyl-</t>
  </si>
  <si>
    <t>XIC(113.12Â±500ppm)</t>
  </si>
  <si>
    <t>80.0895 min, 1.898 s</t>
  </si>
  <si>
    <t>80.0895 min, 2.724 s</t>
  </si>
  <si>
    <t>80.0895 min, 4.065 s</t>
  </si>
  <si>
    <t>80.2561 min, 3.739 s</t>
  </si>
  <si>
    <t>80.3395 min, 1.759 s</t>
  </si>
  <si>
    <t>80.4228 min, 2.711 s</t>
  </si>
  <si>
    <t>80.5062 min, 1.839 s</t>
  </si>
  <si>
    <t>80.5062 min, 2.921 s</t>
  </si>
  <si>
    <t>80.5062 min, 5.419 s</t>
  </si>
  <si>
    <t>80.5895 min, 2.132 s</t>
  </si>
  <si>
    <t>80.6728 min, 6.199 s</t>
  </si>
  <si>
    <t>80.7562 min, 1.957 s</t>
  </si>
  <si>
    <t>80.8395 min, 3.121 s</t>
  </si>
  <si>
    <t>1-Decanoyl-3-dodecanoylglycerol</t>
  </si>
  <si>
    <t>81.0062 min, 2.263 s</t>
  </si>
  <si>
    <t>81.1729 min, 1.684 s</t>
  </si>
  <si>
    <t>1,2-Dioctanoin</t>
  </si>
  <si>
    <t>81.1729 min, 2.288 s</t>
  </si>
  <si>
    <t>81.2562 min, 2.393 s</t>
  </si>
  <si>
    <t>Cholest-7-en-3-ol, (3ÃŸ)-</t>
  </si>
  <si>
    <t>81.2562 min, 3.157 s</t>
  </si>
  <si>
    <t>81.3396 min, 3.214 s</t>
  </si>
  <si>
    <t>81.4229 min, 1.916 s</t>
  </si>
  <si>
    <t>81.4229 min, 2.306 s</t>
  </si>
  <si>
    <t>81.5062 min, 1.812 s</t>
  </si>
  <si>
    <t>81.5062 min, 2.321 s</t>
  </si>
  <si>
    <t>Dihydrofuro[2,3-e]phenalene, 6-methoxy-8-oxo-2,3,3,10-tetramethyl-4,5,7-trihydroxy-</t>
  </si>
  <si>
    <t>XIC(341.17Â±500ppm)</t>
  </si>
  <si>
    <t>81.5062 min, 3.956 s</t>
  </si>
  <si>
    <t>XIC(357.11Â±500ppm)</t>
  </si>
  <si>
    <t>81.5062 min, 4.740 s</t>
  </si>
  <si>
    <t>81.5896 min, 3.125 s</t>
  </si>
  <si>
    <t>81.9229 min, 2.545 s</t>
  </si>
  <si>
    <t>Cyclopentane, 1,1-dimethyl-</t>
  </si>
  <si>
    <t>82.0063 min, 1.880 s</t>
  </si>
  <si>
    <t>82.0896 min, 1.941 s</t>
  </si>
  <si>
    <t>82.673 min, 3.385 s</t>
  </si>
  <si>
    <t>XIC(203.18Â±500ppm)</t>
  </si>
  <si>
    <t>82.8397 min, 3.784 s</t>
  </si>
  <si>
    <t>82.923 min, 2.560 s</t>
  </si>
  <si>
    <t>1,2-Ethanediamine, N-(2-aminoethyl)-</t>
  </si>
  <si>
    <t>83.5064 min, 6.172 s</t>
  </si>
  <si>
    <t>83.5897 min, 2.115 s</t>
  </si>
  <si>
    <t>Tetratriacontyl heptafluorobutyrate</t>
  </si>
  <si>
    <t>83.6731 min, 2.047 s</t>
  </si>
  <si>
    <t>Norpseudoephedrine</t>
  </si>
  <si>
    <t>84.0064 min, 1.708 s</t>
  </si>
  <si>
    <t>84.2565 min, 3.586 s</t>
  </si>
  <si>
    <t>84.2565 min, 6.137 s</t>
  </si>
  <si>
    <t>84.3398 min, 4.224 s</t>
  </si>
  <si>
    <t>Olean-12-ene-3,28-diol, (3ÃŸ)-</t>
  </si>
  <si>
    <t>84.5065 min, 4.255 s</t>
  </si>
  <si>
    <t>84.5898 min, 3.814 s</t>
  </si>
  <si>
    <t>84.7565 min, 4.332 s</t>
  </si>
  <si>
    <t>84.9232 min, 2.786 s</t>
  </si>
  <si>
    <t>85.2565 min, 4.640 s</t>
  </si>
  <si>
    <t>Urs-12-en-28-ol</t>
  </si>
  <si>
    <t>85.4232 min, 4.684 s</t>
  </si>
  <si>
    <t>85.6732 min, 4.771 s</t>
  </si>
  <si>
    <t>85.7566 min, 2.310 s</t>
  </si>
  <si>
    <t>Hexadecane, 7-methyl-</t>
  </si>
  <si>
    <t>86.0899 min, 2.010 s</t>
  </si>
  <si>
    <t>86.84 min, 2.113 s</t>
  </si>
  <si>
    <t>87.34 min, 5.545 s</t>
  </si>
  <si>
    <t>Tricosyl pentafluoropropionate</t>
  </si>
  <si>
    <t>87.4234 min, 2.484 s</t>
  </si>
  <si>
    <t>87.5067 min, 2.752 s</t>
  </si>
  <si>
    <t>87.6734 min, 4.861 s</t>
  </si>
  <si>
    <t>88.0901 min, 5.898 s</t>
  </si>
  <si>
    <t>88.1734 min, 3.111 s</t>
  </si>
  <si>
    <t>4H-1-Benzopyran-4-one, 2-(3,4-dimethoxyphenyl)-5,6,7-trimethoxy-</t>
  </si>
  <si>
    <t>XIC(357.16Â±500ppm)</t>
  </si>
  <si>
    <t>88.5901 min, 2.862 s</t>
  </si>
  <si>
    <t>88.5901 min, 3.518 s</t>
  </si>
  <si>
    <t>89.0902 min, 2.821 s</t>
  </si>
  <si>
    <t>89.5069 min, 2.825 s</t>
  </si>
  <si>
    <t>89.7569 min, 3.961 s</t>
  </si>
  <si>
    <t>90.0069 min, 3.013 s</t>
  </si>
  <si>
    <t>90.2569 min, 1.948 s</t>
  </si>
  <si>
    <t>90.3403 min, 5.982 s</t>
  </si>
  <si>
    <t>91.0903 min, 3.486 s</t>
  </si>
  <si>
    <t>Hexadecanoic acid, 1,3-propanediyl ester</t>
  </si>
  <si>
    <t>91.257 min, 3.711 s</t>
  </si>
  <si>
    <t>1,2-Benzisothiazol-3-amine, TBDMS derivative</t>
  </si>
  <si>
    <t>91.4237 min, 6.045 s</t>
  </si>
  <si>
    <t>91.4237 min, 6.192 s</t>
  </si>
  <si>
    <t>91.507 min, 3.948 s</t>
  </si>
  <si>
    <t>92.0904 min, 4.569 s</t>
  </si>
  <si>
    <t>Octadecanoic acid, octadecyl ester</t>
  </si>
  <si>
    <t>92.4238 min, 3.796 s</t>
  </si>
  <si>
    <t>Heptyl hexadecyl ether</t>
  </si>
  <si>
    <t>92.5905 min, 3.437 s</t>
  </si>
  <si>
    <t>92.7571 min, 6.342 s</t>
  </si>
  <si>
    <t>92.9238 min, 3.652 s</t>
  </si>
  <si>
    <t>5,10-Dioxatricyclo[7.1.0.0(4,6)]decane</t>
  </si>
  <si>
    <t>94.0906 min, 5.962 s</t>
  </si>
  <si>
    <t>Octatriacontyl pentafluoropropionate</t>
  </si>
  <si>
    <t>94.4239 min, 3.731 s</t>
  </si>
  <si>
    <t>Pentyl tetratriacontyl ether</t>
  </si>
  <si>
    <t>94.5073 min, 3.950 s</t>
  </si>
  <si>
    <t>2-Trifluoroacetoxypentadecane</t>
  </si>
  <si>
    <t>94.7573 min, 6.090 s</t>
  </si>
  <si>
    <t>Eicosanoic acid, 2-[(1-oxohexadecyl)oxy]-1-[[(1-oxohexadecyl)oxy]methyl]ethyl ester</t>
  </si>
  <si>
    <t>96.0074 min, 5.849 s</t>
  </si>
  <si>
    <t>97.1742 min, 6.056 s</t>
  </si>
  <si>
    <t>4.16672 min, 1.864 s</t>
  </si>
  <si>
    <t>4.3334 min, 1.677 s</t>
  </si>
  <si>
    <t>4.41674 min, 1.915 s</t>
  </si>
  <si>
    <t>4.50008 min, 1.933 s</t>
  </si>
  <si>
    <t>4.66676 min, 6.482 s</t>
  </si>
  <si>
    <t>4.7501 min, 1.640 s</t>
  </si>
  <si>
    <t>4.91678 min, 1.565 s</t>
  </si>
  <si>
    <t>5.00012 min, 2.537 s</t>
  </si>
  <si>
    <t>5.00012 min, 2.625 s</t>
  </si>
  <si>
    <t>1,3-Butadiene, 1-(methylthio)-</t>
  </si>
  <si>
    <t>5.1668 min, 2.008 s</t>
  </si>
  <si>
    <t>5.33348 min, 1.952 s</t>
  </si>
  <si>
    <t>XIC(60.12Â±500ppm)</t>
  </si>
  <si>
    <t>5.41682 min, 1.813 s</t>
  </si>
  <si>
    <t>5.50016 min, 2.494 s</t>
  </si>
  <si>
    <t>5.75018 min, 6.370 s</t>
  </si>
  <si>
    <t>1-Hexene, 4-methyl-</t>
  </si>
  <si>
    <t>6.66692 min, 2.479 s</t>
  </si>
  <si>
    <t>7.16696 min, 3.632 s</t>
  </si>
  <si>
    <t>7.41698 min, 3.125 s</t>
  </si>
  <si>
    <t>7.91702 min, 3.870 s</t>
  </si>
  <si>
    <t>8.25038 min, 2.018 s</t>
  </si>
  <si>
    <t>8.5004 min, 2.230 s</t>
  </si>
  <si>
    <t>8.58374 min, 2.056 s</t>
  </si>
  <si>
    <t>8.9171 min, 2.201 s</t>
  </si>
  <si>
    <t>9.00044 min, 2.666 s</t>
  </si>
  <si>
    <t>9.00044 min, 3.256 s</t>
  </si>
  <si>
    <t>9.08378 min, 4.417 s</t>
  </si>
  <si>
    <t>9.25046 min, 3.854 s</t>
  </si>
  <si>
    <t>10.2505 min, 2.843 s</t>
  </si>
  <si>
    <t>10.3339 min, 2.559 s</t>
  </si>
  <si>
    <t>10.4172 min, 2.003 s</t>
  </si>
  <si>
    <t>10.5839 min, 2.155 s</t>
  </si>
  <si>
    <t>10.8339 min, 2.617 s</t>
  </si>
  <si>
    <t>10.9173 min, 3.223 s</t>
  </si>
  <si>
    <t>Butanamide, N-formyl-2-hydroxy-3-methyl-2-(1-methylethyl)-</t>
  </si>
  <si>
    <t>11.0839 min, 3.041 s</t>
  </si>
  <si>
    <t>11.4173 min, 4.468 s</t>
  </si>
  <si>
    <t>11.9173 min, 3.699 s</t>
  </si>
  <si>
    <t>12.0007 min, 2.416 s</t>
  </si>
  <si>
    <t>12.084 min, 1.981 s</t>
  </si>
  <si>
    <t>12.1674 min, 3.387 s</t>
  </si>
  <si>
    <t>12.2507 min, 1.842 s</t>
  </si>
  <si>
    <t>12.2507 min, 2.184 s</t>
  </si>
  <si>
    <t>12.4174 min, 3.220 s</t>
  </si>
  <si>
    <t>Butyl aldoxime, 2-methyl-, syn-</t>
  </si>
  <si>
    <t>12.5841 min, 3.530 s</t>
  </si>
  <si>
    <t>12.6674 min, 2.478 s</t>
  </si>
  <si>
    <t>12.7507 min, 2.016 s</t>
  </si>
  <si>
    <t>12.7507 min, 3.476 s</t>
  </si>
  <si>
    <t>2,3,4,6-Tetrahydroisoquinolin-6-one, 1-[4-hydroxybenzyl]-7-methoxy-</t>
  </si>
  <si>
    <t>XIC(282.01Â±500ppm)</t>
  </si>
  <si>
    <t>12.8341 min, 1.621 s</t>
  </si>
  <si>
    <t>13.6675 min, 5.003 s</t>
  </si>
  <si>
    <t>13.7508 min, 3.573 s</t>
  </si>
  <si>
    <t>14.5009 min, 3.308 s</t>
  </si>
  <si>
    <t>14.6676 min, 2.963 s</t>
  </si>
  <si>
    <t>5-Methyl-1-heptanol</t>
  </si>
  <si>
    <t>14.7509 min, 2.680 s</t>
  </si>
  <si>
    <t>14.8342 min, 4.333 s</t>
  </si>
  <si>
    <t>15.0843 min, 2.581 s</t>
  </si>
  <si>
    <t>15.0843 min, 4.245 s</t>
  </si>
  <si>
    <t>15.1676 min, 2.782 s</t>
  </si>
  <si>
    <t>15.2509 min, 2.730 s</t>
  </si>
  <si>
    <t>15.3343 min, 3.310 s</t>
  </si>
  <si>
    <t>15.501 min, 1.752 s</t>
  </si>
  <si>
    <t>2-Butenoic acid, 2-methyl-, 2-methylpropyl ester, (E)-</t>
  </si>
  <si>
    <t>15.751 min, 2.410 s</t>
  </si>
  <si>
    <t>15.9177 min, 2.391 s</t>
  </si>
  <si>
    <t>15.9177 min, 2.416 s</t>
  </si>
  <si>
    <t>3-Pentanone, 2,2,4,4-tetramethyl-</t>
  </si>
  <si>
    <t>16.0843 min, 1.780 s</t>
  </si>
  <si>
    <t>16.8344 min, 2.516 s</t>
  </si>
  <si>
    <t>4-Nonenal, (E)-</t>
  </si>
  <si>
    <t>16.9177 min, 2.626 s</t>
  </si>
  <si>
    <t>17.0844 min, 2.667 s</t>
  </si>
  <si>
    <t>17.0844 min, 3.716 s</t>
  </si>
  <si>
    <t>17.7511 min, 3.713 s</t>
  </si>
  <si>
    <t>17.7511 min, 4.777 s</t>
  </si>
  <si>
    <t>18.0012 min, 3.984 s</t>
  </si>
  <si>
    <t>18.0845 min, 3.794 s</t>
  </si>
  <si>
    <t>18.3345 min, 2.905 s</t>
  </si>
  <si>
    <t>18.4179 min, 5.601 s</t>
  </si>
  <si>
    <t>18.5012 min, 3.816 s</t>
  </si>
  <si>
    <t>18.6679 min, 3.349 s</t>
  </si>
  <si>
    <t>18.8346 min, 4.393 s</t>
  </si>
  <si>
    <t>18.9179 min, 4.468 s</t>
  </si>
  <si>
    <t>Hexanoic acid, 3,5,5-trimethyl-</t>
  </si>
  <si>
    <t>19.0012 min, 2.294 s</t>
  </si>
  <si>
    <t>trans-3-Nonen-2-one</t>
  </si>
  <si>
    <t>19.0846 min, 2.727 s</t>
  </si>
  <si>
    <t>19.0846 min, 3.225 s</t>
  </si>
  <si>
    <t>19.4179 min, 2.684 s</t>
  </si>
  <si>
    <t>19.4179 min, 4.831 s</t>
  </si>
  <si>
    <t>19.5013 min, 3.288 s</t>
  </si>
  <si>
    <t>19.668 min, 3.866 s</t>
  </si>
  <si>
    <t>19.7513 min, 1.824 s</t>
  </si>
  <si>
    <t>19.7513 min, 4.046 s</t>
  </si>
  <si>
    <t>19.918 min, 5.622 s</t>
  </si>
  <si>
    <t>20.0013 min, 2.721 s</t>
  </si>
  <si>
    <t>20.0013 min, 5.120 s</t>
  </si>
  <si>
    <t>20.0847 min, 3.935 s</t>
  </si>
  <si>
    <t>20.168 min, 3.256 s</t>
  </si>
  <si>
    <t>20.168 min, 3.664 s</t>
  </si>
  <si>
    <t>20.3347 min, 3.307 s</t>
  </si>
  <si>
    <t>20.3347 min, 3.780 s</t>
  </si>
  <si>
    <t>Cyclohexanol, 5-methyl-2-(1-methylethyl)-, [1S-(1a,2ÃŸ,5ÃŸ)]-</t>
  </si>
  <si>
    <t>20.5014 min, 2.685 s</t>
  </si>
  <si>
    <t>20.8347 min, 3.502 s</t>
  </si>
  <si>
    <t>XIC(142.04Â±500ppm)</t>
  </si>
  <si>
    <t>20.9181 min, 3.666 s</t>
  </si>
  <si>
    <t>21.0847 min, 4.308 s</t>
  </si>
  <si>
    <t>21.1681 min, 4.494 s</t>
  </si>
  <si>
    <t>21.1681 min, 5.680 s</t>
  </si>
  <si>
    <t>21.5014 min, 3.550 s</t>
  </si>
  <si>
    <t>21.5014 min, 4.420 s</t>
  </si>
  <si>
    <t>21.7515 min, 3.001 s</t>
  </si>
  <si>
    <t>Formic acid, 3-methylbut-2-yl ester</t>
  </si>
  <si>
    <t>21.7515 min, 4.924 s</t>
  </si>
  <si>
    <t>21.9181 min, 3.556 s</t>
  </si>
  <si>
    <t>23.0849 min, 3.242 s</t>
  </si>
  <si>
    <t>23.5849 min, 4.584 s</t>
  </si>
  <si>
    <t>23.835 min, 5.174 s</t>
  </si>
  <si>
    <t>24.585 min, 2.687 s</t>
  </si>
  <si>
    <t>24.6684 min, 3.321 s</t>
  </si>
  <si>
    <t>24.7517 min, 1.843 s</t>
  </si>
  <si>
    <t>24.7517 min, 5.284 s</t>
  </si>
  <si>
    <t>24.835 min, 3.595 s</t>
  </si>
  <si>
    <t>24.9184 min, 4.267 s</t>
  </si>
  <si>
    <t>25.0851 min, 3.529 s</t>
  </si>
  <si>
    <t>25.0851 min, 3.813 s</t>
  </si>
  <si>
    <t>25.2517 min, 4.690 s</t>
  </si>
  <si>
    <t>25.3351 min, 4.148 s</t>
  </si>
  <si>
    <t>Bornyl acetate</t>
  </si>
  <si>
    <t>25.7518 min, 5.296 s</t>
  </si>
  <si>
    <t>1,3-Dimethylbutyl isobutyrate</t>
  </si>
  <si>
    <t>25.8351 min, 1.811 s</t>
  </si>
  <si>
    <t>25.9185 min, 3.972 s</t>
  </si>
  <si>
    <t>25.9185 min, 4.438 s</t>
  </si>
  <si>
    <t>Cyclohexanol, 2=(1,1-dimethylethyl)-, acetate, trans-</t>
  </si>
  <si>
    <t>26.0018 min, 2.866 s</t>
  </si>
  <si>
    <t>26.0851 min, 1.791 s</t>
  </si>
  <si>
    <t>26.0851 min, 2.367 s</t>
  </si>
  <si>
    <t>26.0851 min, 3.221 s</t>
  </si>
  <si>
    <t>3-Undecene, 7-methyl-, (E)-</t>
  </si>
  <si>
    <t>26.1685 min, 1.907 s</t>
  </si>
  <si>
    <t>XIC(152.14Â±500ppm)</t>
  </si>
  <si>
    <t>26.5018 min, 3.548 s</t>
  </si>
  <si>
    <t>26.5852 min, 5.267 s</t>
  </si>
  <si>
    <t>26.7519 min, 3.090 s</t>
  </si>
  <si>
    <t>26.7519 min, 3.965 s</t>
  </si>
  <si>
    <t>1H-Indole-1-carboxaldehyde, 2,3-dihydro-2-hydroxy-</t>
  </si>
  <si>
    <t>26.7519 min, 4.349 s</t>
  </si>
  <si>
    <t>26.8352 min, 1.880 s</t>
  </si>
  <si>
    <t>27.0019 min, 2.918 s</t>
  </si>
  <si>
    <t>27.0019 min, 4.723 s</t>
  </si>
  <si>
    <t>27.0852 min, 5.835 s</t>
  </si>
  <si>
    <t>27.4186 min, 5.718 s</t>
  </si>
  <si>
    <t>27.6686 min, 4.119 s</t>
  </si>
  <si>
    <t>27.8353 min, 3.485 s</t>
  </si>
  <si>
    <t>27.8353 min, 4.298 s</t>
  </si>
  <si>
    <t>27.9186 min, 4.657 s</t>
  </si>
  <si>
    <t>28.0853 min, 3.926 s</t>
  </si>
  <si>
    <t>28.1686 min, 3.619 s</t>
  </si>
  <si>
    <t>28.252 min, 2.381 s</t>
  </si>
  <si>
    <t>28.252 min, 3.618 s</t>
  </si>
  <si>
    <t>28.3353 min, 3.879 s</t>
  </si>
  <si>
    <t>28.3353 min, 4.177 s</t>
  </si>
  <si>
    <t>28.3353 min, 4.406 s</t>
  </si>
  <si>
    <t>Benzenepropanoic acid, ethyl ester</t>
  </si>
  <si>
    <t>28.4187 min, 3.359 s</t>
  </si>
  <si>
    <t>28.4187 min, 4.850 s</t>
  </si>
  <si>
    <t>Formic acid, (4-methylphenyl)methyl ester</t>
  </si>
  <si>
    <t>28.502 min, 3.558 s</t>
  </si>
  <si>
    <t>28.5853 min, 3.078 s</t>
  </si>
  <si>
    <t>28.5853 min, 3.164 s</t>
  </si>
  <si>
    <t>28.5853 min, 4.612 s</t>
  </si>
  <si>
    <t>28.6687 min, 3.630 s</t>
  </si>
  <si>
    <t>28.6687 min, 4.055 s</t>
  </si>
  <si>
    <t>28.752 min, 6.259 s</t>
  </si>
  <si>
    <t>28.8354 min, 5.334 s</t>
  </si>
  <si>
    <t>28.9187 min, 3.315 s</t>
  </si>
  <si>
    <t>28.9187 min, 5.612 s</t>
  </si>
  <si>
    <t>29.002 min, 2.541 s</t>
  </si>
  <si>
    <t>29.1687 min, 5.810 s</t>
  </si>
  <si>
    <t>29.2521 min, 1.712 s</t>
  </si>
  <si>
    <t>29.3354 min, 2.677 s</t>
  </si>
  <si>
    <t>29.3354 min, 2.915 s</t>
  </si>
  <si>
    <t>29.5021 min, 5.141 s</t>
  </si>
  <si>
    <t>29.5021 min, 5.182 s</t>
  </si>
  <si>
    <t>29.5854 min, 3.460 s</t>
  </si>
  <si>
    <t>30.0021 min, 3.594 s</t>
  </si>
  <si>
    <t>30.0021 min, 4.066 s</t>
  </si>
  <si>
    <t>30.0021 min, 4.551 s</t>
  </si>
  <si>
    <t>30.0855 min, 3.473 s</t>
  </si>
  <si>
    <t>30.1688 min, 4.836 s</t>
  </si>
  <si>
    <t>30.2521 min, 5.283 s</t>
  </si>
  <si>
    <t>30.4188 min, 5.703 s</t>
  </si>
  <si>
    <t>30.5022 min, 3.582 s</t>
  </si>
  <si>
    <t>30.5022 min, 4.108 s</t>
  </si>
  <si>
    <t>30.5855 min, 4.425 s</t>
  </si>
  <si>
    <t>30.6688 min, 4.315 s</t>
  </si>
  <si>
    <t>30.9189 min, 4.287 s</t>
  </si>
  <si>
    <t>31.0022 min, 4.035 s</t>
  </si>
  <si>
    <t>31.0022 min, 4.194 s</t>
  </si>
  <si>
    <t>cis-Inositol</t>
  </si>
  <si>
    <t>31.0022 min, 5.332 s</t>
  </si>
  <si>
    <t>31.0855 min, 4.415 s</t>
  </si>
  <si>
    <t>31.2522 min, 4.241 s</t>
  </si>
  <si>
    <t>31.4189 min, 5.581 s</t>
  </si>
  <si>
    <t>31.5022 min, 4.222 s</t>
  </si>
  <si>
    <t>31.5856 min, 3.756 s</t>
  </si>
  <si>
    <t>31.7523 min, 3.916 s</t>
  </si>
  <si>
    <t>31.8356 min, 3.496 s</t>
  </si>
  <si>
    <t>31.9189 min, 4.182 s</t>
  </si>
  <si>
    <t>31.9189 min, 4.269 s</t>
  </si>
  <si>
    <t>31.9189 min, 4.343 s</t>
  </si>
  <si>
    <t>32.0856 min, 4.019 s</t>
  </si>
  <si>
    <t>32.169 min, 2.382 s</t>
  </si>
  <si>
    <t>32.3356 min, 2.766 s</t>
  </si>
  <si>
    <t>32.3356 min, 4.370 s</t>
  </si>
  <si>
    <t>32.5023 min, 3.868 s</t>
  </si>
  <si>
    <t>32.5857 min, 3.213 s</t>
  </si>
  <si>
    <t>32.5857 min, 3.740 s</t>
  </si>
  <si>
    <t>32.5857 min, 4.789 s</t>
  </si>
  <si>
    <t>4-Dihexylcarbamoyl-butyric acid</t>
  </si>
  <si>
    <t>32.669 min, 3.004 s</t>
  </si>
  <si>
    <t>32.669 min, 3.627 s</t>
  </si>
  <si>
    <t>32.669 min, 4.890 s</t>
  </si>
  <si>
    <t>32.8357 min, 5.724 s</t>
  </si>
  <si>
    <t>33.0857 min, 2.019 s</t>
  </si>
  <si>
    <t>33.169 min, 3.326 s</t>
  </si>
  <si>
    <t>33.2524 min, 4.370 s</t>
  </si>
  <si>
    <t>33.3357 min, 4.102 s</t>
  </si>
  <si>
    <t>33.3357 min, 5.329 s</t>
  </si>
  <si>
    <t>5-(1,2-Dihydroxyethyl)dihydrofuran-2-one</t>
  </si>
  <si>
    <t>33.3357 min, 5.770 s</t>
  </si>
  <si>
    <t>33.4191 min, 3.912 s</t>
  </si>
  <si>
    <t>33.4191 min, 4.538 s</t>
  </si>
  <si>
    <t>33.5857 min, 2.018 s</t>
  </si>
  <si>
    <t>33.7524 min, 4.981 s</t>
  </si>
  <si>
    <t>33.8358 min, 5.170 s</t>
  </si>
  <si>
    <t>33.9191 min, 2.314 s</t>
  </si>
  <si>
    <t>33.9191 min, 3.701 s</t>
  </si>
  <si>
    <t>1H-Indole, 2,5-dimethyl-</t>
  </si>
  <si>
    <t>34.0024 min, 4.417 s</t>
  </si>
  <si>
    <t>34.0858 min, 4.446 s</t>
  </si>
  <si>
    <t>34.0858 min, 4.863 s</t>
  </si>
  <si>
    <t>34.2525 min, 4.282 s</t>
  </si>
  <si>
    <t>34.5025 min, 4.865 s</t>
  </si>
  <si>
    <t>34.5858 min, 4.088 s</t>
  </si>
  <si>
    <t>34.7525 min, 3.974 s</t>
  </si>
  <si>
    <t>34.8358 min, 5.334 s</t>
  </si>
  <si>
    <t>34.8358 min, 6.414 s</t>
  </si>
  <si>
    <t>35.0025 min, 4.377 s</t>
  </si>
  <si>
    <t>35.2525 min, 3.758 s</t>
  </si>
  <si>
    <t>35.2525 min, 3.975 s</t>
  </si>
  <si>
    <t>35.2525 min, 4.002 s</t>
  </si>
  <si>
    <t>35.2525 min, 5.105 s</t>
  </si>
  <si>
    <t>35.2525 min, 5.141 s</t>
  </si>
  <si>
    <t>35.3359 min, 3.673 s</t>
  </si>
  <si>
    <t>35.3359 min, 3.969 s</t>
  </si>
  <si>
    <t>35.3359 min, 4.283 s</t>
  </si>
  <si>
    <t>35.4192 min, 5.301 s</t>
  </si>
  <si>
    <t>35.5026 min, 2.855 s</t>
  </si>
  <si>
    <t>35.5859 min, 1.885 s</t>
  </si>
  <si>
    <t>35.5859 min, 2.892 s</t>
  </si>
  <si>
    <t>35.6692 min, 1.857 s</t>
  </si>
  <si>
    <t>XIC(189.13Â±500ppm)</t>
  </si>
  <si>
    <t>35.7526 min, 3.230 s</t>
  </si>
  <si>
    <t>36.0859 min, 3.317 s</t>
  </si>
  <si>
    <t>36.1693 min, 3.460 s</t>
  </si>
  <si>
    <t>Benzeneacetic acid, 4-ethenyl-, ethyl ester</t>
  </si>
  <si>
    <t>36.1693 min, 3.490 s</t>
  </si>
  <si>
    <t>36.2526 min, 2.929 s</t>
  </si>
  <si>
    <t>36.2526 min, 4.222 s</t>
  </si>
  <si>
    <t>36.2526 min, 5.765 s</t>
  </si>
  <si>
    <t>36.336 min, 3.171 s</t>
  </si>
  <si>
    <t>36.5026 min, 3.962 s</t>
  </si>
  <si>
    <t>36.5026 min, 4.402 s</t>
  </si>
  <si>
    <t>36.5026 min, 4.601 s</t>
  </si>
  <si>
    <t>36.586 min, 1.932 s</t>
  </si>
  <si>
    <t>36.586 min, 3.515 s</t>
  </si>
  <si>
    <t>36.6693 min, 3.709 s</t>
  </si>
  <si>
    <t>1H-Indole, 6-methoxy-</t>
  </si>
  <si>
    <t>36.6693 min, 5.550 s</t>
  </si>
  <si>
    <t>36.7527 min, 4.406 s</t>
  </si>
  <si>
    <t>36.7527 min, 6.133 s</t>
  </si>
  <si>
    <t>36.9193 min, 3.320 s</t>
  </si>
  <si>
    <t>37.086 min, 3.768 s</t>
  </si>
  <si>
    <t>37.1694 min, 4.136 s</t>
  </si>
  <si>
    <t>37.336 min, 3.625 s</t>
  </si>
  <si>
    <t>37.4194 min, 3.805 s</t>
  </si>
  <si>
    <t>37.4194 min, 5.523 s</t>
  </si>
  <si>
    <t>5-Aminonicotinic acid</t>
  </si>
  <si>
    <t>37.5027 min, 3.025 s</t>
  </si>
  <si>
    <t>Triazene, 1,3-bis(4-methoxyfurazan-3-yl)-3-propyl-</t>
  </si>
  <si>
    <t>37.5861 min, 4.283 s</t>
  </si>
  <si>
    <t>37.5861 min, 4.999 s</t>
  </si>
  <si>
    <t>37.7527 min, 4.159 s</t>
  </si>
  <si>
    <t>37.7527 min, 5.432 s</t>
  </si>
  <si>
    <t>37.8361 min, 4.340 s</t>
  </si>
  <si>
    <t>37.8361 min, 5.809 s</t>
  </si>
  <si>
    <t>38.0028 min, 2.016 s</t>
  </si>
  <si>
    <t>38.0028 min, 3.818 s</t>
  </si>
  <si>
    <t>38.0861 min, 1.964 s</t>
  </si>
  <si>
    <t>38.1694 min, 3.106 s</t>
  </si>
  <si>
    <t>Benzene, 1-(1,1-dimethylethyl)-4-methoxy-</t>
  </si>
  <si>
    <t>38.1694 min, 4.070 s</t>
  </si>
  <si>
    <t>11-Tridecyn-1-ol</t>
  </si>
  <si>
    <t>38.2528 min, 2.720 s</t>
  </si>
  <si>
    <t>38.5028 min, 4.035 s</t>
  </si>
  <si>
    <t>38.5028 min, 4.314 s</t>
  </si>
  <si>
    <t>1-Propanone, 1-(4-methoxyphenyl)-</t>
  </si>
  <si>
    <t>38.6695 min, 4.096 s</t>
  </si>
  <si>
    <t>38.6695 min, 5.135 s</t>
  </si>
  <si>
    <t>Benzoimidazole-1-carbaldehyde</t>
  </si>
  <si>
    <t>38.6695 min, 5.651 s</t>
  </si>
  <si>
    <t>38.9195 min, 4.398 s</t>
  </si>
  <si>
    <t>Decyl pentyl ether</t>
  </si>
  <si>
    <t>39.0028 min, 1.855 s</t>
  </si>
  <si>
    <t>39.0028 min, 5.005 s</t>
  </si>
  <si>
    <t>39.0028 min, 5.141 s</t>
  </si>
  <si>
    <t>Phenyl trans-2-phenyl-1-cyclopropane sulfonate</t>
  </si>
  <si>
    <t>39.2529 min, 3.534 s</t>
  </si>
  <si>
    <t>39.5029 min, 2.795 s</t>
  </si>
  <si>
    <t>39.5029 min, 4.487 s</t>
  </si>
  <si>
    <t>39.5029 min, 5.339 s</t>
  </si>
  <si>
    <t>39.5862 min, 2.334 s</t>
  </si>
  <si>
    <t>39.5862 min, 3.879 s</t>
  </si>
  <si>
    <t>39.5862 min, 4.210 s</t>
  </si>
  <si>
    <t>39.6696 min, 4.790 s</t>
  </si>
  <si>
    <t>39.6696 min, 5.718 s</t>
  </si>
  <si>
    <t>39.9196 min, 3.395 s</t>
  </si>
  <si>
    <t>39.9196 min, 4.133 s</t>
  </si>
  <si>
    <t>39.9196 min, 5.350 s</t>
  </si>
  <si>
    <t>40.0029 min, 3.437 s</t>
  </si>
  <si>
    <t>40.0029 min, 5.681 s</t>
  </si>
  <si>
    <t>40.2529 min, 3.602 s</t>
  </si>
  <si>
    <t>40.2529 min, 3.966 s</t>
  </si>
  <si>
    <t>Benzeneethanamine, N-[(3,4-dimethoxyphenyl)methyl]-3,4-dimethoxy-</t>
  </si>
  <si>
    <t>40.2529 min, 4.267 s</t>
  </si>
  <si>
    <t>40.3363 min, 3.532 s</t>
  </si>
  <si>
    <t>40.3363 min, 4.192 s</t>
  </si>
  <si>
    <t>40.4196 min, 3.942 s</t>
  </si>
  <si>
    <t>40.4196 min, 5.363 s</t>
  </si>
  <si>
    <t>40.503 min, 3.296 s</t>
  </si>
  <si>
    <t>40.5863 min, 2.092 s</t>
  </si>
  <si>
    <t>40.5863 min, 2.798 s</t>
  </si>
  <si>
    <t>40.5863 min, 3.020 s</t>
  </si>
  <si>
    <t>40.5863 min, 3.961 s</t>
  </si>
  <si>
    <t>40.6696 min, 2.484 s</t>
  </si>
  <si>
    <t>40.6696 min, 3.104 s</t>
  </si>
  <si>
    <t>40.6696 min, 4.572 s</t>
  </si>
  <si>
    <t>40.6696 min, 4.649 s</t>
  </si>
  <si>
    <t>40.753 min, 3.175 s</t>
  </si>
  <si>
    <t>40.753 min, 6.426 s</t>
  </si>
  <si>
    <t>40.8363 min, 2.730 s</t>
  </si>
  <si>
    <t>Triethyl citrate</t>
  </si>
  <si>
    <t>40.9197 min, 3.267 s</t>
  </si>
  <si>
    <t>41.003 min, 1.624 s</t>
  </si>
  <si>
    <t>41.003 min, 3.295 s</t>
  </si>
  <si>
    <t>41.003 min, 3.719 s</t>
  </si>
  <si>
    <t>41.0863 min, 3.424 s</t>
  </si>
  <si>
    <t>41.1697 min, 2.055 s</t>
  </si>
  <si>
    <t>41.1697 min, 2.419 s</t>
  </si>
  <si>
    <t>41.1697 min, 5.151 s</t>
  </si>
  <si>
    <t>41.253 min, 2.279 s</t>
  </si>
  <si>
    <t>41.253 min, 4.630 s</t>
  </si>
  <si>
    <t>41.4197 min, 5.824 s</t>
  </si>
  <si>
    <t>41.503 min, 3.353 s</t>
  </si>
  <si>
    <t>41.503 min, 3.398 s</t>
  </si>
  <si>
    <t>41.503 min, 3.939 s</t>
  </si>
  <si>
    <t>41.503 min, 4.316 s</t>
  </si>
  <si>
    <t>41.503 min, 5.052 s</t>
  </si>
  <si>
    <t>41.5864 min, 2.605 s</t>
  </si>
  <si>
    <t>41.5864 min, 4.421 s</t>
  </si>
  <si>
    <t>41.6697 min, 4.353 s</t>
  </si>
  <si>
    <t>41.6697 min, 4.814 s</t>
  </si>
  <si>
    <t>41.7531 min, 4.384 s</t>
  </si>
  <si>
    <t>41.8364 min, 4.672 s</t>
  </si>
  <si>
    <t>41.8364 min, 5.934 s</t>
  </si>
  <si>
    <t>41.9197 min, 3.370 s</t>
  </si>
  <si>
    <t>42.0031 min, 2.589 s</t>
  </si>
  <si>
    <t>42.0031 min, 3.969 s</t>
  </si>
  <si>
    <t>42.0864 min, 4.175 s</t>
  </si>
  <si>
    <t>Benzene, 1-methyl-2-(2-phenylethenyl)-</t>
  </si>
  <si>
    <t>42.1698 min, 3.932 s</t>
  </si>
  <si>
    <t>42.2531 min, 4.346 s</t>
  </si>
  <si>
    <t>42.2531 min, 4.377 s</t>
  </si>
  <si>
    <t>42.3364 min, 5.817 s</t>
  </si>
  <si>
    <t>Benzene, (1,1-dimethyldecyl)-</t>
  </si>
  <si>
    <t>42.4198 min, 2.418 s</t>
  </si>
  <si>
    <t>42.5031 min, 2.419 s</t>
  </si>
  <si>
    <t>42.5031 min, 6.196 s</t>
  </si>
  <si>
    <t>42.5865 min, 2.195 s</t>
  </si>
  <si>
    <t>42.5865 min, 3.697 s</t>
  </si>
  <si>
    <t>42.5865 min, 4.173 s</t>
  </si>
  <si>
    <t>Dibutyl itaconate</t>
  </si>
  <si>
    <t>42.6698 min, 2.800 s</t>
  </si>
  <si>
    <t>42.8365 min, 2.384 s</t>
  </si>
  <si>
    <t>42.9198 min, 4.080 s</t>
  </si>
  <si>
    <t>42.9198 min, 4.125 s</t>
  </si>
  <si>
    <t>43.0032 min, 4.540 s</t>
  </si>
  <si>
    <t>43.0032 min, 4.603 s</t>
  </si>
  <si>
    <t>43.0032 min, 4.780 s</t>
  </si>
  <si>
    <t>43.0865 min, 3.768 s</t>
  </si>
  <si>
    <t>43.1698 min, 2.238 s</t>
  </si>
  <si>
    <t>43.1698 min, 3.400 s</t>
  </si>
  <si>
    <t>Ethanone, 1,2-diphenyl-</t>
  </si>
  <si>
    <t>43.1698 min, 4.424 s</t>
  </si>
  <si>
    <t>43.2532 min, 4.766 s</t>
  </si>
  <si>
    <t>43.3365 min, 4.803 s</t>
  </si>
  <si>
    <t>43.4199 min, 3.300 s</t>
  </si>
  <si>
    <t>43.4199 min, 4.892 s</t>
  </si>
  <si>
    <t>43.5032 min, 3.546 s</t>
  </si>
  <si>
    <t>43.5032 min, 3.968 s</t>
  </si>
  <si>
    <t>43.5032 min, 4.118 s</t>
  </si>
  <si>
    <t>43.5032 min, 4.385 s</t>
  </si>
  <si>
    <t>43.5865 min, 4.254 s</t>
  </si>
  <si>
    <t>43.6699 min, 1.809 s</t>
  </si>
  <si>
    <t>5H-Pyrrolo(3,2-d)pyrimidine-2,4-diamine</t>
  </si>
  <si>
    <t>43.7532 min, 3.018 s</t>
  </si>
  <si>
    <t>43.8366 min, 3.588 s</t>
  </si>
  <si>
    <t>43.9199 min, 4.309 s</t>
  </si>
  <si>
    <t>44.0032 min, 2.405 s</t>
  </si>
  <si>
    <t>44.0032 min, 2.444 s</t>
  </si>
  <si>
    <t>Butanedioic acid, dibutyl ester</t>
  </si>
  <si>
    <t>44.0032 min, 2.863 s</t>
  </si>
  <si>
    <t>44.0866 min, 1.870 s</t>
  </si>
  <si>
    <t>44.0866 min, 3.384 s</t>
  </si>
  <si>
    <t>44.0866 min, 3.896 s</t>
  </si>
  <si>
    <t>44.0866 min, 5.036 s</t>
  </si>
  <si>
    <t>Ethylene, 1-nitro-2-[3,5-dimethoxyphenyl]-</t>
  </si>
  <si>
    <t>44.2533 min, 2.059 s</t>
  </si>
  <si>
    <t>44.4199 min, 1.676 s</t>
  </si>
  <si>
    <t>44.4199 min, 4.131 s</t>
  </si>
  <si>
    <t>44.5033 min, 4.894 s</t>
  </si>
  <si>
    <t>44.5866 min, 3.902 s</t>
  </si>
  <si>
    <t>44.5866 min, 5.036 s</t>
  </si>
  <si>
    <t>44.5866 min, 5.249 s</t>
  </si>
  <si>
    <t>44.67 min, 2.497 s</t>
  </si>
  <si>
    <t>44.8366 min, 2.916 s</t>
  </si>
  <si>
    <t>44.8366 min, 4.059 s</t>
  </si>
  <si>
    <t>44.8366 min, 4.207 s</t>
  </si>
  <si>
    <t>44.92 min, 1.800 s</t>
  </si>
  <si>
    <t>44.92 min, 1.976 s</t>
  </si>
  <si>
    <t>44.92 min, 4.490 s</t>
  </si>
  <si>
    <t>45.0033 min, 2.233 s</t>
  </si>
  <si>
    <t>45.0033 min, 3.224 s</t>
  </si>
  <si>
    <t>45.0033 min, 3.775 s</t>
  </si>
  <si>
    <t>45.0033 min, 3.962 s</t>
  </si>
  <si>
    <t>Benzenesulfonamide, N-butyl-</t>
  </si>
  <si>
    <t>45.0033 min, 4.407 s</t>
  </si>
  <si>
    <t>45.0033 min, 4.571 s</t>
  </si>
  <si>
    <t>45.17 min, 2.356 s</t>
  </si>
  <si>
    <t>p-Menthane, 2,3-dibromo-8-phenyl-</t>
  </si>
  <si>
    <t>45.17 min, 3.383 s</t>
  </si>
  <si>
    <t>45.17 min, 3.413 s</t>
  </si>
  <si>
    <t>45.2533 min, 1.964 s</t>
  </si>
  <si>
    <t>45.2533 min, 3.569 s</t>
  </si>
  <si>
    <t>45.3367 min, 1.811 s</t>
  </si>
  <si>
    <t>Naphthalene, 1,2-dihydro-4-phenyl-</t>
  </si>
  <si>
    <t>45.3367 min, 4.113 s</t>
  </si>
  <si>
    <t>45.3367 min, 4.260 s</t>
  </si>
  <si>
    <t>45.42 min, 3.337 s</t>
  </si>
  <si>
    <t>45.5867 min, 2.226 s</t>
  </si>
  <si>
    <t>45.7534 min, 3.972 s</t>
  </si>
  <si>
    <t>45.7534 min, 5.789 s</t>
  </si>
  <si>
    <t>45.8367 min, 3.087 s</t>
  </si>
  <si>
    <t>45.8367 min, 5.912 s</t>
  </si>
  <si>
    <t>45.9201 min, 1.899 s</t>
  </si>
  <si>
    <t>46.0034 min, 2.625 s</t>
  </si>
  <si>
    <t>46.0034 min, 3.315 s</t>
  </si>
  <si>
    <t>46.0034 min, 3.569 s</t>
  </si>
  <si>
    <t>46.0034 min, 4.367 s</t>
  </si>
  <si>
    <t>46.0867 min, 2.331 s</t>
  </si>
  <si>
    <t>46.0867 min, 3.737 s</t>
  </si>
  <si>
    <t>46.0867 min, 4.024 s</t>
  </si>
  <si>
    <t>46.0867 min, 4.735 s</t>
  </si>
  <si>
    <t>46.0867 min, 5.109 s</t>
  </si>
  <si>
    <t>46.0867 min, 5.290 s</t>
  </si>
  <si>
    <t>46.0867 min, 5.704 s</t>
  </si>
  <si>
    <t>46.1701 min, 1.836 s</t>
  </si>
  <si>
    <t>46.1701 min, 3.745 s</t>
  </si>
  <si>
    <t>46.1701 min, 4.856 s</t>
  </si>
  <si>
    <t>XIC(189.08Â±500ppm)</t>
  </si>
  <si>
    <t>46.2534 min, 4.249 s</t>
  </si>
  <si>
    <t>46.4201 min, 3.872 s</t>
  </si>
  <si>
    <t>46.4201 min, 4.241 s</t>
  </si>
  <si>
    <t>2-Propen-1-one, 1,3-diphenyl-, (E)-</t>
  </si>
  <si>
    <t>46.5034 min, 4.463 s</t>
  </si>
  <si>
    <t>46.5868 min, 2.770 s</t>
  </si>
  <si>
    <t>46.5868 min, 3.372 s</t>
  </si>
  <si>
    <t>46.5868 min, 4.068 s</t>
  </si>
  <si>
    <t>46.6701 min, 1.823 s</t>
  </si>
  <si>
    <t>46.7535 min, 3.987 s</t>
  </si>
  <si>
    <t>46.8368 min, 3.929 s</t>
  </si>
  <si>
    <t>46.8368 min, 5.052 s</t>
  </si>
  <si>
    <t>46.9201 min, 2.038 s</t>
  </si>
  <si>
    <t>Dimethylmalonic acid, di(3-phenylpropyl) ester</t>
  </si>
  <si>
    <t>46.9201 min, 3.216 s</t>
  </si>
  <si>
    <t>46.9201 min, 3.486 s</t>
  </si>
  <si>
    <t>Cyclooctane, 1,2-dimethyl-</t>
  </si>
  <si>
    <t>47.0035 min, 1.854 s</t>
  </si>
  <si>
    <t>47.0035 min, 3.935 s</t>
  </si>
  <si>
    <t>47.0035 min, 4.032 s</t>
  </si>
  <si>
    <t>47.0035 min, 4.383 s</t>
  </si>
  <si>
    <t>47.0868 min, 4.033 s</t>
  </si>
  <si>
    <t>47.1702 min, 3.368 s</t>
  </si>
  <si>
    <t>47.1702 min, 3.859 s</t>
  </si>
  <si>
    <t>47.1702 min, 5.225 s</t>
  </si>
  <si>
    <t>47.2535 min, 2.556 s</t>
  </si>
  <si>
    <t>47.2535 min, 3.462 s</t>
  </si>
  <si>
    <t>Benzene, (4-methyl-1-decenyl)-</t>
  </si>
  <si>
    <t>47.4202 min, 3.236 s</t>
  </si>
  <si>
    <t>47.4202 min, 3.981 s</t>
  </si>
  <si>
    <t>XIC(185.05Â±500ppm)</t>
  </si>
  <si>
    <t>47.4202 min, 5.096 s</t>
  </si>
  <si>
    <t>47.5035 min, 1.801 s</t>
  </si>
  <si>
    <t>1-(1-Naphthyl)ethyl isocyanate</t>
  </si>
  <si>
    <t>47.5035 min, 4.998 s</t>
  </si>
  <si>
    <t>47.5869 min, 4.581 s</t>
  </si>
  <si>
    <t>47.6702 min, 3.071 s</t>
  </si>
  <si>
    <t>47.6702 min, 3.760 s</t>
  </si>
  <si>
    <t>47.6702 min, 5.209 s</t>
  </si>
  <si>
    <t>47.7535 min, 3.194 s</t>
  </si>
  <si>
    <t>47.9202 min, 1.911 s</t>
  </si>
  <si>
    <t>3-Phenylbutyrophenone</t>
  </si>
  <si>
    <t>48.0036 min, 3.769 s</t>
  </si>
  <si>
    <t>48.0036 min, 4.142 s</t>
  </si>
  <si>
    <t>Bicyclo[6.1.0]nonane</t>
  </si>
  <si>
    <t>48.0869 min, 1.956 s</t>
  </si>
  <si>
    <t>48.0869 min, 3.764 s</t>
  </si>
  <si>
    <t>48.0869 min, 4.943 s</t>
  </si>
  <si>
    <t>48.1702 min, 2.258 s</t>
  </si>
  <si>
    <t>48.1702 min, 3.387 s</t>
  </si>
  <si>
    <t>48.1702 min, 5.604 s</t>
  </si>
  <si>
    <t>48.2536 min, 1.944 s</t>
  </si>
  <si>
    <t>48.2536 min, 2.401 s</t>
  </si>
  <si>
    <t>48.3369 min, 4.531 s</t>
  </si>
  <si>
    <t>48.4203 min, 3.626 s</t>
  </si>
  <si>
    <t>48.4203 min, 3.822 s</t>
  </si>
  <si>
    <t>3-Pentanone, 1,5-diphenyl-</t>
  </si>
  <si>
    <t>48.5869 min, 3.070 s</t>
  </si>
  <si>
    <t>Oxalic acid, monoamide, monohydrazide, N-tert-butyl-N2'-(4-biphenylcarbonyl)-</t>
  </si>
  <si>
    <t>48.5869 min, 3.576 s</t>
  </si>
  <si>
    <t>48.6703 min, 2.515 s</t>
  </si>
  <si>
    <t>48.6703 min, 3.845 s</t>
  </si>
  <si>
    <t>48.7536 min, 2.928 s</t>
  </si>
  <si>
    <t>48.7536 min, 3.354 s</t>
  </si>
  <si>
    <t>48.7536 min, 4.091 s</t>
  </si>
  <si>
    <t>48.837 min, 2.315 s</t>
  </si>
  <si>
    <t>48.837 min, 3.952 s</t>
  </si>
  <si>
    <t>49.0036 min, 1.934 s</t>
  </si>
  <si>
    <t>49.0036 min, 2.158 s</t>
  </si>
  <si>
    <t>49.0036 min, 3.011 s</t>
  </si>
  <si>
    <t>49.087 min, 2.386 s</t>
  </si>
  <si>
    <t>49.1703 min, 2.076 s</t>
  </si>
  <si>
    <t>49.1703 min, 2.174 s</t>
  </si>
  <si>
    <t>49.1703 min, 3.787 s</t>
  </si>
  <si>
    <t>49.2537 min, 1.935 s</t>
  </si>
  <si>
    <t>49.2537 min, 4.712 s</t>
  </si>
  <si>
    <t>49.337 min, 4.342 s</t>
  </si>
  <si>
    <t>(Â±)-Epinephrine, N,O,O',O''-tetrakis(pentafluoropropionyl)-</t>
  </si>
  <si>
    <t>49.337 min, 4.388 s</t>
  </si>
  <si>
    <t>49.4203 min, 3.355 s</t>
  </si>
  <si>
    <t>Ethylamine, 2-((p-bromo-a-methyl-a-phenylbenzyl)oxy)-N,N-dimethyl-</t>
  </si>
  <si>
    <t>49.5037 min, 1.897 s</t>
  </si>
  <si>
    <t>49.5037 min, 4.013 s</t>
  </si>
  <si>
    <t>Docosyl octyl ether</t>
  </si>
  <si>
    <t>49.587 min, 1.784 s</t>
  </si>
  <si>
    <t>49.587 min, 3.808 s</t>
  </si>
  <si>
    <t>49.6704 min, 3.032 s</t>
  </si>
  <si>
    <t>49.7537 min, 3.542 s</t>
  </si>
  <si>
    <t>Cyclopentaneundecanoic acid</t>
  </si>
  <si>
    <t>49.837 min, 2.465 s</t>
  </si>
  <si>
    <t>49.837 min, 3.977 s</t>
  </si>
  <si>
    <t>49.837 min, 4.601 s</t>
  </si>
  <si>
    <t>50.0037 min, 2.895 s</t>
  </si>
  <si>
    <t>50.0871 min, 5.779 s</t>
  </si>
  <si>
    <t>Isoquinoline, 1-phenyl-</t>
  </si>
  <si>
    <t>50.1704 min, 4.492 s</t>
  </si>
  <si>
    <t>50.1704 min, 4.866 s</t>
  </si>
  <si>
    <t>50.2537 min, 2.920 s</t>
  </si>
  <si>
    <t>50.2537 min, 4.602 s</t>
  </si>
  <si>
    <t>50.2537 min, 5.000 s</t>
  </si>
  <si>
    <t>50.2537 min, 5.176 s</t>
  </si>
  <si>
    <t>1-Benzylazetidine</t>
  </si>
  <si>
    <t>50.4204 min, 2.884 s</t>
  </si>
  <si>
    <t>50.4204 min, 4.583 s</t>
  </si>
  <si>
    <t>50.4204 min, 4.818 s</t>
  </si>
  <si>
    <t>50.5038 min, 2.960 s</t>
  </si>
  <si>
    <t>50.5038 min, 3.291 s</t>
  </si>
  <si>
    <t>50.5038 min, 4.330 s</t>
  </si>
  <si>
    <t>Benzene, 1,1'-(1,3,5-hexatriene-1,6-diyl)bis-</t>
  </si>
  <si>
    <t>50.6704 min, 3.571 s</t>
  </si>
  <si>
    <t>Pyrene, 4,5,9,10-tetrahydro-</t>
  </si>
  <si>
    <t>50.6704 min, 4.345 s</t>
  </si>
  <si>
    <t>50.7538 min, 2.982 s</t>
  </si>
  <si>
    <t>50.7538 min, 3.890 s</t>
  </si>
  <si>
    <t>50.7538 min, 4.831 s</t>
  </si>
  <si>
    <t>50.7538 min, 4.887 s</t>
  </si>
  <si>
    <t>Anthracene, 9,10-dihydro-9-(2-hydroxy-2-propyl)-9,10-dimethyl-</t>
  </si>
  <si>
    <t>50.8371 min, 4.019 s</t>
  </si>
  <si>
    <t>50.9205 min, 3.884 s</t>
  </si>
  <si>
    <t>50.9205 min, 4.876 s</t>
  </si>
  <si>
    <t>51.0038 min, 2.575 s</t>
  </si>
  <si>
    <t>Benzenamine, N-(3-phenyl-2-propenylidene)-</t>
  </si>
  <si>
    <t>51.0038 min, 4.332 s</t>
  </si>
  <si>
    <t>51.0871 min, 3.331 s</t>
  </si>
  <si>
    <t>51.0871 min, 4.122 s</t>
  </si>
  <si>
    <t>51.1705 min, 3.642 s</t>
  </si>
  <si>
    <t>51.1705 min, 4.340 s</t>
  </si>
  <si>
    <t>Eicosen-1-ol, cis-9-</t>
  </si>
  <si>
    <t>51.2538 min, 1.927 s</t>
  </si>
  <si>
    <t>51.2538 min, 2.963 s</t>
  </si>
  <si>
    <t>51.2538 min, 3.682 s</t>
  </si>
  <si>
    <t>Benzene, 1,1'-(1,6-hexanediyl)bis-</t>
  </si>
  <si>
    <t>51.3372 min, 3.042 s</t>
  </si>
  <si>
    <t>51.3372 min, 5.315 s</t>
  </si>
  <si>
    <t>51.4205 min, 1.777 s</t>
  </si>
  <si>
    <t>51.4205 min, 2.811 s</t>
  </si>
  <si>
    <t>51.4205 min, 4.290 s</t>
  </si>
  <si>
    <t>51.5038 min, 2.161 s</t>
  </si>
  <si>
    <t>51.5038 min, 3.868 s</t>
  </si>
  <si>
    <t>51.5038 min, 4.335 s</t>
  </si>
  <si>
    <t>51.5872 min, 1.908 s</t>
  </si>
  <si>
    <t>51.5872 min, 3.284 s</t>
  </si>
  <si>
    <t>51.6705 min, 4.178 s</t>
  </si>
  <si>
    <t>Naphthalene, 1-(phenylmethyl)-</t>
  </si>
  <si>
    <t>51.7539 min, 4.192 s</t>
  </si>
  <si>
    <t>51.8372 min, 1.890 s</t>
  </si>
  <si>
    <t>51.8372 min, 4.199 s</t>
  </si>
  <si>
    <t>51.8372 min, 4.379 s</t>
  </si>
  <si>
    <t>51.9205 min, 2.981 s</t>
  </si>
  <si>
    <t>51.9205 min, 3.989 s</t>
  </si>
  <si>
    <t>52.0039 min, 2.118 s</t>
  </si>
  <si>
    <t>Phthalic acid, but-3-yn-2-yl 2-pentyl ester</t>
  </si>
  <si>
    <t>52.0039 min, 3.301 s</t>
  </si>
  <si>
    <t>52.0039 min, 3.618 s</t>
  </si>
  <si>
    <t>52.0872 min, 1.834 s</t>
  </si>
  <si>
    <t>52.0872 min, 2.047 s</t>
  </si>
  <si>
    <t>52.0872 min, 4.291 s</t>
  </si>
  <si>
    <t>Propanedioic acid, [methyl(phenylmethyl)amino]-, diethyl ester</t>
  </si>
  <si>
    <t>52.2539 min, 3.892 s</t>
  </si>
  <si>
    <t>52.2539 min, 4.131 s</t>
  </si>
  <si>
    <t>2-Propen-1-one, 1-(4-methylphenyl)-3-phenyl-</t>
  </si>
  <si>
    <t>52.3372 min, 3.799 s</t>
  </si>
  <si>
    <t>52.3372 min, 4.130 s</t>
  </si>
  <si>
    <t>52.3372 min, 4.341 s</t>
  </si>
  <si>
    <t>52.4206 min, 2.797 s</t>
  </si>
  <si>
    <t>52.4206 min, 3.635 s</t>
  </si>
  <si>
    <t>52.4206 min, 3.699 s</t>
  </si>
  <si>
    <t>52.4206 min, 3.824 s</t>
  </si>
  <si>
    <t>52.5873 min, 2.751 s</t>
  </si>
  <si>
    <t>52.5873 min, 3.663 s</t>
  </si>
  <si>
    <t>52.5873 min, 3.967 s</t>
  </si>
  <si>
    <t>52.5873 min, 4.069 s</t>
  </si>
  <si>
    <t>Carbazole, 3,6-dimethyl-</t>
  </si>
  <si>
    <t>52.5873 min, 4.519 s</t>
  </si>
  <si>
    <t>52.5873 min, 4.899 s</t>
  </si>
  <si>
    <t>52.6706 min, 3.913 s</t>
  </si>
  <si>
    <t>52.7539 min, 3.923 s</t>
  </si>
  <si>
    <t>52.9206 min, 3.356 s</t>
  </si>
  <si>
    <t>52.9206 min, 4.595 s</t>
  </si>
  <si>
    <t>53.004 min, 2.975 s</t>
  </si>
  <si>
    <t>53.004 min, 3.725 s</t>
  </si>
  <si>
    <t>53.0873 min, 1.762 s</t>
  </si>
  <si>
    <t>53.0873 min, 3.791 s</t>
  </si>
  <si>
    <t>53.0873 min, 4.337 s</t>
  </si>
  <si>
    <t>Tricyclo[9.2.2.2(4,7)]heptadeca-1(14),2,4(17),5,7(16),11(15),12-heptaene</t>
  </si>
  <si>
    <t>53.1706 min, 3.292 s</t>
  </si>
  <si>
    <t>6,6-Diphenylfulvene</t>
  </si>
  <si>
    <t>53.1706 min, 4.130 s</t>
  </si>
  <si>
    <t>53.254 min, 4.208 s</t>
  </si>
  <si>
    <t>4,8-Decadienal, 5,9-dimethyl-</t>
  </si>
  <si>
    <t>53.3373 min, 2.520 s</t>
  </si>
  <si>
    <t>53.3373 min, 4.045 s</t>
  </si>
  <si>
    <t>53.4207 min, 1.790 s</t>
  </si>
  <si>
    <t>53.4207 min, 2.810 s</t>
  </si>
  <si>
    <t>53.504 min, 3.063 s</t>
  </si>
  <si>
    <t>53.5873 min, 2.691 s</t>
  </si>
  <si>
    <t>Benzene, (3-nitropropyl)-</t>
  </si>
  <si>
    <t>53.5873 min, 3.003 s</t>
  </si>
  <si>
    <t>Heptane, 4-methylene-</t>
  </si>
  <si>
    <t>53.6707 min, 1.754 s</t>
  </si>
  <si>
    <t>1,4-Benzenedicarboxylic acid, bis(2-methylpropyl) ester</t>
  </si>
  <si>
    <t>53.754 min, 2.759 s</t>
  </si>
  <si>
    <t>53.754 min, 4.082 s</t>
  </si>
  <si>
    <t>Benzene, (1,1-dimethyl-2-butynyl)-</t>
  </si>
  <si>
    <t>53.8374 min, 3.476 s</t>
  </si>
  <si>
    <t>Glutaric acid, nonyl 3-phenylpropyl ester</t>
  </si>
  <si>
    <t>53.9207 min, 2.270 s</t>
  </si>
  <si>
    <t>Cyclohexene, 1,2-diphenyl-</t>
  </si>
  <si>
    <t>53.9207 min, 3.537 s</t>
  </si>
  <si>
    <t>54.0874 min, 2.318 s</t>
  </si>
  <si>
    <t>54.0874 min, 3.659 s</t>
  </si>
  <si>
    <t>Dibenzosuberone</t>
  </si>
  <si>
    <t>54.1707 min, 4.481 s</t>
  </si>
  <si>
    <t>54.1707 min, 4.593 s</t>
  </si>
  <si>
    <t>54.2541 min, 2.838 s</t>
  </si>
  <si>
    <t>54.2541 min, 4.612 s</t>
  </si>
  <si>
    <t>54.3374 min, 3.777 s</t>
  </si>
  <si>
    <t>54.3374 min, 3.904 s</t>
  </si>
  <si>
    <t>54.4207 min, 1.746 s</t>
  </si>
  <si>
    <t>54.4207 min, 2.286 s</t>
  </si>
  <si>
    <t>54.4207 min, 2.620 s</t>
  </si>
  <si>
    <t>benzene, 1,1'-[1,4-hexadiene-1,6-diyl]bis-</t>
  </si>
  <si>
    <t>54.4207 min, 3.482 s</t>
  </si>
  <si>
    <t>54.4207 min, 5.403 s</t>
  </si>
  <si>
    <t>54.5041 min, 2.497 s</t>
  </si>
  <si>
    <t>Naphthalene, 1-(phenoxymethyl)-</t>
  </si>
  <si>
    <t>54.5041 min, 3.914 s</t>
  </si>
  <si>
    <t>Phenanthrene, 9,10-dimethyl-</t>
  </si>
  <si>
    <t>54.5874 min, 1.880 s</t>
  </si>
  <si>
    <t>54.6708 min, 2.184 s</t>
  </si>
  <si>
    <t>10-Methylanthracene-9-carboxaldehyde</t>
  </si>
  <si>
    <t>54.6708 min, 4.255 s</t>
  </si>
  <si>
    <t>1-Methoxy-9-octadecene</t>
  </si>
  <si>
    <t>54.7541 min, 1.859 s</t>
  </si>
  <si>
    <t>3-Heptene, 7-phenyl-</t>
  </si>
  <si>
    <t>54.8374 min, 2.266 s</t>
  </si>
  <si>
    <t>Naphthalene, 2-styryl-</t>
  </si>
  <si>
    <t>54.8374 min, 4.038 s</t>
  </si>
  <si>
    <t>1-Ethyl-2-methylphenanthrene</t>
  </si>
  <si>
    <t>54.9208 min, 3.594 s</t>
  </si>
  <si>
    <t>55.0041 min, 4.641 s</t>
  </si>
  <si>
    <t>55.0875 min, 3.221 s</t>
  </si>
  <si>
    <t>55.1708 min, 2.214 s</t>
  </si>
  <si>
    <t>55.2541 min, 1.861 s</t>
  </si>
  <si>
    <t>55.3375 min, 2.291 s</t>
  </si>
  <si>
    <t>55.3375 min, 3.648 s</t>
  </si>
  <si>
    <t>55.5042 min, 1.800 s</t>
  </si>
  <si>
    <t>cis-13-Octadecenoic acid, methyl ester</t>
  </si>
  <si>
    <t>55.5042 min, 2.119 s</t>
  </si>
  <si>
    <t>55.5042 min, 2.236 s</t>
  </si>
  <si>
    <t>2,3-Diazabicyclo[2.2.1]hept-2-ene, 7,7-dimethyl-5-phenyl-, (1a,4a,5ÃŸ)-</t>
  </si>
  <si>
    <t>55.5042 min, 2.967 s</t>
  </si>
  <si>
    <t>55.5042 min, 4.205 s</t>
  </si>
  <si>
    <t>55.5042 min, 5.236 s</t>
  </si>
  <si>
    <t>Dimethylamine, N-(diisopropylphosphino)methyl-</t>
  </si>
  <si>
    <t>55.5875 min, 1.845 s</t>
  </si>
  <si>
    <t>55.6708 min, 2.292 s</t>
  </si>
  <si>
    <t>Cyclopentane, 1-phenyl-3-phenylmethylene-</t>
  </si>
  <si>
    <t>55.8375 min, 3.523 s</t>
  </si>
  <si>
    <t>55.8375 min, 3.866 s</t>
  </si>
  <si>
    <t>55.8375 min, 4.366 s</t>
  </si>
  <si>
    <t>Benz(a)anthracene, 7,8-dimethyl-</t>
  </si>
  <si>
    <t>55.9209 min, 3.606 s</t>
  </si>
  <si>
    <t>55.9209 min, 3.847 s</t>
  </si>
  <si>
    <t>55.9209 min, 4.630 s</t>
  </si>
  <si>
    <t>56.0875 min, 1.937 s</t>
  </si>
  <si>
    <t>56.1709 min, 3.897 s</t>
  </si>
  <si>
    <t>Benz(a)anthracene, 12-ethyl-</t>
  </si>
  <si>
    <t>XIC(241.11Â±500ppm)</t>
  </si>
  <si>
    <t>56.1709 min, 3.944 s</t>
  </si>
  <si>
    <t>56.2542 min, 3.399 s</t>
  </si>
  <si>
    <t>56.3376 min, 2.506 s</t>
  </si>
  <si>
    <t>56.3376 min, 3.677 s</t>
  </si>
  <si>
    <t>56.4209 min, 3.064 s</t>
  </si>
  <si>
    <t>56.5042 min, 1.965 s</t>
  </si>
  <si>
    <t>56.5042 min, 2.399 s</t>
  </si>
  <si>
    <t>56.5042 min, 5.033 s</t>
  </si>
  <si>
    <t>56.5876 min, 2.196 s</t>
  </si>
  <si>
    <t>56.5876 min, 2.291 s</t>
  </si>
  <si>
    <t>56.5876 min, 3.660 s</t>
  </si>
  <si>
    <t>56.5876 min, 3.752 s</t>
  </si>
  <si>
    <t>2-(Oxolan-2-yl)-1,2-oxazinane</t>
  </si>
  <si>
    <t>56.6709 min, 1.972 s</t>
  </si>
  <si>
    <t>56.6709 min, 4.767 s</t>
  </si>
  <si>
    <t>Cyclopropane, (2-methylenebutyl)-</t>
  </si>
  <si>
    <t>56.7543 min, 2.276 s</t>
  </si>
  <si>
    <t>4-Azido-2-phenylmethanesulfonyl-benzonitrile</t>
  </si>
  <si>
    <t>56.7543 min, 3.951 s</t>
  </si>
  <si>
    <t>56.7543 min, 4.157 s</t>
  </si>
  <si>
    <t>56.7543 min, 4.410 s</t>
  </si>
  <si>
    <t>56.8376 min, 3.232 s</t>
  </si>
  <si>
    <t>Methyl hippurate, N-chlorodifluoroacetyl-</t>
  </si>
  <si>
    <t>56.8376 min, 3.765 s</t>
  </si>
  <si>
    <t>56.9209 min, 3.844 s</t>
  </si>
  <si>
    <t>57.0043 min, 3.940 s</t>
  </si>
  <si>
    <t>57.0876 min, 2.745 s</t>
  </si>
  <si>
    <t>57.0876 min, 3.616 s</t>
  </si>
  <si>
    <t>1-Methylsulfonyl-1,2-diphenylethane</t>
  </si>
  <si>
    <t>57.171 min, 3.428 s</t>
  </si>
  <si>
    <t>57.171 min, 3.661 s</t>
  </si>
  <si>
    <t>Phenylglyoxylic acid, 2-methylpropyl ester</t>
  </si>
  <si>
    <t>57.171 min, 4.451 s</t>
  </si>
  <si>
    <t>57.171 min, 5.767 s</t>
  </si>
  <si>
    <t>Pyrido[2,3-b]indole, 2-phenyl-</t>
  </si>
  <si>
    <t>57.3376 min, 3.974 s</t>
  </si>
  <si>
    <t>57.421 min, 3.128 s</t>
  </si>
  <si>
    <t>57.421 min, 3.744 s</t>
  </si>
  <si>
    <t>Succinic acid, di(3,5-difluorophenyl) ester</t>
  </si>
  <si>
    <t>57.421 min, 4.245 s</t>
  </si>
  <si>
    <t>XIC(213.08Â±500ppm)</t>
  </si>
  <si>
    <t>57.5043 min, 4.193 s</t>
  </si>
  <si>
    <t>4-Hydroxy-?-(4-hydroxyphenyl)-?-methylbenzenebutanoic acid, methyl ester</t>
  </si>
  <si>
    <t>57.5043 min, 4.351 s</t>
  </si>
  <si>
    <t>57.5877 min, 1.851 s</t>
  </si>
  <si>
    <t>57.671 min, 4.091 s</t>
  </si>
  <si>
    <t>2,2-Diphenylpropylamine</t>
  </si>
  <si>
    <t>57.7543 min, 3.362 s</t>
  </si>
  <si>
    <t>1H-Indene, 2,3-dihydro-1,2-diphenyl-</t>
  </si>
  <si>
    <t>57.7543 min, 3.548 s</t>
  </si>
  <si>
    <t>Hexadecanoic acid, butyl ester</t>
  </si>
  <si>
    <t>57.8377 min, 1.967 s</t>
  </si>
  <si>
    <t>57.8377 min, 4.576 s</t>
  </si>
  <si>
    <t>57.921 min, 2.210 s</t>
  </si>
  <si>
    <t>57.921 min, 3.877 s</t>
  </si>
  <si>
    <t>Naphthalene, 1-phenoxy-</t>
  </si>
  <si>
    <t>57.921 min, 4.396 s</t>
  </si>
  <si>
    <t>58.2544 min, 2.156 s</t>
  </si>
  <si>
    <t>58.2544 min, 4.323 s</t>
  </si>
  <si>
    <t>5-Methyl-1,10-phenanthroline</t>
  </si>
  <si>
    <t>58.2544 min, 5.147 s</t>
  </si>
  <si>
    <t>58.3377 min, 1.790 s</t>
  </si>
  <si>
    <t>1-Benzoyl-2-t-butyl-5-ethyl-3-methyl-5-vinyl-imidazolidin-4-one</t>
  </si>
  <si>
    <t>58.3377 min, 2.928 s</t>
  </si>
  <si>
    <t>58.4211 min, 3.511 s</t>
  </si>
  <si>
    <t>58.5877 min, 4.220 s</t>
  </si>
  <si>
    <t>58.7544 min, 2.046 s</t>
  </si>
  <si>
    <t>Chrysene, 5-ethyl-</t>
  </si>
  <si>
    <t>58.7544 min, 3.846 s</t>
  </si>
  <si>
    <t>58.7544 min, 4.342 s</t>
  </si>
  <si>
    <t>9(E),11(E)-Conjugated linoleic acid</t>
  </si>
  <si>
    <t>58.9211 min, 2.287 s</t>
  </si>
  <si>
    <t>58.9211 min, 3.173 s</t>
  </si>
  <si>
    <t>XIC(211.08Â±500ppm)</t>
  </si>
  <si>
    <t>58.9211 min, 4.276 s</t>
  </si>
  <si>
    <t>4,5,11,12-Tetrahydrobenzo[a]pyrene</t>
  </si>
  <si>
    <t>59.0878 min, 3.972 s</t>
  </si>
  <si>
    <t>59.1711 min, 3.167 s</t>
  </si>
  <si>
    <t>Sulfone, phenyl 4-benzylidene-2-phenylcyclopentyl-</t>
  </si>
  <si>
    <t>59.2545 min, 3.639 s</t>
  </si>
  <si>
    <t>59.3378 min, 2.240 s</t>
  </si>
  <si>
    <t>8,9-Dihydro-7H-cyclopenta[a]pyrene</t>
  </si>
  <si>
    <t>59.3378 min, 4.220 s</t>
  </si>
  <si>
    <t>59.5045 min, 2.144 s</t>
  </si>
  <si>
    <t>Benzene, 1,1',1''-(1-propanyl-3-ylidene)tris-</t>
  </si>
  <si>
    <t>59.5045 min, 3.377 s</t>
  </si>
  <si>
    <t>59.5045 min, 3.757 s</t>
  </si>
  <si>
    <t>Benz(a)anthracene, 6,7-dimethyl-</t>
  </si>
  <si>
    <t>59.5045 min, 3.827 s</t>
  </si>
  <si>
    <t>59.5045 min, 4.120 s</t>
  </si>
  <si>
    <t>59.5045 min, 4.921 s</t>
  </si>
  <si>
    <t>9-Benzylfluorene</t>
  </si>
  <si>
    <t>59.5878 min, 3.922 s</t>
  </si>
  <si>
    <t>59.6712 min, 2.207 s</t>
  </si>
  <si>
    <t>59.6712 min, 3.970 s</t>
  </si>
  <si>
    <t>59.7545 min, 2.323 s</t>
  </si>
  <si>
    <t>9H-Fluorene, 9-(phenylmethylene)-</t>
  </si>
  <si>
    <t>59.8378 min, 3.754 s</t>
  </si>
  <si>
    <t>Phthalic acid, isobutyl 4-octyl ester</t>
  </si>
  <si>
    <t>59.9212 min, 2.616 s</t>
  </si>
  <si>
    <t>59.9212 min, 4.497 s</t>
  </si>
  <si>
    <t>Benzimidazole, 1-(1-naphthylmethyl)-</t>
  </si>
  <si>
    <t>60.0879 min, 3.644 s</t>
  </si>
  <si>
    <t>60.1712 min, 2.359 s</t>
  </si>
  <si>
    <t>60.1712 min, 4.152 s</t>
  </si>
  <si>
    <t>60.2545 min, 3.679 s</t>
  </si>
  <si>
    <t>60.2545 min, 4.486 s</t>
  </si>
  <si>
    <t>60.3379 min, 2.337 s</t>
  </si>
  <si>
    <t>60.4212 min, 1.890 s</t>
  </si>
  <si>
    <t>60.5046 min, 2.660 s</t>
  </si>
  <si>
    <t>60.5046 min, 3.137 s</t>
  </si>
  <si>
    <t>Fumaric acid, 2-dimethylaminoethyl nonyl ester</t>
  </si>
  <si>
    <t>60.5879 min, 2.021 s</t>
  </si>
  <si>
    <t>60.5879 min, 4.133 s</t>
  </si>
  <si>
    <t>Benzenemethanamine, N-(phenylmethylene)-</t>
  </si>
  <si>
    <t>60.6712 min, 3.279 s</t>
  </si>
  <si>
    <t>XIC(244.09Â±500ppm)</t>
  </si>
  <si>
    <t>60.6712 min, 3.990 s</t>
  </si>
  <si>
    <t>XIC(215.10Â±500ppm)</t>
  </si>
  <si>
    <t>60.6712 min, 4.574 s</t>
  </si>
  <si>
    <t>60.9213 min, 2.209 s</t>
  </si>
  <si>
    <t>61.0046 min, 3.934 s</t>
  </si>
  <si>
    <t>61.0879 min, 3.055 s</t>
  </si>
  <si>
    <t>1H-Pyrazole, 3,5-diphenyl-</t>
  </si>
  <si>
    <t>61.1713 min, 4.288 s</t>
  </si>
  <si>
    <t>61.2546 min, 3.282 s</t>
  </si>
  <si>
    <t>61.338 min, 2.125 s</t>
  </si>
  <si>
    <t>61.4213 min, 1.812 s</t>
  </si>
  <si>
    <t>61.5046 min, 1.672 s</t>
  </si>
  <si>
    <t>61.5046 min, 3.984 s</t>
  </si>
  <si>
    <t>61.588 min, 4.067 s</t>
  </si>
  <si>
    <t>61.7547 min, 3.751 s</t>
  </si>
  <si>
    <t>1,2,3-Triphenyl-3-methyl-cyclopropene</t>
  </si>
  <si>
    <t>61.838 min, 3.595 s</t>
  </si>
  <si>
    <t>11-Dodecen-1-ol difluoroacetate</t>
  </si>
  <si>
    <t>61.9213 min, 1.806 s</t>
  </si>
  <si>
    <t>61.9213 min, 3.954 s</t>
  </si>
  <si>
    <t>Glutaric acid, 2,3-dichlorophenyl diphenylmethyl ester</t>
  </si>
  <si>
    <t>62.0047 min, 3.440 s</t>
  </si>
  <si>
    <t>Phenol, 2-(1,1-dimethylethyl)-4-(1-methyl-1-phenylethyl)-</t>
  </si>
  <si>
    <t>62.0047 min, 3.756 s</t>
  </si>
  <si>
    <t>62.0047 min, 4.522 s</t>
  </si>
  <si>
    <t>62.1714 min, 2.363 s</t>
  </si>
  <si>
    <t>62.1714 min, 3.042 s</t>
  </si>
  <si>
    <t>62.2547 min, 4.006 s</t>
  </si>
  <si>
    <t>62.338 min, 4.266 s</t>
  </si>
  <si>
    <t>62.5881 min, 3.390 s</t>
  </si>
  <si>
    <t>Triphenylcyclopropene</t>
  </si>
  <si>
    <t>62.5881 min, 3.723 s</t>
  </si>
  <si>
    <t>62.6714 min, 2.280 s</t>
  </si>
  <si>
    <t>62.6714 min, 3.549 s</t>
  </si>
  <si>
    <t>62.8381 min, 3.928 s</t>
  </si>
  <si>
    <t>Phthalic acid, isobutyl 2-propylpentyl ester</t>
  </si>
  <si>
    <t>62.9214 min, 2.417 s</t>
  </si>
  <si>
    <t>63.2548 min, 1.639 s</t>
  </si>
  <si>
    <t>63.2548 min, 4.035 s</t>
  </si>
  <si>
    <t>63.3381 min, 4.409 s</t>
  </si>
  <si>
    <t>63.3381 min, 4.779 s</t>
  </si>
  <si>
    <t>Octadecanoic acid, butyl ester</t>
  </si>
  <si>
    <t>63.4215 min, 1.891 s</t>
  </si>
  <si>
    <t>63.4215 min, 3.077 s</t>
  </si>
  <si>
    <t>63.5048 min, 2.451 s</t>
  </si>
  <si>
    <t>63.6715 min, 3.415 s</t>
  </si>
  <si>
    <t>63.7548 min, 3.613 s</t>
  </si>
  <si>
    <t>63.8382 min, 2.015 s</t>
  </si>
  <si>
    <t>63.9215 min, 4.164 s</t>
  </si>
  <si>
    <t>64.0048 min, 1.956 s</t>
  </si>
  <si>
    <t>1,2,3,4-Tetradecanetetrol, [2R-(2R*,3S*,4S*)]-</t>
  </si>
  <si>
    <t>64.0048 min, 2.503 s</t>
  </si>
  <si>
    <t>64.0882 min, 2.514 s</t>
  </si>
  <si>
    <t>64.1715 min, 1.785 s</t>
  </si>
  <si>
    <t>1,2-Benzenedicarboxylic acid, butyl 8-methylnonyl ester</t>
  </si>
  <si>
    <t>64.2549 min, 4.213 s</t>
  </si>
  <si>
    <t>1-Pyrenecarboxaldehyde</t>
  </si>
  <si>
    <t>64.2549 min, 4.625 s</t>
  </si>
  <si>
    <t>64.5049 min, 2.380 s</t>
  </si>
  <si>
    <t>1H-Indene, 1-(diphenylmethylene)-</t>
  </si>
  <si>
    <t>64.5049 min, 3.784 s</t>
  </si>
  <si>
    <t>64.6716 min, 2.181 s</t>
  </si>
  <si>
    <t>64.6716 min, 3.022 s</t>
  </si>
  <si>
    <t>Benzene, (propoxymethyl)-</t>
  </si>
  <si>
    <t>64.7549 min, 3.400 s</t>
  </si>
  <si>
    <t>Protriptyline, N-pentafluoropropionyl-</t>
  </si>
  <si>
    <t>64.7549 min, 3.690 s</t>
  </si>
  <si>
    <t>64.8382 min, 4.534 s</t>
  </si>
  <si>
    <t>4H-1,2,4-triazol-3-ol, 5-[(phenylmethyl)thio]-</t>
  </si>
  <si>
    <t>64.9216 min, 3.141 s</t>
  </si>
  <si>
    <t>64.9216 min, 4.013 s</t>
  </si>
  <si>
    <t>65.0049 min, 2.655 s</t>
  </si>
  <si>
    <t>65.0049 min, 3.097 s</t>
  </si>
  <si>
    <t>Anthracene, 9,9'-(1,2-ethanediyl)bis[10-methyl-</t>
  </si>
  <si>
    <t>65.3383 min, 3.481 s</t>
  </si>
  <si>
    <t>65.4216 min, 3.584 s</t>
  </si>
  <si>
    <t>Benzo[1,2-b:4,3-b']bisbenzofuran</t>
  </si>
  <si>
    <t>65.4216 min, 3.994 s</t>
  </si>
  <si>
    <t>65.5883 min, 1.656 s</t>
  </si>
  <si>
    <t>cis,cis,cis-7,10,13-Hexadecatrienal</t>
  </si>
  <si>
    <t>65.6716 min, 2.390 s</t>
  </si>
  <si>
    <t>Naphthalene, 1,1'-methylenebis-</t>
  </si>
  <si>
    <t>65.6716 min, 3.925 s</t>
  </si>
  <si>
    <t>65.9217 min, 1.996 s</t>
  </si>
  <si>
    <t>65.9217 min, 4.094 s</t>
  </si>
  <si>
    <t>66.0883 min, 4.246 s</t>
  </si>
  <si>
    <t>4H-Dibenz[a,kl]anthracene, 5,6-dihydro-</t>
  </si>
  <si>
    <t>66.1717 min, 3.819 s</t>
  </si>
  <si>
    <t>66.255 min, 2.655 s</t>
  </si>
  <si>
    <t>66.255 min, 3.201 s</t>
  </si>
  <si>
    <t>Pentacene, 6,13-dihydro-</t>
  </si>
  <si>
    <t>66.255 min, 3.775 s</t>
  </si>
  <si>
    <t>3,8-Azo-4,7-methanocyclobuta[b]naphthalene, 2a,3,3a,4,7,7a,8,8a-octahydro-3,8-diphenyl-, (2aa,3ÃŸ,3aa,4ÃŸ,7ÃŸ,7aa,8ÃŸ,8aa)-</t>
  </si>
  <si>
    <t>66.255 min, 3.887 s</t>
  </si>
  <si>
    <t>66.3384 min, 3.341 s</t>
  </si>
  <si>
    <t>66.4217 min, 2.363 s</t>
  </si>
  <si>
    <t>Chrysene, 4-methyl-</t>
  </si>
  <si>
    <t>66.4217 min, 4.009 s</t>
  </si>
  <si>
    <t>66.505 min, 1.710 s</t>
  </si>
  <si>
    <t>66.7551 min, 1.906 s</t>
  </si>
  <si>
    <t>66.7551 min, 2.281 s</t>
  </si>
  <si>
    <t>66.7551 min, 4.966 s</t>
  </si>
  <si>
    <t>Cyclopentanol, 2,4,4-trimethyl-</t>
  </si>
  <si>
    <t>66.8384 min, 1.862 s</t>
  </si>
  <si>
    <t>Benzene, 1,1',1'',1'''-(1,2-ethanediylidene)tetrakis-</t>
  </si>
  <si>
    <t>66.8384 min, 3.372 s</t>
  </si>
  <si>
    <t>66.8384 min, 6.456 s</t>
  </si>
  <si>
    <t>67.0051 min, 3.151 s</t>
  </si>
  <si>
    <t>1H-Inden-1-one, 2,3-diphenyl-</t>
  </si>
  <si>
    <t>67.0051 min, 3.935 s</t>
  </si>
  <si>
    <t>67.0884 min, 1.681 s</t>
  </si>
  <si>
    <t>67.0884 min, 2.251 s</t>
  </si>
  <si>
    <t>67.0884 min, 3.795 s</t>
  </si>
  <si>
    <t>67.4218 min, 4.129 s</t>
  </si>
  <si>
    <t>Benz[a]anthracene, 3-methyl-</t>
  </si>
  <si>
    <t>67.5885 min, 4.054 s</t>
  </si>
  <si>
    <t>67.6718 min, 3.141 s</t>
  </si>
  <si>
    <t>67.7551 min, 2.257 s</t>
  </si>
  <si>
    <t>67.8385 min, 4.137 s</t>
  </si>
  <si>
    <t>67.9218 min, 2.972 s</t>
  </si>
  <si>
    <t>Benz(a)anthracene-7-carboxaldehyde</t>
  </si>
  <si>
    <t>68.0052 min, 4.058 s</t>
  </si>
  <si>
    <t>68.1718 min, 2.032 s</t>
  </si>
  <si>
    <t>68.1718 min, 3.285 s</t>
  </si>
  <si>
    <t>68.1718 min, 4.535 s</t>
  </si>
  <si>
    <t>5-Tridecene, (Z)-</t>
  </si>
  <si>
    <t>68.1718 min, 6.410 s</t>
  </si>
  <si>
    <t>68.2552 min, 2.400 s</t>
  </si>
  <si>
    <t>68.3385 min, 3.368 s</t>
  </si>
  <si>
    <t>68.3385 min, 4.092 s</t>
  </si>
  <si>
    <t>2-Hydroxy-4-methoxy-alpha-(p-methoxybenzylidene)acetophenone</t>
  </si>
  <si>
    <t>68.4219 min, 4.040 s</t>
  </si>
  <si>
    <t>9-Benzylanthracene</t>
  </si>
  <si>
    <t>68.5052 min, 3.720 s</t>
  </si>
  <si>
    <t>68.5052 min, 4.375 s</t>
  </si>
  <si>
    <t>8-Heptadecanol</t>
  </si>
  <si>
    <t>68.5885 min, 1.896 s</t>
  </si>
  <si>
    <t>68.6719 min, 1.872 s</t>
  </si>
  <si>
    <t>68.6719 min, 3.686 s</t>
  </si>
  <si>
    <t>68.7552 min, 3.126 s</t>
  </si>
  <si>
    <t>3-Methylcholanthrene</t>
  </si>
  <si>
    <t>68.8386 min, 3.796 s</t>
  </si>
  <si>
    <t>68.9219 min, 1.697 s</t>
  </si>
  <si>
    <t>Propanoic acid, TBDMS derivative</t>
  </si>
  <si>
    <t>68.9219 min, 1.790 s</t>
  </si>
  <si>
    <t>68.9219 min, 2.037 s</t>
  </si>
  <si>
    <t>69.0886 min, 1.845 s</t>
  </si>
  <si>
    <t>1,1':2',1'':3'',1'''-Quaterphenyl</t>
  </si>
  <si>
    <t>69.0886 min, 3.567 s</t>
  </si>
  <si>
    <t>3,7-Dimethyl-6-nonen-1-ol acetate</t>
  </si>
  <si>
    <t>69.3386 min, 1.849 s</t>
  </si>
  <si>
    <t>69.5886 min, 1.751 s</t>
  </si>
  <si>
    <t>70.0053 min, 1.675 s</t>
  </si>
  <si>
    <t>70.0053 min, 3.420 s</t>
  </si>
  <si>
    <t>70.172 min, 1.804 s</t>
  </si>
  <si>
    <t>9,12-Octadecadienoic acid, ethyl ester</t>
  </si>
  <si>
    <t>70.172 min, 2.332 s</t>
  </si>
  <si>
    <t>Propanedioic acid, (1,2-dihydro-3-methyl-4-phenyl-2-naphthalenyl)-, dimethyl ester</t>
  </si>
  <si>
    <t>70.2553 min, 3.259 s</t>
  </si>
  <si>
    <t>70.3387 min, 2.236 s</t>
  </si>
  <si>
    <t>benzene, 1-[4,4-diphenyl-1,3-butadien-1-yl]-4-methyl-</t>
  </si>
  <si>
    <t>XIC(296.16Â±500ppm)</t>
  </si>
  <si>
    <t>70.422 min, 3.595 s</t>
  </si>
  <si>
    <t>9H-Fluorene, 9,9-diphenyl-</t>
  </si>
  <si>
    <t>XIC(318.15Â±500ppm)</t>
  </si>
  <si>
    <t>70.422 min, 3.815 s</t>
  </si>
  <si>
    <t>70.5887 min, 4.193 s</t>
  </si>
  <si>
    <t>70.672 min, 2.004 s</t>
  </si>
  <si>
    <t>3-Benzoyl-2-t-butyl-4-hydroxymethyl-oxazolidin-5-one</t>
  </si>
  <si>
    <t>70.672 min, 3.287 s</t>
  </si>
  <si>
    <t>70.8387 min, 2.032 s</t>
  </si>
  <si>
    <t>70.9221 min, 5.015 s</t>
  </si>
  <si>
    <t>71.0887 min, 2.235 s</t>
  </si>
  <si>
    <t>1-Benzylpyrene</t>
  </si>
  <si>
    <t>XIC(292.13Â±500ppm)</t>
  </si>
  <si>
    <t>71.1721 min, 4.179 s</t>
  </si>
  <si>
    <t>1,2-Dihydroindeno[1,2,3-cd]pyrene</t>
  </si>
  <si>
    <t>XIC(277.11Â±500ppm)</t>
  </si>
  <si>
    <t>71.1721 min, 4.217 s</t>
  </si>
  <si>
    <t>1,1':2',1''-Terphenyl, 3'-phenyl-</t>
  </si>
  <si>
    <t>71.2554 min, 3.790 s</t>
  </si>
  <si>
    <t>71.2554 min, 4.051 s</t>
  </si>
  <si>
    <t>71.5888 min, 3.487 s</t>
  </si>
  <si>
    <t>4-Pyridinol, acetate (ester)</t>
  </si>
  <si>
    <t>71.6721 min, 1.785 s</t>
  </si>
  <si>
    <t>71.7555 min, 4.675 s</t>
  </si>
  <si>
    <t>71.8388 min, 1.615 s</t>
  </si>
  <si>
    <t>71.8388 min, 1.813 s</t>
  </si>
  <si>
    <t>71.8388 min, 4.195 s</t>
  </si>
  <si>
    <t>72.0055 min, 1.854 s</t>
  </si>
  <si>
    <t>72.0888 min, 1.641 s</t>
  </si>
  <si>
    <t>72.0888 min, 3.800 s</t>
  </si>
  <si>
    <t>72.0888 min, 4.130 s</t>
  </si>
  <si>
    <t>Ethene, 1-(anthracen-9-yl)-2-(p-tolyl)-, (E)-</t>
  </si>
  <si>
    <t>XIC(294.15Â±500ppm)</t>
  </si>
  <si>
    <t>72.1722 min, 3.545 s</t>
  </si>
  <si>
    <t>72.2555 min, 1.994 s</t>
  </si>
  <si>
    <t>72.3388 min, 1.660 s</t>
  </si>
  <si>
    <t>72.5055 min, 2.321 s</t>
  </si>
  <si>
    <t>72.6722 min, 4.175 s</t>
  </si>
  <si>
    <t>72.8389 min, 2.074 s</t>
  </si>
  <si>
    <t>3,5-Hexadien-1-yne, 1,3,6-triphenyl-, (Z,E)-</t>
  </si>
  <si>
    <t>72.8389 min, 3.779 s</t>
  </si>
  <si>
    <t>73.0056 min, 3.685 s</t>
  </si>
  <si>
    <t>Acenaphthylidene, 1,1'-bis-</t>
  </si>
  <si>
    <t>XIC(304.13Â±500ppm)</t>
  </si>
  <si>
    <t>73.0056 min, 3.920 s</t>
  </si>
  <si>
    <t>73.0889 min, 4.145 s</t>
  </si>
  <si>
    <t>Fluoranthene, 2-(phenylmethyl)-</t>
  </si>
  <si>
    <t>73.2556 min, 4.045 s</t>
  </si>
  <si>
    <t>Tridecane, 5-methyl-</t>
  </si>
  <si>
    <t>73.3389 min, 1.682 s</t>
  </si>
  <si>
    <t>Benzene, 1,1',1'',1'''-(1-propyn-1-yl-3-ylidyne)tetrakis-</t>
  </si>
  <si>
    <t>XIC(344.16Â±500ppm)</t>
  </si>
  <si>
    <t>73.4223 min, 3.659 s</t>
  </si>
  <si>
    <t>1-(Phenylethynyl)-4-(trans-styryl)benzene</t>
  </si>
  <si>
    <t>73.4223 min, 3.764 s</t>
  </si>
  <si>
    <t>73.5056 min, 3.395 s</t>
  </si>
  <si>
    <t>Fluorene, 9-(2-pyridinyl)methylene-</t>
  </si>
  <si>
    <t>73.5889 min, 4.784 s</t>
  </si>
  <si>
    <t>73.6723 min, 1.668 s</t>
  </si>
  <si>
    <t>73.7556 min, 3.686 s</t>
  </si>
  <si>
    <t>4-Methylcyclohexyl acetate</t>
  </si>
  <si>
    <t>73.839 min, 1.823 s</t>
  </si>
  <si>
    <t>(8-Diphenylmethyl-1-naphthyl)methanol</t>
  </si>
  <si>
    <t>73.839 min, 4.271 s</t>
  </si>
  <si>
    <t>74.0056 min, 2.107 s</t>
  </si>
  <si>
    <t>74.1723 min, 3.719 s</t>
  </si>
  <si>
    <t>74.1723 min, 4.208 s</t>
  </si>
  <si>
    <t>74.2557 min, 4.690 s</t>
  </si>
  <si>
    <t>cis-13-Docosenoyl chloride</t>
  </si>
  <si>
    <t>74.339 min, 2.035 s</t>
  </si>
  <si>
    <t>XIC(297.19Â±500ppm)</t>
  </si>
  <si>
    <t>74.339 min, 3.751 s</t>
  </si>
  <si>
    <t>74.5057 min, 1.909 s</t>
  </si>
  <si>
    <t>Cyclohexane, 1-methyl-2-propyl-</t>
  </si>
  <si>
    <t>74.7557 min, 1.617 s</t>
  </si>
  <si>
    <t>3-Cyano-3-octyl-1,4-cyclohexadiene</t>
  </si>
  <si>
    <t>74.839 min, 2.207 s</t>
  </si>
  <si>
    <t>1,1':2',1'':4'',1'''-Quaterphenyl</t>
  </si>
  <si>
    <t>74.9224 min, 3.605 s</t>
  </si>
  <si>
    <t>75.0891 min, 1.941 s</t>
  </si>
  <si>
    <t>75.0891 min, 4.064 s</t>
  </si>
  <si>
    <t>75.2557 min, 1.961 s</t>
  </si>
  <si>
    <t>75.2557 min, 4.135 s</t>
  </si>
  <si>
    <t>75.3391 min, 6.488 s</t>
  </si>
  <si>
    <t>75.4224 min, 1.964 s</t>
  </si>
  <si>
    <t>Cholest-5-en-3-ol (3ÃŸ)-, propanoate</t>
  </si>
  <si>
    <t>75.4224 min, 2.426 s</t>
  </si>
  <si>
    <t>1-cis-Styryl-4-trans-styrylbenzene</t>
  </si>
  <si>
    <t>75.4224 min, 3.326 s</t>
  </si>
  <si>
    <t>75.6724 min, 2.275 s</t>
  </si>
  <si>
    <t>75.7558 min, 1.777 s</t>
  </si>
  <si>
    <t>75.7558 min, 2.818 s</t>
  </si>
  <si>
    <t>75.7558 min, 3.598 s</t>
  </si>
  <si>
    <t>75.8391 min, 2.155 s</t>
  </si>
  <si>
    <t>Sulfurous acid, butyl hexyl ester</t>
  </si>
  <si>
    <t>75.9225 min, 1.587 s</t>
  </si>
  <si>
    <t>76.2558 min, 1.904 s</t>
  </si>
  <si>
    <t>1,3-Benzenediol, o-chloroacetyl-o'-heptafluorobutyryl-</t>
  </si>
  <si>
    <t>76.3392 min, 3.501 s</t>
  </si>
  <si>
    <t>Ergosta-4,6,22-triene</t>
  </si>
  <si>
    <t>76.4225 min, 2.420 s</t>
  </si>
  <si>
    <t>Ethanone, 1-oxiranyl-</t>
  </si>
  <si>
    <t>76.7559 min, 1.605 s</t>
  </si>
  <si>
    <t>76.8392 min, 6.137 s</t>
  </si>
  <si>
    <t>76.9225 min, 2.273 s</t>
  </si>
  <si>
    <t>77.0059 min, 2.392 s</t>
  </si>
  <si>
    <t>9-Octadecenoic acid, 1,2,3-propanetriyl ester, (E,E,E)-</t>
  </si>
  <si>
    <t>77.2559 min, 2.096 s</t>
  </si>
  <si>
    <t>77.2559 min, 4.244 s</t>
  </si>
  <si>
    <t>77.5059 min, 2.327 s</t>
  </si>
  <si>
    <t>77.5893 min, 1.779 s</t>
  </si>
  <si>
    <t>1,3-benzenediol, 5-methyl-, dibenzoate</t>
  </si>
  <si>
    <t>77.5893 min, 3.629 s</t>
  </si>
  <si>
    <t>Carbazolo[3,4-a]carbazole, 5,8-dihydro-</t>
  </si>
  <si>
    <t>XIC(306.11Â±500ppm)</t>
  </si>
  <si>
    <t>77.7559 min, 4.229 s</t>
  </si>
  <si>
    <t>77.9226 min, 1.634 s</t>
  </si>
  <si>
    <t>77.9226 min, 1.805 s</t>
  </si>
  <si>
    <t>77.9226 min, 3.042 s</t>
  </si>
  <si>
    <t>78.006 min, 1.560 s</t>
  </si>
  <si>
    <t>78.0893 min, 2.409 s</t>
  </si>
  <si>
    <t>78.1726 min, 2.658 s</t>
  </si>
  <si>
    <t>78.1726 min, 3.239 s</t>
  </si>
  <si>
    <t>78.256 min, 1.640 s</t>
  </si>
  <si>
    <t>78.3393 min, 1.850 s</t>
  </si>
  <si>
    <t>XIC(322.14Â±500ppm)</t>
  </si>
  <si>
    <t>78.4227 min, 3.741 s</t>
  </si>
  <si>
    <t>78.5893 min, 2.408 s</t>
  </si>
  <si>
    <t>78.5893 min, 3.855 s</t>
  </si>
  <si>
    <t>78.6727 min, 2.142 s</t>
  </si>
  <si>
    <t>78.756 min, 2.757 s</t>
  </si>
  <si>
    <t>XIC(280.10Â±500ppm)</t>
  </si>
  <si>
    <t>78.9227 min, 4.836 s</t>
  </si>
  <si>
    <t>79.0894 min, 2.834 s</t>
  </si>
  <si>
    <t>Oxirane, 2-methyl-2-(1-methylpropyl)-</t>
  </si>
  <si>
    <t>79.4227 min, 1.690 s</t>
  </si>
  <si>
    <t>79.5061 min, 5.000 s</t>
  </si>
  <si>
    <t>Phenanthrene, 9,10-diphenyl-</t>
  </si>
  <si>
    <t>79.9228 min, 4.474 s</t>
  </si>
  <si>
    <t>80.0061 min, 5.159 s</t>
  </si>
  <si>
    <t>XIC(276.08Â±500ppm)</t>
  </si>
  <si>
    <t>80.0895 min, 5.223 s</t>
  </si>
  <si>
    <t>Propanoic acid, 2,2-dimethyl-, anhydride with diethylborinic acid</t>
  </si>
  <si>
    <t>80.3395 min, 1.712 s</t>
  </si>
  <si>
    <t>1(2H)-Acenaphthylenone, 2,2-diphenyl-</t>
  </si>
  <si>
    <t>80.3395 min, 4.213 s</t>
  </si>
  <si>
    <t>80.5062 min, 1.807 s</t>
  </si>
  <si>
    <t>80.5062 min, 2.925 s</t>
  </si>
  <si>
    <t>9H-Fluorene, 9-(diphenylmethylene)-</t>
  </si>
  <si>
    <t>80.5062 min, 4.723 s</t>
  </si>
  <si>
    <t>80.5062 min, 5.424 s</t>
  </si>
  <si>
    <t>80.5062 min, 6.060 s</t>
  </si>
  <si>
    <t>80.6728 min, 1.949 s</t>
  </si>
  <si>
    <t>81.0062 min, 2.264 s</t>
  </si>
  <si>
    <t>81.2562 min, 2.391 s</t>
  </si>
  <si>
    <t>Benzene, 1,1'-(3-methylbutylidene)bis-</t>
  </si>
  <si>
    <t>81.3396 min, 3.648 s</t>
  </si>
  <si>
    <t>81.4229 min, 1.930 s</t>
  </si>
  <si>
    <t>81.4229 min, 2.305 s</t>
  </si>
  <si>
    <t>Ethene, 1-(anthracen-9-yl)-2-(1-naphthyl)-, (E)-</t>
  </si>
  <si>
    <t>81.5062 min, 4.872 s</t>
  </si>
  <si>
    <t>Ergost-8-en-3-ol, 14-methyl-, (3ÃŸ,5a)-</t>
  </si>
  <si>
    <t>81.7563 min, 3.034 s</t>
  </si>
  <si>
    <t>81.9229 min, 1.889 s</t>
  </si>
  <si>
    <t>9-Octadecenoic acid (Z)-, 2-hydroxy-3-[(1-oxohexadecyl)oxy]propyl ester</t>
  </si>
  <si>
    <t>82.2563 min, 3.672 s</t>
  </si>
  <si>
    <t>82.673 min, 2.061 s</t>
  </si>
  <si>
    <t>82.673 min, 3.384 s</t>
  </si>
  <si>
    <t>82.8397 min, 2.558 s</t>
  </si>
  <si>
    <t>82.8397 min, 3.318 s</t>
  </si>
  <si>
    <t>82.8397 min, 3.781 s</t>
  </si>
  <si>
    <t>83.173 min, 1.811 s</t>
  </si>
  <si>
    <t>83.5897 min, 2.095 s</t>
  </si>
  <si>
    <t>83.6731 min, 1.616 s</t>
  </si>
  <si>
    <t>83.6731 min, 1.829 s</t>
  </si>
  <si>
    <t>83.7564 min, 2.234 s</t>
  </si>
  <si>
    <t>83.7564 min, 3.553 s</t>
  </si>
  <si>
    <t>84.0064 min, 3.670 s</t>
  </si>
  <si>
    <t>84.1731 min, 3.590 s</t>
  </si>
  <si>
    <t>Uvaol</t>
  </si>
  <si>
    <t>84.5065 min, 4.251 s</t>
  </si>
  <si>
    <t>84.5898 min, 3.811 s</t>
  </si>
  <si>
    <t>84.7565 min, 2.091 s</t>
  </si>
  <si>
    <t>84.7565 min, 4.329 s</t>
  </si>
  <si>
    <t>85.0065 min, 3.912 s</t>
  </si>
  <si>
    <t>Anthracene, 9,10-diphenyl-</t>
  </si>
  <si>
    <t>85.1732 min, 6.420 s</t>
  </si>
  <si>
    <t>1,2,9,10-Dibenzopyrene</t>
  </si>
  <si>
    <t>85.2565 min, 2.523 s</t>
  </si>
  <si>
    <t>85.3399 min, 2.846 s</t>
  </si>
  <si>
    <t>Heptyl triacontyl ether</t>
  </si>
  <si>
    <t>85.4232 min, 1.986 s</t>
  </si>
  <si>
    <t>85.5066 min, 3.683 s</t>
  </si>
  <si>
    <t>85.5899 min, 4.250 s</t>
  </si>
  <si>
    <t>85.6732 min, 4.769 s</t>
  </si>
  <si>
    <t>86.0066 min, 4.427 s</t>
  </si>
  <si>
    <t>86.7567 min, 4.594 s</t>
  </si>
  <si>
    <t>86.84 min, 3.226 s</t>
  </si>
  <si>
    <t>86.84 min, 4.421 s</t>
  </si>
  <si>
    <t>87.0067 min, 4.409 s</t>
  </si>
  <si>
    <t>87.34 min, 2.155 s</t>
  </si>
  <si>
    <t>87.34 min, 5.547 s</t>
  </si>
  <si>
    <t>87.6734 min, 2.500 s</t>
  </si>
  <si>
    <t>87.6734 min, 2.562 s</t>
  </si>
  <si>
    <t>87.6734 min, 5.683 s</t>
  </si>
  <si>
    <t>87.8401 min, 2.577 s</t>
  </si>
  <si>
    <t>2-Butanamine, 3-methyl-</t>
  </si>
  <si>
    <t>87.8401 min, 5.888 s</t>
  </si>
  <si>
    <t>n-Octadecyl-3-(4-hydroxy-3-tert-butylphenyl) propionate</t>
  </si>
  <si>
    <t>88.0068 min, 3.953 s</t>
  </si>
  <si>
    <t>3,4:8,9-Dibenzopyrene</t>
  </si>
  <si>
    <t>XIC(302.12Â±500ppm)</t>
  </si>
  <si>
    <t>88.0901 min, 4.732 s</t>
  </si>
  <si>
    <t>88.1734 min, 3.108 s</t>
  </si>
  <si>
    <t>88.1734 min, 6.079 s</t>
  </si>
  <si>
    <t>Z,Z,Z-4,6,9-Nonadecatriene</t>
  </si>
  <si>
    <t>88.2568 min, 1.566 s</t>
  </si>
  <si>
    <t>1,2:4,5-Dibenzopyrene</t>
  </si>
  <si>
    <t>88.3401 min, 5.058 s</t>
  </si>
  <si>
    <t>88.6735 min, 6.042 s</t>
  </si>
  <si>
    <t>88.8402 min, 2.957 s</t>
  </si>
  <si>
    <t>89.0068 min, 3.613 s</t>
  </si>
  <si>
    <t>89.0902 min, 2.366 s</t>
  </si>
  <si>
    <t>89.2569 min, 3.400 s</t>
  </si>
  <si>
    <t>89.2569 min, 5.880 s</t>
  </si>
  <si>
    <t>89.3402 min, 2.590 s</t>
  </si>
  <si>
    <t>89.7569 min, 3.276 s</t>
  </si>
  <si>
    <t>89.7569 min, 3.966 s</t>
  </si>
  <si>
    <t>90.0069 min, 2.420 s</t>
  </si>
  <si>
    <t>90.507 min, 2.865 s</t>
  </si>
  <si>
    <t>90.6736 min, 2.547 s</t>
  </si>
  <si>
    <t>91.007 min, 3.901 s</t>
  </si>
  <si>
    <t>92.0071 min, 6.215 s</t>
  </si>
  <si>
    <t>92.4238 min, 6.086 s</t>
  </si>
  <si>
    <t>92.9238 min, 3.649 s</t>
  </si>
  <si>
    <t>2-Butanamine, 3,3-dimethyl-</t>
  </si>
  <si>
    <t>93.9239 min, 5.835 s</t>
  </si>
  <si>
    <t>94.0072 min, 6.004 s</t>
  </si>
  <si>
    <t>Methylpent-4-enylamine</t>
  </si>
  <si>
    <t>94.0906 min, 5.684 s</t>
  </si>
  <si>
    <t>94.4239 min, 3.730 s</t>
  </si>
  <si>
    <t>Heptadecane, 8-methyl-</t>
  </si>
  <si>
    <t>95.0073 min, 3.285 s</t>
  </si>
  <si>
    <t>XIC(207.00Â±500ppm)</t>
  </si>
  <si>
    <t>96.5074 min, 6.057 s</t>
  </si>
  <si>
    <t>97.0075 min, 5.673 s</t>
  </si>
  <si>
    <t>97.7575 min, 6.057 s</t>
  </si>
  <si>
    <t>NIST Hit</t>
  </si>
  <si>
    <t>Descriptor</t>
  </si>
  <si>
    <t>Ref</t>
  </si>
  <si>
    <t>&gt;900</t>
  </si>
  <si>
    <t>Excellent match</t>
  </si>
  <si>
    <t>S. E. Stein, National Institute and Standards and Technology (NIST) Mass Spectral Search Program, Version 2.0g, 2011.</t>
  </si>
  <si>
    <t>800-900</t>
  </si>
  <si>
    <t xml:space="preserve">Good match </t>
  </si>
  <si>
    <t>700-800</t>
  </si>
  <si>
    <t>Fair match</t>
  </si>
  <si>
    <t>N</t>
  </si>
  <si>
    <t>OA</t>
  </si>
  <si>
    <t>CA</t>
  </si>
  <si>
    <t>F</t>
  </si>
  <si>
    <t>NC</t>
  </si>
  <si>
    <t>AL</t>
  </si>
  <si>
    <t>OAR</t>
  </si>
  <si>
    <t>M</t>
  </si>
  <si>
    <t>PAH</t>
  </si>
  <si>
    <t>PH</t>
  </si>
  <si>
    <t>AR</t>
  </si>
  <si>
    <t>ST</t>
  </si>
  <si>
    <t>SBA</t>
  </si>
  <si>
    <t>S</t>
  </si>
  <si>
    <t>STR</t>
  </si>
  <si>
    <t>CYA</t>
  </si>
  <si>
    <t>Sugar/pyrolysis product</t>
  </si>
  <si>
    <t>Substituted benzoic acid</t>
  </si>
  <si>
    <t>Sulfur containing</t>
  </si>
  <si>
    <t>Phenolic</t>
  </si>
  <si>
    <t>Polycyclic aromatic hydrocarbon</t>
  </si>
  <si>
    <t>Oxygenated aromatic</t>
  </si>
  <si>
    <t>Oxygenated aliphatic</t>
  </si>
  <si>
    <t>Non cyclic aliphatic</t>
  </si>
  <si>
    <t>Nitrogen containing</t>
  </si>
  <si>
    <t>Monoterpene</t>
  </si>
  <si>
    <t>Furanic</t>
  </si>
  <si>
    <t>Cyclic aliphatic</t>
  </si>
  <si>
    <t>Carboxylic acid</t>
  </si>
  <si>
    <t>Aromatic</t>
  </si>
  <si>
    <t>Alkene</t>
  </si>
  <si>
    <t>Sterol/stanol</t>
  </si>
  <si>
    <t>Sum of species</t>
  </si>
  <si>
    <t>AE</t>
  </si>
  <si>
    <t>Notes on sum of cow dung cake peaks by functionality</t>
  </si>
  <si>
    <t xml:space="preserve">The peaks for cow dung cake (sample 32) have been manually assigned a functionality. The approach is approximate, intended to give an approximate idea of the types of functionalities present. The absolute number of peaks is not vitally important to the interpretation/analysis provided and should be treated as approximate due to a. Certain peaks may contain multiple functionalities b. Possibility of human error in assignement of peaks c. Possibility of mass spectral misassignment.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</si>
</sst>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1"/>
      <name val="Calibri"/>
      <family val="2"/>
      <scheme val="minor"/>
    </font>
  </fonts>
  <fills count="10">
    <fill>
      <patternFill patternType="none"/>
    </fill>
    <fill>
      <patternFill patternType="gray125"/>
    </fill>
    <fill>
      <patternFill patternType="solid">
        <fgColor theme="4" tint="0.79998168889431442"/>
        <bgColor indexed="64"/>
      </patternFill>
    </fill>
    <fill>
      <patternFill patternType="solid">
        <fgColor theme="5" tint="0.79998168889431442"/>
        <bgColor indexed="64"/>
      </patternFill>
    </fill>
    <fill>
      <patternFill patternType="solid">
        <fgColor theme="9" tint="0.79998168889431442"/>
        <bgColor indexed="64"/>
      </patternFill>
    </fill>
    <fill>
      <patternFill patternType="solid">
        <fgColor theme="1" tint="0.499984740745262"/>
        <bgColor indexed="64"/>
      </patternFill>
    </fill>
    <fill>
      <patternFill patternType="solid">
        <fgColor theme="0" tint="-4.9989318521683403E-2"/>
        <bgColor indexed="64"/>
      </patternFill>
    </fill>
    <fill>
      <patternFill patternType="solid">
        <fgColor theme="7" tint="0.79998168889431442"/>
        <bgColor indexed="64"/>
      </patternFill>
    </fill>
    <fill>
      <patternFill patternType="solid">
        <fgColor rgb="FF00B050"/>
        <bgColor indexed="64"/>
      </patternFill>
    </fill>
    <fill>
      <patternFill patternType="solid">
        <fgColor theme="0" tint="-0.14999847407452621"/>
        <bgColor indexed="64"/>
      </patternFill>
    </fill>
  </fills>
  <borders count="2">
    <border>
      <left/>
      <right/>
      <top/>
      <bottom/>
      <diagonal/>
    </border>
    <border>
      <left/>
      <right/>
      <top/>
      <bottom style="thin">
        <color indexed="64"/>
      </bottom>
      <diagonal/>
    </border>
  </borders>
  <cellStyleXfs count="1">
    <xf numFmtId="0" fontId="0" fillId="0" borderId="0"/>
  </cellStyleXfs>
  <cellXfs count="12">
    <xf numFmtId="0" fontId="0" fillId="0" borderId="0" xfId="0"/>
    <xf numFmtId="0" fontId="0" fillId="2" borderId="0" xfId="0" applyFill="1"/>
    <xf numFmtId="0" fontId="0" fillId="3" borderId="0" xfId="0" applyFill="1"/>
    <xf numFmtId="0" fontId="0" fillId="4" borderId="0" xfId="0" applyFill="1"/>
    <xf numFmtId="0" fontId="0" fillId="5" borderId="0" xfId="0" applyFill="1"/>
    <xf numFmtId="0" fontId="1" fillId="0" borderId="0" xfId="0" applyFont="1"/>
    <xf numFmtId="0" fontId="0" fillId="6" borderId="0" xfId="0" applyFill="1"/>
    <xf numFmtId="0" fontId="0" fillId="7" borderId="0" xfId="0" applyFill="1"/>
    <xf numFmtId="0" fontId="0" fillId="0" borderId="1" xfId="0" applyBorder="1"/>
    <xf numFmtId="0" fontId="0" fillId="8" borderId="0" xfId="0" applyFill="1"/>
    <xf numFmtId="0" fontId="1" fillId="9" borderId="0" xfId="0" applyFont="1" applyFill="1"/>
    <xf numFmtId="0" fontId="0" fillId="9" borderId="0" xfId="0"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9CDD89-5A95-4F0F-BEAE-BEA5FEE19999}">
  <dimension ref="A1:C20"/>
  <sheetViews>
    <sheetView tabSelected="1" workbookViewId="0">
      <selection activeCell="C24" sqref="C24"/>
    </sheetView>
  </sheetViews>
  <sheetFormatPr defaultRowHeight="15" x14ac:dyDescent="0.25"/>
  <cols>
    <col min="2" max="2" width="22" bestFit="1" customWidth="1"/>
  </cols>
  <sheetData>
    <row r="1" spans="1:3" x14ac:dyDescent="0.25">
      <c r="A1" s="5" t="s">
        <v>2605</v>
      </c>
    </row>
    <row r="2" spans="1:3" x14ac:dyDescent="0.25">
      <c r="A2" s="1"/>
      <c r="B2" t="s">
        <v>2606</v>
      </c>
    </row>
    <row r="3" spans="1:3" x14ac:dyDescent="0.25">
      <c r="A3" s="2"/>
      <c r="B3" t="s">
        <v>2607</v>
      </c>
    </row>
    <row r="4" spans="1:3" x14ac:dyDescent="0.25">
      <c r="A4" s="3"/>
      <c r="B4" t="s">
        <v>2608</v>
      </c>
    </row>
    <row r="5" spans="1:3" x14ac:dyDescent="0.25">
      <c r="A5" s="4"/>
      <c r="B5" t="s">
        <v>2609</v>
      </c>
    </row>
    <row r="6" spans="1:3" x14ac:dyDescent="0.25">
      <c r="A6" s="6"/>
      <c r="B6" t="s">
        <v>2610</v>
      </c>
    </row>
    <row r="7" spans="1:3" x14ac:dyDescent="0.25">
      <c r="A7" s="7"/>
      <c r="B7" t="s">
        <v>2611</v>
      </c>
    </row>
    <row r="8" spans="1:3" s="8" customFormat="1" x14ac:dyDescent="0.25"/>
    <row r="9" spans="1:3" x14ac:dyDescent="0.25">
      <c r="A9" s="5" t="s">
        <v>2612</v>
      </c>
    </row>
    <row r="10" spans="1:3" x14ac:dyDescent="0.25">
      <c r="A10" t="s">
        <v>2613</v>
      </c>
    </row>
    <row r="11" spans="1:3" s="8" customFormat="1" x14ac:dyDescent="0.25"/>
    <row r="13" spans="1:3" x14ac:dyDescent="0.25">
      <c r="A13" s="5" t="s">
        <v>26107</v>
      </c>
      <c r="B13" s="5" t="s">
        <v>26108</v>
      </c>
      <c r="C13" s="5" t="s">
        <v>26109</v>
      </c>
    </row>
    <row r="14" spans="1:3" x14ac:dyDescent="0.25">
      <c r="A14" t="s">
        <v>26110</v>
      </c>
      <c r="B14" t="s">
        <v>26111</v>
      </c>
      <c r="C14" t="s">
        <v>26112</v>
      </c>
    </row>
    <row r="15" spans="1:3" x14ac:dyDescent="0.25">
      <c r="A15" t="s">
        <v>26113</v>
      </c>
      <c r="B15" t="s">
        <v>26114</v>
      </c>
      <c r="C15" t="s">
        <v>26112</v>
      </c>
    </row>
    <row r="16" spans="1:3" x14ac:dyDescent="0.25">
      <c r="A16" t="s">
        <v>26115</v>
      </c>
      <c r="B16" t="s">
        <v>26116</v>
      </c>
      <c r="C16" t="s">
        <v>26112</v>
      </c>
    </row>
    <row r="17" spans="1:1" s="8" customFormat="1" x14ac:dyDescent="0.25"/>
    <row r="19" spans="1:1" x14ac:dyDescent="0.25">
      <c r="A19" s="5" t="s">
        <v>26151</v>
      </c>
    </row>
    <row r="20" spans="1:1" x14ac:dyDescent="0.25">
      <c r="A20" t="s">
        <v>26152</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1242F3D-C0CA-4552-967F-B5F966045284}">
  <sheetPr>
    <tabColor theme="5" tint="0.79998168889431442"/>
  </sheetPr>
  <dimension ref="A1:J537"/>
  <sheetViews>
    <sheetView workbookViewId="0">
      <pane xSplit="1" ySplit="1" topLeftCell="B506" activePane="bottomRight" state="frozen"/>
      <selection pane="topRight" activeCell="B1" sqref="B1"/>
      <selection pane="bottomLeft" activeCell="A2" sqref="A2"/>
      <selection pane="bottomRight" activeCell="B1" sqref="B1:D1048576"/>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2761</v>
      </c>
      <c r="B2">
        <v>1.34</v>
      </c>
      <c r="C2">
        <v>43.14</v>
      </c>
      <c r="D2" t="s">
        <v>2762</v>
      </c>
      <c r="E2">
        <v>479719596</v>
      </c>
      <c r="F2">
        <v>793</v>
      </c>
      <c r="G2">
        <v>7758</v>
      </c>
      <c r="H2" t="s">
        <v>2763</v>
      </c>
      <c r="I2">
        <v>5.8999999999999997E-2</v>
      </c>
      <c r="J2">
        <v>740</v>
      </c>
    </row>
    <row r="3" spans="1:10" x14ac:dyDescent="0.25">
      <c r="A3" t="s">
        <v>2764</v>
      </c>
      <c r="B3">
        <v>1.69</v>
      </c>
      <c r="C3">
        <v>59.05</v>
      </c>
      <c r="D3" t="s">
        <v>641</v>
      </c>
      <c r="E3">
        <v>313336144</v>
      </c>
      <c r="F3">
        <v>145908</v>
      </c>
      <c r="G3">
        <v>9465</v>
      </c>
      <c r="H3" t="s">
        <v>2765</v>
      </c>
      <c r="I3">
        <v>0.59099999999999997</v>
      </c>
      <c r="J3">
        <v>768</v>
      </c>
    </row>
    <row r="4" spans="1:10" x14ac:dyDescent="0.25">
      <c r="A4" t="s">
        <v>2766</v>
      </c>
      <c r="B4">
        <v>1.38</v>
      </c>
      <c r="C4">
        <v>45.03</v>
      </c>
      <c r="D4" t="s">
        <v>2767</v>
      </c>
      <c r="E4">
        <v>213274940</v>
      </c>
      <c r="F4">
        <v>2697</v>
      </c>
      <c r="G4">
        <v>3550</v>
      </c>
      <c r="H4" t="s">
        <v>2768</v>
      </c>
      <c r="I4">
        <v>0.1</v>
      </c>
      <c r="J4">
        <v>731</v>
      </c>
    </row>
    <row r="5" spans="1:10" x14ac:dyDescent="0.25">
      <c r="A5" t="s">
        <v>755</v>
      </c>
      <c r="B5">
        <v>0.26</v>
      </c>
      <c r="C5">
        <v>43.04</v>
      </c>
      <c r="D5" t="s">
        <v>18</v>
      </c>
      <c r="E5">
        <v>78384530</v>
      </c>
      <c r="F5">
        <v>815</v>
      </c>
      <c r="G5">
        <v>657</v>
      </c>
      <c r="H5" t="s">
        <v>2769</v>
      </c>
      <c r="I5">
        <v>0.109</v>
      </c>
      <c r="J5">
        <v>867</v>
      </c>
    </row>
    <row r="6" spans="1:10" x14ac:dyDescent="0.25">
      <c r="A6" t="s">
        <v>1405</v>
      </c>
      <c r="B6">
        <v>2.15</v>
      </c>
      <c r="C6">
        <v>41.03</v>
      </c>
      <c r="D6" t="s">
        <v>1410</v>
      </c>
      <c r="E6">
        <v>63640164</v>
      </c>
      <c r="F6">
        <v>943</v>
      </c>
      <c r="G6">
        <v>1504</v>
      </c>
      <c r="H6" t="s">
        <v>2770</v>
      </c>
      <c r="I6">
        <v>0.187</v>
      </c>
      <c r="J6">
        <v>797</v>
      </c>
    </row>
    <row r="7" spans="1:10" x14ac:dyDescent="0.25">
      <c r="A7" t="s">
        <v>2771</v>
      </c>
      <c r="B7">
        <v>1.06</v>
      </c>
      <c r="C7">
        <v>43.07</v>
      </c>
      <c r="D7" t="s">
        <v>15</v>
      </c>
      <c r="E7">
        <v>204958607</v>
      </c>
      <c r="F7">
        <v>637</v>
      </c>
      <c r="G7">
        <v>5003</v>
      </c>
      <c r="H7" t="s">
        <v>2772</v>
      </c>
      <c r="I7">
        <v>8.6999999999999994E-2</v>
      </c>
      <c r="J7">
        <v>759</v>
      </c>
    </row>
    <row r="8" spans="1:10" x14ac:dyDescent="0.25">
      <c r="A8" t="s">
        <v>2773</v>
      </c>
      <c r="B8">
        <v>0.64</v>
      </c>
      <c r="C8">
        <v>43.04</v>
      </c>
      <c r="D8" t="s">
        <v>18</v>
      </c>
      <c r="E8">
        <v>18418167</v>
      </c>
      <c r="F8">
        <v>655</v>
      </c>
      <c r="G8">
        <v>299</v>
      </c>
      <c r="H8" t="s">
        <v>2774</v>
      </c>
      <c r="I8">
        <v>0.10100000000000001</v>
      </c>
      <c r="J8">
        <v>741</v>
      </c>
    </row>
    <row r="9" spans="1:10" x14ac:dyDescent="0.25">
      <c r="A9" t="s">
        <v>2775</v>
      </c>
      <c r="B9">
        <v>1.1399999999999999</v>
      </c>
      <c r="C9">
        <v>81.05</v>
      </c>
      <c r="D9" t="s">
        <v>771</v>
      </c>
      <c r="E9">
        <v>3146006</v>
      </c>
      <c r="F9">
        <v>670</v>
      </c>
      <c r="G9">
        <v>676</v>
      </c>
      <c r="H9" t="s">
        <v>2776</v>
      </c>
      <c r="I9">
        <v>0.1</v>
      </c>
      <c r="J9">
        <v>863</v>
      </c>
    </row>
    <row r="10" spans="1:10" x14ac:dyDescent="0.25">
      <c r="A10" t="s">
        <v>2777</v>
      </c>
      <c r="B10">
        <v>1.97</v>
      </c>
      <c r="C10">
        <v>73.06</v>
      </c>
      <c r="D10" t="s">
        <v>582</v>
      </c>
      <c r="E10">
        <v>19278513</v>
      </c>
      <c r="F10">
        <v>233</v>
      </c>
      <c r="G10">
        <v>1881</v>
      </c>
      <c r="H10" t="s">
        <v>2524</v>
      </c>
      <c r="I10">
        <v>0.105</v>
      </c>
      <c r="J10">
        <v>781</v>
      </c>
    </row>
    <row r="11" spans="1:10" x14ac:dyDescent="0.25">
      <c r="A11" t="s">
        <v>585</v>
      </c>
      <c r="B11">
        <v>1.1499999999999999</v>
      </c>
      <c r="C11">
        <v>67.040000000000006</v>
      </c>
      <c r="D11" t="s">
        <v>1507</v>
      </c>
      <c r="E11">
        <v>4902642</v>
      </c>
      <c r="F11">
        <v>891</v>
      </c>
      <c r="G11">
        <v>908</v>
      </c>
      <c r="H11" t="s">
        <v>2778</v>
      </c>
      <c r="I11">
        <v>9.6000000000000002E-2</v>
      </c>
      <c r="J11">
        <v>792</v>
      </c>
    </row>
    <row r="12" spans="1:10" x14ac:dyDescent="0.25">
      <c r="A12" t="s">
        <v>2779</v>
      </c>
      <c r="B12">
        <v>0.57999999999999996</v>
      </c>
      <c r="C12">
        <v>70.06</v>
      </c>
      <c r="D12" t="s">
        <v>2780</v>
      </c>
      <c r="E12">
        <v>22469313</v>
      </c>
      <c r="F12">
        <v>398</v>
      </c>
      <c r="G12">
        <v>1659</v>
      </c>
      <c r="H12" t="s">
        <v>2781</v>
      </c>
      <c r="I12">
        <v>0.05</v>
      </c>
      <c r="J12">
        <v>804</v>
      </c>
    </row>
    <row r="13" spans="1:10" x14ac:dyDescent="0.25">
      <c r="A13" t="s">
        <v>33</v>
      </c>
      <c r="B13">
        <v>1.23</v>
      </c>
      <c r="C13">
        <v>55.03</v>
      </c>
      <c r="D13" t="s">
        <v>34</v>
      </c>
      <c r="E13">
        <v>11366942</v>
      </c>
      <c r="F13">
        <v>3244</v>
      </c>
      <c r="G13">
        <v>1118</v>
      </c>
      <c r="H13" t="s">
        <v>2782</v>
      </c>
      <c r="I13">
        <v>0.11700000000000001</v>
      </c>
      <c r="J13">
        <v>835</v>
      </c>
    </row>
    <row r="14" spans="1:10" x14ac:dyDescent="0.25">
      <c r="A14" t="s">
        <v>591</v>
      </c>
      <c r="B14">
        <v>1.32</v>
      </c>
      <c r="C14">
        <v>55.06</v>
      </c>
      <c r="D14" t="s">
        <v>26</v>
      </c>
      <c r="E14">
        <v>366319688</v>
      </c>
      <c r="F14">
        <v>15124</v>
      </c>
      <c r="G14">
        <v>16229</v>
      </c>
      <c r="H14" t="s">
        <v>2783</v>
      </c>
      <c r="I14">
        <v>0.14799999999999999</v>
      </c>
      <c r="J14">
        <v>875</v>
      </c>
    </row>
    <row r="15" spans="1:10" x14ac:dyDescent="0.25">
      <c r="A15" t="s">
        <v>80</v>
      </c>
      <c r="B15">
        <v>1.25</v>
      </c>
      <c r="C15">
        <v>83.04</v>
      </c>
      <c r="D15" t="s">
        <v>618</v>
      </c>
      <c r="E15">
        <v>4661827</v>
      </c>
      <c r="F15">
        <v>1311</v>
      </c>
      <c r="G15">
        <v>1291</v>
      </c>
      <c r="H15" t="s">
        <v>2784</v>
      </c>
      <c r="I15">
        <v>0.11700000000000001</v>
      </c>
      <c r="J15">
        <v>751</v>
      </c>
    </row>
    <row r="16" spans="1:10" x14ac:dyDescent="0.25">
      <c r="A16" t="s">
        <v>724</v>
      </c>
      <c r="B16">
        <v>1.24</v>
      </c>
      <c r="C16">
        <v>84.01</v>
      </c>
      <c r="D16" t="s">
        <v>44</v>
      </c>
      <c r="E16">
        <v>9724541</v>
      </c>
      <c r="F16">
        <v>2833</v>
      </c>
      <c r="G16">
        <v>2128</v>
      </c>
      <c r="H16" t="s">
        <v>2785</v>
      </c>
      <c r="I16">
        <v>0.129</v>
      </c>
      <c r="J16">
        <v>743</v>
      </c>
    </row>
    <row r="17" spans="1:10" x14ac:dyDescent="0.25">
      <c r="A17" t="s">
        <v>60</v>
      </c>
      <c r="B17">
        <v>0.95</v>
      </c>
      <c r="C17">
        <v>55.05</v>
      </c>
      <c r="D17" t="s">
        <v>58</v>
      </c>
      <c r="E17">
        <v>12670267</v>
      </c>
      <c r="F17">
        <v>709</v>
      </c>
      <c r="G17">
        <v>959</v>
      </c>
      <c r="H17" t="s">
        <v>2786</v>
      </c>
      <c r="I17">
        <v>0.17100000000000001</v>
      </c>
      <c r="J17">
        <v>712</v>
      </c>
    </row>
    <row r="18" spans="1:10" x14ac:dyDescent="0.25">
      <c r="A18" t="s">
        <v>61</v>
      </c>
      <c r="B18">
        <v>1.08</v>
      </c>
      <c r="C18">
        <v>93.06</v>
      </c>
      <c r="D18" t="s">
        <v>62</v>
      </c>
      <c r="E18">
        <v>1092838</v>
      </c>
      <c r="F18">
        <v>238</v>
      </c>
      <c r="G18">
        <v>340</v>
      </c>
      <c r="H18" t="s">
        <v>2787</v>
      </c>
      <c r="I18">
        <v>0.11899999999999999</v>
      </c>
      <c r="J18">
        <v>780</v>
      </c>
    </row>
    <row r="19" spans="1:10" x14ac:dyDescent="0.25">
      <c r="A19" t="s">
        <v>759</v>
      </c>
      <c r="B19">
        <v>1.1200000000000001</v>
      </c>
      <c r="C19">
        <v>54.02</v>
      </c>
      <c r="D19" t="s">
        <v>54</v>
      </c>
      <c r="E19">
        <v>10347706</v>
      </c>
      <c r="F19">
        <v>3218</v>
      </c>
      <c r="G19">
        <v>1979</v>
      </c>
      <c r="H19" t="s">
        <v>2788</v>
      </c>
      <c r="I19">
        <v>0.14299999999999999</v>
      </c>
      <c r="J19">
        <v>970</v>
      </c>
    </row>
    <row r="20" spans="1:10" x14ac:dyDescent="0.25">
      <c r="A20" t="s">
        <v>71</v>
      </c>
      <c r="B20">
        <v>1.1200000000000001</v>
      </c>
      <c r="C20">
        <v>96.01</v>
      </c>
      <c r="D20" t="s">
        <v>72</v>
      </c>
      <c r="E20">
        <v>7070916</v>
      </c>
      <c r="F20">
        <v>1658</v>
      </c>
      <c r="G20">
        <v>2262</v>
      </c>
      <c r="H20" t="s">
        <v>2789</v>
      </c>
      <c r="I20">
        <v>0.14399999999999999</v>
      </c>
      <c r="J20">
        <v>870</v>
      </c>
    </row>
    <row r="21" spans="1:10" x14ac:dyDescent="0.25">
      <c r="A21" t="s">
        <v>783</v>
      </c>
      <c r="B21">
        <v>1.18</v>
      </c>
      <c r="C21">
        <v>91.04</v>
      </c>
      <c r="D21" t="s">
        <v>2790</v>
      </c>
      <c r="E21">
        <v>4602152</v>
      </c>
      <c r="F21">
        <v>1141</v>
      </c>
      <c r="G21">
        <v>801</v>
      </c>
      <c r="H21" t="s">
        <v>2791</v>
      </c>
      <c r="I21">
        <v>0.13800000000000001</v>
      </c>
      <c r="J21">
        <v>863</v>
      </c>
    </row>
    <row r="22" spans="1:10" x14ac:dyDescent="0.25">
      <c r="A22" t="s">
        <v>2792</v>
      </c>
      <c r="B22">
        <v>1.26</v>
      </c>
      <c r="C22">
        <v>57.07</v>
      </c>
      <c r="D22" t="s">
        <v>761</v>
      </c>
      <c r="E22">
        <v>1314374</v>
      </c>
      <c r="F22">
        <v>285</v>
      </c>
      <c r="G22">
        <v>270</v>
      </c>
      <c r="H22" t="s">
        <v>2793</v>
      </c>
      <c r="I22">
        <v>0.112</v>
      </c>
      <c r="J22">
        <v>756</v>
      </c>
    </row>
    <row r="23" spans="1:10" x14ac:dyDescent="0.25">
      <c r="A23" t="s">
        <v>94</v>
      </c>
      <c r="B23">
        <v>1.06</v>
      </c>
      <c r="C23">
        <v>54.02</v>
      </c>
      <c r="D23" t="s">
        <v>54</v>
      </c>
      <c r="E23">
        <v>34690007</v>
      </c>
      <c r="F23">
        <v>2048</v>
      </c>
      <c r="G23">
        <v>4130</v>
      </c>
      <c r="H23" t="s">
        <v>2794</v>
      </c>
      <c r="I23">
        <v>0.154</v>
      </c>
      <c r="J23">
        <v>941</v>
      </c>
    </row>
    <row r="24" spans="1:10" x14ac:dyDescent="0.25">
      <c r="A24" t="s">
        <v>2795</v>
      </c>
      <c r="B24">
        <v>1.21</v>
      </c>
      <c r="C24">
        <v>93.06</v>
      </c>
      <c r="D24" t="s">
        <v>62</v>
      </c>
      <c r="E24">
        <v>8812331</v>
      </c>
      <c r="F24">
        <v>4310</v>
      </c>
      <c r="G24">
        <v>1834</v>
      </c>
      <c r="H24" t="s">
        <v>2796</v>
      </c>
      <c r="I24">
        <v>0.16600000000000001</v>
      </c>
      <c r="J24">
        <v>899</v>
      </c>
    </row>
    <row r="25" spans="1:10" x14ac:dyDescent="0.25">
      <c r="A25" t="s">
        <v>2797</v>
      </c>
      <c r="B25">
        <v>1.0900000000000001</v>
      </c>
      <c r="C25">
        <v>68.03</v>
      </c>
      <c r="D25" t="s">
        <v>103</v>
      </c>
      <c r="E25">
        <v>5449761</v>
      </c>
      <c r="F25">
        <v>773</v>
      </c>
      <c r="G25">
        <v>1131</v>
      </c>
      <c r="H25" t="s">
        <v>2798</v>
      </c>
      <c r="I25">
        <v>0.14599999999999999</v>
      </c>
      <c r="J25">
        <v>824</v>
      </c>
    </row>
    <row r="26" spans="1:10" x14ac:dyDescent="0.25">
      <c r="A26" t="s">
        <v>1709</v>
      </c>
      <c r="B26">
        <v>1.54</v>
      </c>
      <c r="C26">
        <v>67.05</v>
      </c>
      <c r="D26" t="s">
        <v>93</v>
      </c>
      <c r="E26">
        <v>622076</v>
      </c>
      <c r="F26">
        <v>162</v>
      </c>
      <c r="G26">
        <v>155</v>
      </c>
      <c r="H26" t="s">
        <v>2799</v>
      </c>
      <c r="I26">
        <v>9.6000000000000002E-2</v>
      </c>
      <c r="J26">
        <v>841</v>
      </c>
    </row>
    <row r="27" spans="1:10" x14ac:dyDescent="0.25">
      <c r="A27" t="s">
        <v>2800</v>
      </c>
      <c r="B27">
        <v>1.29</v>
      </c>
      <c r="C27">
        <v>103.03</v>
      </c>
      <c r="D27" t="s">
        <v>2801</v>
      </c>
      <c r="E27">
        <v>2184021</v>
      </c>
      <c r="F27">
        <v>614</v>
      </c>
      <c r="G27">
        <v>576</v>
      </c>
      <c r="H27" t="s">
        <v>2802</v>
      </c>
      <c r="I27">
        <v>0.155</v>
      </c>
      <c r="J27">
        <v>877</v>
      </c>
    </row>
    <row r="28" spans="1:10" x14ac:dyDescent="0.25">
      <c r="A28" t="s">
        <v>2803</v>
      </c>
      <c r="B28">
        <v>0.97</v>
      </c>
      <c r="C28">
        <v>41.05</v>
      </c>
      <c r="D28" t="s">
        <v>24</v>
      </c>
      <c r="E28">
        <v>4304843</v>
      </c>
      <c r="F28">
        <v>547</v>
      </c>
      <c r="G28">
        <v>180</v>
      </c>
      <c r="H28" t="s">
        <v>2804</v>
      </c>
      <c r="I28">
        <v>8.4000000000000005E-2</v>
      </c>
      <c r="J28">
        <v>869</v>
      </c>
    </row>
    <row r="29" spans="1:10" x14ac:dyDescent="0.25">
      <c r="A29" t="s">
        <v>1414</v>
      </c>
      <c r="B29">
        <v>1.19</v>
      </c>
      <c r="C29">
        <v>97</v>
      </c>
      <c r="D29" t="s">
        <v>2805</v>
      </c>
      <c r="E29">
        <v>2836268</v>
      </c>
      <c r="F29">
        <v>414</v>
      </c>
      <c r="G29">
        <v>1281</v>
      </c>
      <c r="H29" t="s">
        <v>2806</v>
      </c>
      <c r="I29">
        <v>0.14499999999999999</v>
      </c>
      <c r="J29">
        <v>919</v>
      </c>
    </row>
    <row r="30" spans="1:10" x14ac:dyDescent="0.25">
      <c r="A30" t="s">
        <v>2807</v>
      </c>
      <c r="B30">
        <v>0.94</v>
      </c>
      <c r="C30">
        <v>91.04</v>
      </c>
      <c r="D30" t="s">
        <v>2790</v>
      </c>
      <c r="E30">
        <v>6212029</v>
      </c>
      <c r="F30">
        <v>600</v>
      </c>
      <c r="G30">
        <v>656</v>
      </c>
      <c r="H30" t="s">
        <v>2808</v>
      </c>
      <c r="I30">
        <v>0.122</v>
      </c>
      <c r="J30">
        <v>867</v>
      </c>
    </row>
    <row r="31" spans="1:10" x14ac:dyDescent="0.25">
      <c r="A31" t="s">
        <v>1517</v>
      </c>
      <c r="B31">
        <v>1.25</v>
      </c>
      <c r="C31">
        <v>59.04</v>
      </c>
      <c r="D31" t="s">
        <v>1421</v>
      </c>
      <c r="E31">
        <v>2153937</v>
      </c>
      <c r="F31">
        <v>655</v>
      </c>
      <c r="G31">
        <v>537</v>
      </c>
      <c r="H31" t="s">
        <v>2809</v>
      </c>
      <c r="I31">
        <v>0.159</v>
      </c>
      <c r="J31">
        <v>801</v>
      </c>
    </row>
    <row r="32" spans="1:10" x14ac:dyDescent="0.25">
      <c r="A32" t="s">
        <v>160</v>
      </c>
      <c r="B32">
        <v>1.05</v>
      </c>
      <c r="C32">
        <v>54.02</v>
      </c>
      <c r="D32" t="s">
        <v>54</v>
      </c>
      <c r="E32">
        <v>4489718</v>
      </c>
      <c r="F32">
        <v>488</v>
      </c>
      <c r="G32">
        <v>755</v>
      </c>
      <c r="H32" t="s">
        <v>2810</v>
      </c>
      <c r="I32">
        <v>0.14799999999999999</v>
      </c>
      <c r="J32">
        <v>893</v>
      </c>
    </row>
    <row r="33" spans="1:10" x14ac:dyDescent="0.25">
      <c r="A33" t="s">
        <v>1102</v>
      </c>
      <c r="B33">
        <v>0.76</v>
      </c>
      <c r="C33">
        <v>93.06</v>
      </c>
      <c r="D33" t="s">
        <v>62</v>
      </c>
      <c r="E33">
        <v>251780</v>
      </c>
      <c r="F33">
        <v>112</v>
      </c>
      <c r="G33">
        <v>99</v>
      </c>
      <c r="H33" t="s">
        <v>2811</v>
      </c>
      <c r="I33">
        <v>0.11</v>
      </c>
      <c r="J33">
        <v>746</v>
      </c>
    </row>
    <row r="34" spans="1:10" x14ac:dyDescent="0.25">
      <c r="A34" t="s">
        <v>164</v>
      </c>
      <c r="B34">
        <v>1.5</v>
      </c>
      <c r="C34">
        <v>119.02</v>
      </c>
      <c r="D34" t="s">
        <v>1519</v>
      </c>
      <c r="E34">
        <v>1242562</v>
      </c>
      <c r="F34">
        <v>578</v>
      </c>
      <c r="G34">
        <v>430</v>
      </c>
      <c r="H34" t="s">
        <v>2812</v>
      </c>
      <c r="I34">
        <v>0.16700000000000001</v>
      </c>
      <c r="J34">
        <v>808</v>
      </c>
    </row>
    <row r="35" spans="1:10" x14ac:dyDescent="0.25">
      <c r="A35" t="s">
        <v>2813</v>
      </c>
      <c r="B35">
        <v>1.05</v>
      </c>
      <c r="C35">
        <v>91.04</v>
      </c>
      <c r="D35" t="s">
        <v>2790</v>
      </c>
      <c r="E35">
        <v>5052274</v>
      </c>
      <c r="F35">
        <v>787</v>
      </c>
      <c r="G35">
        <v>1031</v>
      </c>
      <c r="H35" t="s">
        <v>2814</v>
      </c>
      <c r="I35">
        <v>0.14799999999999999</v>
      </c>
      <c r="J35">
        <v>797</v>
      </c>
    </row>
    <row r="36" spans="1:10" x14ac:dyDescent="0.25">
      <c r="A36" t="s">
        <v>811</v>
      </c>
      <c r="B36">
        <v>1.1000000000000001</v>
      </c>
      <c r="C36">
        <v>117.06</v>
      </c>
      <c r="D36" t="s">
        <v>626</v>
      </c>
      <c r="E36">
        <v>898172</v>
      </c>
      <c r="F36">
        <v>239</v>
      </c>
      <c r="G36">
        <v>424</v>
      </c>
      <c r="H36" t="s">
        <v>2815</v>
      </c>
      <c r="I36">
        <v>0.11600000000000001</v>
      </c>
      <c r="J36">
        <v>875</v>
      </c>
    </row>
    <row r="37" spans="1:10" x14ac:dyDescent="0.25">
      <c r="A37" t="s">
        <v>2816</v>
      </c>
      <c r="B37">
        <v>1.1299999999999999</v>
      </c>
      <c r="C37">
        <v>91.04</v>
      </c>
      <c r="D37" t="s">
        <v>2790</v>
      </c>
      <c r="E37">
        <v>4263861</v>
      </c>
      <c r="F37">
        <v>621</v>
      </c>
      <c r="G37">
        <v>725</v>
      </c>
      <c r="H37" t="s">
        <v>2817</v>
      </c>
      <c r="I37">
        <v>0.14199999999999999</v>
      </c>
      <c r="J37">
        <v>882</v>
      </c>
    </row>
    <row r="38" spans="1:10" x14ac:dyDescent="0.25">
      <c r="A38" t="s">
        <v>2818</v>
      </c>
      <c r="B38">
        <v>1.18</v>
      </c>
      <c r="C38">
        <v>91.04</v>
      </c>
      <c r="D38" t="s">
        <v>2790</v>
      </c>
      <c r="E38">
        <v>1951029</v>
      </c>
      <c r="F38">
        <v>541</v>
      </c>
      <c r="G38">
        <v>445</v>
      </c>
      <c r="H38" t="s">
        <v>2819</v>
      </c>
      <c r="I38">
        <v>0.114</v>
      </c>
      <c r="J38">
        <v>881</v>
      </c>
    </row>
    <row r="39" spans="1:10" x14ac:dyDescent="0.25">
      <c r="A39" t="s">
        <v>2820</v>
      </c>
      <c r="B39">
        <v>1.2</v>
      </c>
      <c r="C39">
        <v>108.05</v>
      </c>
      <c r="D39" t="s">
        <v>92</v>
      </c>
      <c r="E39">
        <v>1141385</v>
      </c>
      <c r="F39">
        <v>385</v>
      </c>
      <c r="G39">
        <v>517</v>
      </c>
      <c r="H39" t="s">
        <v>2821</v>
      </c>
      <c r="I39">
        <v>0.126</v>
      </c>
      <c r="J39">
        <v>720</v>
      </c>
    </row>
    <row r="40" spans="1:10" x14ac:dyDescent="0.25">
      <c r="A40" t="s">
        <v>621</v>
      </c>
      <c r="B40">
        <v>1.1000000000000001</v>
      </c>
      <c r="C40">
        <v>124</v>
      </c>
      <c r="D40" t="s">
        <v>2822</v>
      </c>
      <c r="E40">
        <v>2523466</v>
      </c>
      <c r="F40">
        <v>1115</v>
      </c>
      <c r="G40">
        <v>1710</v>
      </c>
      <c r="H40" t="s">
        <v>2823</v>
      </c>
      <c r="I40">
        <v>0.159</v>
      </c>
      <c r="J40">
        <v>922</v>
      </c>
    </row>
    <row r="41" spans="1:10" x14ac:dyDescent="0.25">
      <c r="A41" t="s">
        <v>2824</v>
      </c>
      <c r="B41">
        <v>1.31</v>
      </c>
      <c r="C41">
        <v>57.08</v>
      </c>
      <c r="D41" t="s">
        <v>28</v>
      </c>
      <c r="E41">
        <v>1280847</v>
      </c>
      <c r="F41">
        <v>238</v>
      </c>
      <c r="G41">
        <v>305</v>
      </c>
      <c r="H41" t="s">
        <v>2825</v>
      </c>
      <c r="I41">
        <v>0.14099999999999999</v>
      </c>
      <c r="J41">
        <v>817</v>
      </c>
    </row>
    <row r="42" spans="1:10" x14ac:dyDescent="0.25">
      <c r="A42" t="s">
        <v>226</v>
      </c>
      <c r="B42">
        <v>1.08</v>
      </c>
      <c r="C42">
        <v>117.06</v>
      </c>
      <c r="D42" t="s">
        <v>626</v>
      </c>
      <c r="E42">
        <v>3425337</v>
      </c>
      <c r="F42">
        <v>867</v>
      </c>
      <c r="G42">
        <v>1265</v>
      </c>
      <c r="H42" t="s">
        <v>2826</v>
      </c>
      <c r="I42">
        <v>0.11700000000000001</v>
      </c>
      <c r="J42">
        <v>906</v>
      </c>
    </row>
    <row r="43" spans="1:10" x14ac:dyDescent="0.25">
      <c r="A43" t="s">
        <v>2827</v>
      </c>
      <c r="B43">
        <v>1.17</v>
      </c>
      <c r="C43">
        <v>95.04</v>
      </c>
      <c r="D43" t="s">
        <v>615</v>
      </c>
      <c r="E43">
        <v>2342160</v>
      </c>
      <c r="F43">
        <v>762</v>
      </c>
      <c r="G43">
        <v>1133</v>
      </c>
      <c r="H43" t="s">
        <v>2828</v>
      </c>
      <c r="I43">
        <v>0.122</v>
      </c>
      <c r="J43">
        <v>874</v>
      </c>
    </row>
    <row r="44" spans="1:10" x14ac:dyDescent="0.25">
      <c r="A44" t="s">
        <v>2073</v>
      </c>
      <c r="B44">
        <v>1.18</v>
      </c>
      <c r="C44">
        <v>91.06</v>
      </c>
      <c r="D44" t="s">
        <v>297</v>
      </c>
      <c r="E44">
        <v>227579</v>
      </c>
      <c r="F44">
        <v>136</v>
      </c>
      <c r="G44">
        <v>112</v>
      </c>
      <c r="H44" t="s">
        <v>2829</v>
      </c>
      <c r="I44">
        <v>0.11799999999999999</v>
      </c>
      <c r="J44">
        <v>832</v>
      </c>
    </row>
    <row r="45" spans="1:10" x14ac:dyDescent="0.25">
      <c r="A45" t="s">
        <v>256</v>
      </c>
      <c r="B45">
        <v>1.0900000000000001</v>
      </c>
      <c r="C45">
        <v>68.040000000000006</v>
      </c>
      <c r="D45" t="s">
        <v>135</v>
      </c>
      <c r="E45">
        <v>863163</v>
      </c>
      <c r="F45">
        <v>520</v>
      </c>
      <c r="G45">
        <v>319</v>
      </c>
      <c r="H45" t="s">
        <v>2830</v>
      </c>
      <c r="I45">
        <v>0.17699999999999999</v>
      </c>
      <c r="J45">
        <v>853</v>
      </c>
    </row>
    <row r="46" spans="1:10" x14ac:dyDescent="0.25">
      <c r="A46" t="s">
        <v>2831</v>
      </c>
      <c r="B46">
        <v>1.1599999999999999</v>
      </c>
      <c r="C46">
        <v>153</v>
      </c>
      <c r="D46" t="s">
        <v>2832</v>
      </c>
      <c r="E46">
        <v>573849</v>
      </c>
      <c r="F46">
        <v>388</v>
      </c>
      <c r="G46">
        <v>498</v>
      </c>
      <c r="H46" t="s">
        <v>2833</v>
      </c>
      <c r="I46">
        <v>0.114</v>
      </c>
      <c r="J46">
        <v>865</v>
      </c>
    </row>
    <row r="47" spans="1:10" x14ac:dyDescent="0.25">
      <c r="A47" t="s">
        <v>213</v>
      </c>
      <c r="B47">
        <v>1.18</v>
      </c>
      <c r="C47">
        <v>117.05</v>
      </c>
      <c r="D47" t="s">
        <v>214</v>
      </c>
      <c r="E47">
        <v>720066</v>
      </c>
      <c r="F47">
        <v>348</v>
      </c>
      <c r="G47">
        <v>443</v>
      </c>
      <c r="H47" t="s">
        <v>2834</v>
      </c>
      <c r="I47">
        <v>0.153</v>
      </c>
      <c r="J47">
        <v>892</v>
      </c>
    </row>
    <row r="48" spans="1:10" x14ac:dyDescent="0.25">
      <c r="A48" t="s">
        <v>644</v>
      </c>
      <c r="B48">
        <v>1.05</v>
      </c>
      <c r="C48">
        <v>107.03</v>
      </c>
      <c r="D48" t="s">
        <v>1516</v>
      </c>
      <c r="E48">
        <v>740777</v>
      </c>
      <c r="F48">
        <v>454</v>
      </c>
      <c r="G48">
        <v>360</v>
      </c>
      <c r="H48" t="s">
        <v>2835</v>
      </c>
      <c r="I48">
        <v>0.121</v>
      </c>
      <c r="J48">
        <v>758</v>
      </c>
    </row>
    <row r="49" spans="1:10" x14ac:dyDescent="0.25">
      <c r="A49" t="s">
        <v>305</v>
      </c>
      <c r="B49">
        <v>1.04</v>
      </c>
      <c r="C49">
        <v>57.04</v>
      </c>
      <c r="D49" t="s">
        <v>126</v>
      </c>
      <c r="E49">
        <v>18997385</v>
      </c>
      <c r="F49">
        <v>780</v>
      </c>
      <c r="G49">
        <v>2448</v>
      </c>
      <c r="H49" t="s">
        <v>2836</v>
      </c>
      <c r="I49">
        <v>0.16500000000000001</v>
      </c>
      <c r="J49">
        <v>747</v>
      </c>
    </row>
    <row r="50" spans="1:10" x14ac:dyDescent="0.25">
      <c r="A50" t="s">
        <v>827</v>
      </c>
      <c r="B50">
        <v>1.17</v>
      </c>
      <c r="C50">
        <v>105.02</v>
      </c>
      <c r="D50" t="s">
        <v>210</v>
      </c>
      <c r="E50">
        <v>5489905</v>
      </c>
      <c r="F50">
        <v>997</v>
      </c>
      <c r="G50">
        <v>1041</v>
      </c>
      <c r="H50" t="s">
        <v>2837</v>
      </c>
      <c r="I50">
        <v>0.115</v>
      </c>
      <c r="J50">
        <v>908</v>
      </c>
    </row>
    <row r="51" spans="1:10" x14ac:dyDescent="0.25">
      <c r="A51" t="s">
        <v>2142</v>
      </c>
      <c r="B51">
        <v>1.1200000000000001</v>
      </c>
      <c r="C51">
        <v>161.94999999999999</v>
      </c>
      <c r="D51" t="s">
        <v>2838</v>
      </c>
      <c r="E51">
        <v>283642</v>
      </c>
      <c r="F51">
        <v>189</v>
      </c>
      <c r="G51">
        <v>373</v>
      </c>
      <c r="H51" t="s">
        <v>2839</v>
      </c>
      <c r="I51">
        <v>0.12</v>
      </c>
      <c r="J51">
        <v>779</v>
      </c>
    </row>
    <row r="52" spans="1:10" x14ac:dyDescent="0.25">
      <c r="A52" t="s">
        <v>2840</v>
      </c>
      <c r="B52">
        <v>1.18</v>
      </c>
      <c r="C52">
        <v>107.04</v>
      </c>
      <c r="D52" t="s">
        <v>224</v>
      </c>
      <c r="E52">
        <v>7494579</v>
      </c>
      <c r="F52">
        <v>830</v>
      </c>
      <c r="G52">
        <v>1332</v>
      </c>
      <c r="H52" t="s">
        <v>2841</v>
      </c>
      <c r="I52">
        <v>0.11600000000000001</v>
      </c>
      <c r="J52">
        <v>913</v>
      </c>
    </row>
    <row r="53" spans="1:10" x14ac:dyDescent="0.25">
      <c r="A53" t="s">
        <v>2842</v>
      </c>
      <c r="B53">
        <v>0.82</v>
      </c>
      <c r="C53">
        <v>122.04</v>
      </c>
      <c r="D53" t="s">
        <v>620</v>
      </c>
      <c r="E53">
        <v>1713312</v>
      </c>
      <c r="F53">
        <v>136</v>
      </c>
      <c r="G53">
        <v>695</v>
      </c>
      <c r="H53" t="s">
        <v>2843</v>
      </c>
      <c r="I53">
        <v>0.18099999999999999</v>
      </c>
      <c r="J53">
        <v>706</v>
      </c>
    </row>
    <row r="54" spans="1:10" x14ac:dyDescent="0.25">
      <c r="A54" t="s">
        <v>2844</v>
      </c>
      <c r="B54">
        <v>0.98</v>
      </c>
      <c r="C54">
        <v>105.02</v>
      </c>
      <c r="D54" t="s">
        <v>2845</v>
      </c>
      <c r="E54">
        <v>446289</v>
      </c>
      <c r="F54">
        <v>230</v>
      </c>
      <c r="G54">
        <v>528</v>
      </c>
      <c r="H54" t="s">
        <v>2846</v>
      </c>
      <c r="I54">
        <v>0.112</v>
      </c>
      <c r="J54">
        <v>734</v>
      </c>
    </row>
    <row r="55" spans="1:10" x14ac:dyDescent="0.25">
      <c r="A55" t="s">
        <v>640</v>
      </c>
      <c r="B55">
        <v>1.29</v>
      </c>
      <c r="C55">
        <v>119.04</v>
      </c>
      <c r="D55" t="s">
        <v>809</v>
      </c>
      <c r="E55">
        <v>11237073</v>
      </c>
      <c r="F55">
        <v>1667</v>
      </c>
      <c r="G55">
        <v>2029</v>
      </c>
      <c r="H55" t="s">
        <v>2847</v>
      </c>
      <c r="I55">
        <v>0.13500000000000001</v>
      </c>
      <c r="J55">
        <v>862</v>
      </c>
    </row>
    <row r="56" spans="1:10" x14ac:dyDescent="0.25">
      <c r="A56" t="s">
        <v>2848</v>
      </c>
      <c r="B56">
        <v>1.1100000000000001</v>
      </c>
      <c r="C56">
        <v>43.03</v>
      </c>
      <c r="D56" t="s">
        <v>12</v>
      </c>
      <c r="E56">
        <v>6095440</v>
      </c>
      <c r="F56">
        <v>515</v>
      </c>
      <c r="G56">
        <v>314</v>
      </c>
      <c r="H56" t="s">
        <v>2849</v>
      </c>
      <c r="I56">
        <v>0.126</v>
      </c>
      <c r="J56">
        <v>825</v>
      </c>
    </row>
    <row r="57" spans="1:10" x14ac:dyDescent="0.25">
      <c r="A57" t="s">
        <v>318</v>
      </c>
      <c r="B57">
        <v>1.17</v>
      </c>
      <c r="C57">
        <v>102.04</v>
      </c>
      <c r="D57" t="s">
        <v>70</v>
      </c>
      <c r="E57">
        <v>1689669</v>
      </c>
      <c r="F57">
        <v>1110</v>
      </c>
      <c r="G57">
        <v>609</v>
      </c>
      <c r="H57" t="s">
        <v>2850</v>
      </c>
      <c r="I57">
        <v>0.14499999999999999</v>
      </c>
      <c r="J57">
        <v>902</v>
      </c>
    </row>
    <row r="58" spans="1:10" x14ac:dyDescent="0.25">
      <c r="A58" t="s">
        <v>2851</v>
      </c>
      <c r="B58">
        <v>1.28</v>
      </c>
      <c r="C58">
        <v>43.03</v>
      </c>
      <c r="D58" t="s">
        <v>12</v>
      </c>
      <c r="E58">
        <v>2901002</v>
      </c>
      <c r="F58">
        <v>594</v>
      </c>
      <c r="G58">
        <v>223</v>
      </c>
      <c r="H58" t="s">
        <v>2852</v>
      </c>
      <c r="I58">
        <v>0.158</v>
      </c>
      <c r="J58">
        <v>815</v>
      </c>
    </row>
    <row r="59" spans="1:10" x14ac:dyDescent="0.25">
      <c r="A59" t="s">
        <v>2159</v>
      </c>
      <c r="B59">
        <v>1.1599999999999999</v>
      </c>
      <c r="C59">
        <v>69</v>
      </c>
      <c r="D59" t="s">
        <v>2853</v>
      </c>
      <c r="E59">
        <v>3530491</v>
      </c>
      <c r="F59">
        <v>869</v>
      </c>
      <c r="G59">
        <v>755</v>
      </c>
      <c r="H59" t="s">
        <v>2854</v>
      </c>
      <c r="I59">
        <v>0.189</v>
      </c>
      <c r="J59">
        <v>747</v>
      </c>
    </row>
    <row r="60" spans="1:10" x14ac:dyDescent="0.25">
      <c r="A60" t="s">
        <v>1124</v>
      </c>
      <c r="B60">
        <v>1.08</v>
      </c>
      <c r="C60">
        <v>110.02</v>
      </c>
      <c r="D60" t="s">
        <v>1894</v>
      </c>
      <c r="E60">
        <v>1080775</v>
      </c>
      <c r="F60">
        <v>448</v>
      </c>
      <c r="G60">
        <v>494</v>
      </c>
      <c r="H60" t="s">
        <v>2855</v>
      </c>
      <c r="I60">
        <v>0.11600000000000001</v>
      </c>
      <c r="J60">
        <v>827</v>
      </c>
    </row>
    <row r="61" spans="1:10" x14ac:dyDescent="0.25">
      <c r="A61" t="s">
        <v>2856</v>
      </c>
      <c r="B61">
        <v>1.1100000000000001</v>
      </c>
      <c r="C61">
        <v>69.040000000000006</v>
      </c>
      <c r="D61" t="s">
        <v>13</v>
      </c>
      <c r="E61">
        <v>8944226</v>
      </c>
      <c r="F61">
        <v>1286</v>
      </c>
      <c r="G61">
        <v>959</v>
      </c>
      <c r="H61" t="s">
        <v>2857</v>
      </c>
      <c r="I61">
        <v>0.17799999999999999</v>
      </c>
      <c r="J61">
        <v>872</v>
      </c>
    </row>
    <row r="62" spans="1:10" x14ac:dyDescent="0.25">
      <c r="A62" t="s">
        <v>2858</v>
      </c>
      <c r="B62">
        <v>1.1100000000000001</v>
      </c>
      <c r="C62">
        <v>44</v>
      </c>
      <c r="D62" t="s">
        <v>2859</v>
      </c>
      <c r="E62">
        <v>161848</v>
      </c>
      <c r="F62">
        <v>133</v>
      </c>
      <c r="G62">
        <v>230</v>
      </c>
      <c r="H62" t="s">
        <v>2860</v>
      </c>
      <c r="I62">
        <v>0.128</v>
      </c>
      <c r="J62">
        <v>807</v>
      </c>
    </row>
    <row r="63" spans="1:10" x14ac:dyDescent="0.25">
      <c r="A63" t="s">
        <v>774</v>
      </c>
      <c r="B63">
        <v>0.54</v>
      </c>
      <c r="C63">
        <v>43.03</v>
      </c>
      <c r="D63" t="s">
        <v>12</v>
      </c>
      <c r="E63">
        <v>500120</v>
      </c>
      <c r="F63">
        <v>158</v>
      </c>
      <c r="G63">
        <v>36</v>
      </c>
      <c r="H63" t="s">
        <v>2861</v>
      </c>
      <c r="I63">
        <v>0.19400000000000001</v>
      </c>
      <c r="J63">
        <v>776</v>
      </c>
    </row>
    <row r="64" spans="1:10" x14ac:dyDescent="0.25">
      <c r="A64" t="s">
        <v>296</v>
      </c>
      <c r="B64">
        <v>1.1399999999999999</v>
      </c>
      <c r="C64">
        <v>120.05</v>
      </c>
      <c r="D64" t="s">
        <v>209</v>
      </c>
      <c r="E64">
        <v>20392864</v>
      </c>
      <c r="F64">
        <v>2579</v>
      </c>
      <c r="G64">
        <v>2738</v>
      </c>
      <c r="H64" t="s">
        <v>2862</v>
      </c>
      <c r="I64">
        <v>0.11899999999999999</v>
      </c>
      <c r="J64">
        <v>839</v>
      </c>
    </row>
    <row r="65" spans="1:10" x14ac:dyDescent="0.25">
      <c r="A65" t="s">
        <v>786</v>
      </c>
      <c r="B65">
        <v>0.51</v>
      </c>
      <c r="C65">
        <v>44.03</v>
      </c>
      <c r="D65" t="s">
        <v>69</v>
      </c>
      <c r="E65">
        <v>2243612</v>
      </c>
      <c r="F65">
        <v>260</v>
      </c>
      <c r="G65">
        <v>40</v>
      </c>
      <c r="H65" t="s">
        <v>737</v>
      </c>
      <c r="I65">
        <v>0.155</v>
      </c>
      <c r="J65">
        <v>813</v>
      </c>
    </row>
    <row r="66" spans="1:10" x14ac:dyDescent="0.25">
      <c r="A66" t="s">
        <v>349</v>
      </c>
      <c r="B66">
        <v>1.67</v>
      </c>
      <c r="C66">
        <v>94.03</v>
      </c>
      <c r="D66" t="s">
        <v>215</v>
      </c>
      <c r="E66">
        <v>474826</v>
      </c>
      <c r="F66">
        <v>142</v>
      </c>
      <c r="G66">
        <v>228</v>
      </c>
      <c r="H66" t="s">
        <v>2863</v>
      </c>
      <c r="I66">
        <v>0.14199999999999999</v>
      </c>
      <c r="J66" t="s">
        <v>10</v>
      </c>
    </row>
    <row r="67" spans="1:10" x14ac:dyDescent="0.25">
      <c r="A67" t="s">
        <v>1129</v>
      </c>
      <c r="B67">
        <v>1.0900000000000001</v>
      </c>
      <c r="C67">
        <v>41.05</v>
      </c>
      <c r="D67" t="s">
        <v>24</v>
      </c>
      <c r="E67">
        <v>583528</v>
      </c>
      <c r="F67">
        <v>187</v>
      </c>
      <c r="G67">
        <v>53</v>
      </c>
      <c r="H67" t="s">
        <v>2585</v>
      </c>
      <c r="I67">
        <v>0.14699999999999999</v>
      </c>
      <c r="J67">
        <v>767</v>
      </c>
    </row>
    <row r="68" spans="1:10" x14ac:dyDescent="0.25">
      <c r="A68" t="s">
        <v>350</v>
      </c>
      <c r="B68">
        <v>1.1299999999999999</v>
      </c>
      <c r="C68">
        <v>78.05</v>
      </c>
      <c r="D68" t="s">
        <v>351</v>
      </c>
      <c r="E68">
        <v>909330</v>
      </c>
      <c r="F68">
        <v>169</v>
      </c>
      <c r="G68">
        <v>71</v>
      </c>
      <c r="H68" t="s">
        <v>2864</v>
      </c>
      <c r="I68">
        <v>0.14499999999999999</v>
      </c>
      <c r="J68">
        <v>862</v>
      </c>
    </row>
    <row r="69" spans="1:10" x14ac:dyDescent="0.25">
      <c r="A69" t="s">
        <v>353</v>
      </c>
      <c r="B69">
        <v>1.1299999999999999</v>
      </c>
      <c r="C69">
        <v>67.06</v>
      </c>
      <c r="D69" t="s">
        <v>79</v>
      </c>
      <c r="E69">
        <v>422933</v>
      </c>
      <c r="F69">
        <v>241</v>
      </c>
      <c r="G69">
        <v>98</v>
      </c>
      <c r="H69" t="s">
        <v>2865</v>
      </c>
      <c r="I69">
        <v>0.13</v>
      </c>
      <c r="J69">
        <v>790</v>
      </c>
    </row>
    <row r="70" spans="1:10" x14ac:dyDescent="0.25">
      <c r="A70" t="s">
        <v>368</v>
      </c>
      <c r="B70">
        <v>1.6</v>
      </c>
      <c r="C70">
        <v>91.05</v>
      </c>
      <c r="D70" t="s">
        <v>189</v>
      </c>
      <c r="E70">
        <v>3320788</v>
      </c>
      <c r="F70">
        <v>765</v>
      </c>
      <c r="G70">
        <v>484</v>
      </c>
      <c r="H70" t="s">
        <v>1716</v>
      </c>
      <c r="I70">
        <v>0.17</v>
      </c>
      <c r="J70">
        <v>799</v>
      </c>
    </row>
    <row r="71" spans="1:10" x14ac:dyDescent="0.25">
      <c r="A71" t="s">
        <v>2866</v>
      </c>
      <c r="B71">
        <v>1.1299999999999999</v>
      </c>
      <c r="C71">
        <v>57.05</v>
      </c>
      <c r="D71" t="s">
        <v>230</v>
      </c>
      <c r="E71">
        <v>612502</v>
      </c>
      <c r="F71">
        <v>188</v>
      </c>
      <c r="G71">
        <v>186</v>
      </c>
      <c r="H71" t="s">
        <v>2867</v>
      </c>
      <c r="I71">
        <v>0.10199999999999999</v>
      </c>
      <c r="J71">
        <v>722</v>
      </c>
    </row>
    <row r="72" spans="1:10" x14ac:dyDescent="0.25">
      <c r="A72" t="s">
        <v>1381</v>
      </c>
      <c r="B72">
        <v>2.17</v>
      </c>
      <c r="C72">
        <v>57.08</v>
      </c>
      <c r="D72" t="s">
        <v>28</v>
      </c>
      <c r="E72">
        <v>3853480</v>
      </c>
      <c r="F72">
        <v>526</v>
      </c>
      <c r="G72">
        <v>764</v>
      </c>
      <c r="H72" t="s">
        <v>2868</v>
      </c>
      <c r="I72">
        <v>0.13</v>
      </c>
      <c r="J72">
        <v>842</v>
      </c>
    </row>
    <row r="73" spans="1:10" x14ac:dyDescent="0.25">
      <c r="A73" t="s">
        <v>2869</v>
      </c>
      <c r="B73">
        <v>1.06</v>
      </c>
      <c r="C73">
        <v>56.04</v>
      </c>
      <c r="D73" t="s">
        <v>177</v>
      </c>
      <c r="E73">
        <v>771682</v>
      </c>
      <c r="F73">
        <v>118</v>
      </c>
      <c r="G73">
        <v>140</v>
      </c>
      <c r="H73" t="s">
        <v>2870</v>
      </c>
      <c r="I73">
        <v>0.16400000000000001</v>
      </c>
      <c r="J73">
        <v>742</v>
      </c>
    </row>
    <row r="74" spans="1:10" x14ac:dyDescent="0.25">
      <c r="A74" t="s">
        <v>2871</v>
      </c>
      <c r="B74">
        <v>2.0499999999999998</v>
      </c>
      <c r="C74">
        <v>57.08</v>
      </c>
      <c r="D74" t="s">
        <v>28</v>
      </c>
      <c r="E74">
        <v>2375074</v>
      </c>
      <c r="F74">
        <v>576</v>
      </c>
      <c r="G74">
        <v>389</v>
      </c>
      <c r="H74" t="s">
        <v>2872</v>
      </c>
      <c r="I74">
        <v>0.19</v>
      </c>
      <c r="J74">
        <v>785</v>
      </c>
    </row>
    <row r="75" spans="1:10" x14ac:dyDescent="0.25">
      <c r="A75" t="s">
        <v>2873</v>
      </c>
      <c r="B75">
        <v>1.42</v>
      </c>
      <c r="C75">
        <v>57.08</v>
      </c>
      <c r="D75" t="s">
        <v>28</v>
      </c>
      <c r="E75">
        <v>8117341</v>
      </c>
      <c r="F75">
        <v>952</v>
      </c>
      <c r="G75">
        <v>1099</v>
      </c>
      <c r="H75" t="s">
        <v>2874</v>
      </c>
      <c r="I75">
        <v>0.105</v>
      </c>
      <c r="J75">
        <v>814</v>
      </c>
    </row>
    <row r="76" spans="1:10" x14ac:dyDescent="0.25">
      <c r="A76" t="s">
        <v>384</v>
      </c>
      <c r="B76">
        <v>1.1299999999999999</v>
      </c>
      <c r="C76">
        <v>115.05</v>
      </c>
      <c r="D76" t="s">
        <v>342</v>
      </c>
      <c r="E76">
        <v>1171887</v>
      </c>
      <c r="F76">
        <v>195</v>
      </c>
      <c r="G76">
        <v>296</v>
      </c>
      <c r="H76" t="s">
        <v>2875</v>
      </c>
      <c r="I76">
        <v>0.126</v>
      </c>
      <c r="J76">
        <v>845</v>
      </c>
    </row>
    <row r="77" spans="1:10" x14ac:dyDescent="0.25">
      <c r="A77" t="s">
        <v>183</v>
      </c>
      <c r="B77">
        <v>1.1299999999999999</v>
      </c>
      <c r="C77">
        <v>110.03</v>
      </c>
      <c r="D77" t="s">
        <v>124</v>
      </c>
      <c r="E77">
        <v>12537355</v>
      </c>
      <c r="F77">
        <v>1355</v>
      </c>
      <c r="G77">
        <v>2216</v>
      </c>
      <c r="H77" t="s">
        <v>2876</v>
      </c>
      <c r="I77">
        <v>0.13700000000000001</v>
      </c>
      <c r="J77">
        <v>886</v>
      </c>
    </row>
    <row r="78" spans="1:10" x14ac:dyDescent="0.25">
      <c r="A78" t="s">
        <v>386</v>
      </c>
      <c r="B78">
        <v>1.26</v>
      </c>
      <c r="C78">
        <v>104.05</v>
      </c>
      <c r="D78" t="s">
        <v>1537</v>
      </c>
      <c r="E78">
        <v>808212</v>
      </c>
      <c r="F78">
        <v>319</v>
      </c>
      <c r="G78">
        <v>229</v>
      </c>
      <c r="H78" t="s">
        <v>2343</v>
      </c>
      <c r="I78">
        <v>0.16400000000000001</v>
      </c>
      <c r="J78">
        <v>852</v>
      </c>
    </row>
    <row r="79" spans="1:10" x14ac:dyDescent="0.25">
      <c r="A79" t="s">
        <v>1027</v>
      </c>
      <c r="B79">
        <v>1.1200000000000001</v>
      </c>
      <c r="C79">
        <v>110.03</v>
      </c>
      <c r="D79" t="s">
        <v>124</v>
      </c>
      <c r="E79">
        <v>20607714</v>
      </c>
      <c r="F79">
        <v>1889</v>
      </c>
      <c r="G79">
        <v>2788</v>
      </c>
      <c r="H79" t="s">
        <v>2877</v>
      </c>
      <c r="I79">
        <v>0.13</v>
      </c>
      <c r="J79">
        <v>938</v>
      </c>
    </row>
    <row r="80" spans="1:10" x14ac:dyDescent="0.25">
      <c r="A80" t="s">
        <v>333</v>
      </c>
      <c r="B80">
        <v>1.6</v>
      </c>
      <c r="C80">
        <v>129.05000000000001</v>
      </c>
      <c r="D80" t="s">
        <v>317</v>
      </c>
      <c r="E80">
        <v>3063176</v>
      </c>
      <c r="F80">
        <v>1011</v>
      </c>
      <c r="G80">
        <v>951</v>
      </c>
      <c r="H80" t="s">
        <v>2878</v>
      </c>
      <c r="I80">
        <v>0.153</v>
      </c>
      <c r="J80">
        <v>910</v>
      </c>
    </row>
    <row r="81" spans="1:10" x14ac:dyDescent="0.25">
      <c r="A81" t="s">
        <v>399</v>
      </c>
      <c r="B81">
        <v>0.92</v>
      </c>
      <c r="C81">
        <v>55.07</v>
      </c>
      <c r="D81" t="s">
        <v>45</v>
      </c>
      <c r="E81">
        <v>3199690</v>
      </c>
      <c r="F81">
        <v>369</v>
      </c>
      <c r="G81">
        <v>363</v>
      </c>
      <c r="H81" t="s">
        <v>2879</v>
      </c>
      <c r="I81">
        <v>7.0999999999999994E-2</v>
      </c>
      <c r="J81">
        <v>903</v>
      </c>
    </row>
    <row r="82" spans="1:10" x14ac:dyDescent="0.25">
      <c r="A82" t="s">
        <v>843</v>
      </c>
      <c r="B82">
        <v>1.1000000000000001</v>
      </c>
      <c r="C82">
        <v>134.06</v>
      </c>
      <c r="D82" t="s">
        <v>1536</v>
      </c>
      <c r="E82">
        <v>988067</v>
      </c>
      <c r="F82">
        <v>225</v>
      </c>
      <c r="G82">
        <v>470</v>
      </c>
      <c r="H82" t="s">
        <v>2880</v>
      </c>
      <c r="I82">
        <v>0.114</v>
      </c>
      <c r="J82">
        <v>754</v>
      </c>
    </row>
    <row r="83" spans="1:10" x14ac:dyDescent="0.25">
      <c r="A83" t="s">
        <v>672</v>
      </c>
      <c r="B83">
        <v>1.1000000000000001</v>
      </c>
      <c r="C83">
        <v>117.05</v>
      </c>
      <c r="D83" t="s">
        <v>214</v>
      </c>
      <c r="E83">
        <v>4031879</v>
      </c>
      <c r="F83">
        <v>1018</v>
      </c>
      <c r="G83">
        <v>1297</v>
      </c>
      <c r="H83" t="s">
        <v>1603</v>
      </c>
      <c r="I83">
        <v>0.154</v>
      </c>
      <c r="J83">
        <v>922</v>
      </c>
    </row>
    <row r="84" spans="1:10" x14ac:dyDescent="0.25">
      <c r="A84" t="s">
        <v>962</v>
      </c>
      <c r="B84">
        <v>1.17</v>
      </c>
      <c r="C84">
        <v>43.03</v>
      </c>
      <c r="D84" t="s">
        <v>12</v>
      </c>
      <c r="E84">
        <v>3169393</v>
      </c>
      <c r="F84">
        <v>275</v>
      </c>
      <c r="G84">
        <v>212</v>
      </c>
      <c r="H84" t="s">
        <v>1426</v>
      </c>
      <c r="I84">
        <v>0.14099999999999999</v>
      </c>
      <c r="J84">
        <v>741</v>
      </c>
    </row>
    <row r="85" spans="1:10" x14ac:dyDescent="0.25">
      <c r="A85" t="s">
        <v>963</v>
      </c>
      <c r="B85">
        <v>1.0900000000000001</v>
      </c>
      <c r="C85">
        <v>82.07</v>
      </c>
      <c r="D85" t="s">
        <v>228</v>
      </c>
      <c r="E85">
        <v>418447</v>
      </c>
      <c r="F85">
        <v>143</v>
      </c>
      <c r="G85">
        <v>151</v>
      </c>
      <c r="H85" t="s">
        <v>2881</v>
      </c>
      <c r="I85">
        <v>0.105</v>
      </c>
      <c r="J85">
        <v>851</v>
      </c>
    </row>
    <row r="86" spans="1:10" x14ac:dyDescent="0.25">
      <c r="A86" t="s">
        <v>2882</v>
      </c>
      <c r="B86">
        <v>1.07</v>
      </c>
      <c r="C86">
        <v>45.05</v>
      </c>
      <c r="D86" t="s">
        <v>21</v>
      </c>
      <c r="E86">
        <v>8967368</v>
      </c>
      <c r="F86">
        <v>717</v>
      </c>
      <c r="G86">
        <v>398</v>
      </c>
      <c r="H86" t="s">
        <v>2883</v>
      </c>
      <c r="I86">
        <v>0.184</v>
      </c>
      <c r="J86">
        <v>716</v>
      </c>
    </row>
    <row r="87" spans="1:10" x14ac:dyDescent="0.25">
      <c r="A87" t="s">
        <v>2884</v>
      </c>
      <c r="B87">
        <v>1.27</v>
      </c>
      <c r="C87">
        <v>186.95</v>
      </c>
      <c r="D87" t="s">
        <v>2885</v>
      </c>
      <c r="E87">
        <v>301889</v>
      </c>
      <c r="F87">
        <v>180</v>
      </c>
      <c r="G87">
        <v>398</v>
      </c>
      <c r="H87" t="s">
        <v>2886</v>
      </c>
      <c r="I87">
        <v>0.10199999999999999</v>
      </c>
      <c r="J87">
        <v>899</v>
      </c>
    </row>
    <row r="88" spans="1:10" x14ac:dyDescent="0.25">
      <c r="A88" t="s">
        <v>404</v>
      </c>
      <c r="B88">
        <v>1.17</v>
      </c>
      <c r="C88">
        <v>122.02</v>
      </c>
      <c r="D88" t="s">
        <v>2535</v>
      </c>
      <c r="E88">
        <v>5831914</v>
      </c>
      <c r="F88">
        <v>1712</v>
      </c>
      <c r="G88">
        <v>1349</v>
      </c>
      <c r="H88" t="s">
        <v>2887</v>
      </c>
      <c r="I88">
        <v>0.13300000000000001</v>
      </c>
      <c r="J88">
        <v>947</v>
      </c>
    </row>
    <row r="89" spans="1:10" x14ac:dyDescent="0.25">
      <c r="A89" t="s">
        <v>396</v>
      </c>
      <c r="B89">
        <v>1.57</v>
      </c>
      <c r="C89">
        <v>131.04</v>
      </c>
      <c r="D89" t="s">
        <v>1528</v>
      </c>
      <c r="E89">
        <v>711035</v>
      </c>
      <c r="F89">
        <v>213</v>
      </c>
      <c r="G89">
        <v>217</v>
      </c>
      <c r="H89" t="s">
        <v>2888</v>
      </c>
      <c r="I89">
        <v>0.16400000000000001</v>
      </c>
      <c r="J89">
        <v>750</v>
      </c>
    </row>
    <row r="90" spans="1:10" x14ac:dyDescent="0.25">
      <c r="A90" t="s">
        <v>366</v>
      </c>
      <c r="B90">
        <v>1.17</v>
      </c>
      <c r="C90">
        <v>134.02000000000001</v>
      </c>
      <c r="D90" t="s">
        <v>651</v>
      </c>
      <c r="E90">
        <v>842054</v>
      </c>
      <c r="F90">
        <v>273</v>
      </c>
      <c r="G90">
        <v>403</v>
      </c>
      <c r="H90" t="s">
        <v>2889</v>
      </c>
      <c r="I90">
        <v>0.128</v>
      </c>
      <c r="J90">
        <v>851</v>
      </c>
    </row>
    <row r="91" spans="1:10" x14ac:dyDescent="0.25">
      <c r="A91" t="s">
        <v>416</v>
      </c>
      <c r="B91">
        <v>1.1499999999999999</v>
      </c>
      <c r="C91">
        <v>138.06</v>
      </c>
      <c r="D91" t="s">
        <v>285</v>
      </c>
      <c r="E91">
        <v>1708707</v>
      </c>
      <c r="F91">
        <v>274</v>
      </c>
      <c r="G91">
        <v>712</v>
      </c>
      <c r="H91" t="s">
        <v>2890</v>
      </c>
      <c r="I91">
        <v>0.124</v>
      </c>
      <c r="J91">
        <v>890</v>
      </c>
    </row>
    <row r="92" spans="1:10" x14ac:dyDescent="0.25">
      <c r="A92" t="s">
        <v>2891</v>
      </c>
      <c r="B92">
        <v>1.1499999999999999</v>
      </c>
      <c r="C92">
        <v>124.04</v>
      </c>
      <c r="D92" t="s">
        <v>1524</v>
      </c>
      <c r="E92">
        <v>3701164</v>
      </c>
      <c r="F92">
        <v>539</v>
      </c>
      <c r="G92">
        <v>1319</v>
      </c>
      <c r="H92" t="s">
        <v>2892</v>
      </c>
      <c r="I92">
        <v>0.13700000000000001</v>
      </c>
      <c r="J92">
        <v>874</v>
      </c>
    </row>
    <row r="93" spans="1:10" x14ac:dyDescent="0.25">
      <c r="A93" t="s">
        <v>424</v>
      </c>
      <c r="B93">
        <v>1.06</v>
      </c>
      <c r="C93">
        <v>132.05000000000001</v>
      </c>
      <c r="D93" t="s">
        <v>425</v>
      </c>
      <c r="E93">
        <v>523238</v>
      </c>
      <c r="F93">
        <v>269</v>
      </c>
      <c r="G93">
        <v>250</v>
      </c>
      <c r="H93" t="s">
        <v>1931</v>
      </c>
      <c r="I93">
        <v>0.13500000000000001</v>
      </c>
      <c r="J93">
        <v>750</v>
      </c>
    </row>
    <row r="94" spans="1:10" x14ac:dyDescent="0.25">
      <c r="A94" t="s">
        <v>2351</v>
      </c>
      <c r="B94">
        <v>2.52</v>
      </c>
      <c r="C94">
        <v>43.03</v>
      </c>
      <c r="D94" t="s">
        <v>12</v>
      </c>
      <c r="E94">
        <v>868656</v>
      </c>
      <c r="F94">
        <v>103</v>
      </c>
      <c r="G94">
        <v>71</v>
      </c>
      <c r="H94" t="s">
        <v>2893</v>
      </c>
      <c r="I94">
        <v>0.14099999999999999</v>
      </c>
      <c r="J94">
        <v>825</v>
      </c>
    </row>
    <row r="95" spans="1:10" x14ac:dyDescent="0.25">
      <c r="A95" t="s">
        <v>1910</v>
      </c>
      <c r="B95">
        <v>1.38</v>
      </c>
      <c r="C95">
        <v>44</v>
      </c>
      <c r="D95" t="s">
        <v>129</v>
      </c>
      <c r="E95">
        <v>3153867</v>
      </c>
      <c r="F95">
        <v>113</v>
      </c>
      <c r="G95">
        <v>78</v>
      </c>
      <c r="H95" t="s">
        <v>2894</v>
      </c>
      <c r="I95">
        <v>0.05</v>
      </c>
      <c r="J95">
        <v>761</v>
      </c>
    </row>
    <row r="96" spans="1:10" x14ac:dyDescent="0.25">
      <c r="A96" t="s">
        <v>1150</v>
      </c>
      <c r="B96">
        <v>1.3</v>
      </c>
      <c r="C96">
        <v>124.04</v>
      </c>
      <c r="D96" t="s">
        <v>1524</v>
      </c>
      <c r="E96">
        <v>569947</v>
      </c>
      <c r="F96">
        <v>185</v>
      </c>
      <c r="G96">
        <v>315</v>
      </c>
      <c r="H96" t="s">
        <v>2895</v>
      </c>
      <c r="I96">
        <v>0.13</v>
      </c>
      <c r="J96">
        <v>821</v>
      </c>
    </row>
    <row r="97" spans="1:10" x14ac:dyDescent="0.25">
      <c r="A97" t="s">
        <v>2896</v>
      </c>
      <c r="B97">
        <v>1</v>
      </c>
      <c r="C97">
        <v>44</v>
      </c>
      <c r="D97" t="s">
        <v>2897</v>
      </c>
      <c r="E97">
        <v>147655</v>
      </c>
      <c r="F97">
        <v>114</v>
      </c>
      <c r="G97">
        <v>168</v>
      </c>
      <c r="H97" t="s">
        <v>2898</v>
      </c>
      <c r="I97">
        <v>4.8000000000000001E-2</v>
      </c>
      <c r="J97">
        <v>845</v>
      </c>
    </row>
    <row r="98" spans="1:10" x14ac:dyDescent="0.25">
      <c r="A98" t="s">
        <v>476</v>
      </c>
      <c r="B98">
        <v>1.17</v>
      </c>
      <c r="C98">
        <v>148.04</v>
      </c>
      <c r="D98" t="s">
        <v>1552</v>
      </c>
      <c r="E98">
        <v>453509</v>
      </c>
      <c r="F98">
        <v>212</v>
      </c>
      <c r="G98">
        <v>298</v>
      </c>
      <c r="H98" t="s">
        <v>2899</v>
      </c>
      <c r="I98">
        <v>0.128</v>
      </c>
      <c r="J98">
        <v>839</v>
      </c>
    </row>
    <row r="99" spans="1:10" x14ac:dyDescent="0.25">
      <c r="A99" t="s">
        <v>190</v>
      </c>
      <c r="B99">
        <v>1.19</v>
      </c>
      <c r="C99">
        <v>124.04</v>
      </c>
      <c r="D99" t="s">
        <v>1524</v>
      </c>
      <c r="E99">
        <v>5721335</v>
      </c>
      <c r="F99">
        <v>1800</v>
      </c>
      <c r="G99">
        <v>1713</v>
      </c>
      <c r="H99" t="s">
        <v>2900</v>
      </c>
      <c r="I99">
        <v>0.13100000000000001</v>
      </c>
      <c r="J99">
        <v>862</v>
      </c>
    </row>
    <row r="100" spans="1:10" x14ac:dyDescent="0.25">
      <c r="A100" t="s">
        <v>2901</v>
      </c>
      <c r="B100">
        <v>1.3</v>
      </c>
      <c r="C100">
        <v>44</v>
      </c>
      <c r="D100" t="s">
        <v>2897</v>
      </c>
      <c r="E100">
        <v>320894</v>
      </c>
      <c r="F100">
        <v>113</v>
      </c>
      <c r="G100">
        <v>282</v>
      </c>
      <c r="H100" t="s">
        <v>2902</v>
      </c>
      <c r="I100">
        <v>4.8000000000000001E-2</v>
      </c>
      <c r="J100">
        <v>752</v>
      </c>
    </row>
    <row r="101" spans="1:10" x14ac:dyDescent="0.25">
      <c r="A101" t="s">
        <v>445</v>
      </c>
      <c r="B101">
        <v>1.1100000000000001</v>
      </c>
      <c r="C101">
        <v>164.07</v>
      </c>
      <c r="D101" t="s">
        <v>1563</v>
      </c>
      <c r="E101">
        <v>654611</v>
      </c>
      <c r="F101">
        <v>407</v>
      </c>
      <c r="G101">
        <v>454</v>
      </c>
      <c r="H101" t="s">
        <v>1860</v>
      </c>
      <c r="I101">
        <v>0.11700000000000001</v>
      </c>
      <c r="J101">
        <v>857</v>
      </c>
    </row>
    <row r="102" spans="1:10" x14ac:dyDescent="0.25">
      <c r="A102" t="s">
        <v>2903</v>
      </c>
      <c r="B102">
        <v>0.99</v>
      </c>
      <c r="C102">
        <v>57.08</v>
      </c>
      <c r="D102" t="s">
        <v>28</v>
      </c>
      <c r="E102">
        <v>19474630</v>
      </c>
      <c r="F102">
        <v>770</v>
      </c>
      <c r="G102">
        <v>1927</v>
      </c>
      <c r="H102" t="s">
        <v>2904</v>
      </c>
      <c r="I102">
        <v>0.13700000000000001</v>
      </c>
      <c r="J102">
        <v>760</v>
      </c>
    </row>
    <row r="103" spans="1:10" x14ac:dyDescent="0.25">
      <c r="A103" t="s">
        <v>2905</v>
      </c>
      <c r="B103">
        <v>1.25</v>
      </c>
      <c r="C103">
        <v>119.03</v>
      </c>
      <c r="D103" t="s">
        <v>165</v>
      </c>
      <c r="E103">
        <v>1090510</v>
      </c>
      <c r="F103">
        <v>362</v>
      </c>
      <c r="G103">
        <v>360</v>
      </c>
      <c r="H103" t="s">
        <v>2906</v>
      </c>
      <c r="I103">
        <v>0.124</v>
      </c>
      <c r="J103">
        <v>804</v>
      </c>
    </row>
    <row r="104" spans="1:10" x14ac:dyDescent="0.25">
      <c r="A104" t="s">
        <v>2907</v>
      </c>
      <c r="B104">
        <v>1.06</v>
      </c>
      <c r="C104">
        <v>162.01</v>
      </c>
      <c r="D104" t="s">
        <v>1955</v>
      </c>
      <c r="E104">
        <v>459857</v>
      </c>
      <c r="F104">
        <v>210</v>
      </c>
      <c r="G104">
        <v>443</v>
      </c>
      <c r="H104" t="s">
        <v>2908</v>
      </c>
      <c r="I104">
        <v>0.121</v>
      </c>
      <c r="J104">
        <v>716</v>
      </c>
    </row>
    <row r="105" spans="1:10" x14ac:dyDescent="0.25">
      <c r="A105" t="s">
        <v>1683</v>
      </c>
      <c r="B105">
        <v>4.13</v>
      </c>
      <c r="C105">
        <v>44.01</v>
      </c>
      <c r="D105" t="s">
        <v>739</v>
      </c>
      <c r="E105">
        <v>479516</v>
      </c>
      <c r="F105">
        <v>170</v>
      </c>
      <c r="G105">
        <v>14</v>
      </c>
      <c r="H105" t="s">
        <v>2909</v>
      </c>
      <c r="I105">
        <v>0.16700000000000001</v>
      </c>
      <c r="J105">
        <v>808</v>
      </c>
    </row>
    <row r="106" spans="1:10" x14ac:dyDescent="0.25">
      <c r="A106" t="s">
        <v>377</v>
      </c>
      <c r="B106">
        <v>0.65</v>
      </c>
      <c r="C106">
        <v>107.04</v>
      </c>
      <c r="D106" t="s">
        <v>224</v>
      </c>
      <c r="E106">
        <v>2291427</v>
      </c>
      <c r="F106">
        <v>524</v>
      </c>
      <c r="G106">
        <v>644</v>
      </c>
      <c r="H106" t="s">
        <v>2910</v>
      </c>
      <c r="I106">
        <v>0.154</v>
      </c>
      <c r="J106">
        <v>848</v>
      </c>
    </row>
    <row r="107" spans="1:10" x14ac:dyDescent="0.25">
      <c r="A107" t="s">
        <v>2911</v>
      </c>
      <c r="B107">
        <v>1.1399999999999999</v>
      </c>
      <c r="C107">
        <v>84.04</v>
      </c>
      <c r="D107" t="s">
        <v>193</v>
      </c>
      <c r="E107">
        <v>11280067</v>
      </c>
      <c r="F107">
        <v>1777</v>
      </c>
      <c r="G107">
        <v>1940</v>
      </c>
      <c r="H107" t="s">
        <v>2912</v>
      </c>
      <c r="I107">
        <v>0.16500000000000001</v>
      </c>
      <c r="J107">
        <v>867</v>
      </c>
    </row>
    <row r="108" spans="1:10" x14ac:dyDescent="0.25">
      <c r="A108" t="s">
        <v>2913</v>
      </c>
      <c r="B108">
        <v>1.67</v>
      </c>
      <c r="C108">
        <v>138.06</v>
      </c>
      <c r="D108" t="s">
        <v>285</v>
      </c>
      <c r="E108">
        <v>637844</v>
      </c>
      <c r="F108">
        <v>220</v>
      </c>
      <c r="G108">
        <v>323</v>
      </c>
      <c r="H108" t="s">
        <v>2914</v>
      </c>
      <c r="I108">
        <v>0.13</v>
      </c>
      <c r="J108">
        <v>822</v>
      </c>
    </row>
    <row r="109" spans="1:10" x14ac:dyDescent="0.25">
      <c r="A109" t="s">
        <v>2915</v>
      </c>
      <c r="B109">
        <v>0.95</v>
      </c>
      <c r="C109">
        <v>55.07</v>
      </c>
      <c r="D109" t="s">
        <v>45</v>
      </c>
      <c r="E109">
        <v>1635711</v>
      </c>
      <c r="F109">
        <v>325</v>
      </c>
      <c r="G109">
        <v>247</v>
      </c>
      <c r="H109" t="s">
        <v>2916</v>
      </c>
      <c r="I109">
        <v>0.16300000000000001</v>
      </c>
      <c r="J109">
        <v>713</v>
      </c>
    </row>
    <row r="110" spans="1:10" x14ac:dyDescent="0.25">
      <c r="A110" t="s">
        <v>2917</v>
      </c>
      <c r="B110">
        <v>1.1599999999999999</v>
      </c>
      <c r="C110">
        <v>42.05</v>
      </c>
      <c r="D110" t="s">
        <v>73</v>
      </c>
      <c r="E110">
        <v>2024135</v>
      </c>
      <c r="F110">
        <v>367</v>
      </c>
      <c r="G110">
        <v>117</v>
      </c>
      <c r="H110" t="s">
        <v>2918</v>
      </c>
      <c r="I110">
        <v>0.16600000000000001</v>
      </c>
      <c r="J110">
        <v>709</v>
      </c>
    </row>
    <row r="111" spans="1:10" x14ac:dyDescent="0.25">
      <c r="A111" t="s">
        <v>2919</v>
      </c>
      <c r="B111">
        <v>1.31</v>
      </c>
      <c r="C111">
        <v>91.05</v>
      </c>
      <c r="D111" t="s">
        <v>189</v>
      </c>
      <c r="E111">
        <v>1763386</v>
      </c>
      <c r="F111">
        <v>819</v>
      </c>
      <c r="G111">
        <v>231</v>
      </c>
      <c r="H111" t="s">
        <v>2920</v>
      </c>
      <c r="I111">
        <v>0.192</v>
      </c>
      <c r="J111">
        <v>823</v>
      </c>
    </row>
    <row r="112" spans="1:10" x14ac:dyDescent="0.25">
      <c r="A112" t="s">
        <v>2921</v>
      </c>
      <c r="B112">
        <v>1.1100000000000001</v>
      </c>
      <c r="C112">
        <v>135.03</v>
      </c>
      <c r="D112" t="s">
        <v>1530</v>
      </c>
      <c r="E112">
        <v>2911952</v>
      </c>
      <c r="F112">
        <v>420</v>
      </c>
      <c r="G112">
        <v>575</v>
      </c>
      <c r="H112" t="s">
        <v>2922</v>
      </c>
      <c r="I112">
        <v>0.126</v>
      </c>
      <c r="J112">
        <v>857</v>
      </c>
    </row>
    <row r="113" spans="1:10" x14ac:dyDescent="0.25">
      <c r="A113" t="s">
        <v>301</v>
      </c>
      <c r="B113">
        <v>1.1200000000000001</v>
      </c>
      <c r="C113">
        <v>121.02</v>
      </c>
      <c r="D113" t="s">
        <v>151</v>
      </c>
      <c r="E113">
        <v>4425480</v>
      </c>
      <c r="F113">
        <v>1615</v>
      </c>
      <c r="G113">
        <v>1471</v>
      </c>
      <c r="H113" t="s">
        <v>2923</v>
      </c>
      <c r="I113">
        <v>0.13700000000000001</v>
      </c>
      <c r="J113">
        <v>909</v>
      </c>
    </row>
    <row r="114" spans="1:10" x14ac:dyDescent="0.25">
      <c r="A114" t="s">
        <v>465</v>
      </c>
      <c r="B114">
        <v>1.1200000000000001</v>
      </c>
      <c r="C114">
        <v>151.03</v>
      </c>
      <c r="D114" t="s">
        <v>1567</v>
      </c>
      <c r="E114">
        <v>15365831</v>
      </c>
      <c r="F114">
        <v>4106</v>
      </c>
      <c r="G114">
        <v>3132</v>
      </c>
      <c r="H114" t="s">
        <v>2924</v>
      </c>
      <c r="I114">
        <v>0.151</v>
      </c>
      <c r="J114">
        <v>930</v>
      </c>
    </row>
    <row r="115" spans="1:10" x14ac:dyDescent="0.25">
      <c r="A115" t="s">
        <v>2925</v>
      </c>
      <c r="B115">
        <v>1.1399999999999999</v>
      </c>
      <c r="C115">
        <v>92.05</v>
      </c>
      <c r="D115" t="s">
        <v>122</v>
      </c>
      <c r="E115">
        <v>295380</v>
      </c>
      <c r="F115">
        <v>109</v>
      </c>
      <c r="G115">
        <v>82</v>
      </c>
      <c r="H115" t="s">
        <v>2926</v>
      </c>
      <c r="I115">
        <v>9.8000000000000004E-2</v>
      </c>
      <c r="J115">
        <v>786</v>
      </c>
    </row>
    <row r="116" spans="1:10" x14ac:dyDescent="0.25">
      <c r="A116" t="s">
        <v>2927</v>
      </c>
      <c r="B116">
        <v>1.1200000000000001</v>
      </c>
      <c r="C116">
        <v>90.04</v>
      </c>
      <c r="D116" t="s">
        <v>248</v>
      </c>
      <c r="E116">
        <v>849594</v>
      </c>
      <c r="F116">
        <v>234</v>
      </c>
      <c r="G116">
        <v>323</v>
      </c>
      <c r="H116" t="s">
        <v>2928</v>
      </c>
      <c r="I116">
        <v>0.13800000000000001</v>
      </c>
      <c r="J116">
        <v>904</v>
      </c>
    </row>
    <row r="117" spans="1:10" x14ac:dyDescent="0.25">
      <c r="A117" t="s">
        <v>2929</v>
      </c>
      <c r="B117">
        <v>0.56000000000000005</v>
      </c>
      <c r="C117">
        <v>148.04</v>
      </c>
      <c r="D117" t="s">
        <v>1552</v>
      </c>
      <c r="E117">
        <v>643041</v>
      </c>
      <c r="F117">
        <v>165</v>
      </c>
      <c r="G117">
        <v>354</v>
      </c>
      <c r="H117" t="s">
        <v>2930</v>
      </c>
      <c r="I117">
        <v>0.17</v>
      </c>
      <c r="J117">
        <v>705</v>
      </c>
    </row>
    <row r="118" spans="1:10" x14ac:dyDescent="0.25">
      <c r="A118" t="s">
        <v>1761</v>
      </c>
      <c r="B118">
        <v>1.1000000000000001</v>
      </c>
      <c r="C118">
        <v>158.03</v>
      </c>
      <c r="D118" t="s">
        <v>417</v>
      </c>
      <c r="E118">
        <v>1038215</v>
      </c>
      <c r="F118">
        <v>258</v>
      </c>
      <c r="G118">
        <v>545</v>
      </c>
      <c r="H118" t="s">
        <v>2931</v>
      </c>
      <c r="I118">
        <v>0.153</v>
      </c>
      <c r="J118">
        <v>897</v>
      </c>
    </row>
    <row r="119" spans="1:10" x14ac:dyDescent="0.25">
      <c r="A119" t="s">
        <v>360</v>
      </c>
      <c r="B119">
        <v>0.96</v>
      </c>
      <c r="C119">
        <v>147.03</v>
      </c>
      <c r="D119" t="s">
        <v>1928</v>
      </c>
      <c r="E119">
        <v>1133996</v>
      </c>
      <c r="F119">
        <v>245</v>
      </c>
      <c r="G119">
        <v>455</v>
      </c>
      <c r="H119" t="s">
        <v>2932</v>
      </c>
      <c r="I119">
        <v>0.13900000000000001</v>
      </c>
      <c r="J119">
        <v>745</v>
      </c>
    </row>
    <row r="120" spans="1:10" x14ac:dyDescent="0.25">
      <c r="A120" t="s">
        <v>1365</v>
      </c>
      <c r="B120">
        <v>1.18</v>
      </c>
      <c r="C120">
        <v>152.07</v>
      </c>
      <c r="D120" t="s">
        <v>748</v>
      </c>
      <c r="E120">
        <v>1091564</v>
      </c>
      <c r="F120">
        <v>392</v>
      </c>
      <c r="G120">
        <v>410</v>
      </c>
      <c r="H120" t="s">
        <v>2447</v>
      </c>
      <c r="I120">
        <v>0.122</v>
      </c>
      <c r="J120">
        <v>790</v>
      </c>
    </row>
    <row r="121" spans="1:10" x14ac:dyDescent="0.25">
      <c r="A121" t="s">
        <v>1290</v>
      </c>
      <c r="B121">
        <v>1.22</v>
      </c>
      <c r="C121">
        <v>148.08000000000001</v>
      </c>
      <c r="D121" t="s">
        <v>2341</v>
      </c>
      <c r="E121">
        <v>267579</v>
      </c>
      <c r="F121">
        <v>126</v>
      </c>
      <c r="G121">
        <v>133</v>
      </c>
      <c r="H121" t="s">
        <v>2933</v>
      </c>
      <c r="I121">
        <v>0.11</v>
      </c>
      <c r="J121">
        <v>786</v>
      </c>
    </row>
    <row r="122" spans="1:10" x14ac:dyDescent="0.25">
      <c r="A122" t="s">
        <v>2934</v>
      </c>
      <c r="B122">
        <v>1.18</v>
      </c>
      <c r="C122">
        <v>121.02</v>
      </c>
      <c r="D122" t="s">
        <v>151</v>
      </c>
      <c r="E122">
        <v>3773536</v>
      </c>
      <c r="F122">
        <v>531</v>
      </c>
      <c r="G122">
        <v>880</v>
      </c>
      <c r="H122" t="s">
        <v>2935</v>
      </c>
      <c r="I122">
        <v>0.124</v>
      </c>
      <c r="J122">
        <v>875</v>
      </c>
    </row>
    <row r="123" spans="1:10" x14ac:dyDescent="0.25">
      <c r="A123" t="s">
        <v>2936</v>
      </c>
      <c r="B123">
        <v>1</v>
      </c>
      <c r="C123">
        <v>105.06</v>
      </c>
      <c r="D123" t="s">
        <v>609</v>
      </c>
      <c r="E123">
        <v>285854</v>
      </c>
      <c r="F123">
        <v>187</v>
      </c>
      <c r="G123">
        <v>87</v>
      </c>
      <c r="H123" t="s">
        <v>2937</v>
      </c>
      <c r="I123">
        <v>0.104</v>
      </c>
      <c r="J123">
        <v>704</v>
      </c>
    </row>
    <row r="124" spans="1:10" x14ac:dyDescent="0.25">
      <c r="A124" t="s">
        <v>1165</v>
      </c>
      <c r="B124">
        <v>1.07</v>
      </c>
      <c r="C124">
        <v>131.04</v>
      </c>
      <c r="D124" t="s">
        <v>1528</v>
      </c>
      <c r="E124">
        <v>745044</v>
      </c>
      <c r="F124">
        <v>243</v>
      </c>
      <c r="G124">
        <v>239</v>
      </c>
      <c r="H124" t="s">
        <v>2938</v>
      </c>
      <c r="I124">
        <v>0.128</v>
      </c>
      <c r="J124">
        <v>801</v>
      </c>
    </row>
    <row r="125" spans="1:10" x14ac:dyDescent="0.25">
      <c r="A125" t="s">
        <v>1539</v>
      </c>
      <c r="B125">
        <v>1.1399999999999999</v>
      </c>
      <c r="C125">
        <v>135.04</v>
      </c>
      <c r="D125" t="s">
        <v>262</v>
      </c>
      <c r="E125">
        <v>2564719</v>
      </c>
      <c r="F125">
        <v>972</v>
      </c>
      <c r="G125">
        <v>634</v>
      </c>
      <c r="H125" t="s">
        <v>2939</v>
      </c>
      <c r="I125">
        <v>0.13900000000000001</v>
      </c>
      <c r="J125">
        <v>894</v>
      </c>
    </row>
    <row r="126" spans="1:10" x14ac:dyDescent="0.25">
      <c r="A126" t="s">
        <v>1693</v>
      </c>
      <c r="B126">
        <v>1.1299999999999999</v>
      </c>
      <c r="C126">
        <v>123.04</v>
      </c>
      <c r="D126" t="s">
        <v>191</v>
      </c>
      <c r="E126">
        <v>1638929</v>
      </c>
      <c r="F126">
        <v>408</v>
      </c>
      <c r="G126">
        <v>574</v>
      </c>
      <c r="H126" t="s">
        <v>2940</v>
      </c>
      <c r="I126">
        <v>0.125</v>
      </c>
      <c r="J126">
        <v>831</v>
      </c>
    </row>
    <row r="127" spans="1:10" x14ac:dyDescent="0.25">
      <c r="A127" t="s">
        <v>1293</v>
      </c>
      <c r="B127">
        <v>1.07</v>
      </c>
      <c r="C127">
        <v>166.05</v>
      </c>
      <c r="D127" t="s">
        <v>2941</v>
      </c>
      <c r="E127">
        <v>441518</v>
      </c>
      <c r="F127">
        <v>160</v>
      </c>
      <c r="G127">
        <v>297</v>
      </c>
      <c r="H127" t="s">
        <v>2942</v>
      </c>
      <c r="I127">
        <v>0.13100000000000001</v>
      </c>
      <c r="J127">
        <v>786</v>
      </c>
    </row>
    <row r="128" spans="1:10" x14ac:dyDescent="0.25">
      <c r="A128" t="s">
        <v>1771</v>
      </c>
      <c r="B128">
        <v>1.1299999999999999</v>
      </c>
      <c r="C128">
        <v>118.04</v>
      </c>
      <c r="D128" t="s">
        <v>468</v>
      </c>
      <c r="E128">
        <v>1641852</v>
      </c>
      <c r="F128">
        <v>309</v>
      </c>
      <c r="G128">
        <v>595</v>
      </c>
      <c r="H128" t="s">
        <v>2943</v>
      </c>
      <c r="I128">
        <v>0.13900000000000001</v>
      </c>
      <c r="J128">
        <v>888</v>
      </c>
    </row>
    <row r="129" spans="1:10" x14ac:dyDescent="0.25">
      <c r="A129" t="s">
        <v>1595</v>
      </c>
      <c r="B129">
        <v>1.1499999999999999</v>
      </c>
      <c r="C129">
        <v>121.02</v>
      </c>
      <c r="D129" t="s">
        <v>151</v>
      </c>
      <c r="E129">
        <v>8036091</v>
      </c>
      <c r="F129">
        <v>1426</v>
      </c>
      <c r="G129">
        <v>1638</v>
      </c>
      <c r="H129" t="s">
        <v>2944</v>
      </c>
      <c r="I129">
        <v>0.14099999999999999</v>
      </c>
      <c r="J129">
        <v>907</v>
      </c>
    </row>
    <row r="130" spans="1:10" x14ac:dyDescent="0.25">
      <c r="A130" t="s">
        <v>481</v>
      </c>
      <c r="B130">
        <v>1.08</v>
      </c>
      <c r="C130">
        <v>152.05000000000001</v>
      </c>
      <c r="D130" t="s">
        <v>470</v>
      </c>
      <c r="E130">
        <v>6317686</v>
      </c>
      <c r="F130">
        <v>775</v>
      </c>
      <c r="G130">
        <v>1494</v>
      </c>
      <c r="H130" t="s">
        <v>2945</v>
      </c>
      <c r="I130">
        <v>0.14099999999999999</v>
      </c>
      <c r="J130">
        <v>927</v>
      </c>
    </row>
    <row r="131" spans="1:10" x14ac:dyDescent="0.25">
      <c r="A131" t="s">
        <v>1163</v>
      </c>
      <c r="B131">
        <v>2.81</v>
      </c>
      <c r="C131">
        <v>133.06</v>
      </c>
      <c r="D131" t="s">
        <v>283</v>
      </c>
      <c r="E131">
        <v>588702</v>
      </c>
      <c r="F131">
        <v>218</v>
      </c>
      <c r="G131">
        <v>251</v>
      </c>
      <c r="H131" t="s">
        <v>2946</v>
      </c>
      <c r="I131">
        <v>0.123</v>
      </c>
      <c r="J131">
        <v>830</v>
      </c>
    </row>
    <row r="132" spans="1:10" x14ac:dyDescent="0.25">
      <c r="A132" t="s">
        <v>2031</v>
      </c>
      <c r="B132">
        <v>1.1100000000000001</v>
      </c>
      <c r="C132">
        <v>100.02</v>
      </c>
      <c r="D132" t="s">
        <v>2947</v>
      </c>
      <c r="E132">
        <v>16511786</v>
      </c>
      <c r="F132">
        <v>2080</v>
      </c>
      <c r="G132">
        <v>3279</v>
      </c>
      <c r="H132" t="s">
        <v>2948</v>
      </c>
      <c r="I132">
        <v>0.16300000000000001</v>
      </c>
      <c r="J132">
        <v>911</v>
      </c>
    </row>
    <row r="133" spans="1:10" x14ac:dyDescent="0.25">
      <c r="A133" t="s">
        <v>2949</v>
      </c>
      <c r="B133">
        <v>0.89</v>
      </c>
      <c r="C133">
        <v>57.08</v>
      </c>
      <c r="D133" t="s">
        <v>28</v>
      </c>
      <c r="E133">
        <v>10662039</v>
      </c>
      <c r="F133">
        <v>205</v>
      </c>
      <c r="G133">
        <v>1174</v>
      </c>
      <c r="H133" t="s">
        <v>2950</v>
      </c>
      <c r="I133">
        <v>8.1000000000000003E-2</v>
      </c>
      <c r="J133">
        <v>806</v>
      </c>
    </row>
    <row r="134" spans="1:10" x14ac:dyDescent="0.25">
      <c r="A134" t="s">
        <v>1060</v>
      </c>
      <c r="B134">
        <v>1.1299999999999999</v>
      </c>
      <c r="C134">
        <v>164.07</v>
      </c>
      <c r="D134" t="s">
        <v>1563</v>
      </c>
      <c r="E134">
        <v>4161089</v>
      </c>
      <c r="F134">
        <v>1390</v>
      </c>
      <c r="G134">
        <v>1601</v>
      </c>
      <c r="H134" t="s">
        <v>1863</v>
      </c>
      <c r="I134">
        <v>0.11899999999999999</v>
      </c>
      <c r="J134">
        <v>927</v>
      </c>
    </row>
    <row r="135" spans="1:10" x14ac:dyDescent="0.25">
      <c r="A135" t="s">
        <v>1280</v>
      </c>
      <c r="B135">
        <v>1.1399999999999999</v>
      </c>
      <c r="C135">
        <v>107.04</v>
      </c>
      <c r="D135" t="s">
        <v>224</v>
      </c>
      <c r="E135">
        <v>4143256</v>
      </c>
      <c r="F135">
        <v>1207</v>
      </c>
      <c r="G135">
        <v>1177</v>
      </c>
      <c r="H135" t="s">
        <v>2951</v>
      </c>
      <c r="I135">
        <v>0.14099999999999999</v>
      </c>
      <c r="J135">
        <v>896</v>
      </c>
    </row>
    <row r="136" spans="1:10" x14ac:dyDescent="0.25">
      <c r="A136" t="s">
        <v>298</v>
      </c>
      <c r="B136">
        <v>1.1299999999999999</v>
      </c>
      <c r="C136">
        <v>135.04</v>
      </c>
      <c r="D136" t="s">
        <v>262</v>
      </c>
      <c r="E136">
        <v>585090</v>
      </c>
      <c r="F136">
        <v>136</v>
      </c>
      <c r="G136">
        <v>174</v>
      </c>
      <c r="H136" t="s">
        <v>2952</v>
      </c>
      <c r="I136">
        <v>0.13700000000000001</v>
      </c>
      <c r="J136">
        <v>738</v>
      </c>
    </row>
    <row r="137" spans="1:10" x14ac:dyDescent="0.25">
      <c r="A137" t="s">
        <v>2953</v>
      </c>
      <c r="B137">
        <v>1.0900000000000001</v>
      </c>
      <c r="C137">
        <v>162.06</v>
      </c>
      <c r="D137" t="s">
        <v>1053</v>
      </c>
      <c r="E137">
        <v>475341</v>
      </c>
      <c r="F137">
        <v>145</v>
      </c>
      <c r="G137">
        <v>300</v>
      </c>
      <c r="H137" t="s">
        <v>2954</v>
      </c>
      <c r="I137">
        <v>0.127</v>
      </c>
      <c r="J137">
        <v>701</v>
      </c>
    </row>
    <row r="138" spans="1:10" x14ac:dyDescent="0.25">
      <c r="A138" t="s">
        <v>2955</v>
      </c>
      <c r="B138">
        <v>1.32</v>
      </c>
      <c r="C138">
        <v>121.02</v>
      </c>
      <c r="D138" t="s">
        <v>151</v>
      </c>
      <c r="E138">
        <v>2939751</v>
      </c>
      <c r="F138">
        <v>1003</v>
      </c>
      <c r="G138">
        <v>885</v>
      </c>
      <c r="H138" t="s">
        <v>2956</v>
      </c>
      <c r="I138">
        <v>0.13600000000000001</v>
      </c>
      <c r="J138">
        <v>849</v>
      </c>
    </row>
    <row r="139" spans="1:10" x14ac:dyDescent="0.25">
      <c r="A139" t="s">
        <v>453</v>
      </c>
      <c r="B139">
        <v>1.57</v>
      </c>
      <c r="C139">
        <v>137.05000000000001</v>
      </c>
      <c r="D139" t="s">
        <v>1554</v>
      </c>
      <c r="E139">
        <v>4006516</v>
      </c>
      <c r="F139">
        <v>615</v>
      </c>
      <c r="G139">
        <v>1501</v>
      </c>
      <c r="H139" t="s">
        <v>2957</v>
      </c>
      <c r="I139">
        <v>0.154</v>
      </c>
      <c r="J139">
        <v>851</v>
      </c>
    </row>
    <row r="140" spans="1:10" x14ac:dyDescent="0.25">
      <c r="A140" t="s">
        <v>2958</v>
      </c>
      <c r="B140">
        <v>1.1599999999999999</v>
      </c>
      <c r="C140">
        <v>76.03</v>
      </c>
      <c r="D140" t="s">
        <v>2417</v>
      </c>
      <c r="E140">
        <v>4513127</v>
      </c>
      <c r="F140">
        <v>713</v>
      </c>
      <c r="G140">
        <v>750</v>
      </c>
      <c r="H140" t="s">
        <v>2959</v>
      </c>
      <c r="I140">
        <v>0.17100000000000001</v>
      </c>
      <c r="J140">
        <v>950</v>
      </c>
    </row>
    <row r="141" spans="1:10" x14ac:dyDescent="0.25">
      <c r="A141" t="s">
        <v>2960</v>
      </c>
      <c r="B141">
        <v>0.91</v>
      </c>
      <c r="C141">
        <v>73.03</v>
      </c>
      <c r="D141" t="s">
        <v>1397</v>
      </c>
      <c r="E141">
        <v>2647532</v>
      </c>
      <c r="F141">
        <v>327</v>
      </c>
      <c r="G141">
        <v>423</v>
      </c>
      <c r="H141" t="s">
        <v>2961</v>
      </c>
      <c r="I141">
        <v>0.184</v>
      </c>
      <c r="J141">
        <v>736</v>
      </c>
    </row>
    <row r="142" spans="1:10" x14ac:dyDescent="0.25">
      <c r="A142" t="s">
        <v>2962</v>
      </c>
      <c r="B142">
        <v>0.51</v>
      </c>
      <c r="C142">
        <v>43.04</v>
      </c>
      <c r="D142" t="s">
        <v>18</v>
      </c>
      <c r="E142">
        <v>1560784</v>
      </c>
      <c r="F142">
        <v>188</v>
      </c>
      <c r="G142">
        <v>103</v>
      </c>
      <c r="H142" t="s">
        <v>2963</v>
      </c>
      <c r="I142">
        <v>0.154</v>
      </c>
      <c r="J142">
        <v>702</v>
      </c>
    </row>
    <row r="143" spans="1:10" x14ac:dyDescent="0.25">
      <c r="A143" t="s">
        <v>1300</v>
      </c>
      <c r="B143">
        <v>1.52</v>
      </c>
      <c r="C143">
        <v>161.05000000000001</v>
      </c>
      <c r="D143" t="s">
        <v>690</v>
      </c>
      <c r="E143">
        <v>2654934</v>
      </c>
      <c r="F143">
        <v>570</v>
      </c>
      <c r="G143">
        <v>973</v>
      </c>
      <c r="H143" t="s">
        <v>2964</v>
      </c>
      <c r="I143">
        <v>0.15</v>
      </c>
      <c r="J143">
        <v>782</v>
      </c>
    </row>
    <row r="144" spans="1:10" x14ac:dyDescent="0.25">
      <c r="A144" t="s">
        <v>2132</v>
      </c>
      <c r="B144">
        <v>1.21</v>
      </c>
      <c r="C144">
        <v>104.04</v>
      </c>
      <c r="D144" t="s">
        <v>614</v>
      </c>
      <c r="E144">
        <v>1055229</v>
      </c>
      <c r="F144">
        <v>396</v>
      </c>
      <c r="G144">
        <v>250</v>
      </c>
      <c r="H144" t="s">
        <v>2965</v>
      </c>
      <c r="I144">
        <v>0.17299999999999999</v>
      </c>
      <c r="J144">
        <v>843</v>
      </c>
    </row>
    <row r="145" spans="1:10" x14ac:dyDescent="0.25">
      <c r="A145" t="s">
        <v>1242</v>
      </c>
      <c r="B145">
        <v>1.08</v>
      </c>
      <c r="C145">
        <v>123.04</v>
      </c>
      <c r="D145" t="s">
        <v>191</v>
      </c>
      <c r="E145">
        <v>3240566</v>
      </c>
      <c r="F145">
        <v>445</v>
      </c>
      <c r="G145">
        <v>1014</v>
      </c>
      <c r="H145" t="s">
        <v>2966</v>
      </c>
      <c r="I145">
        <v>0.124</v>
      </c>
      <c r="J145">
        <v>821</v>
      </c>
    </row>
    <row r="146" spans="1:10" x14ac:dyDescent="0.25">
      <c r="A146" t="s">
        <v>2451</v>
      </c>
      <c r="B146">
        <v>1.33</v>
      </c>
      <c r="C146">
        <v>57.08</v>
      </c>
      <c r="D146" t="s">
        <v>28</v>
      </c>
      <c r="E146">
        <v>2781490</v>
      </c>
      <c r="F146">
        <v>260</v>
      </c>
      <c r="G146">
        <v>415</v>
      </c>
      <c r="H146" t="s">
        <v>2967</v>
      </c>
      <c r="I146">
        <v>9.0999999999999998E-2</v>
      </c>
      <c r="J146">
        <v>863</v>
      </c>
    </row>
    <row r="147" spans="1:10" x14ac:dyDescent="0.25">
      <c r="A147" t="s">
        <v>2310</v>
      </c>
      <c r="B147">
        <v>0.98</v>
      </c>
      <c r="C147">
        <v>60.03</v>
      </c>
      <c r="D147" t="s">
        <v>37</v>
      </c>
      <c r="E147">
        <v>179582175</v>
      </c>
      <c r="F147">
        <v>11466</v>
      </c>
      <c r="G147">
        <v>8248</v>
      </c>
      <c r="H147" t="s">
        <v>2968</v>
      </c>
      <c r="I147">
        <v>0.193</v>
      </c>
      <c r="J147">
        <v>908</v>
      </c>
    </row>
    <row r="148" spans="1:10" x14ac:dyDescent="0.25">
      <c r="A148" t="s">
        <v>449</v>
      </c>
      <c r="B148">
        <v>1.02</v>
      </c>
      <c r="C148">
        <v>162.08000000000001</v>
      </c>
      <c r="D148" t="s">
        <v>1119</v>
      </c>
      <c r="E148">
        <v>25045363</v>
      </c>
      <c r="F148">
        <v>1223</v>
      </c>
      <c r="G148">
        <v>3223</v>
      </c>
      <c r="H148" t="s">
        <v>2969</v>
      </c>
      <c r="I148">
        <v>0.14499999999999999</v>
      </c>
      <c r="J148">
        <v>723</v>
      </c>
    </row>
    <row r="149" spans="1:10" x14ac:dyDescent="0.25">
      <c r="A149" t="s">
        <v>1471</v>
      </c>
      <c r="B149">
        <v>1.1599999999999999</v>
      </c>
      <c r="C149">
        <v>133.04</v>
      </c>
      <c r="D149" t="s">
        <v>1533</v>
      </c>
      <c r="E149">
        <v>1014383</v>
      </c>
      <c r="F149">
        <v>372</v>
      </c>
      <c r="G149">
        <v>328</v>
      </c>
      <c r="H149" t="s">
        <v>2970</v>
      </c>
      <c r="I149">
        <v>0.16200000000000001</v>
      </c>
      <c r="J149">
        <v>887</v>
      </c>
    </row>
    <row r="150" spans="1:10" x14ac:dyDescent="0.25">
      <c r="A150" t="s">
        <v>500</v>
      </c>
      <c r="B150">
        <v>0.41</v>
      </c>
      <c r="C150">
        <v>44</v>
      </c>
      <c r="D150" t="s">
        <v>129</v>
      </c>
      <c r="E150">
        <v>502385</v>
      </c>
      <c r="F150">
        <v>228</v>
      </c>
      <c r="G150">
        <v>13</v>
      </c>
      <c r="H150" t="s">
        <v>2971</v>
      </c>
      <c r="I150">
        <v>8.8999999999999996E-2</v>
      </c>
      <c r="J150">
        <v>879</v>
      </c>
    </row>
    <row r="151" spans="1:10" x14ac:dyDescent="0.25">
      <c r="A151" t="s">
        <v>1153</v>
      </c>
      <c r="B151">
        <v>1.1499999999999999</v>
      </c>
      <c r="C151">
        <v>135.04</v>
      </c>
      <c r="D151" t="s">
        <v>262</v>
      </c>
      <c r="E151">
        <v>2148851</v>
      </c>
      <c r="F151">
        <v>390</v>
      </c>
      <c r="G151">
        <v>600</v>
      </c>
      <c r="H151" t="s">
        <v>2972</v>
      </c>
      <c r="I151">
        <v>0.13100000000000001</v>
      </c>
      <c r="J151">
        <v>860</v>
      </c>
    </row>
    <row r="152" spans="1:10" x14ac:dyDescent="0.25">
      <c r="A152" t="s">
        <v>501</v>
      </c>
      <c r="B152">
        <v>1.1200000000000001</v>
      </c>
      <c r="C152">
        <v>151.03</v>
      </c>
      <c r="D152" t="s">
        <v>1567</v>
      </c>
      <c r="E152">
        <v>14088755</v>
      </c>
      <c r="F152">
        <v>2729</v>
      </c>
      <c r="G152">
        <v>2546</v>
      </c>
      <c r="H152" t="s">
        <v>2455</v>
      </c>
      <c r="I152">
        <v>0.14299999999999999</v>
      </c>
      <c r="J152">
        <v>886</v>
      </c>
    </row>
    <row r="153" spans="1:10" x14ac:dyDescent="0.25">
      <c r="A153" t="s">
        <v>1796</v>
      </c>
      <c r="B153">
        <v>1.79</v>
      </c>
      <c r="C153">
        <v>153.05000000000001</v>
      </c>
      <c r="D153" t="s">
        <v>506</v>
      </c>
      <c r="E153">
        <v>1148481</v>
      </c>
      <c r="F153">
        <v>544</v>
      </c>
      <c r="G153">
        <v>383</v>
      </c>
      <c r="H153" t="s">
        <v>2973</v>
      </c>
      <c r="I153">
        <v>0.17</v>
      </c>
      <c r="J153">
        <v>820</v>
      </c>
    </row>
    <row r="154" spans="1:10" x14ac:dyDescent="0.25">
      <c r="A154" t="s">
        <v>2974</v>
      </c>
      <c r="B154">
        <v>1.0900000000000001</v>
      </c>
      <c r="C154">
        <v>121.02</v>
      </c>
      <c r="D154" t="s">
        <v>151</v>
      </c>
      <c r="E154">
        <v>1771778</v>
      </c>
      <c r="F154">
        <v>446</v>
      </c>
      <c r="G154">
        <v>569</v>
      </c>
      <c r="H154" t="s">
        <v>2975</v>
      </c>
      <c r="I154">
        <v>0.128</v>
      </c>
      <c r="J154">
        <v>797</v>
      </c>
    </row>
    <row r="155" spans="1:10" x14ac:dyDescent="0.25">
      <c r="A155" t="s">
        <v>2976</v>
      </c>
      <c r="B155">
        <v>1.0900000000000001</v>
      </c>
      <c r="C155">
        <v>55.07</v>
      </c>
      <c r="D155" t="s">
        <v>45</v>
      </c>
      <c r="E155">
        <v>4428190</v>
      </c>
      <c r="F155">
        <v>583</v>
      </c>
      <c r="G155">
        <v>408</v>
      </c>
      <c r="H155" t="s">
        <v>2977</v>
      </c>
      <c r="I155">
        <v>6.4000000000000001E-2</v>
      </c>
      <c r="J155">
        <v>936</v>
      </c>
    </row>
    <row r="156" spans="1:10" x14ac:dyDescent="0.25">
      <c r="A156" t="s">
        <v>2978</v>
      </c>
      <c r="B156">
        <v>1.22</v>
      </c>
      <c r="C156">
        <v>138.06</v>
      </c>
      <c r="D156" t="s">
        <v>285</v>
      </c>
      <c r="E156">
        <v>758528</v>
      </c>
      <c r="F156">
        <v>279</v>
      </c>
      <c r="G156">
        <v>338</v>
      </c>
      <c r="H156" t="s">
        <v>2979</v>
      </c>
      <c r="I156">
        <v>0.112</v>
      </c>
      <c r="J156">
        <v>853</v>
      </c>
    </row>
    <row r="157" spans="1:10" x14ac:dyDescent="0.25">
      <c r="A157" t="s">
        <v>512</v>
      </c>
      <c r="B157">
        <v>1.33</v>
      </c>
      <c r="C157">
        <v>127.04</v>
      </c>
      <c r="D157" t="s">
        <v>332</v>
      </c>
      <c r="E157">
        <v>529953</v>
      </c>
      <c r="F157">
        <v>155</v>
      </c>
      <c r="G157">
        <v>184</v>
      </c>
      <c r="H157" t="s">
        <v>2739</v>
      </c>
      <c r="I157">
        <v>0.13800000000000001</v>
      </c>
      <c r="J157">
        <v>745</v>
      </c>
    </row>
    <row r="158" spans="1:10" x14ac:dyDescent="0.25">
      <c r="A158" t="s">
        <v>1173</v>
      </c>
      <c r="B158">
        <v>1.0900000000000001</v>
      </c>
      <c r="C158">
        <v>161.05000000000001</v>
      </c>
      <c r="D158" t="s">
        <v>690</v>
      </c>
      <c r="E158">
        <v>462804</v>
      </c>
      <c r="F158">
        <v>144</v>
      </c>
      <c r="G158">
        <v>237</v>
      </c>
      <c r="H158" t="s">
        <v>2980</v>
      </c>
      <c r="I158">
        <v>0.11799999999999999</v>
      </c>
      <c r="J158">
        <v>720</v>
      </c>
    </row>
    <row r="159" spans="1:10" x14ac:dyDescent="0.25">
      <c r="A159" t="s">
        <v>1055</v>
      </c>
      <c r="B159">
        <v>1.1200000000000001</v>
      </c>
      <c r="C159">
        <v>137.05000000000001</v>
      </c>
      <c r="D159" t="s">
        <v>1554</v>
      </c>
      <c r="E159">
        <v>409209</v>
      </c>
      <c r="F159">
        <v>149</v>
      </c>
      <c r="G159">
        <v>196</v>
      </c>
      <c r="H159" t="s">
        <v>2981</v>
      </c>
      <c r="I159">
        <v>0.128</v>
      </c>
      <c r="J159">
        <v>737</v>
      </c>
    </row>
    <row r="160" spans="1:10" x14ac:dyDescent="0.25">
      <c r="A160" t="s">
        <v>1042</v>
      </c>
      <c r="B160">
        <v>1.04</v>
      </c>
      <c r="C160">
        <v>137.02000000000001</v>
      </c>
      <c r="D160" t="s">
        <v>1043</v>
      </c>
      <c r="E160">
        <v>1969072</v>
      </c>
      <c r="F160">
        <v>271</v>
      </c>
      <c r="G160">
        <v>649</v>
      </c>
      <c r="H160" t="s">
        <v>2982</v>
      </c>
      <c r="I160">
        <v>0.129</v>
      </c>
      <c r="J160">
        <v>822</v>
      </c>
    </row>
    <row r="161" spans="1:10" x14ac:dyDescent="0.25">
      <c r="A161" t="s">
        <v>517</v>
      </c>
      <c r="B161">
        <v>1.1399999999999999</v>
      </c>
      <c r="C161">
        <v>104.03</v>
      </c>
      <c r="D161" t="s">
        <v>139</v>
      </c>
      <c r="E161">
        <v>683992</v>
      </c>
      <c r="F161">
        <v>162</v>
      </c>
      <c r="G161">
        <v>166</v>
      </c>
      <c r="H161" t="s">
        <v>2983</v>
      </c>
      <c r="I161">
        <v>0.16</v>
      </c>
      <c r="J161">
        <v>819</v>
      </c>
    </row>
    <row r="162" spans="1:10" x14ac:dyDescent="0.25">
      <c r="A162" t="s">
        <v>2984</v>
      </c>
      <c r="B162">
        <v>0.24</v>
      </c>
      <c r="C162">
        <v>43.03</v>
      </c>
      <c r="D162" t="s">
        <v>12</v>
      </c>
      <c r="E162">
        <v>1834687</v>
      </c>
      <c r="F162">
        <v>123</v>
      </c>
      <c r="G162">
        <v>127</v>
      </c>
      <c r="H162" t="s">
        <v>2985</v>
      </c>
      <c r="I162">
        <v>0.224</v>
      </c>
      <c r="J162">
        <v>729</v>
      </c>
    </row>
    <row r="163" spans="1:10" x14ac:dyDescent="0.25">
      <c r="A163" t="s">
        <v>2986</v>
      </c>
      <c r="B163">
        <v>3.34</v>
      </c>
      <c r="C163">
        <v>91.05</v>
      </c>
      <c r="D163" t="s">
        <v>189</v>
      </c>
      <c r="E163">
        <v>3278718</v>
      </c>
      <c r="F163">
        <v>318</v>
      </c>
      <c r="G163">
        <v>356</v>
      </c>
      <c r="H163" t="s">
        <v>2987</v>
      </c>
      <c r="I163">
        <v>0.19600000000000001</v>
      </c>
      <c r="J163">
        <v>776</v>
      </c>
    </row>
    <row r="164" spans="1:10" x14ac:dyDescent="0.25">
      <c r="A164" t="s">
        <v>2988</v>
      </c>
      <c r="B164">
        <v>3.63</v>
      </c>
      <c r="C164">
        <v>135.03</v>
      </c>
      <c r="D164" t="s">
        <v>1530</v>
      </c>
      <c r="E164">
        <v>1088318</v>
      </c>
      <c r="F164">
        <v>225</v>
      </c>
      <c r="G164">
        <v>321</v>
      </c>
      <c r="H164" t="s">
        <v>2989</v>
      </c>
      <c r="I164">
        <v>0.123</v>
      </c>
      <c r="J164">
        <v>855</v>
      </c>
    </row>
    <row r="165" spans="1:10" x14ac:dyDescent="0.25">
      <c r="A165" t="s">
        <v>1005</v>
      </c>
      <c r="B165">
        <v>1.1000000000000001</v>
      </c>
      <c r="C165">
        <v>122.03</v>
      </c>
      <c r="D165" t="s">
        <v>187</v>
      </c>
      <c r="E165">
        <v>6197976</v>
      </c>
      <c r="F165">
        <v>2141</v>
      </c>
      <c r="G165">
        <v>1366</v>
      </c>
      <c r="H165" t="s">
        <v>2990</v>
      </c>
      <c r="I165">
        <v>0.16300000000000001</v>
      </c>
      <c r="J165">
        <v>786</v>
      </c>
    </row>
    <row r="166" spans="1:10" x14ac:dyDescent="0.25">
      <c r="A166" t="s">
        <v>1318</v>
      </c>
      <c r="B166">
        <v>1.08</v>
      </c>
      <c r="C166">
        <v>151.03</v>
      </c>
      <c r="D166" t="s">
        <v>1567</v>
      </c>
      <c r="E166">
        <v>2103005</v>
      </c>
      <c r="F166">
        <v>313</v>
      </c>
      <c r="G166">
        <v>695</v>
      </c>
      <c r="H166" t="s">
        <v>2991</v>
      </c>
      <c r="I166">
        <v>0.13400000000000001</v>
      </c>
      <c r="J166">
        <v>853</v>
      </c>
    </row>
    <row r="167" spans="1:10" x14ac:dyDescent="0.25">
      <c r="A167" t="s">
        <v>1179</v>
      </c>
      <c r="B167">
        <v>1.1399999999999999</v>
      </c>
      <c r="C167">
        <v>144.05000000000001</v>
      </c>
      <c r="D167" t="s">
        <v>345</v>
      </c>
      <c r="E167">
        <v>14171930</v>
      </c>
      <c r="F167">
        <v>1021</v>
      </c>
      <c r="G167">
        <v>2666</v>
      </c>
      <c r="H167" t="s">
        <v>2992</v>
      </c>
      <c r="I167">
        <v>0.14099999999999999</v>
      </c>
      <c r="J167">
        <v>931</v>
      </c>
    </row>
    <row r="168" spans="1:10" x14ac:dyDescent="0.25">
      <c r="A168" t="s">
        <v>2993</v>
      </c>
      <c r="B168">
        <v>1.69</v>
      </c>
      <c r="C168">
        <v>57.08</v>
      </c>
      <c r="D168" t="s">
        <v>28</v>
      </c>
      <c r="E168">
        <v>1534782</v>
      </c>
      <c r="F168">
        <v>278</v>
      </c>
      <c r="G168">
        <v>238</v>
      </c>
      <c r="H168" t="s">
        <v>2994</v>
      </c>
      <c r="I168">
        <v>0.16800000000000001</v>
      </c>
      <c r="J168">
        <v>843</v>
      </c>
    </row>
    <row r="169" spans="1:10" x14ac:dyDescent="0.25">
      <c r="A169" t="s">
        <v>473</v>
      </c>
      <c r="B169">
        <v>1.1100000000000001</v>
      </c>
      <c r="C169">
        <v>167.06</v>
      </c>
      <c r="D169" t="s">
        <v>1568</v>
      </c>
      <c r="E169">
        <v>18413899</v>
      </c>
      <c r="F169">
        <v>3399</v>
      </c>
      <c r="G169">
        <v>4295</v>
      </c>
      <c r="H169" t="s">
        <v>2995</v>
      </c>
      <c r="I169">
        <v>0.126</v>
      </c>
      <c r="J169">
        <v>769</v>
      </c>
    </row>
    <row r="170" spans="1:10" x14ac:dyDescent="0.25">
      <c r="A170" t="s">
        <v>1438</v>
      </c>
      <c r="B170">
        <v>1.1000000000000001</v>
      </c>
      <c r="C170">
        <v>137.05000000000001</v>
      </c>
      <c r="D170" t="s">
        <v>1554</v>
      </c>
      <c r="E170">
        <v>28130519</v>
      </c>
      <c r="F170">
        <v>1587</v>
      </c>
      <c r="G170">
        <v>4802</v>
      </c>
      <c r="H170" t="s">
        <v>2470</v>
      </c>
      <c r="I170">
        <v>0.13500000000000001</v>
      </c>
      <c r="J170">
        <v>844</v>
      </c>
    </row>
    <row r="171" spans="1:10" x14ac:dyDescent="0.25">
      <c r="A171" t="s">
        <v>2996</v>
      </c>
      <c r="B171">
        <v>1.1599999999999999</v>
      </c>
      <c r="C171">
        <v>161.04</v>
      </c>
      <c r="D171" t="s">
        <v>478</v>
      </c>
      <c r="E171">
        <v>2001470</v>
      </c>
      <c r="F171">
        <v>301</v>
      </c>
      <c r="G171">
        <v>613</v>
      </c>
      <c r="H171" t="s">
        <v>2997</v>
      </c>
      <c r="I171">
        <v>0.15</v>
      </c>
      <c r="J171">
        <v>732</v>
      </c>
    </row>
    <row r="172" spans="1:10" x14ac:dyDescent="0.25">
      <c r="A172" t="s">
        <v>2998</v>
      </c>
      <c r="B172">
        <v>1.1000000000000001</v>
      </c>
      <c r="C172">
        <v>100.02</v>
      </c>
      <c r="D172" t="s">
        <v>2947</v>
      </c>
      <c r="E172">
        <v>11354066</v>
      </c>
      <c r="F172">
        <v>825</v>
      </c>
      <c r="G172">
        <v>2761</v>
      </c>
      <c r="H172" t="s">
        <v>2999</v>
      </c>
      <c r="I172">
        <v>0.14899999999999999</v>
      </c>
      <c r="J172">
        <v>822</v>
      </c>
    </row>
    <row r="173" spans="1:10" x14ac:dyDescent="0.25">
      <c r="A173" t="s">
        <v>1504</v>
      </c>
      <c r="B173">
        <v>1.27</v>
      </c>
      <c r="C173">
        <v>145.05000000000001</v>
      </c>
      <c r="D173" t="s">
        <v>3000</v>
      </c>
      <c r="E173">
        <v>1018667</v>
      </c>
      <c r="F173">
        <v>309</v>
      </c>
      <c r="G173">
        <v>334</v>
      </c>
      <c r="H173" t="s">
        <v>3001</v>
      </c>
      <c r="I173">
        <v>0.16</v>
      </c>
      <c r="J173">
        <v>745</v>
      </c>
    </row>
    <row r="174" spans="1:10" x14ac:dyDescent="0.25">
      <c r="A174" t="s">
        <v>3002</v>
      </c>
      <c r="B174">
        <v>0.96</v>
      </c>
      <c r="C174">
        <v>55.07</v>
      </c>
      <c r="D174" t="s">
        <v>45</v>
      </c>
      <c r="E174">
        <v>438010</v>
      </c>
      <c r="F174">
        <v>102</v>
      </c>
      <c r="G174">
        <v>79</v>
      </c>
      <c r="H174" t="s">
        <v>3003</v>
      </c>
      <c r="I174">
        <v>0.08</v>
      </c>
      <c r="J174">
        <v>801</v>
      </c>
    </row>
    <row r="175" spans="1:10" x14ac:dyDescent="0.25">
      <c r="A175" t="s">
        <v>3004</v>
      </c>
      <c r="B175">
        <v>1.1100000000000001</v>
      </c>
      <c r="C175">
        <v>124.04</v>
      </c>
      <c r="D175" t="s">
        <v>1524</v>
      </c>
      <c r="E175">
        <v>4321076</v>
      </c>
      <c r="F175">
        <v>963</v>
      </c>
      <c r="G175">
        <v>1246</v>
      </c>
      <c r="H175" t="s">
        <v>3005</v>
      </c>
      <c r="I175">
        <v>0.122</v>
      </c>
      <c r="J175">
        <v>779</v>
      </c>
    </row>
    <row r="176" spans="1:10" x14ac:dyDescent="0.25">
      <c r="A176" t="s">
        <v>3006</v>
      </c>
      <c r="B176">
        <v>1.07</v>
      </c>
      <c r="C176">
        <v>134.03</v>
      </c>
      <c r="D176" t="s">
        <v>367</v>
      </c>
      <c r="E176">
        <v>4814011</v>
      </c>
      <c r="F176">
        <v>1487</v>
      </c>
      <c r="G176">
        <v>1118</v>
      </c>
      <c r="H176" t="s">
        <v>3007</v>
      </c>
      <c r="I176">
        <v>0.16600000000000001</v>
      </c>
      <c r="J176">
        <v>901</v>
      </c>
    </row>
    <row r="177" spans="1:10" x14ac:dyDescent="0.25">
      <c r="A177" t="s">
        <v>398</v>
      </c>
      <c r="B177">
        <v>1.24</v>
      </c>
      <c r="C177">
        <v>145.06</v>
      </c>
      <c r="D177" t="s">
        <v>395</v>
      </c>
      <c r="E177">
        <v>1428399</v>
      </c>
      <c r="F177">
        <v>244</v>
      </c>
      <c r="G177">
        <v>364</v>
      </c>
      <c r="H177" t="s">
        <v>3008</v>
      </c>
      <c r="I177">
        <v>0.13</v>
      </c>
      <c r="J177">
        <v>770</v>
      </c>
    </row>
    <row r="178" spans="1:10" x14ac:dyDescent="0.25">
      <c r="A178" t="s">
        <v>3009</v>
      </c>
      <c r="B178">
        <v>1.1100000000000001</v>
      </c>
      <c r="C178">
        <v>107.04</v>
      </c>
      <c r="D178" t="s">
        <v>224</v>
      </c>
      <c r="E178">
        <v>6845787</v>
      </c>
      <c r="F178">
        <v>1972</v>
      </c>
      <c r="G178">
        <v>1506</v>
      </c>
      <c r="H178" t="s">
        <v>3010</v>
      </c>
      <c r="I178">
        <v>0.159</v>
      </c>
      <c r="J178">
        <v>907</v>
      </c>
    </row>
    <row r="179" spans="1:10" x14ac:dyDescent="0.25">
      <c r="A179" t="s">
        <v>1321</v>
      </c>
      <c r="B179">
        <v>0.36</v>
      </c>
      <c r="C179">
        <v>165.05</v>
      </c>
      <c r="D179" t="s">
        <v>3011</v>
      </c>
      <c r="E179">
        <v>1443178</v>
      </c>
      <c r="F179">
        <v>196</v>
      </c>
      <c r="G179">
        <v>549</v>
      </c>
      <c r="H179" t="s">
        <v>3012</v>
      </c>
      <c r="I179">
        <v>0.14000000000000001</v>
      </c>
      <c r="J179">
        <v>884</v>
      </c>
    </row>
    <row r="180" spans="1:10" x14ac:dyDescent="0.25">
      <c r="A180" t="s">
        <v>797</v>
      </c>
      <c r="B180">
        <v>1.06</v>
      </c>
      <c r="C180">
        <v>69.010000000000005</v>
      </c>
      <c r="D180" t="s">
        <v>1495</v>
      </c>
      <c r="E180">
        <v>10878149</v>
      </c>
      <c r="F180">
        <v>2422</v>
      </c>
      <c r="G180">
        <v>1397</v>
      </c>
      <c r="H180" t="s">
        <v>3013</v>
      </c>
      <c r="I180">
        <v>0.186</v>
      </c>
      <c r="J180">
        <v>925</v>
      </c>
    </row>
    <row r="181" spans="1:10" x14ac:dyDescent="0.25">
      <c r="A181" t="s">
        <v>3014</v>
      </c>
      <c r="B181">
        <v>1.0900000000000001</v>
      </c>
      <c r="C181">
        <v>73.03</v>
      </c>
      <c r="D181" t="s">
        <v>1397</v>
      </c>
      <c r="E181">
        <v>3800926</v>
      </c>
      <c r="F181">
        <v>728</v>
      </c>
      <c r="G181">
        <v>630</v>
      </c>
      <c r="H181" t="s">
        <v>3015</v>
      </c>
      <c r="I181">
        <v>0.17499999999999999</v>
      </c>
      <c r="J181">
        <v>862</v>
      </c>
    </row>
    <row r="182" spans="1:10" x14ac:dyDescent="0.25">
      <c r="A182" t="s">
        <v>534</v>
      </c>
      <c r="B182">
        <v>1.07</v>
      </c>
      <c r="C182">
        <v>166.07</v>
      </c>
      <c r="D182" t="s">
        <v>1294</v>
      </c>
      <c r="E182">
        <v>1392265</v>
      </c>
      <c r="F182">
        <v>365</v>
      </c>
      <c r="G182">
        <v>722</v>
      </c>
      <c r="H182" t="s">
        <v>3016</v>
      </c>
      <c r="I182">
        <v>0.13400000000000001</v>
      </c>
      <c r="J182">
        <v>824</v>
      </c>
    </row>
    <row r="183" spans="1:10" x14ac:dyDescent="0.25">
      <c r="A183" t="s">
        <v>1814</v>
      </c>
      <c r="B183">
        <v>1.03</v>
      </c>
      <c r="C183">
        <v>137.05000000000001</v>
      </c>
      <c r="D183" t="s">
        <v>1554</v>
      </c>
      <c r="E183">
        <v>3709308</v>
      </c>
      <c r="F183">
        <v>606</v>
      </c>
      <c r="G183">
        <v>988</v>
      </c>
      <c r="H183" t="s">
        <v>3017</v>
      </c>
      <c r="I183">
        <v>0.13500000000000001</v>
      </c>
      <c r="J183">
        <v>885</v>
      </c>
    </row>
    <row r="184" spans="1:10" x14ac:dyDescent="0.25">
      <c r="A184" t="s">
        <v>3018</v>
      </c>
      <c r="B184">
        <v>1.1399999999999999</v>
      </c>
      <c r="C184">
        <v>161.04</v>
      </c>
      <c r="D184" t="s">
        <v>478</v>
      </c>
      <c r="E184">
        <v>1967244</v>
      </c>
      <c r="F184">
        <v>303</v>
      </c>
      <c r="G184">
        <v>503</v>
      </c>
      <c r="H184" t="s">
        <v>3019</v>
      </c>
      <c r="I184">
        <v>0.14599999999999999</v>
      </c>
      <c r="J184">
        <v>833</v>
      </c>
    </row>
    <row r="185" spans="1:10" x14ac:dyDescent="0.25">
      <c r="A185" t="s">
        <v>3020</v>
      </c>
      <c r="B185">
        <v>1.28</v>
      </c>
      <c r="C185">
        <v>43.07</v>
      </c>
      <c r="D185" t="s">
        <v>15</v>
      </c>
      <c r="E185">
        <v>376622</v>
      </c>
      <c r="F185">
        <v>106</v>
      </c>
      <c r="G185">
        <v>48</v>
      </c>
      <c r="H185" t="s">
        <v>3021</v>
      </c>
      <c r="I185">
        <v>7.8E-2</v>
      </c>
      <c r="J185">
        <v>884</v>
      </c>
    </row>
    <row r="186" spans="1:10" x14ac:dyDescent="0.25">
      <c r="A186" t="s">
        <v>3022</v>
      </c>
      <c r="B186">
        <v>1.28</v>
      </c>
      <c r="C186">
        <v>107.04</v>
      </c>
      <c r="D186" t="s">
        <v>224</v>
      </c>
      <c r="E186">
        <v>2773753</v>
      </c>
      <c r="F186">
        <v>499</v>
      </c>
      <c r="G186">
        <v>703</v>
      </c>
      <c r="H186" t="s">
        <v>3023</v>
      </c>
      <c r="I186">
        <v>0.126</v>
      </c>
      <c r="J186">
        <v>746</v>
      </c>
    </row>
    <row r="187" spans="1:10" x14ac:dyDescent="0.25">
      <c r="A187" t="s">
        <v>776</v>
      </c>
      <c r="B187">
        <v>1.39</v>
      </c>
      <c r="C187">
        <v>151.03</v>
      </c>
      <c r="D187" t="s">
        <v>1567</v>
      </c>
      <c r="E187">
        <v>6795810</v>
      </c>
      <c r="F187">
        <v>355</v>
      </c>
      <c r="G187">
        <v>1744</v>
      </c>
      <c r="H187" t="s">
        <v>3024</v>
      </c>
      <c r="I187">
        <v>0.14799999999999999</v>
      </c>
      <c r="J187">
        <v>710</v>
      </c>
    </row>
    <row r="188" spans="1:10" x14ac:dyDescent="0.25">
      <c r="A188" t="s">
        <v>1458</v>
      </c>
      <c r="B188">
        <v>1.1299999999999999</v>
      </c>
      <c r="C188">
        <v>57.08</v>
      </c>
      <c r="D188" t="s">
        <v>28</v>
      </c>
      <c r="E188">
        <v>787615</v>
      </c>
      <c r="F188">
        <v>206</v>
      </c>
      <c r="G188">
        <v>155</v>
      </c>
      <c r="H188" t="s">
        <v>3025</v>
      </c>
      <c r="I188">
        <v>0.20399999999999999</v>
      </c>
      <c r="J188">
        <v>717</v>
      </c>
    </row>
    <row r="189" spans="1:10" x14ac:dyDescent="0.25">
      <c r="A189" t="s">
        <v>1322</v>
      </c>
      <c r="B189">
        <v>1.07</v>
      </c>
      <c r="C189">
        <v>151.03</v>
      </c>
      <c r="D189" t="s">
        <v>1567</v>
      </c>
      <c r="E189">
        <v>4296301</v>
      </c>
      <c r="F189">
        <v>662</v>
      </c>
      <c r="G189">
        <v>1577</v>
      </c>
      <c r="H189" t="s">
        <v>2482</v>
      </c>
      <c r="I189">
        <v>0.13</v>
      </c>
      <c r="J189">
        <v>896</v>
      </c>
    </row>
    <row r="190" spans="1:10" x14ac:dyDescent="0.25">
      <c r="A190" t="s">
        <v>104</v>
      </c>
      <c r="B190">
        <v>1.07</v>
      </c>
      <c r="C190">
        <v>43.03</v>
      </c>
      <c r="D190" t="s">
        <v>12</v>
      </c>
      <c r="E190">
        <v>28708915</v>
      </c>
      <c r="F190">
        <v>1451</v>
      </c>
      <c r="G190">
        <v>948</v>
      </c>
      <c r="H190" t="s">
        <v>3026</v>
      </c>
      <c r="I190">
        <v>0.17</v>
      </c>
      <c r="J190">
        <v>706</v>
      </c>
    </row>
    <row r="191" spans="1:10" x14ac:dyDescent="0.25">
      <c r="A191" t="s">
        <v>3027</v>
      </c>
      <c r="B191">
        <v>1.0900000000000001</v>
      </c>
      <c r="C191">
        <v>91.05</v>
      </c>
      <c r="D191" t="s">
        <v>189</v>
      </c>
      <c r="E191">
        <v>4646262</v>
      </c>
      <c r="F191">
        <v>740</v>
      </c>
      <c r="G191">
        <v>393</v>
      </c>
      <c r="H191" t="s">
        <v>3028</v>
      </c>
      <c r="I191">
        <v>0.16800000000000001</v>
      </c>
      <c r="J191">
        <v>881</v>
      </c>
    </row>
    <row r="192" spans="1:10" x14ac:dyDescent="0.25">
      <c r="A192" t="s">
        <v>541</v>
      </c>
      <c r="B192">
        <v>1.1100000000000001</v>
      </c>
      <c r="C192">
        <v>194.08</v>
      </c>
      <c r="D192" t="s">
        <v>3029</v>
      </c>
      <c r="E192">
        <v>7842551</v>
      </c>
      <c r="F192">
        <v>1340</v>
      </c>
      <c r="G192">
        <v>2751</v>
      </c>
      <c r="H192" t="s">
        <v>1387</v>
      </c>
      <c r="I192">
        <v>0.124</v>
      </c>
      <c r="J192">
        <v>906</v>
      </c>
    </row>
    <row r="193" spans="1:10" x14ac:dyDescent="0.25">
      <c r="A193" t="s">
        <v>1328</v>
      </c>
      <c r="B193">
        <v>1.21</v>
      </c>
      <c r="C193">
        <v>196.06</v>
      </c>
      <c r="D193" t="s">
        <v>3030</v>
      </c>
      <c r="E193">
        <v>1022176</v>
      </c>
      <c r="F193">
        <v>342</v>
      </c>
      <c r="G193">
        <v>557</v>
      </c>
      <c r="H193" t="s">
        <v>1824</v>
      </c>
      <c r="I193">
        <v>0.14599999999999999</v>
      </c>
      <c r="J193">
        <v>756</v>
      </c>
    </row>
    <row r="194" spans="1:10" x14ac:dyDescent="0.25">
      <c r="A194" t="s">
        <v>1274</v>
      </c>
      <c r="B194">
        <v>1.05</v>
      </c>
      <c r="C194">
        <v>158.06</v>
      </c>
      <c r="D194" t="s">
        <v>1561</v>
      </c>
      <c r="E194">
        <v>5572873</v>
      </c>
      <c r="F194">
        <v>516</v>
      </c>
      <c r="G194">
        <v>1329</v>
      </c>
      <c r="H194" t="s">
        <v>3031</v>
      </c>
      <c r="I194">
        <v>0.14299999999999999</v>
      </c>
      <c r="J194">
        <v>895</v>
      </c>
    </row>
    <row r="195" spans="1:10" x14ac:dyDescent="0.25">
      <c r="A195" t="s">
        <v>799</v>
      </c>
      <c r="B195">
        <v>1.52</v>
      </c>
      <c r="C195">
        <v>44</v>
      </c>
      <c r="D195" t="s">
        <v>129</v>
      </c>
      <c r="E195">
        <v>4792968</v>
      </c>
      <c r="F195">
        <v>118</v>
      </c>
      <c r="G195">
        <v>85</v>
      </c>
      <c r="H195" t="s">
        <v>1388</v>
      </c>
      <c r="I195">
        <v>4.7E-2</v>
      </c>
      <c r="J195">
        <v>722</v>
      </c>
    </row>
    <row r="196" spans="1:10" x14ac:dyDescent="0.25">
      <c r="A196" t="s">
        <v>3032</v>
      </c>
      <c r="B196">
        <v>1.17</v>
      </c>
      <c r="C196">
        <v>169.04</v>
      </c>
      <c r="D196" t="s">
        <v>860</v>
      </c>
      <c r="E196">
        <v>5377722</v>
      </c>
      <c r="F196">
        <v>1014</v>
      </c>
      <c r="G196">
        <v>1463</v>
      </c>
      <c r="H196" t="s">
        <v>3033</v>
      </c>
      <c r="I196">
        <v>0.14399999999999999</v>
      </c>
      <c r="J196">
        <v>894</v>
      </c>
    </row>
    <row r="197" spans="1:10" x14ac:dyDescent="0.25">
      <c r="A197" t="s">
        <v>372</v>
      </c>
      <c r="B197">
        <v>1.0900000000000001</v>
      </c>
      <c r="C197">
        <v>120.05</v>
      </c>
      <c r="D197" t="s">
        <v>209</v>
      </c>
      <c r="E197">
        <v>5928033</v>
      </c>
      <c r="F197">
        <v>1035</v>
      </c>
      <c r="G197">
        <v>1165</v>
      </c>
      <c r="H197" t="s">
        <v>3034</v>
      </c>
      <c r="I197">
        <v>0.159</v>
      </c>
      <c r="J197">
        <v>838</v>
      </c>
    </row>
    <row r="198" spans="1:10" x14ac:dyDescent="0.25">
      <c r="A198" t="s">
        <v>422</v>
      </c>
      <c r="B198">
        <v>1.17</v>
      </c>
      <c r="C198">
        <v>158.06</v>
      </c>
      <c r="D198" t="s">
        <v>1561</v>
      </c>
      <c r="E198">
        <v>6812208</v>
      </c>
      <c r="F198">
        <v>748</v>
      </c>
      <c r="G198">
        <v>1368</v>
      </c>
      <c r="H198" t="s">
        <v>3035</v>
      </c>
      <c r="I198">
        <v>0.14099999999999999</v>
      </c>
      <c r="J198">
        <v>832</v>
      </c>
    </row>
    <row r="199" spans="1:10" x14ac:dyDescent="0.25">
      <c r="A199" t="s">
        <v>3036</v>
      </c>
      <c r="B199">
        <v>1.07</v>
      </c>
      <c r="C199">
        <v>147.04</v>
      </c>
      <c r="D199" t="s">
        <v>1560</v>
      </c>
      <c r="E199">
        <v>2638851</v>
      </c>
      <c r="F199">
        <v>279</v>
      </c>
      <c r="G199">
        <v>550</v>
      </c>
      <c r="H199" t="s">
        <v>3037</v>
      </c>
      <c r="I199">
        <v>0.14599999999999999</v>
      </c>
      <c r="J199">
        <v>806</v>
      </c>
    </row>
    <row r="200" spans="1:10" x14ac:dyDescent="0.25">
      <c r="A200" t="s">
        <v>3038</v>
      </c>
      <c r="B200">
        <v>1.05</v>
      </c>
      <c r="C200">
        <v>176.04</v>
      </c>
      <c r="D200" t="s">
        <v>3039</v>
      </c>
      <c r="E200">
        <v>2082416</v>
      </c>
      <c r="F200">
        <v>252</v>
      </c>
      <c r="G200">
        <v>738</v>
      </c>
      <c r="H200" t="s">
        <v>3040</v>
      </c>
      <c r="I200">
        <v>0.13800000000000001</v>
      </c>
      <c r="J200">
        <v>815</v>
      </c>
    </row>
    <row r="201" spans="1:10" x14ac:dyDescent="0.25">
      <c r="A201" t="s">
        <v>3041</v>
      </c>
      <c r="B201">
        <v>3.47</v>
      </c>
      <c r="C201">
        <v>57.08</v>
      </c>
      <c r="D201" t="s">
        <v>28</v>
      </c>
      <c r="E201">
        <v>987488</v>
      </c>
      <c r="F201">
        <v>179</v>
      </c>
      <c r="G201">
        <v>167</v>
      </c>
      <c r="H201" t="s">
        <v>3042</v>
      </c>
      <c r="I201">
        <v>0.14299999999999999</v>
      </c>
      <c r="J201">
        <v>808</v>
      </c>
    </row>
    <row r="202" spans="1:10" x14ac:dyDescent="0.25">
      <c r="A202" t="s">
        <v>426</v>
      </c>
      <c r="B202">
        <v>1.1100000000000001</v>
      </c>
      <c r="C202">
        <v>158.06</v>
      </c>
      <c r="D202" t="s">
        <v>1561</v>
      </c>
      <c r="E202">
        <v>802318</v>
      </c>
      <c r="F202">
        <v>209</v>
      </c>
      <c r="G202">
        <v>338</v>
      </c>
      <c r="H202" t="s">
        <v>3043</v>
      </c>
      <c r="I202">
        <v>0.13400000000000001</v>
      </c>
      <c r="J202">
        <v>730</v>
      </c>
    </row>
    <row r="203" spans="1:10" x14ac:dyDescent="0.25">
      <c r="A203" t="s">
        <v>688</v>
      </c>
      <c r="B203">
        <v>1.1299999999999999</v>
      </c>
      <c r="C203">
        <v>162.06</v>
      </c>
      <c r="D203" t="s">
        <v>1053</v>
      </c>
      <c r="E203">
        <v>3403416</v>
      </c>
      <c r="F203">
        <v>733</v>
      </c>
      <c r="G203">
        <v>918</v>
      </c>
      <c r="H203" t="s">
        <v>3044</v>
      </c>
      <c r="I203">
        <v>0.159</v>
      </c>
      <c r="J203">
        <v>826</v>
      </c>
    </row>
    <row r="204" spans="1:10" x14ac:dyDescent="0.25">
      <c r="A204" t="s">
        <v>3045</v>
      </c>
      <c r="B204">
        <v>1.0900000000000001</v>
      </c>
      <c r="C204">
        <v>137.05000000000001</v>
      </c>
      <c r="D204" t="s">
        <v>1554</v>
      </c>
      <c r="E204">
        <v>11400698</v>
      </c>
      <c r="F204">
        <v>1150</v>
      </c>
      <c r="G204">
        <v>2158</v>
      </c>
      <c r="H204" t="s">
        <v>3046</v>
      </c>
      <c r="I204">
        <v>0.128</v>
      </c>
      <c r="J204">
        <v>884</v>
      </c>
    </row>
    <row r="205" spans="1:10" x14ac:dyDescent="0.25">
      <c r="A205" t="s">
        <v>3047</v>
      </c>
      <c r="B205">
        <v>0.87</v>
      </c>
      <c r="C205">
        <v>147.04</v>
      </c>
      <c r="D205" t="s">
        <v>1560</v>
      </c>
      <c r="E205">
        <v>1182975</v>
      </c>
      <c r="F205">
        <v>141</v>
      </c>
      <c r="G205">
        <v>273</v>
      </c>
      <c r="H205" t="s">
        <v>3048</v>
      </c>
      <c r="I205">
        <v>0.13100000000000001</v>
      </c>
      <c r="J205">
        <v>730</v>
      </c>
    </row>
    <row r="206" spans="1:10" x14ac:dyDescent="0.25">
      <c r="A206" t="s">
        <v>3049</v>
      </c>
      <c r="B206">
        <v>1.27</v>
      </c>
      <c r="C206">
        <v>103.05</v>
      </c>
      <c r="D206" t="s">
        <v>2329</v>
      </c>
      <c r="E206">
        <v>489743</v>
      </c>
      <c r="F206">
        <v>160</v>
      </c>
      <c r="G206">
        <v>112</v>
      </c>
      <c r="H206" t="s">
        <v>3050</v>
      </c>
      <c r="I206">
        <v>0.17</v>
      </c>
      <c r="J206">
        <v>806</v>
      </c>
    </row>
    <row r="207" spans="1:10" x14ac:dyDescent="0.25">
      <c r="A207" t="s">
        <v>528</v>
      </c>
      <c r="B207">
        <v>1.19</v>
      </c>
      <c r="C207">
        <v>140.05000000000001</v>
      </c>
      <c r="D207" t="s">
        <v>3051</v>
      </c>
      <c r="E207">
        <v>4071003</v>
      </c>
      <c r="F207">
        <v>930</v>
      </c>
      <c r="G207">
        <v>1122</v>
      </c>
      <c r="H207" t="s">
        <v>2753</v>
      </c>
      <c r="I207">
        <v>0.16900000000000001</v>
      </c>
      <c r="J207">
        <v>861</v>
      </c>
    </row>
    <row r="208" spans="1:10" x14ac:dyDescent="0.25">
      <c r="A208" t="s">
        <v>1312</v>
      </c>
      <c r="B208">
        <v>1.55</v>
      </c>
      <c r="C208">
        <v>131.04</v>
      </c>
      <c r="D208" t="s">
        <v>1528</v>
      </c>
      <c r="E208">
        <v>1073515</v>
      </c>
      <c r="F208">
        <v>376</v>
      </c>
      <c r="G208">
        <v>262</v>
      </c>
      <c r="H208" t="s">
        <v>3052</v>
      </c>
      <c r="I208">
        <v>0.159</v>
      </c>
      <c r="J208">
        <v>845</v>
      </c>
    </row>
    <row r="209" spans="1:10" x14ac:dyDescent="0.25">
      <c r="A209" t="s">
        <v>452</v>
      </c>
      <c r="B209">
        <v>1.27</v>
      </c>
      <c r="C209">
        <v>162.06</v>
      </c>
      <c r="D209" t="s">
        <v>1053</v>
      </c>
      <c r="E209">
        <v>1540991</v>
      </c>
      <c r="F209">
        <v>320</v>
      </c>
      <c r="G209">
        <v>464</v>
      </c>
      <c r="H209" t="s">
        <v>3053</v>
      </c>
      <c r="I209">
        <v>0.161</v>
      </c>
      <c r="J209">
        <v>710</v>
      </c>
    </row>
    <row r="210" spans="1:10" x14ac:dyDescent="0.25">
      <c r="A210" t="s">
        <v>1334</v>
      </c>
      <c r="B210">
        <v>1.1599999999999999</v>
      </c>
      <c r="C210">
        <v>60.03</v>
      </c>
      <c r="D210" t="s">
        <v>37</v>
      </c>
      <c r="E210">
        <v>1010143</v>
      </c>
      <c r="F210">
        <v>220</v>
      </c>
      <c r="G210">
        <v>198</v>
      </c>
      <c r="H210" t="s">
        <v>3054</v>
      </c>
      <c r="I210">
        <v>7.0999999999999994E-2</v>
      </c>
      <c r="J210">
        <v>826</v>
      </c>
    </row>
    <row r="211" spans="1:10" x14ac:dyDescent="0.25">
      <c r="A211" t="s">
        <v>1154</v>
      </c>
      <c r="B211">
        <v>1.1200000000000001</v>
      </c>
      <c r="C211">
        <v>148.04</v>
      </c>
      <c r="D211" t="s">
        <v>1552</v>
      </c>
      <c r="E211">
        <v>1447378</v>
      </c>
      <c r="F211">
        <v>1020</v>
      </c>
      <c r="G211">
        <v>452</v>
      </c>
      <c r="H211" t="s">
        <v>3055</v>
      </c>
      <c r="I211">
        <v>0.16800000000000001</v>
      </c>
      <c r="J211">
        <v>829</v>
      </c>
    </row>
    <row r="212" spans="1:10" x14ac:dyDescent="0.25">
      <c r="A212" t="s">
        <v>3056</v>
      </c>
      <c r="B212">
        <v>1.48</v>
      </c>
      <c r="C212">
        <v>43.03</v>
      </c>
      <c r="D212" t="s">
        <v>12</v>
      </c>
      <c r="E212">
        <v>1512548</v>
      </c>
      <c r="F212">
        <v>114</v>
      </c>
      <c r="G212">
        <v>119</v>
      </c>
      <c r="H212" t="s">
        <v>3057</v>
      </c>
      <c r="I212">
        <v>0.127</v>
      </c>
      <c r="J212">
        <v>711</v>
      </c>
    </row>
    <row r="213" spans="1:10" x14ac:dyDescent="0.25">
      <c r="A213" t="s">
        <v>3058</v>
      </c>
      <c r="B213">
        <v>0.64</v>
      </c>
      <c r="C213">
        <v>137.05000000000001</v>
      </c>
      <c r="D213" t="s">
        <v>1554</v>
      </c>
      <c r="E213">
        <v>777803</v>
      </c>
      <c r="F213">
        <v>173</v>
      </c>
      <c r="G213">
        <v>277</v>
      </c>
      <c r="H213" t="s">
        <v>3059</v>
      </c>
      <c r="I213">
        <v>0.127</v>
      </c>
      <c r="J213">
        <v>724</v>
      </c>
    </row>
    <row r="214" spans="1:10" x14ac:dyDescent="0.25">
      <c r="A214" t="s">
        <v>2342</v>
      </c>
      <c r="B214">
        <v>2.62</v>
      </c>
      <c r="C214">
        <v>57.08</v>
      </c>
      <c r="D214" t="s">
        <v>28</v>
      </c>
      <c r="E214">
        <v>524607</v>
      </c>
      <c r="F214">
        <v>110</v>
      </c>
      <c r="G214">
        <v>150</v>
      </c>
      <c r="H214" t="s">
        <v>3060</v>
      </c>
      <c r="I214">
        <v>8.3000000000000004E-2</v>
      </c>
      <c r="J214">
        <v>783</v>
      </c>
    </row>
    <row r="215" spans="1:10" x14ac:dyDescent="0.25">
      <c r="A215" t="s">
        <v>3061</v>
      </c>
      <c r="B215">
        <v>1.1399999999999999</v>
      </c>
      <c r="C215">
        <v>192.07</v>
      </c>
      <c r="D215" t="s">
        <v>3062</v>
      </c>
      <c r="E215">
        <v>3746141</v>
      </c>
      <c r="F215">
        <v>796</v>
      </c>
      <c r="G215">
        <v>1383</v>
      </c>
      <c r="H215" t="s">
        <v>3063</v>
      </c>
      <c r="I215">
        <v>0.13900000000000001</v>
      </c>
      <c r="J215">
        <v>731</v>
      </c>
    </row>
    <row r="216" spans="1:10" x14ac:dyDescent="0.25">
      <c r="A216" t="s">
        <v>2499</v>
      </c>
      <c r="B216">
        <v>1.1299999999999999</v>
      </c>
      <c r="C216">
        <v>43.07</v>
      </c>
      <c r="D216" t="s">
        <v>15</v>
      </c>
      <c r="E216">
        <v>1513257</v>
      </c>
      <c r="F216">
        <v>213</v>
      </c>
      <c r="G216">
        <v>119</v>
      </c>
      <c r="H216" t="s">
        <v>3064</v>
      </c>
      <c r="I216">
        <v>7.0000000000000007E-2</v>
      </c>
      <c r="J216">
        <v>871</v>
      </c>
    </row>
    <row r="217" spans="1:10" x14ac:dyDescent="0.25">
      <c r="A217" t="s">
        <v>1971</v>
      </c>
      <c r="B217">
        <v>1.1100000000000001</v>
      </c>
      <c r="C217">
        <v>137.05000000000001</v>
      </c>
      <c r="D217" t="s">
        <v>1554</v>
      </c>
      <c r="E217">
        <v>3940924</v>
      </c>
      <c r="F217">
        <v>444</v>
      </c>
      <c r="G217">
        <v>1020</v>
      </c>
      <c r="H217" t="s">
        <v>3065</v>
      </c>
      <c r="I217">
        <v>0.124</v>
      </c>
      <c r="J217">
        <v>791</v>
      </c>
    </row>
    <row r="218" spans="1:10" x14ac:dyDescent="0.25">
      <c r="A218" t="s">
        <v>3066</v>
      </c>
      <c r="B218">
        <v>1.36</v>
      </c>
      <c r="C218">
        <v>195.06</v>
      </c>
      <c r="D218" t="s">
        <v>3067</v>
      </c>
      <c r="E218">
        <v>1331214</v>
      </c>
      <c r="F218">
        <v>779</v>
      </c>
      <c r="G218">
        <v>663</v>
      </c>
      <c r="H218" t="s">
        <v>3068</v>
      </c>
      <c r="I218">
        <v>0.13700000000000001</v>
      </c>
      <c r="J218">
        <v>808</v>
      </c>
    </row>
    <row r="219" spans="1:10" x14ac:dyDescent="0.25">
      <c r="A219" t="s">
        <v>555</v>
      </c>
      <c r="B219">
        <v>1.39</v>
      </c>
      <c r="C219">
        <v>43.03</v>
      </c>
      <c r="D219" t="s">
        <v>12</v>
      </c>
      <c r="E219">
        <v>354383</v>
      </c>
      <c r="F219">
        <v>102</v>
      </c>
      <c r="G219">
        <v>39</v>
      </c>
      <c r="H219" t="s">
        <v>3069</v>
      </c>
      <c r="I219">
        <v>9.4E-2</v>
      </c>
      <c r="J219">
        <v>883</v>
      </c>
    </row>
    <row r="220" spans="1:10" x14ac:dyDescent="0.25">
      <c r="A220" t="s">
        <v>1073</v>
      </c>
      <c r="B220">
        <v>1.1000000000000001</v>
      </c>
      <c r="C220">
        <v>56.07</v>
      </c>
      <c r="D220" t="s">
        <v>1018</v>
      </c>
      <c r="E220">
        <v>2078957</v>
      </c>
      <c r="F220">
        <v>465</v>
      </c>
      <c r="G220">
        <v>319</v>
      </c>
      <c r="H220" t="s">
        <v>3070</v>
      </c>
      <c r="I220">
        <v>0.06</v>
      </c>
      <c r="J220">
        <v>886</v>
      </c>
    </row>
    <row r="221" spans="1:10" x14ac:dyDescent="0.25">
      <c r="A221" t="s">
        <v>540</v>
      </c>
      <c r="B221">
        <v>1.86</v>
      </c>
      <c r="C221">
        <v>165.06</v>
      </c>
      <c r="D221" t="s">
        <v>1296</v>
      </c>
      <c r="E221">
        <v>558430</v>
      </c>
      <c r="F221">
        <v>166</v>
      </c>
      <c r="G221">
        <v>248</v>
      </c>
      <c r="H221" t="s">
        <v>3071</v>
      </c>
      <c r="I221">
        <v>0.14099999999999999</v>
      </c>
      <c r="J221">
        <v>845</v>
      </c>
    </row>
    <row r="222" spans="1:10" x14ac:dyDescent="0.25">
      <c r="A222" t="s">
        <v>556</v>
      </c>
      <c r="B222">
        <v>1.17</v>
      </c>
      <c r="C222">
        <v>165.06</v>
      </c>
      <c r="D222" t="s">
        <v>1296</v>
      </c>
      <c r="E222">
        <v>658211</v>
      </c>
      <c r="F222">
        <v>254</v>
      </c>
      <c r="G222">
        <v>269</v>
      </c>
      <c r="H222" t="s">
        <v>3072</v>
      </c>
      <c r="I222">
        <v>0.13800000000000001</v>
      </c>
      <c r="J222">
        <v>867</v>
      </c>
    </row>
    <row r="223" spans="1:10" x14ac:dyDescent="0.25">
      <c r="A223" t="s">
        <v>3073</v>
      </c>
      <c r="B223">
        <v>1.59</v>
      </c>
      <c r="C223">
        <v>176.04</v>
      </c>
      <c r="D223" t="s">
        <v>3039</v>
      </c>
      <c r="E223">
        <v>957484</v>
      </c>
      <c r="F223">
        <v>101</v>
      </c>
      <c r="G223">
        <v>262</v>
      </c>
      <c r="H223" t="s">
        <v>3074</v>
      </c>
      <c r="I223">
        <v>0.185</v>
      </c>
      <c r="J223">
        <v>837</v>
      </c>
    </row>
    <row r="224" spans="1:10" x14ac:dyDescent="0.25">
      <c r="A224" t="s">
        <v>3075</v>
      </c>
      <c r="B224">
        <v>1.1599999999999999</v>
      </c>
      <c r="C224">
        <v>43.03</v>
      </c>
      <c r="D224" t="s">
        <v>12</v>
      </c>
      <c r="E224">
        <v>6062405</v>
      </c>
      <c r="F224">
        <v>783</v>
      </c>
      <c r="G224">
        <v>467</v>
      </c>
      <c r="H224" t="s">
        <v>3076</v>
      </c>
      <c r="I224">
        <v>0.14899999999999999</v>
      </c>
      <c r="J224">
        <v>734</v>
      </c>
    </row>
    <row r="225" spans="1:10" x14ac:dyDescent="0.25">
      <c r="A225" t="s">
        <v>3077</v>
      </c>
      <c r="B225">
        <v>0.51</v>
      </c>
      <c r="C225">
        <v>41.05</v>
      </c>
      <c r="D225" t="s">
        <v>24</v>
      </c>
      <c r="E225">
        <v>535217</v>
      </c>
      <c r="F225">
        <v>155</v>
      </c>
      <c r="G225">
        <v>52</v>
      </c>
      <c r="H225" t="s">
        <v>3078</v>
      </c>
      <c r="I225">
        <v>7.0000000000000007E-2</v>
      </c>
      <c r="J225">
        <v>852</v>
      </c>
    </row>
    <row r="226" spans="1:10" x14ac:dyDescent="0.25">
      <c r="A226" t="s">
        <v>3079</v>
      </c>
      <c r="B226">
        <v>1.2</v>
      </c>
      <c r="C226">
        <v>170.06</v>
      </c>
      <c r="D226" t="s">
        <v>3080</v>
      </c>
      <c r="E226">
        <v>3980017</v>
      </c>
      <c r="F226">
        <v>1261</v>
      </c>
      <c r="G226">
        <v>1277</v>
      </c>
      <c r="H226" t="s">
        <v>3081</v>
      </c>
      <c r="I226">
        <v>0.13500000000000001</v>
      </c>
      <c r="J226">
        <v>815</v>
      </c>
    </row>
    <row r="227" spans="1:10" x14ac:dyDescent="0.25">
      <c r="A227" t="s">
        <v>3082</v>
      </c>
      <c r="B227">
        <v>1.08</v>
      </c>
      <c r="C227">
        <v>70.069999999999993</v>
      </c>
      <c r="D227" t="s">
        <v>1450</v>
      </c>
      <c r="E227">
        <v>9617410</v>
      </c>
      <c r="F227">
        <v>1156</v>
      </c>
      <c r="G227">
        <v>1344</v>
      </c>
      <c r="H227" t="s">
        <v>3083</v>
      </c>
      <c r="I227">
        <v>0.20599999999999999</v>
      </c>
      <c r="J227">
        <v>912</v>
      </c>
    </row>
    <row r="228" spans="1:10" x14ac:dyDescent="0.25">
      <c r="A228" t="s">
        <v>3084</v>
      </c>
      <c r="B228">
        <v>2.19</v>
      </c>
      <c r="C228">
        <v>55.07</v>
      </c>
      <c r="D228" t="s">
        <v>45</v>
      </c>
      <c r="E228">
        <v>745746</v>
      </c>
      <c r="F228">
        <v>130</v>
      </c>
      <c r="G228">
        <v>112</v>
      </c>
      <c r="H228" t="s">
        <v>3085</v>
      </c>
      <c r="I228">
        <v>0.156</v>
      </c>
      <c r="J228">
        <v>782</v>
      </c>
    </row>
    <row r="229" spans="1:10" x14ac:dyDescent="0.25">
      <c r="A229" t="s">
        <v>3086</v>
      </c>
      <c r="B229">
        <v>1.1000000000000001</v>
      </c>
      <c r="C229">
        <v>135.07</v>
      </c>
      <c r="D229" t="s">
        <v>1543</v>
      </c>
      <c r="E229">
        <v>1150679</v>
      </c>
      <c r="F229">
        <v>381</v>
      </c>
      <c r="G229">
        <v>330</v>
      </c>
      <c r="H229" t="s">
        <v>3087</v>
      </c>
      <c r="I229">
        <v>0.10299999999999999</v>
      </c>
      <c r="J229">
        <v>724</v>
      </c>
    </row>
    <row r="230" spans="1:10" x14ac:dyDescent="0.25">
      <c r="A230" t="s">
        <v>3088</v>
      </c>
      <c r="B230">
        <v>1.1200000000000001</v>
      </c>
      <c r="C230">
        <v>170.06</v>
      </c>
      <c r="D230" t="s">
        <v>3080</v>
      </c>
      <c r="E230">
        <v>4235168</v>
      </c>
      <c r="F230">
        <v>1035</v>
      </c>
      <c r="G230">
        <v>1399</v>
      </c>
      <c r="H230" t="s">
        <v>3089</v>
      </c>
      <c r="I230">
        <v>0.13700000000000001</v>
      </c>
      <c r="J230">
        <v>872</v>
      </c>
    </row>
    <row r="231" spans="1:10" x14ac:dyDescent="0.25">
      <c r="A231" t="s">
        <v>3090</v>
      </c>
      <c r="B231">
        <v>1.1399999999999999</v>
      </c>
      <c r="C231">
        <v>172.08</v>
      </c>
      <c r="D231" t="s">
        <v>3091</v>
      </c>
      <c r="E231">
        <v>3682829</v>
      </c>
      <c r="F231">
        <v>349</v>
      </c>
      <c r="G231">
        <v>953</v>
      </c>
      <c r="H231" t="s">
        <v>3092</v>
      </c>
      <c r="I231">
        <v>0.14099999999999999</v>
      </c>
      <c r="J231">
        <v>777</v>
      </c>
    </row>
    <row r="232" spans="1:10" x14ac:dyDescent="0.25">
      <c r="A232" t="s">
        <v>3093</v>
      </c>
      <c r="B232">
        <v>1.18</v>
      </c>
      <c r="C232">
        <v>147.04</v>
      </c>
      <c r="D232" t="s">
        <v>1560</v>
      </c>
      <c r="E232">
        <v>1247211</v>
      </c>
      <c r="F232">
        <v>178</v>
      </c>
      <c r="G232">
        <v>402</v>
      </c>
      <c r="H232" t="s">
        <v>3094</v>
      </c>
      <c r="I232">
        <v>0.14499999999999999</v>
      </c>
      <c r="J232">
        <v>701</v>
      </c>
    </row>
    <row r="233" spans="1:10" x14ac:dyDescent="0.25">
      <c r="A233" t="s">
        <v>3095</v>
      </c>
      <c r="B233">
        <v>1.07</v>
      </c>
      <c r="C233">
        <v>178.07</v>
      </c>
      <c r="D233" t="s">
        <v>1579</v>
      </c>
      <c r="E233">
        <v>1021732</v>
      </c>
      <c r="F233">
        <v>261</v>
      </c>
      <c r="G233">
        <v>364</v>
      </c>
      <c r="H233" t="s">
        <v>3096</v>
      </c>
      <c r="I233">
        <v>0.13800000000000001</v>
      </c>
      <c r="J233">
        <v>871</v>
      </c>
    </row>
    <row r="234" spans="1:10" x14ac:dyDescent="0.25">
      <c r="A234" t="s">
        <v>3097</v>
      </c>
      <c r="B234">
        <v>2.39</v>
      </c>
      <c r="C234">
        <v>57.08</v>
      </c>
      <c r="D234" t="s">
        <v>28</v>
      </c>
      <c r="E234">
        <v>2730595</v>
      </c>
      <c r="F234">
        <v>274</v>
      </c>
      <c r="G234">
        <v>332</v>
      </c>
      <c r="H234" t="s">
        <v>3098</v>
      </c>
      <c r="I234">
        <v>0.12</v>
      </c>
      <c r="J234">
        <v>808</v>
      </c>
    </row>
    <row r="235" spans="1:10" x14ac:dyDescent="0.25">
      <c r="A235" t="s">
        <v>1298</v>
      </c>
      <c r="B235">
        <v>1.06</v>
      </c>
      <c r="C235">
        <v>157.06</v>
      </c>
      <c r="D235" t="s">
        <v>3099</v>
      </c>
      <c r="E235">
        <v>1500201</v>
      </c>
      <c r="F235">
        <v>230</v>
      </c>
      <c r="G235">
        <v>477</v>
      </c>
      <c r="H235" t="s">
        <v>3100</v>
      </c>
      <c r="I235">
        <v>0.17599999999999999</v>
      </c>
      <c r="J235">
        <v>715</v>
      </c>
    </row>
    <row r="236" spans="1:10" x14ac:dyDescent="0.25">
      <c r="A236" t="s">
        <v>3101</v>
      </c>
      <c r="B236">
        <v>1.21</v>
      </c>
      <c r="C236">
        <v>181.08</v>
      </c>
      <c r="D236" t="s">
        <v>1194</v>
      </c>
      <c r="E236">
        <v>1322204</v>
      </c>
      <c r="F236">
        <v>564</v>
      </c>
      <c r="G236">
        <v>525</v>
      </c>
      <c r="H236" t="s">
        <v>3102</v>
      </c>
      <c r="I236">
        <v>0.14000000000000001</v>
      </c>
      <c r="J236">
        <v>793</v>
      </c>
    </row>
    <row r="237" spans="1:10" x14ac:dyDescent="0.25">
      <c r="A237" t="s">
        <v>483</v>
      </c>
      <c r="B237">
        <v>0.79</v>
      </c>
      <c r="C237">
        <v>161.05000000000001</v>
      </c>
      <c r="D237" t="s">
        <v>690</v>
      </c>
      <c r="E237">
        <v>715599</v>
      </c>
      <c r="F237">
        <v>128</v>
      </c>
      <c r="G237">
        <v>249</v>
      </c>
      <c r="H237" t="s">
        <v>3103</v>
      </c>
      <c r="I237">
        <v>0.14000000000000001</v>
      </c>
      <c r="J237">
        <v>737</v>
      </c>
    </row>
    <row r="238" spans="1:10" x14ac:dyDescent="0.25">
      <c r="A238" t="s">
        <v>3104</v>
      </c>
      <c r="B238">
        <v>1.1599999999999999</v>
      </c>
      <c r="C238">
        <v>162.06</v>
      </c>
      <c r="D238" t="s">
        <v>1053</v>
      </c>
      <c r="E238">
        <v>1095973</v>
      </c>
      <c r="F238">
        <v>218</v>
      </c>
      <c r="G238">
        <v>408</v>
      </c>
      <c r="H238" t="s">
        <v>3105</v>
      </c>
      <c r="I238">
        <v>0.14299999999999999</v>
      </c>
      <c r="J238">
        <v>747</v>
      </c>
    </row>
    <row r="239" spans="1:10" x14ac:dyDescent="0.25">
      <c r="A239" t="s">
        <v>563</v>
      </c>
      <c r="B239">
        <v>1.51</v>
      </c>
      <c r="C239">
        <v>180.05</v>
      </c>
      <c r="D239" t="s">
        <v>564</v>
      </c>
      <c r="E239">
        <v>22076377</v>
      </c>
      <c r="F239">
        <v>3065</v>
      </c>
      <c r="G239">
        <v>2837</v>
      </c>
      <c r="H239" t="s">
        <v>3106</v>
      </c>
      <c r="I239">
        <v>0.16</v>
      </c>
      <c r="J239">
        <v>946</v>
      </c>
    </row>
    <row r="240" spans="1:10" x14ac:dyDescent="0.25">
      <c r="A240" t="s">
        <v>441</v>
      </c>
      <c r="B240">
        <v>1.1000000000000001</v>
      </c>
      <c r="C240">
        <v>56.07</v>
      </c>
      <c r="D240" t="s">
        <v>1018</v>
      </c>
      <c r="E240">
        <v>5552499</v>
      </c>
      <c r="F240">
        <v>1743</v>
      </c>
      <c r="G240">
        <v>825</v>
      </c>
      <c r="H240" t="s">
        <v>3107</v>
      </c>
      <c r="I240">
        <v>6.3E-2</v>
      </c>
      <c r="J240">
        <v>857</v>
      </c>
    </row>
    <row r="241" spans="1:10" x14ac:dyDescent="0.25">
      <c r="A241" t="s">
        <v>561</v>
      </c>
      <c r="B241">
        <v>1.1200000000000001</v>
      </c>
      <c r="C241">
        <v>196.08</v>
      </c>
      <c r="D241" t="s">
        <v>1329</v>
      </c>
      <c r="E241">
        <v>674243</v>
      </c>
      <c r="F241">
        <v>282</v>
      </c>
      <c r="G241">
        <v>265</v>
      </c>
      <c r="H241" t="s">
        <v>3108</v>
      </c>
      <c r="I241">
        <v>0.11700000000000001</v>
      </c>
      <c r="J241">
        <v>739</v>
      </c>
    </row>
    <row r="242" spans="1:10" x14ac:dyDescent="0.25">
      <c r="A242" t="s">
        <v>3109</v>
      </c>
      <c r="B242">
        <v>1.1200000000000001</v>
      </c>
      <c r="C242">
        <v>137.05000000000001</v>
      </c>
      <c r="D242" t="s">
        <v>1554</v>
      </c>
      <c r="E242">
        <v>2258519</v>
      </c>
      <c r="F242">
        <v>302</v>
      </c>
      <c r="G242">
        <v>563</v>
      </c>
      <c r="H242" t="s">
        <v>3110</v>
      </c>
      <c r="I242">
        <v>0.13800000000000001</v>
      </c>
      <c r="J242">
        <v>720</v>
      </c>
    </row>
    <row r="243" spans="1:10" x14ac:dyDescent="0.25">
      <c r="A243" t="s">
        <v>3111</v>
      </c>
      <c r="B243">
        <v>1.31</v>
      </c>
      <c r="C243">
        <v>192.07</v>
      </c>
      <c r="D243" t="s">
        <v>3062</v>
      </c>
      <c r="E243">
        <v>3699436</v>
      </c>
      <c r="F243">
        <v>454</v>
      </c>
      <c r="G243">
        <v>1052</v>
      </c>
      <c r="H243" t="s">
        <v>3112</v>
      </c>
      <c r="I243">
        <v>0.152</v>
      </c>
      <c r="J243">
        <v>714</v>
      </c>
    </row>
    <row r="244" spans="1:10" x14ac:dyDescent="0.25">
      <c r="A244" t="s">
        <v>3113</v>
      </c>
      <c r="B244">
        <v>0.81</v>
      </c>
      <c r="C244">
        <v>41.05</v>
      </c>
      <c r="D244" t="s">
        <v>24</v>
      </c>
      <c r="E244">
        <v>6395341</v>
      </c>
      <c r="F244">
        <v>1469</v>
      </c>
      <c r="G244">
        <v>274</v>
      </c>
      <c r="H244" t="s">
        <v>3114</v>
      </c>
      <c r="I244">
        <v>0.23599999999999999</v>
      </c>
      <c r="J244">
        <v>873</v>
      </c>
    </row>
    <row r="245" spans="1:10" x14ac:dyDescent="0.25">
      <c r="A245" t="s">
        <v>2538</v>
      </c>
      <c r="B245">
        <v>4.24</v>
      </c>
      <c r="C245">
        <v>57.08</v>
      </c>
      <c r="D245" t="s">
        <v>28</v>
      </c>
      <c r="E245">
        <v>2441737</v>
      </c>
      <c r="F245">
        <v>605</v>
      </c>
      <c r="G245">
        <v>440</v>
      </c>
      <c r="H245" t="s">
        <v>3115</v>
      </c>
      <c r="I245">
        <v>7.2999999999999995E-2</v>
      </c>
      <c r="J245">
        <v>791</v>
      </c>
    </row>
    <row r="246" spans="1:10" x14ac:dyDescent="0.25">
      <c r="A246" t="s">
        <v>3116</v>
      </c>
      <c r="B246">
        <v>1.1599999999999999</v>
      </c>
      <c r="C246">
        <v>147.04</v>
      </c>
      <c r="D246" t="s">
        <v>1560</v>
      </c>
      <c r="E246">
        <v>1559805</v>
      </c>
      <c r="F246">
        <v>287</v>
      </c>
      <c r="G246">
        <v>442</v>
      </c>
      <c r="H246" t="s">
        <v>3117</v>
      </c>
      <c r="I246">
        <v>0.128</v>
      </c>
      <c r="J246">
        <v>822</v>
      </c>
    </row>
    <row r="247" spans="1:10" x14ac:dyDescent="0.25">
      <c r="A247" t="s">
        <v>3118</v>
      </c>
      <c r="B247">
        <v>1.1499999999999999</v>
      </c>
      <c r="C247">
        <v>265.83</v>
      </c>
      <c r="D247" t="s">
        <v>3119</v>
      </c>
      <c r="E247">
        <v>678932</v>
      </c>
      <c r="F247">
        <v>434</v>
      </c>
      <c r="G247">
        <v>645</v>
      </c>
      <c r="H247" t="s">
        <v>3120</v>
      </c>
      <c r="I247">
        <v>0.11799999999999999</v>
      </c>
      <c r="J247">
        <v>897</v>
      </c>
    </row>
    <row r="248" spans="1:10" x14ac:dyDescent="0.25">
      <c r="A248" t="s">
        <v>3121</v>
      </c>
      <c r="B248">
        <v>1.1399999999999999</v>
      </c>
      <c r="C248">
        <v>114.03</v>
      </c>
      <c r="D248" t="s">
        <v>1721</v>
      </c>
      <c r="E248">
        <v>1533699</v>
      </c>
      <c r="F248">
        <v>283</v>
      </c>
      <c r="G248">
        <v>494</v>
      </c>
      <c r="H248" t="s">
        <v>3122</v>
      </c>
      <c r="I248">
        <v>0.16</v>
      </c>
      <c r="J248">
        <v>828</v>
      </c>
    </row>
    <row r="249" spans="1:10" x14ac:dyDescent="0.25">
      <c r="A249" t="s">
        <v>3123</v>
      </c>
      <c r="B249">
        <v>1.1599999999999999</v>
      </c>
      <c r="C249">
        <v>184.04</v>
      </c>
      <c r="D249" t="s">
        <v>1390</v>
      </c>
      <c r="E249">
        <v>1986369</v>
      </c>
      <c r="F249">
        <v>393</v>
      </c>
      <c r="G249">
        <v>884</v>
      </c>
      <c r="H249" t="s">
        <v>3124</v>
      </c>
      <c r="I249">
        <v>0.13700000000000001</v>
      </c>
      <c r="J249">
        <v>843</v>
      </c>
    </row>
    <row r="250" spans="1:10" x14ac:dyDescent="0.25">
      <c r="A250" t="s">
        <v>3125</v>
      </c>
      <c r="B250">
        <v>1.1200000000000001</v>
      </c>
      <c r="C250">
        <v>176.07</v>
      </c>
      <c r="D250" t="s">
        <v>1571</v>
      </c>
      <c r="E250">
        <v>1027534</v>
      </c>
      <c r="F250">
        <v>303</v>
      </c>
      <c r="G250">
        <v>410</v>
      </c>
      <c r="H250" t="s">
        <v>3126</v>
      </c>
      <c r="I250">
        <v>0.154</v>
      </c>
      <c r="J250">
        <v>720</v>
      </c>
    </row>
    <row r="251" spans="1:10" x14ac:dyDescent="0.25">
      <c r="A251" t="s">
        <v>1177</v>
      </c>
      <c r="B251">
        <v>0.55000000000000004</v>
      </c>
      <c r="C251">
        <v>172.08</v>
      </c>
      <c r="D251" t="s">
        <v>3091</v>
      </c>
      <c r="E251">
        <v>733122</v>
      </c>
      <c r="F251">
        <v>156</v>
      </c>
      <c r="G251">
        <v>309</v>
      </c>
      <c r="H251" t="s">
        <v>3127</v>
      </c>
      <c r="I251">
        <v>0.13</v>
      </c>
      <c r="J251">
        <v>720</v>
      </c>
    </row>
    <row r="252" spans="1:10" x14ac:dyDescent="0.25">
      <c r="A252" t="s">
        <v>3128</v>
      </c>
      <c r="B252">
        <v>1.44</v>
      </c>
      <c r="C252">
        <v>190.05</v>
      </c>
      <c r="D252" t="s">
        <v>3129</v>
      </c>
      <c r="E252">
        <v>602124</v>
      </c>
      <c r="F252">
        <v>137</v>
      </c>
      <c r="G252">
        <v>271</v>
      </c>
      <c r="H252" t="s">
        <v>3130</v>
      </c>
      <c r="I252">
        <v>0.14000000000000001</v>
      </c>
      <c r="J252">
        <v>786</v>
      </c>
    </row>
    <row r="253" spans="1:10" x14ac:dyDescent="0.25">
      <c r="A253" t="s">
        <v>1817</v>
      </c>
      <c r="B253">
        <v>1.1599999999999999</v>
      </c>
      <c r="C253">
        <v>188.07</v>
      </c>
      <c r="D253" t="s">
        <v>3131</v>
      </c>
      <c r="E253">
        <v>643535</v>
      </c>
      <c r="F253">
        <v>186</v>
      </c>
      <c r="G253">
        <v>75</v>
      </c>
      <c r="H253" t="s">
        <v>3132</v>
      </c>
      <c r="I253">
        <v>0.129</v>
      </c>
      <c r="J253">
        <v>706</v>
      </c>
    </row>
    <row r="254" spans="1:10" x14ac:dyDescent="0.25">
      <c r="A254" t="s">
        <v>3133</v>
      </c>
      <c r="B254">
        <v>1.02</v>
      </c>
      <c r="C254">
        <v>137.05000000000001</v>
      </c>
      <c r="D254" t="s">
        <v>1554</v>
      </c>
      <c r="E254">
        <v>1080001</v>
      </c>
      <c r="F254">
        <v>286</v>
      </c>
      <c r="G254">
        <v>327</v>
      </c>
      <c r="H254" t="s">
        <v>3134</v>
      </c>
      <c r="I254">
        <v>0.111</v>
      </c>
      <c r="J254">
        <v>712</v>
      </c>
    </row>
    <row r="255" spans="1:10" x14ac:dyDescent="0.25">
      <c r="A255" t="s">
        <v>1076</v>
      </c>
      <c r="B255">
        <v>1.07</v>
      </c>
      <c r="C255">
        <v>167.06</v>
      </c>
      <c r="D255" t="s">
        <v>1568</v>
      </c>
      <c r="E255">
        <v>116850140</v>
      </c>
      <c r="F255">
        <v>3297</v>
      </c>
      <c r="G255">
        <v>8143</v>
      </c>
      <c r="H255" t="s">
        <v>3135</v>
      </c>
      <c r="I255">
        <v>0.13900000000000001</v>
      </c>
      <c r="J255">
        <v>851</v>
      </c>
    </row>
    <row r="256" spans="1:10" x14ac:dyDescent="0.25">
      <c r="A256" t="s">
        <v>3136</v>
      </c>
      <c r="B256">
        <v>1.1499999999999999</v>
      </c>
      <c r="C256">
        <v>181.04</v>
      </c>
      <c r="D256" t="s">
        <v>3137</v>
      </c>
      <c r="E256">
        <v>5271354</v>
      </c>
      <c r="F256">
        <v>485</v>
      </c>
      <c r="G256">
        <v>1367</v>
      </c>
      <c r="H256" t="s">
        <v>3138</v>
      </c>
      <c r="I256">
        <v>0.13200000000000001</v>
      </c>
      <c r="J256">
        <v>822</v>
      </c>
    </row>
    <row r="257" spans="1:10" x14ac:dyDescent="0.25">
      <c r="A257" t="s">
        <v>679</v>
      </c>
      <c r="B257">
        <v>1.47</v>
      </c>
      <c r="C257">
        <v>43.07</v>
      </c>
      <c r="D257" t="s">
        <v>15</v>
      </c>
      <c r="E257">
        <v>547459</v>
      </c>
      <c r="F257">
        <v>117</v>
      </c>
      <c r="G257">
        <v>74</v>
      </c>
      <c r="H257" t="s">
        <v>3139</v>
      </c>
      <c r="I257">
        <v>7.8E-2</v>
      </c>
      <c r="J257">
        <v>825</v>
      </c>
    </row>
    <row r="258" spans="1:10" x14ac:dyDescent="0.25">
      <c r="A258" t="s">
        <v>3140</v>
      </c>
      <c r="B258">
        <v>1.24</v>
      </c>
      <c r="C258">
        <v>149.02000000000001</v>
      </c>
      <c r="D258" t="s">
        <v>578</v>
      </c>
      <c r="E258">
        <v>1525425</v>
      </c>
      <c r="F258">
        <v>408</v>
      </c>
      <c r="G258">
        <v>556</v>
      </c>
      <c r="H258" t="s">
        <v>3141</v>
      </c>
      <c r="I258">
        <v>0.113</v>
      </c>
      <c r="J258">
        <v>708</v>
      </c>
    </row>
    <row r="259" spans="1:10" x14ac:dyDescent="0.25">
      <c r="A259" t="s">
        <v>2425</v>
      </c>
      <c r="B259">
        <v>0.49</v>
      </c>
      <c r="C259">
        <v>70.08</v>
      </c>
      <c r="D259" t="s">
        <v>31</v>
      </c>
      <c r="E259">
        <v>1198016</v>
      </c>
      <c r="F259">
        <v>286</v>
      </c>
      <c r="G259">
        <v>355</v>
      </c>
      <c r="H259" t="s">
        <v>3142</v>
      </c>
      <c r="I259">
        <v>0.06</v>
      </c>
      <c r="J259">
        <v>822</v>
      </c>
    </row>
    <row r="260" spans="1:10" x14ac:dyDescent="0.25">
      <c r="A260" t="s">
        <v>3143</v>
      </c>
      <c r="B260">
        <v>1.48</v>
      </c>
      <c r="C260">
        <v>184.08</v>
      </c>
      <c r="D260" t="s">
        <v>2461</v>
      </c>
      <c r="E260">
        <v>1291264</v>
      </c>
      <c r="F260">
        <v>411</v>
      </c>
      <c r="G260">
        <v>527</v>
      </c>
      <c r="H260" t="s">
        <v>3144</v>
      </c>
      <c r="I260">
        <v>0.13700000000000001</v>
      </c>
      <c r="J260">
        <v>773</v>
      </c>
    </row>
    <row r="261" spans="1:10" x14ac:dyDescent="0.25">
      <c r="A261" t="s">
        <v>2757</v>
      </c>
      <c r="B261">
        <v>1.05</v>
      </c>
      <c r="C261">
        <v>74.040000000000006</v>
      </c>
      <c r="D261" t="s">
        <v>52</v>
      </c>
      <c r="E261">
        <v>266052</v>
      </c>
      <c r="F261">
        <v>112</v>
      </c>
      <c r="G261">
        <v>97</v>
      </c>
      <c r="H261" t="s">
        <v>3145</v>
      </c>
      <c r="I261">
        <v>6.7000000000000004E-2</v>
      </c>
      <c r="J261">
        <v>752</v>
      </c>
    </row>
    <row r="262" spans="1:10" x14ac:dyDescent="0.25">
      <c r="A262" t="s">
        <v>3146</v>
      </c>
      <c r="B262">
        <v>1.1399999999999999</v>
      </c>
      <c r="C262">
        <v>88.05</v>
      </c>
      <c r="D262" t="s">
        <v>882</v>
      </c>
      <c r="E262">
        <v>246750</v>
      </c>
      <c r="F262">
        <v>189</v>
      </c>
      <c r="G262">
        <v>174</v>
      </c>
      <c r="H262" t="s">
        <v>3147</v>
      </c>
      <c r="I262">
        <v>6.7000000000000004E-2</v>
      </c>
      <c r="J262">
        <v>776</v>
      </c>
    </row>
    <row r="263" spans="1:10" x14ac:dyDescent="0.25">
      <c r="A263" t="s">
        <v>3148</v>
      </c>
      <c r="B263">
        <v>1.1000000000000001</v>
      </c>
      <c r="C263">
        <v>147.04</v>
      </c>
      <c r="D263" t="s">
        <v>1560</v>
      </c>
      <c r="E263">
        <v>4217752</v>
      </c>
      <c r="F263">
        <v>1206</v>
      </c>
      <c r="G263">
        <v>775</v>
      </c>
      <c r="H263" t="s">
        <v>3149</v>
      </c>
      <c r="I263">
        <v>0.104</v>
      </c>
      <c r="J263">
        <v>732</v>
      </c>
    </row>
    <row r="264" spans="1:10" x14ac:dyDescent="0.25">
      <c r="A264" t="s">
        <v>3150</v>
      </c>
      <c r="B264">
        <v>1.29</v>
      </c>
      <c r="C264">
        <v>184.08</v>
      </c>
      <c r="D264" t="s">
        <v>2461</v>
      </c>
      <c r="E264">
        <v>1122964</v>
      </c>
      <c r="F264">
        <v>275</v>
      </c>
      <c r="G264">
        <v>416</v>
      </c>
      <c r="H264" t="s">
        <v>3151</v>
      </c>
      <c r="I264">
        <v>0.126</v>
      </c>
      <c r="J264">
        <v>703</v>
      </c>
    </row>
    <row r="265" spans="1:10" x14ac:dyDescent="0.25">
      <c r="A265" t="s">
        <v>3152</v>
      </c>
      <c r="B265">
        <v>1.37</v>
      </c>
      <c r="C265">
        <v>155.05000000000001</v>
      </c>
      <c r="D265" t="s">
        <v>504</v>
      </c>
      <c r="E265">
        <v>747572</v>
      </c>
      <c r="F265">
        <v>312</v>
      </c>
      <c r="G265">
        <v>277</v>
      </c>
      <c r="H265" t="s">
        <v>3153</v>
      </c>
      <c r="I265">
        <v>0.184</v>
      </c>
      <c r="J265">
        <v>844</v>
      </c>
    </row>
    <row r="266" spans="1:10" x14ac:dyDescent="0.25">
      <c r="A266" t="s">
        <v>535</v>
      </c>
      <c r="B266">
        <v>1.03</v>
      </c>
      <c r="C266">
        <v>55.06</v>
      </c>
      <c r="D266" t="s">
        <v>26</v>
      </c>
      <c r="E266">
        <v>1041763</v>
      </c>
      <c r="F266">
        <v>265</v>
      </c>
      <c r="G266">
        <v>144</v>
      </c>
      <c r="H266" t="s">
        <v>3154</v>
      </c>
      <c r="I266">
        <v>0.11899999999999999</v>
      </c>
      <c r="J266">
        <v>794</v>
      </c>
    </row>
    <row r="267" spans="1:10" x14ac:dyDescent="0.25">
      <c r="A267" t="s">
        <v>3155</v>
      </c>
      <c r="B267">
        <v>1.1000000000000001</v>
      </c>
      <c r="C267">
        <v>70.069999999999993</v>
      </c>
      <c r="D267" t="s">
        <v>1450</v>
      </c>
      <c r="E267">
        <v>7832419</v>
      </c>
      <c r="F267">
        <v>1014</v>
      </c>
      <c r="G267">
        <v>855</v>
      </c>
      <c r="H267" t="s">
        <v>3156</v>
      </c>
      <c r="I267">
        <v>0.16400000000000001</v>
      </c>
      <c r="J267">
        <v>921</v>
      </c>
    </row>
    <row r="268" spans="1:10" x14ac:dyDescent="0.25">
      <c r="A268" t="s">
        <v>3157</v>
      </c>
      <c r="B268">
        <v>1.34</v>
      </c>
      <c r="C268">
        <v>194.09</v>
      </c>
      <c r="D268" t="s">
        <v>1067</v>
      </c>
      <c r="E268">
        <v>1873532</v>
      </c>
      <c r="F268">
        <v>449</v>
      </c>
      <c r="G268">
        <v>746</v>
      </c>
      <c r="H268" t="s">
        <v>3158</v>
      </c>
      <c r="I268">
        <v>0.13900000000000001</v>
      </c>
      <c r="J268">
        <v>757</v>
      </c>
    </row>
    <row r="269" spans="1:10" x14ac:dyDescent="0.25">
      <c r="A269" t="s">
        <v>3159</v>
      </c>
      <c r="B269">
        <v>1</v>
      </c>
      <c r="C269">
        <v>179.08</v>
      </c>
      <c r="D269" t="s">
        <v>559</v>
      </c>
      <c r="E269">
        <v>734638</v>
      </c>
      <c r="F269">
        <v>131</v>
      </c>
      <c r="G269">
        <v>252</v>
      </c>
      <c r="H269" t="s">
        <v>3160</v>
      </c>
      <c r="I269">
        <v>0.14799999999999999</v>
      </c>
      <c r="J269">
        <v>737</v>
      </c>
    </row>
    <row r="270" spans="1:10" x14ac:dyDescent="0.25">
      <c r="A270" t="s">
        <v>1607</v>
      </c>
      <c r="B270">
        <v>1.59</v>
      </c>
      <c r="C270">
        <v>194.06</v>
      </c>
      <c r="D270" t="s">
        <v>3161</v>
      </c>
      <c r="E270">
        <v>2164257</v>
      </c>
      <c r="F270">
        <v>322</v>
      </c>
      <c r="G270">
        <v>629</v>
      </c>
      <c r="H270" t="s">
        <v>3162</v>
      </c>
      <c r="I270">
        <v>0.14299999999999999</v>
      </c>
      <c r="J270">
        <v>876</v>
      </c>
    </row>
    <row r="271" spans="1:10" x14ac:dyDescent="0.25">
      <c r="A271" t="s">
        <v>3163</v>
      </c>
      <c r="B271">
        <v>2.2999999999999998</v>
      </c>
      <c r="C271">
        <v>179.06</v>
      </c>
      <c r="D271" t="s">
        <v>3164</v>
      </c>
      <c r="E271">
        <v>3961825</v>
      </c>
      <c r="F271">
        <v>396</v>
      </c>
      <c r="G271">
        <v>532</v>
      </c>
      <c r="H271" t="s">
        <v>3165</v>
      </c>
      <c r="I271">
        <v>0.215</v>
      </c>
      <c r="J271">
        <v>870</v>
      </c>
    </row>
    <row r="272" spans="1:10" x14ac:dyDescent="0.25">
      <c r="A272" t="s">
        <v>3166</v>
      </c>
      <c r="B272">
        <v>1.17</v>
      </c>
      <c r="C272">
        <v>167.07</v>
      </c>
      <c r="D272" t="s">
        <v>474</v>
      </c>
      <c r="E272">
        <v>3908522</v>
      </c>
      <c r="F272">
        <v>315</v>
      </c>
      <c r="G272">
        <v>922</v>
      </c>
      <c r="H272" t="s">
        <v>3167</v>
      </c>
      <c r="I272">
        <v>0.123</v>
      </c>
      <c r="J272">
        <v>749</v>
      </c>
    </row>
    <row r="273" spans="1:10" x14ac:dyDescent="0.25">
      <c r="A273" t="s">
        <v>1570</v>
      </c>
      <c r="B273">
        <v>1.25</v>
      </c>
      <c r="C273">
        <v>176.07</v>
      </c>
      <c r="D273" t="s">
        <v>1571</v>
      </c>
      <c r="E273">
        <v>893336</v>
      </c>
      <c r="F273">
        <v>200</v>
      </c>
      <c r="G273">
        <v>322</v>
      </c>
      <c r="H273" t="s">
        <v>3168</v>
      </c>
      <c r="I273">
        <v>0.14599999999999999</v>
      </c>
      <c r="J273">
        <v>741</v>
      </c>
    </row>
    <row r="274" spans="1:10" x14ac:dyDescent="0.25">
      <c r="A274" t="s">
        <v>3169</v>
      </c>
      <c r="B274">
        <v>1.22</v>
      </c>
      <c r="C274">
        <v>149.02000000000001</v>
      </c>
      <c r="D274" t="s">
        <v>578</v>
      </c>
      <c r="E274">
        <v>1868839</v>
      </c>
      <c r="F274">
        <v>893</v>
      </c>
      <c r="G274">
        <v>715</v>
      </c>
      <c r="H274" t="s">
        <v>3170</v>
      </c>
      <c r="I274">
        <v>0.111</v>
      </c>
      <c r="J274">
        <v>851</v>
      </c>
    </row>
    <row r="275" spans="1:10" x14ac:dyDescent="0.25">
      <c r="A275" t="s">
        <v>3171</v>
      </c>
      <c r="B275">
        <v>1.25</v>
      </c>
      <c r="C275">
        <v>181.04</v>
      </c>
      <c r="D275" t="s">
        <v>3137</v>
      </c>
      <c r="E275">
        <v>32231636</v>
      </c>
      <c r="F275">
        <v>2331</v>
      </c>
      <c r="G275">
        <v>4432</v>
      </c>
      <c r="H275" t="s">
        <v>3172</v>
      </c>
      <c r="I275">
        <v>0.15</v>
      </c>
      <c r="J275">
        <v>847</v>
      </c>
    </row>
    <row r="276" spans="1:10" x14ac:dyDescent="0.25">
      <c r="A276" t="s">
        <v>1975</v>
      </c>
      <c r="B276">
        <v>1.05</v>
      </c>
      <c r="C276">
        <v>74.040000000000006</v>
      </c>
      <c r="D276" t="s">
        <v>52</v>
      </c>
      <c r="E276">
        <v>605141</v>
      </c>
      <c r="F276">
        <v>192</v>
      </c>
      <c r="G276">
        <v>200</v>
      </c>
      <c r="H276" t="s">
        <v>3173</v>
      </c>
      <c r="I276">
        <v>6.3E-2</v>
      </c>
      <c r="J276">
        <v>732</v>
      </c>
    </row>
    <row r="277" spans="1:10" x14ac:dyDescent="0.25">
      <c r="A277" t="s">
        <v>3174</v>
      </c>
      <c r="B277">
        <v>1.04</v>
      </c>
      <c r="C277">
        <v>120.05</v>
      </c>
      <c r="D277" t="s">
        <v>209</v>
      </c>
      <c r="E277">
        <v>2039758</v>
      </c>
      <c r="F277">
        <v>381</v>
      </c>
      <c r="G277">
        <v>476</v>
      </c>
      <c r="H277" t="s">
        <v>3175</v>
      </c>
      <c r="I277">
        <v>0.156</v>
      </c>
      <c r="J277">
        <v>792</v>
      </c>
    </row>
    <row r="278" spans="1:10" x14ac:dyDescent="0.25">
      <c r="A278" t="s">
        <v>869</v>
      </c>
      <c r="B278">
        <v>1.1499999999999999</v>
      </c>
      <c r="C278">
        <v>167.06</v>
      </c>
      <c r="D278" t="s">
        <v>750</v>
      </c>
      <c r="E278">
        <v>15184668</v>
      </c>
      <c r="F278">
        <v>887</v>
      </c>
      <c r="G278">
        <v>2486</v>
      </c>
      <c r="H278" t="s">
        <v>3176</v>
      </c>
      <c r="I278">
        <v>0.14699999999999999</v>
      </c>
      <c r="J278">
        <v>917</v>
      </c>
    </row>
    <row r="279" spans="1:10" x14ac:dyDescent="0.25">
      <c r="A279" t="s">
        <v>3177</v>
      </c>
      <c r="B279">
        <v>2.04</v>
      </c>
      <c r="C279">
        <v>57.08</v>
      </c>
      <c r="D279" t="s">
        <v>28</v>
      </c>
      <c r="E279">
        <v>2187086</v>
      </c>
      <c r="F279">
        <v>476</v>
      </c>
      <c r="G279">
        <v>432</v>
      </c>
      <c r="H279" t="s">
        <v>3178</v>
      </c>
      <c r="I279">
        <v>6.9000000000000006E-2</v>
      </c>
      <c r="J279">
        <v>777</v>
      </c>
    </row>
    <row r="280" spans="1:10" x14ac:dyDescent="0.25">
      <c r="A280" t="s">
        <v>3179</v>
      </c>
      <c r="B280">
        <v>1.1299999999999999</v>
      </c>
      <c r="C280">
        <v>208.06</v>
      </c>
      <c r="D280" t="s">
        <v>3180</v>
      </c>
      <c r="E280">
        <v>1327431</v>
      </c>
      <c r="F280">
        <v>234</v>
      </c>
      <c r="G280">
        <v>449</v>
      </c>
      <c r="H280" t="s">
        <v>3181</v>
      </c>
      <c r="I280">
        <v>0.124</v>
      </c>
      <c r="J280">
        <v>865</v>
      </c>
    </row>
    <row r="281" spans="1:10" x14ac:dyDescent="0.25">
      <c r="A281" t="s">
        <v>569</v>
      </c>
      <c r="B281">
        <v>1.04</v>
      </c>
      <c r="C281">
        <v>68.069999999999993</v>
      </c>
      <c r="D281" t="s">
        <v>570</v>
      </c>
      <c r="E281">
        <v>2966611</v>
      </c>
      <c r="F281">
        <v>1028</v>
      </c>
      <c r="G281">
        <v>699</v>
      </c>
      <c r="H281" t="s">
        <v>3182</v>
      </c>
      <c r="I281">
        <v>0.06</v>
      </c>
      <c r="J281">
        <v>920</v>
      </c>
    </row>
    <row r="282" spans="1:10" x14ac:dyDescent="0.25">
      <c r="A282" t="s">
        <v>3183</v>
      </c>
      <c r="B282">
        <v>1.76</v>
      </c>
      <c r="C282">
        <v>194.07</v>
      </c>
      <c r="D282" t="s">
        <v>1608</v>
      </c>
      <c r="E282">
        <v>1666409</v>
      </c>
      <c r="F282">
        <v>201</v>
      </c>
      <c r="G282">
        <v>552</v>
      </c>
      <c r="H282" t="s">
        <v>3184</v>
      </c>
      <c r="I282">
        <v>0.14199999999999999</v>
      </c>
      <c r="J282">
        <v>778</v>
      </c>
    </row>
    <row r="283" spans="1:10" x14ac:dyDescent="0.25">
      <c r="A283" t="s">
        <v>3185</v>
      </c>
      <c r="B283">
        <v>1.1000000000000001</v>
      </c>
      <c r="C283">
        <v>167.06</v>
      </c>
      <c r="D283" t="s">
        <v>1568</v>
      </c>
      <c r="E283">
        <v>712494</v>
      </c>
      <c r="F283">
        <v>163</v>
      </c>
      <c r="G283">
        <v>235</v>
      </c>
      <c r="H283" t="s">
        <v>3186</v>
      </c>
      <c r="I283">
        <v>0.14599999999999999</v>
      </c>
      <c r="J283">
        <v>723</v>
      </c>
    </row>
    <row r="284" spans="1:10" x14ac:dyDescent="0.25">
      <c r="A284" t="s">
        <v>3187</v>
      </c>
      <c r="B284">
        <v>1.7</v>
      </c>
      <c r="C284">
        <v>196.04</v>
      </c>
      <c r="D284" t="s">
        <v>3188</v>
      </c>
      <c r="E284">
        <v>1898532</v>
      </c>
      <c r="F284">
        <v>406</v>
      </c>
      <c r="G284">
        <v>555</v>
      </c>
      <c r="H284" t="s">
        <v>3189</v>
      </c>
      <c r="I284">
        <v>0.154</v>
      </c>
      <c r="J284">
        <v>791</v>
      </c>
    </row>
    <row r="285" spans="1:10" x14ac:dyDescent="0.25">
      <c r="A285" t="s">
        <v>571</v>
      </c>
      <c r="B285">
        <v>1.2</v>
      </c>
      <c r="C285">
        <v>204.08</v>
      </c>
      <c r="D285" t="s">
        <v>1581</v>
      </c>
      <c r="E285">
        <v>2358391</v>
      </c>
      <c r="F285">
        <v>878</v>
      </c>
      <c r="G285">
        <v>1113</v>
      </c>
      <c r="H285" t="s">
        <v>3190</v>
      </c>
      <c r="I285">
        <v>0.14000000000000001</v>
      </c>
      <c r="J285">
        <v>928</v>
      </c>
    </row>
    <row r="286" spans="1:10" x14ac:dyDescent="0.25">
      <c r="A286" t="s">
        <v>3191</v>
      </c>
      <c r="B286">
        <v>1.04</v>
      </c>
      <c r="C286">
        <v>126.04</v>
      </c>
      <c r="D286" t="s">
        <v>1140</v>
      </c>
      <c r="E286">
        <v>2019168</v>
      </c>
      <c r="F286">
        <v>213</v>
      </c>
      <c r="G286">
        <v>498</v>
      </c>
      <c r="H286" t="s">
        <v>3192</v>
      </c>
      <c r="I286">
        <v>0.157</v>
      </c>
      <c r="J286">
        <v>917</v>
      </c>
    </row>
    <row r="287" spans="1:10" x14ac:dyDescent="0.25">
      <c r="A287" t="s">
        <v>863</v>
      </c>
      <c r="B287">
        <v>1.67</v>
      </c>
      <c r="C287">
        <v>153.07</v>
      </c>
      <c r="D287" t="s">
        <v>497</v>
      </c>
      <c r="E287">
        <v>734116</v>
      </c>
      <c r="F287">
        <v>256</v>
      </c>
      <c r="G287">
        <v>179</v>
      </c>
      <c r="H287" t="s">
        <v>3193</v>
      </c>
      <c r="I287">
        <v>0.158</v>
      </c>
      <c r="J287">
        <v>764</v>
      </c>
    </row>
    <row r="288" spans="1:10" x14ac:dyDescent="0.25">
      <c r="A288" t="s">
        <v>3194</v>
      </c>
      <c r="B288">
        <v>0.6</v>
      </c>
      <c r="C288">
        <v>149.01</v>
      </c>
      <c r="D288" t="s">
        <v>3195</v>
      </c>
      <c r="E288">
        <v>3488087</v>
      </c>
      <c r="F288">
        <v>187</v>
      </c>
      <c r="G288">
        <v>605</v>
      </c>
      <c r="H288" t="s">
        <v>3196</v>
      </c>
      <c r="I288">
        <v>8.2000000000000003E-2</v>
      </c>
      <c r="J288">
        <v>881</v>
      </c>
    </row>
    <row r="289" spans="1:10" x14ac:dyDescent="0.25">
      <c r="A289" t="s">
        <v>3197</v>
      </c>
      <c r="B289">
        <v>0.93</v>
      </c>
      <c r="C289">
        <v>198.06</v>
      </c>
      <c r="D289" t="s">
        <v>3198</v>
      </c>
      <c r="E289">
        <v>422739</v>
      </c>
      <c r="F289">
        <v>116</v>
      </c>
      <c r="G289">
        <v>200</v>
      </c>
      <c r="H289" t="s">
        <v>3199</v>
      </c>
      <c r="I289">
        <v>0.11899999999999999</v>
      </c>
      <c r="J289">
        <v>726</v>
      </c>
    </row>
    <row r="290" spans="1:10" x14ac:dyDescent="0.25">
      <c r="A290" t="s">
        <v>3200</v>
      </c>
      <c r="B290">
        <v>0.83</v>
      </c>
      <c r="C290">
        <v>41.05</v>
      </c>
      <c r="D290" t="s">
        <v>24</v>
      </c>
      <c r="E290">
        <v>1492097</v>
      </c>
      <c r="F290">
        <v>104</v>
      </c>
      <c r="G290">
        <v>71</v>
      </c>
      <c r="H290" t="s">
        <v>3201</v>
      </c>
      <c r="I290">
        <v>0.11899999999999999</v>
      </c>
      <c r="J290">
        <v>831</v>
      </c>
    </row>
    <row r="291" spans="1:10" x14ac:dyDescent="0.25">
      <c r="A291" t="s">
        <v>3202</v>
      </c>
      <c r="B291">
        <v>1.37</v>
      </c>
      <c r="C291">
        <v>165.06</v>
      </c>
      <c r="D291" t="s">
        <v>1296</v>
      </c>
      <c r="E291">
        <v>1846611</v>
      </c>
      <c r="F291">
        <v>426</v>
      </c>
      <c r="G291">
        <v>475</v>
      </c>
      <c r="H291" t="s">
        <v>3203</v>
      </c>
      <c r="I291">
        <v>0.152</v>
      </c>
      <c r="J291">
        <v>874</v>
      </c>
    </row>
    <row r="292" spans="1:10" x14ac:dyDescent="0.25">
      <c r="A292" t="s">
        <v>3204</v>
      </c>
      <c r="B292">
        <v>1.29</v>
      </c>
      <c r="C292">
        <v>157.06</v>
      </c>
      <c r="D292" t="s">
        <v>3099</v>
      </c>
      <c r="E292">
        <v>707344</v>
      </c>
      <c r="F292">
        <v>322</v>
      </c>
      <c r="G292">
        <v>255</v>
      </c>
      <c r="H292" t="s">
        <v>3205</v>
      </c>
      <c r="I292">
        <v>0.17299999999999999</v>
      </c>
      <c r="J292">
        <v>721</v>
      </c>
    </row>
    <row r="293" spans="1:10" x14ac:dyDescent="0.25">
      <c r="A293" t="s">
        <v>2290</v>
      </c>
      <c r="B293">
        <v>1.1299999999999999</v>
      </c>
      <c r="C293">
        <v>81.069999999999993</v>
      </c>
      <c r="D293" t="s">
        <v>133</v>
      </c>
      <c r="E293">
        <v>1241126</v>
      </c>
      <c r="F293">
        <v>494</v>
      </c>
      <c r="G293">
        <v>265</v>
      </c>
      <c r="H293" t="s">
        <v>3206</v>
      </c>
      <c r="I293">
        <v>6.2E-2</v>
      </c>
      <c r="J293">
        <v>916</v>
      </c>
    </row>
    <row r="294" spans="1:10" x14ac:dyDescent="0.25">
      <c r="A294" t="s">
        <v>1393</v>
      </c>
      <c r="B294">
        <v>1.27</v>
      </c>
      <c r="C294">
        <v>192.08</v>
      </c>
      <c r="D294" t="s">
        <v>1583</v>
      </c>
      <c r="E294">
        <v>6747584</v>
      </c>
      <c r="F294">
        <v>1332</v>
      </c>
      <c r="G294">
        <v>1843</v>
      </c>
      <c r="H294" t="s">
        <v>3207</v>
      </c>
      <c r="I294">
        <v>0.13500000000000001</v>
      </c>
      <c r="J294">
        <v>908</v>
      </c>
    </row>
    <row r="295" spans="1:10" x14ac:dyDescent="0.25">
      <c r="A295" t="s">
        <v>3208</v>
      </c>
      <c r="B295">
        <v>1.21</v>
      </c>
      <c r="C295">
        <v>152.06</v>
      </c>
      <c r="D295" t="s">
        <v>470</v>
      </c>
      <c r="E295">
        <v>25786515</v>
      </c>
      <c r="F295">
        <v>2568</v>
      </c>
      <c r="G295">
        <v>2897</v>
      </c>
      <c r="H295" t="s">
        <v>3209</v>
      </c>
      <c r="I295">
        <v>0.17299999999999999</v>
      </c>
      <c r="J295">
        <v>912</v>
      </c>
    </row>
    <row r="296" spans="1:10" x14ac:dyDescent="0.25">
      <c r="A296" t="s">
        <v>3210</v>
      </c>
      <c r="B296">
        <v>1.1499999999999999</v>
      </c>
      <c r="C296">
        <v>149.02000000000001</v>
      </c>
      <c r="D296" t="s">
        <v>578</v>
      </c>
      <c r="E296">
        <v>1097178</v>
      </c>
      <c r="F296">
        <v>485</v>
      </c>
      <c r="G296">
        <v>426</v>
      </c>
      <c r="H296" t="s">
        <v>3211</v>
      </c>
      <c r="I296">
        <v>0.1</v>
      </c>
      <c r="J296">
        <v>755</v>
      </c>
    </row>
    <row r="297" spans="1:10" x14ac:dyDescent="0.25">
      <c r="A297" t="s">
        <v>2291</v>
      </c>
      <c r="B297">
        <v>1.32</v>
      </c>
      <c r="C297">
        <v>192.08</v>
      </c>
      <c r="D297" t="s">
        <v>1583</v>
      </c>
      <c r="E297">
        <v>9271497</v>
      </c>
      <c r="F297">
        <v>2959</v>
      </c>
      <c r="G297">
        <v>2356</v>
      </c>
      <c r="H297" t="s">
        <v>3212</v>
      </c>
      <c r="I297">
        <v>0.13600000000000001</v>
      </c>
      <c r="J297">
        <v>915</v>
      </c>
    </row>
    <row r="298" spans="1:10" x14ac:dyDescent="0.25">
      <c r="A298" t="s">
        <v>3213</v>
      </c>
      <c r="B298">
        <v>1.1000000000000001</v>
      </c>
      <c r="C298">
        <v>168.07</v>
      </c>
      <c r="D298" t="s">
        <v>410</v>
      </c>
      <c r="E298">
        <v>7960799</v>
      </c>
      <c r="F298">
        <v>1163</v>
      </c>
      <c r="G298">
        <v>1688</v>
      </c>
      <c r="H298" t="s">
        <v>3214</v>
      </c>
      <c r="I298">
        <v>0.123</v>
      </c>
      <c r="J298">
        <v>848</v>
      </c>
    </row>
    <row r="299" spans="1:10" x14ac:dyDescent="0.25">
      <c r="A299" t="s">
        <v>573</v>
      </c>
      <c r="B299">
        <v>1.29</v>
      </c>
      <c r="C299">
        <v>192.08</v>
      </c>
      <c r="D299" t="s">
        <v>1583</v>
      </c>
      <c r="E299">
        <v>2819988</v>
      </c>
      <c r="F299">
        <v>583</v>
      </c>
      <c r="G299">
        <v>884</v>
      </c>
      <c r="H299" t="s">
        <v>3215</v>
      </c>
      <c r="I299">
        <v>0.128</v>
      </c>
      <c r="J299">
        <v>891</v>
      </c>
    </row>
    <row r="300" spans="1:10" x14ac:dyDescent="0.25">
      <c r="A300" t="s">
        <v>550</v>
      </c>
      <c r="B300">
        <v>1.1299999999999999</v>
      </c>
      <c r="C300">
        <v>182.06</v>
      </c>
      <c r="D300" t="s">
        <v>551</v>
      </c>
      <c r="E300">
        <v>1625495</v>
      </c>
      <c r="F300">
        <v>393</v>
      </c>
      <c r="G300">
        <v>508</v>
      </c>
      <c r="H300" t="s">
        <v>3216</v>
      </c>
      <c r="I300">
        <v>0.13800000000000001</v>
      </c>
      <c r="J300">
        <v>793</v>
      </c>
    </row>
    <row r="301" spans="1:10" x14ac:dyDescent="0.25">
      <c r="A301" t="s">
        <v>2520</v>
      </c>
      <c r="B301">
        <v>1.06</v>
      </c>
      <c r="C301">
        <v>43.07</v>
      </c>
      <c r="D301" t="s">
        <v>15</v>
      </c>
      <c r="E301">
        <v>2111490</v>
      </c>
      <c r="F301">
        <v>405</v>
      </c>
      <c r="G301">
        <v>195</v>
      </c>
      <c r="H301" t="s">
        <v>3217</v>
      </c>
      <c r="I301">
        <v>7.0999999999999994E-2</v>
      </c>
      <c r="J301">
        <v>902</v>
      </c>
    </row>
    <row r="302" spans="1:10" x14ac:dyDescent="0.25">
      <c r="A302" t="s">
        <v>3218</v>
      </c>
      <c r="B302">
        <v>1.1000000000000001</v>
      </c>
      <c r="C302">
        <v>161.05000000000001</v>
      </c>
      <c r="D302" t="s">
        <v>690</v>
      </c>
      <c r="E302">
        <v>2327308</v>
      </c>
      <c r="F302">
        <v>1141</v>
      </c>
      <c r="G302">
        <v>789</v>
      </c>
      <c r="H302" t="s">
        <v>3219</v>
      </c>
      <c r="I302">
        <v>9.6000000000000002E-2</v>
      </c>
      <c r="J302">
        <v>754</v>
      </c>
    </row>
    <row r="303" spans="1:10" x14ac:dyDescent="0.25">
      <c r="A303" t="s">
        <v>3220</v>
      </c>
      <c r="B303">
        <v>1.1000000000000001</v>
      </c>
      <c r="C303">
        <v>70.069999999999993</v>
      </c>
      <c r="D303" t="s">
        <v>1450</v>
      </c>
      <c r="E303">
        <v>5068146</v>
      </c>
      <c r="F303">
        <v>1479</v>
      </c>
      <c r="G303">
        <v>669</v>
      </c>
      <c r="H303" t="s">
        <v>3221</v>
      </c>
      <c r="I303">
        <v>0.152</v>
      </c>
      <c r="J303">
        <v>820</v>
      </c>
    </row>
    <row r="304" spans="1:10" x14ac:dyDescent="0.25">
      <c r="A304" t="s">
        <v>1442</v>
      </c>
      <c r="B304">
        <v>1.06</v>
      </c>
      <c r="C304">
        <v>81.03</v>
      </c>
      <c r="D304" t="s">
        <v>146</v>
      </c>
      <c r="E304">
        <v>1025852</v>
      </c>
      <c r="F304">
        <v>251</v>
      </c>
      <c r="G304">
        <v>313</v>
      </c>
      <c r="H304" t="s">
        <v>3222</v>
      </c>
      <c r="I304">
        <v>6.5000000000000002E-2</v>
      </c>
      <c r="J304">
        <v>787</v>
      </c>
    </row>
    <row r="305" spans="1:10" x14ac:dyDescent="0.25">
      <c r="A305" t="s">
        <v>575</v>
      </c>
      <c r="B305">
        <v>1.24</v>
      </c>
      <c r="C305">
        <v>190.07</v>
      </c>
      <c r="D305" t="s">
        <v>1582</v>
      </c>
      <c r="E305">
        <v>9981435</v>
      </c>
      <c r="F305">
        <v>1618</v>
      </c>
      <c r="G305">
        <v>2065</v>
      </c>
      <c r="H305" t="s">
        <v>3223</v>
      </c>
      <c r="I305">
        <v>0.14699999999999999</v>
      </c>
      <c r="J305">
        <v>879</v>
      </c>
    </row>
    <row r="306" spans="1:10" x14ac:dyDescent="0.25">
      <c r="A306" t="s">
        <v>3224</v>
      </c>
      <c r="B306">
        <v>1.2</v>
      </c>
      <c r="C306">
        <v>181.08</v>
      </c>
      <c r="D306" t="s">
        <v>1194</v>
      </c>
      <c r="E306">
        <v>2200882</v>
      </c>
      <c r="F306">
        <v>499</v>
      </c>
      <c r="G306">
        <v>683</v>
      </c>
      <c r="H306" t="s">
        <v>3225</v>
      </c>
      <c r="I306">
        <v>0.14299999999999999</v>
      </c>
      <c r="J306">
        <v>870</v>
      </c>
    </row>
    <row r="307" spans="1:10" x14ac:dyDescent="0.25">
      <c r="A307" t="s">
        <v>3226</v>
      </c>
      <c r="B307">
        <v>1.08</v>
      </c>
      <c r="C307">
        <v>58.05</v>
      </c>
      <c r="D307" t="s">
        <v>731</v>
      </c>
      <c r="E307">
        <v>1897682</v>
      </c>
      <c r="F307">
        <v>701</v>
      </c>
      <c r="G307">
        <v>552</v>
      </c>
      <c r="H307" t="s">
        <v>3227</v>
      </c>
      <c r="I307">
        <v>6.3E-2</v>
      </c>
      <c r="J307">
        <v>814</v>
      </c>
    </row>
    <row r="308" spans="1:10" x14ac:dyDescent="0.25">
      <c r="A308" t="s">
        <v>579</v>
      </c>
      <c r="B308">
        <v>1.49</v>
      </c>
      <c r="C308">
        <v>41.04</v>
      </c>
      <c r="D308" t="s">
        <v>32</v>
      </c>
      <c r="E308">
        <v>683206</v>
      </c>
      <c r="F308">
        <v>154</v>
      </c>
      <c r="G308">
        <v>32</v>
      </c>
      <c r="H308" t="s">
        <v>3228</v>
      </c>
      <c r="I308">
        <v>0.13700000000000001</v>
      </c>
      <c r="J308">
        <v>743</v>
      </c>
    </row>
    <row r="309" spans="1:10" x14ac:dyDescent="0.25">
      <c r="A309" t="s">
        <v>3229</v>
      </c>
      <c r="B309">
        <v>1.59</v>
      </c>
      <c r="C309">
        <v>43.07</v>
      </c>
      <c r="D309" t="s">
        <v>15</v>
      </c>
      <c r="E309">
        <v>5603632</v>
      </c>
      <c r="F309">
        <v>735</v>
      </c>
      <c r="G309">
        <v>330</v>
      </c>
      <c r="H309" t="s">
        <v>3230</v>
      </c>
      <c r="I309">
        <v>7.0000000000000007E-2</v>
      </c>
      <c r="J309">
        <v>806</v>
      </c>
    </row>
    <row r="310" spans="1:10" x14ac:dyDescent="0.25">
      <c r="A310" t="s">
        <v>3231</v>
      </c>
      <c r="B310">
        <v>1.43</v>
      </c>
      <c r="C310">
        <v>182.07</v>
      </c>
      <c r="D310" t="s">
        <v>545</v>
      </c>
      <c r="E310">
        <v>2387762</v>
      </c>
      <c r="F310">
        <v>763</v>
      </c>
      <c r="G310">
        <v>399</v>
      </c>
      <c r="H310" t="s">
        <v>3232</v>
      </c>
      <c r="I310">
        <v>0.16400000000000001</v>
      </c>
      <c r="J310">
        <v>861</v>
      </c>
    </row>
    <row r="311" spans="1:10" x14ac:dyDescent="0.25">
      <c r="A311" t="s">
        <v>3233</v>
      </c>
      <c r="B311">
        <v>1.52</v>
      </c>
      <c r="C311">
        <v>70.069999999999993</v>
      </c>
      <c r="D311" t="s">
        <v>1450</v>
      </c>
      <c r="E311">
        <v>42379970</v>
      </c>
      <c r="F311">
        <v>4108</v>
      </c>
      <c r="G311">
        <v>2953</v>
      </c>
      <c r="H311" t="s">
        <v>3234</v>
      </c>
      <c r="I311">
        <v>0.186</v>
      </c>
      <c r="J311">
        <v>838</v>
      </c>
    </row>
    <row r="312" spans="1:10" x14ac:dyDescent="0.25">
      <c r="A312" t="s">
        <v>3235</v>
      </c>
      <c r="B312">
        <v>1.1000000000000001</v>
      </c>
      <c r="C312">
        <v>91.05</v>
      </c>
      <c r="D312" t="s">
        <v>189</v>
      </c>
      <c r="E312">
        <v>1717713</v>
      </c>
      <c r="F312">
        <v>238</v>
      </c>
      <c r="G312">
        <v>209</v>
      </c>
      <c r="H312" t="s">
        <v>3236</v>
      </c>
      <c r="I312">
        <v>0.155</v>
      </c>
      <c r="J312">
        <v>750</v>
      </c>
    </row>
    <row r="313" spans="1:10" x14ac:dyDescent="0.25">
      <c r="A313" t="s">
        <v>3237</v>
      </c>
      <c r="B313">
        <v>3.38</v>
      </c>
      <c r="C313">
        <v>55.07</v>
      </c>
      <c r="D313" t="s">
        <v>45</v>
      </c>
      <c r="E313">
        <v>31401900</v>
      </c>
      <c r="F313">
        <v>1620</v>
      </c>
      <c r="G313">
        <v>1456</v>
      </c>
      <c r="H313" t="s">
        <v>3238</v>
      </c>
      <c r="I313">
        <v>0.20899999999999999</v>
      </c>
      <c r="J313">
        <v>726</v>
      </c>
    </row>
    <row r="314" spans="1:10" x14ac:dyDescent="0.25">
      <c r="A314" t="s">
        <v>3239</v>
      </c>
      <c r="B314">
        <v>1.24</v>
      </c>
      <c r="C314">
        <v>181.08</v>
      </c>
      <c r="D314" t="s">
        <v>1194</v>
      </c>
      <c r="E314">
        <v>1581010</v>
      </c>
      <c r="F314">
        <v>525</v>
      </c>
      <c r="G314">
        <v>502</v>
      </c>
      <c r="H314" t="s">
        <v>3240</v>
      </c>
      <c r="I314">
        <v>0.14599999999999999</v>
      </c>
      <c r="J314">
        <v>885</v>
      </c>
    </row>
    <row r="315" spans="1:10" x14ac:dyDescent="0.25">
      <c r="A315" t="s">
        <v>3241</v>
      </c>
      <c r="B315">
        <v>1.1399999999999999</v>
      </c>
      <c r="C315">
        <v>152.04</v>
      </c>
      <c r="D315" t="s">
        <v>3242</v>
      </c>
      <c r="E315">
        <v>1761829</v>
      </c>
      <c r="F315">
        <v>603</v>
      </c>
      <c r="G315">
        <v>551</v>
      </c>
      <c r="H315" t="s">
        <v>3243</v>
      </c>
      <c r="I315">
        <v>9.6000000000000002E-2</v>
      </c>
      <c r="J315">
        <v>711</v>
      </c>
    </row>
    <row r="316" spans="1:10" x14ac:dyDescent="0.25">
      <c r="A316" t="s">
        <v>3244</v>
      </c>
      <c r="B316">
        <v>1.01</v>
      </c>
      <c r="C316">
        <v>71.05</v>
      </c>
      <c r="D316" t="s">
        <v>347</v>
      </c>
      <c r="E316">
        <v>1268498</v>
      </c>
      <c r="F316">
        <v>272</v>
      </c>
      <c r="G316">
        <v>454</v>
      </c>
      <c r="H316" t="s">
        <v>3245</v>
      </c>
      <c r="I316">
        <v>6.2E-2</v>
      </c>
      <c r="J316">
        <v>864</v>
      </c>
    </row>
    <row r="317" spans="1:10" x14ac:dyDescent="0.25">
      <c r="A317" t="s">
        <v>1848</v>
      </c>
      <c r="B317">
        <v>1.29</v>
      </c>
      <c r="C317">
        <v>152.06</v>
      </c>
      <c r="D317" t="s">
        <v>470</v>
      </c>
      <c r="E317">
        <v>3780573</v>
      </c>
      <c r="F317">
        <v>485</v>
      </c>
      <c r="G317">
        <v>598</v>
      </c>
      <c r="H317" t="s">
        <v>3246</v>
      </c>
      <c r="I317">
        <v>0.16400000000000001</v>
      </c>
      <c r="J317">
        <v>887</v>
      </c>
    </row>
    <row r="318" spans="1:10" x14ac:dyDescent="0.25">
      <c r="A318" t="s">
        <v>3247</v>
      </c>
      <c r="B318">
        <v>1.35</v>
      </c>
      <c r="C318">
        <v>168.06</v>
      </c>
      <c r="D318" t="s">
        <v>702</v>
      </c>
      <c r="E318">
        <v>1494341</v>
      </c>
      <c r="F318">
        <v>351</v>
      </c>
      <c r="G318">
        <v>459</v>
      </c>
      <c r="H318" t="s">
        <v>3248</v>
      </c>
      <c r="I318">
        <v>0.17399999999999999</v>
      </c>
      <c r="J318">
        <v>843</v>
      </c>
    </row>
    <row r="319" spans="1:10" x14ac:dyDescent="0.25">
      <c r="A319" t="s">
        <v>2389</v>
      </c>
      <c r="B319">
        <v>1.06</v>
      </c>
      <c r="C319">
        <v>69.040000000000006</v>
      </c>
      <c r="D319" t="s">
        <v>13</v>
      </c>
      <c r="E319">
        <v>3826666</v>
      </c>
      <c r="F319">
        <v>543</v>
      </c>
      <c r="G319">
        <v>660</v>
      </c>
      <c r="H319" t="s">
        <v>3249</v>
      </c>
      <c r="I319">
        <v>6.7000000000000004E-2</v>
      </c>
      <c r="J319">
        <v>771</v>
      </c>
    </row>
    <row r="320" spans="1:10" x14ac:dyDescent="0.25">
      <c r="A320" t="s">
        <v>3250</v>
      </c>
      <c r="B320">
        <v>1.19</v>
      </c>
      <c r="C320">
        <v>191.07</v>
      </c>
      <c r="D320" t="s">
        <v>3251</v>
      </c>
      <c r="E320">
        <v>625416</v>
      </c>
      <c r="F320">
        <v>118</v>
      </c>
      <c r="G320">
        <v>219</v>
      </c>
      <c r="H320" t="s">
        <v>3252</v>
      </c>
      <c r="I320">
        <v>0.11700000000000001</v>
      </c>
      <c r="J320">
        <v>759</v>
      </c>
    </row>
    <row r="321" spans="1:10" x14ac:dyDescent="0.25">
      <c r="A321" t="s">
        <v>3253</v>
      </c>
      <c r="B321">
        <v>1.0900000000000001</v>
      </c>
      <c r="C321">
        <v>208.06</v>
      </c>
      <c r="D321" t="s">
        <v>3180</v>
      </c>
      <c r="E321">
        <v>13205527</v>
      </c>
      <c r="F321">
        <v>1406</v>
      </c>
      <c r="G321">
        <v>2773</v>
      </c>
      <c r="H321" t="s">
        <v>3254</v>
      </c>
      <c r="I321">
        <v>0.13100000000000001</v>
      </c>
      <c r="J321">
        <v>866</v>
      </c>
    </row>
    <row r="322" spans="1:10" x14ac:dyDescent="0.25">
      <c r="A322" t="s">
        <v>3255</v>
      </c>
      <c r="B322">
        <v>1.1299999999999999</v>
      </c>
      <c r="C322">
        <v>231.13</v>
      </c>
      <c r="D322" t="s">
        <v>3256</v>
      </c>
      <c r="E322">
        <v>1815476</v>
      </c>
      <c r="F322">
        <v>1218</v>
      </c>
      <c r="G322">
        <v>1108</v>
      </c>
      <c r="H322" t="s">
        <v>3257</v>
      </c>
      <c r="I322">
        <v>9.7000000000000003E-2</v>
      </c>
      <c r="J322">
        <v>770</v>
      </c>
    </row>
    <row r="323" spans="1:10" x14ac:dyDescent="0.25">
      <c r="A323" t="s">
        <v>3258</v>
      </c>
      <c r="B323">
        <v>4.26</v>
      </c>
      <c r="C323">
        <v>55.07</v>
      </c>
      <c r="D323" t="s">
        <v>45</v>
      </c>
      <c r="E323">
        <v>67089568</v>
      </c>
      <c r="F323">
        <v>987</v>
      </c>
      <c r="G323">
        <v>2085</v>
      </c>
      <c r="H323" t="s">
        <v>3259</v>
      </c>
      <c r="I323">
        <v>0.151</v>
      </c>
      <c r="J323">
        <v>747</v>
      </c>
    </row>
    <row r="324" spans="1:10" x14ac:dyDescent="0.25">
      <c r="A324" t="s">
        <v>3260</v>
      </c>
      <c r="B324">
        <v>1.18</v>
      </c>
      <c r="C324">
        <v>92.06</v>
      </c>
      <c r="D324" t="s">
        <v>488</v>
      </c>
      <c r="E324">
        <v>695243</v>
      </c>
      <c r="F324">
        <v>241</v>
      </c>
      <c r="G324">
        <v>187</v>
      </c>
      <c r="H324" t="s">
        <v>3261</v>
      </c>
      <c r="I324">
        <v>6.7000000000000004E-2</v>
      </c>
      <c r="J324">
        <v>900</v>
      </c>
    </row>
    <row r="325" spans="1:10" x14ac:dyDescent="0.25">
      <c r="A325" t="s">
        <v>716</v>
      </c>
      <c r="B325">
        <v>1.2</v>
      </c>
      <c r="C325">
        <v>149.02000000000001</v>
      </c>
      <c r="D325" t="s">
        <v>578</v>
      </c>
      <c r="E325">
        <v>3867302</v>
      </c>
      <c r="F325">
        <v>944</v>
      </c>
      <c r="G325">
        <v>810</v>
      </c>
      <c r="H325" t="s">
        <v>3262</v>
      </c>
      <c r="I325">
        <v>0.10100000000000001</v>
      </c>
      <c r="J325">
        <v>806</v>
      </c>
    </row>
    <row r="326" spans="1:10" x14ac:dyDescent="0.25">
      <c r="A326" t="s">
        <v>3263</v>
      </c>
      <c r="B326">
        <v>1.47</v>
      </c>
      <c r="C326">
        <v>231.09</v>
      </c>
      <c r="D326" t="s">
        <v>3264</v>
      </c>
      <c r="E326">
        <v>488334</v>
      </c>
      <c r="F326">
        <v>225</v>
      </c>
      <c r="G326">
        <v>281</v>
      </c>
      <c r="H326" t="s">
        <v>3265</v>
      </c>
      <c r="I326">
        <v>0.14199999999999999</v>
      </c>
      <c r="J326">
        <v>759</v>
      </c>
    </row>
    <row r="327" spans="1:10" x14ac:dyDescent="0.25">
      <c r="A327" t="s">
        <v>3266</v>
      </c>
      <c r="B327">
        <v>1.63</v>
      </c>
      <c r="C327">
        <v>191.08</v>
      </c>
      <c r="D327" t="s">
        <v>3267</v>
      </c>
      <c r="E327">
        <v>1236881</v>
      </c>
      <c r="F327">
        <v>262</v>
      </c>
      <c r="G327">
        <v>478</v>
      </c>
      <c r="H327" t="s">
        <v>3268</v>
      </c>
      <c r="I327">
        <v>0.18099999999999999</v>
      </c>
      <c r="J327">
        <v>706</v>
      </c>
    </row>
    <row r="328" spans="1:10" x14ac:dyDescent="0.25">
      <c r="A328" t="s">
        <v>580</v>
      </c>
      <c r="B328">
        <v>0.36</v>
      </c>
      <c r="C328">
        <v>202.07</v>
      </c>
      <c r="D328" t="s">
        <v>1585</v>
      </c>
      <c r="E328">
        <v>591681</v>
      </c>
      <c r="F328">
        <v>125</v>
      </c>
      <c r="G328">
        <v>282</v>
      </c>
      <c r="H328" t="s">
        <v>3269</v>
      </c>
      <c r="I328">
        <v>0.121</v>
      </c>
      <c r="J328">
        <v>850</v>
      </c>
    </row>
    <row r="329" spans="1:10" x14ac:dyDescent="0.25">
      <c r="A329" t="s">
        <v>2293</v>
      </c>
      <c r="B329">
        <v>3.47</v>
      </c>
      <c r="C329">
        <v>206.1</v>
      </c>
      <c r="D329" t="s">
        <v>2506</v>
      </c>
      <c r="E329">
        <v>586483</v>
      </c>
      <c r="F329">
        <v>227</v>
      </c>
      <c r="G329">
        <v>285</v>
      </c>
      <c r="H329" t="s">
        <v>3270</v>
      </c>
      <c r="I329">
        <v>0.14199999999999999</v>
      </c>
      <c r="J329">
        <v>826</v>
      </c>
    </row>
    <row r="330" spans="1:10" x14ac:dyDescent="0.25">
      <c r="A330" t="s">
        <v>717</v>
      </c>
      <c r="B330">
        <v>1.18</v>
      </c>
      <c r="C330">
        <v>149.02000000000001</v>
      </c>
      <c r="D330" t="s">
        <v>578</v>
      </c>
      <c r="E330">
        <v>27388703</v>
      </c>
      <c r="F330">
        <v>4081</v>
      </c>
      <c r="G330">
        <v>4808</v>
      </c>
      <c r="H330" t="s">
        <v>3271</v>
      </c>
      <c r="I330">
        <v>9.7000000000000003E-2</v>
      </c>
      <c r="J330">
        <v>804</v>
      </c>
    </row>
    <row r="331" spans="1:10" x14ac:dyDescent="0.25">
      <c r="A331" t="s">
        <v>3272</v>
      </c>
      <c r="B331">
        <v>1.77</v>
      </c>
      <c r="C331">
        <v>206.1</v>
      </c>
      <c r="D331" t="s">
        <v>2506</v>
      </c>
      <c r="E331">
        <v>1513661</v>
      </c>
      <c r="F331">
        <v>406</v>
      </c>
      <c r="G331">
        <v>540</v>
      </c>
      <c r="H331" t="s">
        <v>3273</v>
      </c>
      <c r="I331">
        <v>0.125</v>
      </c>
      <c r="J331">
        <v>856</v>
      </c>
    </row>
    <row r="332" spans="1:10" x14ac:dyDescent="0.25">
      <c r="A332" t="s">
        <v>3274</v>
      </c>
      <c r="B332">
        <v>3.3</v>
      </c>
      <c r="C332">
        <v>55.07</v>
      </c>
      <c r="D332" t="s">
        <v>45</v>
      </c>
      <c r="E332">
        <v>6243215</v>
      </c>
      <c r="F332">
        <v>152</v>
      </c>
      <c r="G332">
        <v>453</v>
      </c>
      <c r="H332" t="s">
        <v>3275</v>
      </c>
      <c r="I332">
        <v>9.8000000000000004E-2</v>
      </c>
      <c r="J332">
        <v>751</v>
      </c>
    </row>
    <row r="333" spans="1:10" x14ac:dyDescent="0.25">
      <c r="A333" t="s">
        <v>3276</v>
      </c>
      <c r="B333">
        <v>1.26</v>
      </c>
      <c r="C333">
        <v>126.04</v>
      </c>
      <c r="D333" t="s">
        <v>1140</v>
      </c>
      <c r="E333">
        <v>5507996</v>
      </c>
      <c r="F333">
        <v>1881</v>
      </c>
      <c r="G333">
        <v>1138</v>
      </c>
      <c r="H333" t="s">
        <v>3277</v>
      </c>
      <c r="I333">
        <v>0.17499999999999999</v>
      </c>
      <c r="J333">
        <v>941</v>
      </c>
    </row>
    <row r="334" spans="1:10" x14ac:dyDescent="0.25">
      <c r="A334" t="s">
        <v>3278</v>
      </c>
      <c r="B334">
        <v>1.39</v>
      </c>
      <c r="C334">
        <v>206.1</v>
      </c>
      <c r="D334" t="s">
        <v>2506</v>
      </c>
      <c r="E334">
        <v>3727562</v>
      </c>
      <c r="F334">
        <v>815</v>
      </c>
      <c r="G334">
        <v>973</v>
      </c>
      <c r="H334" t="s">
        <v>3279</v>
      </c>
      <c r="I334">
        <v>0.13400000000000001</v>
      </c>
      <c r="J334">
        <v>846</v>
      </c>
    </row>
    <row r="335" spans="1:10" x14ac:dyDescent="0.25">
      <c r="A335" t="s">
        <v>3280</v>
      </c>
      <c r="B335">
        <v>1.26</v>
      </c>
      <c r="C335">
        <v>204.08</v>
      </c>
      <c r="D335" t="s">
        <v>1581</v>
      </c>
      <c r="E335">
        <v>1272228</v>
      </c>
      <c r="F335">
        <v>225</v>
      </c>
      <c r="G335">
        <v>476</v>
      </c>
      <c r="H335" t="s">
        <v>3281</v>
      </c>
      <c r="I335">
        <v>0.13400000000000001</v>
      </c>
      <c r="J335">
        <v>784</v>
      </c>
    </row>
    <row r="336" spans="1:10" x14ac:dyDescent="0.25">
      <c r="A336" t="s">
        <v>3282</v>
      </c>
      <c r="B336">
        <v>1.1299999999999999</v>
      </c>
      <c r="C336">
        <v>74.040000000000006</v>
      </c>
      <c r="D336" t="s">
        <v>52</v>
      </c>
      <c r="E336">
        <v>1061705</v>
      </c>
      <c r="F336">
        <v>208</v>
      </c>
      <c r="G336">
        <v>263</v>
      </c>
      <c r="H336" t="s">
        <v>3283</v>
      </c>
      <c r="I336">
        <v>0.06</v>
      </c>
      <c r="J336">
        <v>849</v>
      </c>
    </row>
    <row r="337" spans="1:10" x14ac:dyDescent="0.25">
      <c r="A337" t="s">
        <v>3284</v>
      </c>
      <c r="B337">
        <v>1.1100000000000001</v>
      </c>
      <c r="C337">
        <v>176.08</v>
      </c>
      <c r="D337" t="s">
        <v>490</v>
      </c>
      <c r="E337">
        <v>15442310</v>
      </c>
      <c r="F337">
        <v>2283</v>
      </c>
      <c r="G337">
        <v>1977</v>
      </c>
      <c r="H337" t="s">
        <v>3285</v>
      </c>
      <c r="I337">
        <v>0.124</v>
      </c>
      <c r="J337">
        <v>723</v>
      </c>
    </row>
    <row r="338" spans="1:10" x14ac:dyDescent="0.25">
      <c r="A338" t="s">
        <v>3286</v>
      </c>
      <c r="B338">
        <v>1.47</v>
      </c>
      <c r="C338">
        <v>204.05</v>
      </c>
      <c r="D338" t="s">
        <v>3287</v>
      </c>
      <c r="E338">
        <v>14580507</v>
      </c>
      <c r="F338">
        <v>1888</v>
      </c>
      <c r="G338">
        <v>1842</v>
      </c>
      <c r="H338" t="s">
        <v>3288</v>
      </c>
      <c r="I338">
        <v>0.158</v>
      </c>
      <c r="J338">
        <v>899</v>
      </c>
    </row>
    <row r="339" spans="1:10" x14ac:dyDescent="0.25">
      <c r="A339" t="s">
        <v>3289</v>
      </c>
      <c r="B339">
        <v>1.49</v>
      </c>
      <c r="C339">
        <v>204.08</v>
      </c>
      <c r="D339" t="s">
        <v>1581</v>
      </c>
      <c r="E339">
        <v>1375789</v>
      </c>
      <c r="F339">
        <v>154</v>
      </c>
      <c r="G339">
        <v>385</v>
      </c>
      <c r="H339" t="s">
        <v>3290</v>
      </c>
      <c r="I339">
        <v>0.13100000000000001</v>
      </c>
      <c r="J339">
        <v>767</v>
      </c>
    </row>
    <row r="340" spans="1:10" x14ac:dyDescent="0.25">
      <c r="A340" t="s">
        <v>3291</v>
      </c>
      <c r="B340">
        <v>1.53</v>
      </c>
      <c r="C340">
        <v>210.06</v>
      </c>
      <c r="D340" t="s">
        <v>3292</v>
      </c>
      <c r="E340">
        <v>1231680</v>
      </c>
      <c r="F340">
        <v>252</v>
      </c>
      <c r="G340">
        <v>481</v>
      </c>
      <c r="H340" t="s">
        <v>3293</v>
      </c>
      <c r="I340">
        <v>0.184</v>
      </c>
      <c r="J340">
        <v>746</v>
      </c>
    </row>
    <row r="341" spans="1:10" x14ac:dyDescent="0.25">
      <c r="A341" t="s">
        <v>3294</v>
      </c>
      <c r="B341">
        <v>1.36</v>
      </c>
      <c r="C341">
        <v>203.06</v>
      </c>
      <c r="D341" t="s">
        <v>3295</v>
      </c>
      <c r="E341">
        <v>892944</v>
      </c>
      <c r="F341">
        <v>244</v>
      </c>
      <c r="G341">
        <v>282</v>
      </c>
      <c r="H341" t="s">
        <v>3296</v>
      </c>
      <c r="I341">
        <v>0.153</v>
      </c>
      <c r="J341">
        <v>814</v>
      </c>
    </row>
    <row r="342" spans="1:10" x14ac:dyDescent="0.25">
      <c r="A342" t="s">
        <v>3297</v>
      </c>
      <c r="B342">
        <v>1.1399999999999999</v>
      </c>
      <c r="C342">
        <v>149.02000000000001</v>
      </c>
      <c r="D342" t="s">
        <v>578</v>
      </c>
      <c r="E342">
        <v>6095713</v>
      </c>
      <c r="F342">
        <v>1332</v>
      </c>
      <c r="G342">
        <v>1380</v>
      </c>
      <c r="H342" t="s">
        <v>3298</v>
      </c>
      <c r="I342">
        <v>0.105</v>
      </c>
      <c r="J342">
        <v>771</v>
      </c>
    </row>
    <row r="343" spans="1:10" x14ac:dyDescent="0.25">
      <c r="A343" t="s">
        <v>3299</v>
      </c>
      <c r="B343">
        <v>1.1499999999999999</v>
      </c>
      <c r="C343">
        <v>230.09</v>
      </c>
      <c r="D343" t="s">
        <v>3300</v>
      </c>
      <c r="E343">
        <v>2251264</v>
      </c>
      <c r="F343">
        <v>666</v>
      </c>
      <c r="G343">
        <v>1210</v>
      </c>
      <c r="H343" t="s">
        <v>3301</v>
      </c>
      <c r="I343">
        <v>0.121</v>
      </c>
      <c r="J343">
        <v>716</v>
      </c>
    </row>
    <row r="344" spans="1:10" x14ac:dyDescent="0.25">
      <c r="A344" t="s">
        <v>3302</v>
      </c>
      <c r="B344">
        <v>1.88</v>
      </c>
      <c r="C344">
        <v>218.1</v>
      </c>
      <c r="D344" t="s">
        <v>3303</v>
      </c>
      <c r="E344">
        <v>984143</v>
      </c>
      <c r="F344">
        <v>381</v>
      </c>
      <c r="G344">
        <v>447</v>
      </c>
      <c r="H344" t="s">
        <v>3304</v>
      </c>
      <c r="I344">
        <v>0.128</v>
      </c>
      <c r="J344">
        <v>779</v>
      </c>
    </row>
    <row r="345" spans="1:10" x14ac:dyDescent="0.25">
      <c r="A345" t="s">
        <v>3305</v>
      </c>
      <c r="B345">
        <v>2.64</v>
      </c>
      <c r="C345">
        <v>41.05</v>
      </c>
      <c r="D345" t="s">
        <v>24</v>
      </c>
      <c r="E345">
        <v>866949</v>
      </c>
      <c r="F345">
        <v>199</v>
      </c>
      <c r="G345">
        <v>100</v>
      </c>
      <c r="H345" t="s">
        <v>3306</v>
      </c>
      <c r="I345">
        <v>6.7000000000000004E-2</v>
      </c>
      <c r="J345">
        <v>786</v>
      </c>
    </row>
    <row r="346" spans="1:10" x14ac:dyDescent="0.25">
      <c r="A346" t="s">
        <v>3307</v>
      </c>
      <c r="B346">
        <v>1.1399999999999999</v>
      </c>
      <c r="C346">
        <v>187.07</v>
      </c>
      <c r="D346" t="s">
        <v>3308</v>
      </c>
      <c r="E346">
        <v>7155478</v>
      </c>
      <c r="F346">
        <v>1190</v>
      </c>
      <c r="G346">
        <v>1921</v>
      </c>
      <c r="H346" t="s">
        <v>3309</v>
      </c>
      <c r="I346">
        <v>0.13600000000000001</v>
      </c>
      <c r="J346">
        <v>705</v>
      </c>
    </row>
    <row r="347" spans="1:10" x14ac:dyDescent="0.25">
      <c r="A347" t="s">
        <v>3310</v>
      </c>
      <c r="B347">
        <v>1.81</v>
      </c>
      <c r="C347">
        <v>218.1</v>
      </c>
      <c r="D347" t="s">
        <v>3303</v>
      </c>
      <c r="E347">
        <v>863903</v>
      </c>
      <c r="F347">
        <v>290</v>
      </c>
      <c r="G347">
        <v>418</v>
      </c>
      <c r="H347" t="s">
        <v>3311</v>
      </c>
      <c r="I347">
        <v>0.156</v>
      </c>
      <c r="J347">
        <v>724</v>
      </c>
    </row>
    <row r="348" spans="1:10" x14ac:dyDescent="0.25">
      <c r="A348" t="s">
        <v>3312</v>
      </c>
      <c r="B348">
        <v>1.62</v>
      </c>
      <c r="C348">
        <v>203.06</v>
      </c>
      <c r="D348" t="s">
        <v>3295</v>
      </c>
      <c r="E348">
        <v>847968</v>
      </c>
      <c r="F348">
        <v>214</v>
      </c>
      <c r="G348">
        <v>277</v>
      </c>
      <c r="H348" t="s">
        <v>3313</v>
      </c>
      <c r="I348">
        <v>0.159</v>
      </c>
      <c r="J348">
        <v>877</v>
      </c>
    </row>
    <row r="349" spans="1:10" x14ac:dyDescent="0.25">
      <c r="A349" t="s">
        <v>3314</v>
      </c>
      <c r="B349">
        <v>1.83</v>
      </c>
      <c r="C349">
        <v>203.06</v>
      </c>
      <c r="D349" t="s">
        <v>3295</v>
      </c>
      <c r="E349">
        <v>2809002</v>
      </c>
      <c r="F349">
        <v>373</v>
      </c>
      <c r="G349">
        <v>653</v>
      </c>
      <c r="H349" t="s">
        <v>3315</v>
      </c>
      <c r="I349">
        <v>0.16700000000000001</v>
      </c>
      <c r="J349">
        <v>843</v>
      </c>
    </row>
    <row r="350" spans="1:10" x14ac:dyDescent="0.25">
      <c r="A350" t="s">
        <v>1980</v>
      </c>
      <c r="B350">
        <v>1.1399999999999999</v>
      </c>
      <c r="C350">
        <v>149.02000000000001</v>
      </c>
      <c r="D350" t="s">
        <v>578</v>
      </c>
      <c r="E350">
        <v>3342609</v>
      </c>
      <c r="F350">
        <v>696</v>
      </c>
      <c r="G350">
        <v>1078</v>
      </c>
      <c r="H350" t="s">
        <v>3316</v>
      </c>
      <c r="I350">
        <v>8.8999999999999996E-2</v>
      </c>
      <c r="J350">
        <v>834</v>
      </c>
    </row>
    <row r="351" spans="1:10" x14ac:dyDescent="0.25">
      <c r="A351" t="s">
        <v>3317</v>
      </c>
      <c r="B351">
        <v>1.07</v>
      </c>
      <c r="C351">
        <v>67.06</v>
      </c>
      <c r="D351" t="s">
        <v>79</v>
      </c>
      <c r="E351">
        <v>2782076</v>
      </c>
      <c r="F351">
        <v>448</v>
      </c>
      <c r="G351">
        <v>414</v>
      </c>
      <c r="H351" t="s">
        <v>3318</v>
      </c>
      <c r="I351">
        <v>6.7000000000000004E-2</v>
      </c>
      <c r="J351">
        <v>905</v>
      </c>
    </row>
    <row r="352" spans="1:10" x14ac:dyDescent="0.25">
      <c r="A352" t="s">
        <v>1499</v>
      </c>
      <c r="B352">
        <v>1.53</v>
      </c>
      <c r="C352">
        <v>202.06</v>
      </c>
      <c r="D352" t="s">
        <v>581</v>
      </c>
      <c r="E352">
        <v>170427806</v>
      </c>
      <c r="F352">
        <v>7042</v>
      </c>
      <c r="G352">
        <v>6629</v>
      </c>
      <c r="H352" t="s">
        <v>3319</v>
      </c>
      <c r="I352">
        <v>0.159</v>
      </c>
      <c r="J352">
        <v>936</v>
      </c>
    </row>
    <row r="353" spans="1:10" x14ac:dyDescent="0.25">
      <c r="A353" t="s">
        <v>3320</v>
      </c>
      <c r="B353">
        <v>0.32</v>
      </c>
      <c r="C353">
        <v>43.07</v>
      </c>
      <c r="D353" t="s">
        <v>15</v>
      </c>
      <c r="E353">
        <v>1313059</v>
      </c>
      <c r="F353">
        <v>158</v>
      </c>
      <c r="G353">
        <v>125</v>
      </c>
      <c r="H353" t="s">
        <v>3321</v>
      </c>
      <c r="I353">
        <v>6.7000000000000004E-2</v>
      </c>
      <c r="J353">
        <v>867</v>
      </c>
    </row>
    <row r="354" spans="1:10" x14ac:dyDescent="0.25">
      <c r="A354" t="s">
        <v>3322</v>
      </c>
      <c r="B354">
        <v>1.68</v>
      </c>
      <c r="C354">
        <v>218.06</v>
      </c>
      <c r="D354" t="s">
        <v>3323</v>
      </c>
      <c r="E354">
        <v>17045373</v>
      </c>
      <c r="F354">
        <v>965</v>
      </c>
      <c r="G354">
        <v>2216</v>
      </c>
      <c r="H354" t="s">
        <v>3324</v>
      </c>
      <c r="I354">
        <v>0.13900000000000001</v>
      </c>
      <c r="J354">
        <v>874</v>
      </c>
    </row>
    <row r="355" spans="1:10" x14ac:dyDescent="0.25">
      <c r="A355" t="s">
        <v>3325</v>
      </c>
      <c r="B355">
        <v>1.08</v>
      </c>
      <c r="C355">
        <v>58.08</v>
      </c>
      <c r="D355" t="s">
        <v>2603</v>
      </c>
      <c r="E355">
        <v>6271122</v>
      </c>
      <c r="F355">
        <v>2143</v>
      </c>
      <c r="G355">
        <v>1602</v>
      </c>
      <c r="H355" t="s">
        <v>3326</v>
      </c>
      <c r="I355">
        <v>5.3999999999999999E-2</v>
      </c>
      <c r="J355">
        <v>895</v>
      </c>
    </row>
    <row r="356" spans="1:10" x14ac:dyDescent="0.25">
      <c r="A356" t="s">
        <v>3327</v>
      </c>
      <c r="B356">
        <v>1.04</v>
      </c>
      <c r="C356">
        <v>195.07</v>
      </c>
      <c r="D356" t="s">
        <v>3328</v>
      </c>
      <c r="E356">
        <v>559206</v>
      </c>
      <c r="F356">
        <v>114</v>
      </c>
      <c r="G356">
        <v>238</v>
      </c>
      <c r="H356" t="s">
        <v>3329</v>
      </c>
      <c r="I356">
        <v>0.13700000000000001</v>
      </c>
      <c r="J356">
        <v>707</v>
      </c>
    </row>
    <row r="357" spans="1:10" x14ac:dyDescent="0.25">
      <c r="A357" t="s">
        <v>3330</v>
      </c>
      <c r="B357">
        <v>1.1100000000000001</v>
      </c>
      <c r="C357">
        <v>149.02000000000001</v>
      </c>
      <c r="D357" t="s">
        <v>578</v>
      </c>
      <c r="E357">
        <v>10938900</v>
      </c>
      <c r="F357">
        <v>2303</v>
      </c>
      <c r="G357">
        <v>2479</v>
      </c>
      <c r="H357" t="s">
        <v>3331</v>
      </c>
      <c r="I357">
        <v>0.10299999999999999</v>
      </c>
      <c r="J357">
        <v>808</v>
      </c>
    </row>
    <row r="358" spans="1:10" x14ac:dyDescent="0.25">
      <c r="A358" t="s">
        <v>3332</v>
      </c>
      <c r="B358">
        <v>1.36</v>
      </c>
      <c r="C358">
        <v>206.07</v>
      </c>
      <c r="D358" t="s">
        <v>3333</v>
      </c>
      <c r="E358">
        <v>977560</v>
      </c>
      <c r="F358">
        <v>308</v>
      </c>
      <c r="G358">
        <v>321</v>
      </c>
      <c r="H358" t="s">
        <v>3334</v>
      </c>
      <c r="I358">
        <v>0.17199999999999999</v>
      </c>
      <c r="J358">
        <v>848</v>
      </c>
    </row>
    <row r="359" spans="1:10" x14ac:dyDescent="0.25">
      <c r="A359" t="s">
        <v>3335</v>
      </c>
      <c r="B359">
        <v>1.08</v>
      </c>
      <c r="C359">
        <v>165.07</v>
      </c>
      <c r="D359" t="s">
        <v>533</v>
      </c>
      <c r="E359">
        <v>1721549</v>
      </c>
      <c r="F359">
        <v>168</v>
      </c>
      <c r="G359">
        <v>307</v>
      </c>
      <c r="H359" t="s">
        <v>3336</v>
      </c>
      <c r="I359">
        <v>0.13900000000000001</v>
      </c>
      <c r="J359">
        <v>741</v>
      </c>
    </row>
    <row r="360" spans="1:10" x14ac:dyDescent="0.25">
      <c r="A360" t="s">
        <v>3337</v>
      </c>
      <c r="B360">
        <v>1.08</v>
      </c>
      <c r="C360">
        <v>67.06</v>
      </c>
      <c r="D360" t="s">
        <v>79</v>
      </c>
      <c r="E360">
        <v>20494172</v>
      </c>
      <c r="F360">
        <v>1889</v>
      </c>
      <c r="G360">
        <v>1377</v>
      </c>
      <c r="H360" t="s">
        <v>3338</v>
      </c>
      <c r="I360">
        <v>7.0000000000000007E-2</v>
      </c>
      <c r="J360">
        <v>920</v>
      </c>
    </row>
    <row r="361" spans="1:10" x14ac:dyDescent="0.25">
      <c r="A361" t="s">
        <v>3339</v>
      </c>
      <c r="B361">
        <v>1.25</v>
      </c>
      <c r="C361">
        <v>55.06</v>
      </c>
      <c r="D361" t="s">
        <v>26</v>
      </c>
      <c r="E361">
        <v>1671276</v>
      </c>
      <c r="F361">
        <v>206</v>
      </c>
      <c r="G361">
        <v>150</v>
      </c>
      <c r="H361" t="s">
        <v>3340</v>
      </c>
      <c r="I361">
        <v>8.8999999999999996E-2</v>
      </c>
      <c r="J361">
        <v>797</v>
      </c>
    </row>
    <row r="362" spans="1:10" x14ac:dyDescent="0.25">
      <c r="A362" t="s">
        <v>3341</v>
      </c>
      <c r="B362">
        <v>1.1399999999999999</v>
      </c>
      <c r="C362">
        <v>203.1</v>
      </c>
      <c r="D362" t="s">
        <v>1392</v>
      </c>
      <c r="E362">
        <v>2224749</v>
      </c>
      <c r="F362">
        <v>751</v>
      </c>
      <c r="G362">
        <v>718</v>
      </c>
      <c r="H362" t="s">
        <v>3342</v>
      </c>
      <c r="I362">
        <v>0.106</v>
      </c>
      <c r="J362">
        <v>755</v>
      </c>
    </row>
    <row r="363" spans="1:10" x14ac:dyDescent="0.25">
      <c r="A363" t="s">
        <v>3343</v>
      </c>
      <c r="B363">
        <v>1.65</v>
      </c>
      <c r="C363">
        <v>220.12</v>
      </c>
      <c r="D363" t="s">
        <v>3344</v>
      </c>
      <c r="E363">
        <v>454685</v>
      </c>
      <c r="F363">
        <v>182</v>
      </c>
      <c r="G363">
        <v>237</v>
      </c>
      <c r="H363" t="s">
        <v>3345</v>
      </c>
      <c r="I363">
        <v>0.14399999999999999</v>
      </c>
      <c r="J363">
        <v>759</v>
      </c>
    </row>
    <row r="364" spans="1:10" x14ac:dyDescent="0.25">
      <c r="A364" t="s">
        <v>3346</v>
      </c>
      <c r="B364">
        <v>1.92</v>
      </c>
      <c r="C364">
        <v>55.07</v>
      </c>
      <c r="D364" t="s">
        <v>45</v>
      </c>
      <c r="E364">
        <v>19736706</v>
      </c>
      <c r="F364">
        <v>664</v>
      </c>
      <c r="G364">
        <v>1084</v>
      </c>
      <c r="H364" t="s">
        <v>3347</v>
      </c>
      <c r="I364">
        <v>6.7000000000000004E-2</v>
      </c>
      <c r="J364">
        <v>891</v>
      </c>
    </row>
    <row r="365" spans="1:10" x14ac:dyDescent="0.25">
      <c r="A365" t="s">
        <v>3348</v>
      </c>
      <c r="B365">
        <v>0.32</v>
      </c>
      <c r="C365">
        <v>79.05</v>
      </c>
      <c r="D365" t="s">
        <v>19</v>
      </c>
      <c r="E365">
        <v>1171664</v>
      </c>
      <c r="F365">
        <v>230</v>
      </c>
      <c r="G365">
        <v>224</v>
      </c>
      <c r="H365" t="s">
        <v>3349</v>
      </c>
      <c r="I365">
        <v>7.2999999999999995E-2</v>
      </c>
      <c r="J365">
        <v>895</v>
      </c>
    </row>
    <row r="366" spans="1:10" x14ac:dyDescent="0.25">
      <c r="A366" t="s">
        <v>3350</v>
      </c>
      <c r="B366">
        <v>1.1000000000000001</v>
      </c>
      <c r="C366">
        <v>149.02000000000001</v>
      </c>
      <c r="D366" t="s">
        <v>578</v>
      </c>
      <c r="E366">
        <v>2999243</v>
      </c>
      <c r="F366">
        <v>927</v>
      </c>
      <c r="G366">
        <v>959</v>
      </c>
      <c r="H366" t="s">
        <v>3351</v>
      </c>
      <c r="I366">
        <v>9.8000000000000004E-2</v>
      </c>
      <c r="J366">
        <v>741</v>
      </c>
    </row>
    <row r="367" spans="1:10" x14ac:dyDescent="0.25">
      <c r="A367" t="s">
        <v>3352</v>
      </c>
      <c r="B367">
        <v>0.51</v>
      </c>
      <c r="C367">
        <v>203.06</v>
      </c>
      <c r="D367" t="s">
        <v>3295</v>
      </c>
      <c r="E367">
        <v>2132032</v>
      </c>
      <c r="F367">
        <v>144</v>
      </c>
      <c r="G367">
        <v>420</v>
      </c>
      <c r="H367" t="s">
        <v>3353</v>
      </c>
      <c r="I367">
        <v>0.14299999999999999</v>
      </c>
      <c r="J367">
        <v>869</v>
      </c>
    </row>
    <row r="368" spans="1:10" x14ac:dyDescent="0.25">
      <c r="A368" t="s">
        <v>3354</v>
      </c>
      <c r="B368">
        <v>2.37</v>
      </c>
      <c r="C368">
        <v>84.05</v>
      </c>
      <c r="D368" t="s">
        <v>23</v>
      </c>
      <c r="E368">
        <v>2493122</v>
      </c>
      <c r="F368">
        <v>342</v>
      </c>
      <c r="G368">
        <v>870</v>
      </c>
      <c r="H368" t="s">
        <v>3355</v>
      </c>
      <c r="I368">
        <v>6.5000000000000002E-2</v>
      </c>
      <c r="J368">
        <v>762</v>
      </c>
    </row>
    <row r="369" spans="1:10" x14ac:dyDescent="0.25">
      <c r="A369" t="s">
        <v>3356</v>
      </c>
      <c r="B369">
        <v>1.17</v>
      </c>
      <c r="C369">
        <v>55.07</v>
      </c>
      <c r="D369" t="s">
        <v>45</v>
      </c>
      <c r="E369">
        <v>4954873</v>
      </c>
      <c r="F369">
        <v>1111</v>
      </c>
      <c r="G369">
        <v>422</v>
      </c>
      <c r="H369" t="s">
        <v>3357</v>
      </c>
      <c r="I369">
        <v>9.2999999999999999E-2</v>
      </c>
      <c r="J369">
        <v>907</v>
      </c>
    </row>
    <row r="370" spans="1:10" x14ac:dyDescent="0.25">
      <c r="A370" t="s">
        <v>3358</v>
      </c>
      <c r="B370">
        <v>1.6</v>
      </c>
      <c r="C370">
        <v>230.1</v>
      </c>
      <c r="D370" t="s">
        <v>2518</v>
      </c>
      <c r="E370">
        <v>702163</v>
      </c>
      <c r="F370">
        <v>282</v>
      </c>
      <c r="G370">
        <v>360</v>
      </c>
      <c r="H370" t="s">
        <v>3359</v>
      </c>
      <c r="I370">
        <v>0.11700000000000001</v>
      </c>
      <c r="J370">
        <v>795</v>
      </c>
    </row>
    <row r="371" spans="1:10" x14ac:dyDescent="0.25">
      <c r="A371" t="s">
        <v>3360</v>
      </c>
      <c r="B371">
        <v>1.1200000000000001</v>
      </c>
      <c r="C371">
        <v>67.06</v>
      </c>
      <c r="D371" t="s">
        <v>79</v>
      </c>
      <c r="E371">
        <v>2756325</v>
      </c>
      <c r="F371">
        <v>238</v>
      </c>
      <c r="G371">
        <v>320</v>
      </c>
      <c r="H371" t="s">
        <v>3361</v>
      </c>
      <c r="I371">
        <v>0.10100000000000001</v>
      </c>
      <c r="J371">
        <v>745</v>
      </c>
    </row>
    <row r="372" spans="1:10" x14ac:dyDescent="0.25">
      <c r="A372" t="s">
        <v>3362</v>
      </c>
      <c r="B372">
        <v>1.1399999999999999</v>
      </c>
      <c r="C372">
        <v>284.17</v>
      </c>
      <c r="D372" t="s">
        <v>3363</v>
      </c>
      <c r="E372">
        <v>495530</v>
      </c>
      <c r="F372">
        <v>367</v>
      </c>
      <c r="G372">
        <v>505</v>
      </c>
      <c r="H372" t="s">
        <v>3364</v>
      </c>
      <c r="I372">
        <v>9.4E-2</v>
      </c>
      <c r="J372">
        <v>728</v>
      </c>
    </row>
    <row r="373" spans="1:10" x14ac:dyDescent="0.25">
      <c r="A373" t="s">
        <v>3365</v>
      </c>
      <c r="B373">
        <v>0.61</v>
      </c>
      <c r="C373">
        <v>43.06</v>
      </c>
      <c r="D373" t="s">
        <v>39</v>
      </c>
      <c r="E373">
        <v>3123704</v>
      </c>
      <c r="F373">
        <v>738</v>
      </c>
      <c r="G373">
        <v>231</v>
      </c>
      <c r="H373" t="s">
        <v>3366</v>
      </c>
      <c r="I373">
        <v>6.7000000000000004E-2</v>
      </c>
      <c r="J373">
        <v>750</v>
      </c>
    </row>
    <row r="374" spans="1:10" x14ac:dyDescent="0.25">
      <c r="A374" t="s">
        <v>3367</v>
      </c>
      <c r="B374">
        <v>1.01</v>
      </c>
      <c r="C374">
        <v>59.05</v>
      </c>
      <c r="D374" t="s">
        <v>641</v>
      </c>
      <c r="E374">
        <v>1676043</v>
      </c>
      <c r="F374">
        <v>569</v>
      </c>
      <c r="G374">
        <v>521</v>
      </c>
      <c r="H374" t="s">
        <v>3368</v>
      </c>
      <c r="I374">
        <v>8.4000000000000005E-2</v>
      </c>
      <c r="J374">
        <v>743</v>
      </c>
    </row>
    <row r="375" spans="1:10" x14ac:dyDescent="0.25">
      <c r="A375" t="s">
        <v>3369</v>
      </c>
      <c r="B375">
        <v>2.72</v>
      </c>
      <c r="C375">
        <v>41.04</v>
      </c>
      <c r="D375" t="s">
        <v>32</v>
      </c>
      <c r="E375">
        <v>4887732</v>
      </c>
      <c r="F375">
        <v>373</v>
      </c>
      <c r="G375">
        <v>218</v>
      </c>
      <c r="H375" t="s">
        <v>3370</v>
      </c>
      <c r="I375">
        <v>0.17</v>
      </c>
      <c r="J375">
        <v>748</v>
      </c>
    </row>
    <row r="376" spans="1:10" x14ac:dyDescent="0.25">
      <c r="A376" t="s">
        <v>3371</v>
      </c>
      <c r="B376">
        <v>1.7</v>
      </c>
      <c r="C376">
        <v>41.05</v>
      </c>
      <c r="D376" t="s">
        <v>24</v>
      </c>
      <c r="E376">
        <v>470213</v>
      </c>
      <c r="F376">
        <v>167</v>
      </c>
      <c r="G376">
        <v>38</v>
      </c>
      <c r="H376" t="s">
        <v>3372</v>
      </c>
      <c r="I376">
        <v>0.108</v>
      </c>
      <c r="J376">
        <v>759</v>
      </c>
    </row>
    <row r="377" spans="1:10" x14ac:dyDescent="0.25">
      <c r="A377" t="s">
        <v>3373</v>
      </c>
      <c r="B377">
        <v>1.05</v>
      </c>
      <c r="C377">
        <v>149.02000000000001</v>
      </c>
      <c r="D377" t="s">
        <v>578</v>
      </c>
      <c r="E377">
        <v>736584</v>
      </c>
      <c r="F377">
        <v>272</v>
      </c>
      <c r="G377">
        <v>363</v>
      </c>
      <c r="H377" t="s">
        <v>3374</v>
      </c>
      <c r="I377">
        <v>8.4000000000000005E-2</v>
      </c>
      <c r="J377">
        <v>774</v>
      </c>
    </row>
    <row r="378" spans="1:10" x14ac:dyDescent="0.25">
      <c r="A378" t="s">
        <v>3375</v>
      </c>
      <c r="B378">
        <v>1.17</v>
      </c>
      <c r="C378">
        <v>218.06</v>
      </c>
      <c r="D378" t="s">
        <v>3323</v>
      </c>
      <c r="E378">
        <v>1229917</v>
      </c>
      <c r="F378">
        <v>184</v>
      </c>
      <c r="G378">
        <v>410</v>
      </c>
      <c r="H378" t="s">
        <v>3376</v>
      </c>
      <c r="I378">
        <v>0.158</v>
      </c>
      <c r="J378">
        <v>774</v>
      </c>
    </row>
    <row r="379" spans="1:10" x14ac:dyDescent="0.25">
      <c r="A379" t="s">
        <v>3377</v>
      </c>
      <c r="B379">
        <v>1.38</v>
      </c>
      <c r="C379">
        <v>216.08</v>
      </c>
      <c r="D379" t="s">
        <v>3378</v>
      </c>
      <c r="E379">
        <v>7139249</v>
      </c>
      <c r="F379">
        <v>827</v>
      </c>
      <c r="G379">
        <v>1489</v>
      </c>
      <c r="H379" t="s">
        <v>3379</v>
      </c>
      <c r="I379">
        <v>0.14000000000000001</v>
      </c>
      <c r="J379">
        <v>889</v>
      </c>
    </row>
    <row r="380" spans="1:10" x14ac:dyDescent="0.25">
      <c r="A380" t="s">
        <v>3380</v>
      </c>
      <c r="B380">
        <v>1.1100000000000001</v>
      </c>
      <c r="C380">
        <v>267.13</v>
      </c>
      <c r="D380" t="s">
        <v>3381</v>
      </c>
      <c r="E380">
        <v>3838168</v>
      </c>
      <c r="F380">
        <v>1374</v>
      </c>
      <c r="G380">
        <v>1995</v>
      </c>
      <c r="H380" t="s">
        <v>3382</v>
      </c>
      <c r="I380">
        <v>0.10199999999999999</v>
      </c>
      <c r="J380">
        <v>766</v>
      </c>
    </row>
    <row r="381" spans="1:10" x14ac:dyDescent="0.25">
      <c r="A381" t="s">
        <v>3383</v>
      </c>
      <c r="B381">
        <v>0.63</v>
      </c>
      <c r="C381">
        <v>228.08</v>
      </c>
      <c r="D381" t="s">
        <v>3384</v>
      </c>
      <c r="E381">
        <v>593152</v>
      </c>
      <c r="F381">
        <v>126</v>
      </c>
      <c r="G381">
        <v>311</v>
      </c>
      <c r="H381" t="s">
        <v>3385</v>
      </c>
      <c r="I381">
        <v>0.123</v>
      </c>
      <c r="J381">
        <v>878</v>
      </c>
    </row>
    <row r="382" spans="1:10" x14ac:dyDescent="0.25">
      <c r="A382" t="s">
        <v>393</v>
      </c>
      <c r="B382">
        <v>0.57999999999999996</v>
      </c>
      <c r="C382">
        <v>55.07</v>
      </c>
      <c r="D382" t="s">
        <v>45</v>
      </c>
      <c r="E382">
        <v>1249069</v>
      </c>
      <c r="F382">
        <v>151</v>
      </c>
      <c r="G382">
        <v>202</v>
      </c>
      <c r="H382" t="s">
        <v>3386</v>
      </c>
      <c r="I382">
        <v>0.06</v>
      </c>
      <c r="J382">
        <v>838</v>
      </c>
    </row>
    <row r="383" spans="1:10" x14ac:dyDescent="0.25">
      <c r="A383" t="s">
        <v>3387</v>
      </c>
      <c r="B383">
        <v>1.1499999999999999</v>
      </c>
      <c r="C383">
        <v>92.06</v>
      </c>
      <c r="D383" t="s">
        <v>488</v>
      </c>
      <c r="E383">
        <v>835783</v>
      </c>
      <c r="F383">
        <v>248</v>
      </c>
      <c r="G383">
        <v>269</v>
      </c>
      <c r="H383" t="s">
        <v>3388</v>
      </c>
      <c r="I383">
        <v>6.4000000000000001E-2</v>
      </c>
      <c r="J383">
        <v>834</v>
      </c>
    </row>
    <row r="384" spans="1:10" x14ac:dyDescent="0.25">
      <c r="A384" t="s">
        <v>3389</v>
      </c>
      <c r="B384">
        <v>1.46</v>
      </c>
      <c r="C384">
        <v>232.07</v>
      </c>
      <c r="D384" t="s">
        <v>3390</v>
      </c>
      <c r="E384">
        <v>568075</v>
      </c>
      <c r="F384">
        <v>151</v>
      </c>
      <c r="G384">
        <v>371</v>
      </c>
      <c r="H384" t="s">
        <v>3391</v>
      </c>
      <c r="I384">
        <v>0.11600000000000001</v>
      </c>
      <c r="J384">
        <v>738</v>
      </c>
    </row>
    <row r="385" spans="1:10" x14ac:dyDescent="0.25">
      <c r="A385" t="s">
        <v>3392</v>
      </c>
      <c r="B385">
        <v>1.06</v>
      </c>
      <c r="C385">
        <v>165.08</v>
      </c>
      <c r="D385" t="s">
        <v>780</v>
      </c>
      <c r="E385">
        <v>1844434</v>
      </c>
      <c r="F385">
        <v>738</v>
      </c>
      <c r="G385">
        <v>520</v>
      </c>
      <c r="H385" t="s">
        <v>3393</v>
      </c>
      <c r="I385">
        <v>0.10199999999999999</v>
      </c>
      <c r="J385">
        <v>726</v>
      </c>
    </row>
    <row r="386" spans="1:10" x14ac:dyDescent="0.25">
      <c r="A386" t="s">
        <v>3394</v>
      </c>
      <c r="B386">
        <v>1.05</v>
      </c>
      <c r="C386">
        <v>234.08</v>
      </c>
      <c r="D386" t="s">
        <v>3395</v>
      </c>
      <c r="E386">
        <v>729297</v>
      </c>
      <c r="F386">
        <v>267</v>
      </c>
      <c r="G386">
        <v>293</v>
      </c>
      <c r="H386" t="s">
        <v>3396</v>
      </c>
      <c r="I386">
        <v>0.13200000000000001</v>
      </c>
      <c r="J386">
        <v>702</v>
      </c>
    </row>
    <row r="387" spans="1:10" x14ac:dyDescent="0.25">
      <c r="A387" t="s">
        <v>3397</v>
      </c>
      <c r="B387">
        <v>1.75</v>
      </c>
      <c r="C387">
        <v>216.08</v>
      </c>
      <c r="D387" t="s">
        <v>3378</v>
      </c>
      <c r="E387">
        <v>564422</v>
      </c>
      <c r="F387">
        <v>171</v>
      </c>
      <c r="G387">
        <v>213</v>
      </c>
      <c r="H387" t="s">
        <v>3398</v>
      </c>
      <c r="I387">
        <v>0.152</v>
      </c>
      <c r="J387">
        <v>840</v>
      </c>
    </row>
    <row r="388" spans="1:10" x14ac:dyDescent="0.25">
      <c r="A388" t="s">
        <v>3399</v>
      </c>
      <c r="B388">
        <v>1.17</v>
      </c>
      <c r="C388">
        <v>228.08</v>
      </c>
      <c r="D388" t="s">
        <v>3384</v>
      </c>
      <c r="E388">
        <v>1044499</v>
      </c>
      <c r="F388">
        <v>316</v>
      </c>
      <c r="G388">
        <v>487</v>
      </c>
      <c r="H388" t="s">
        <v>3400</v>
      </c>
      <c r="I388">
        <v>0.13800000000000001</v>
      </c>
      <c r="J388">
        <v>893</v>
      </c>
    </row>
    <row r="389" spans="1:10" x14ac:dyDescent="0.25">
      <c r="A389" t="s">
        <v>3401</v>
      </c>
      <c r="B389">
        <v>1.0900000000000001</v>
      </c>
      <c r="C389">
        <v>73.05</v>
      </c>
      <c r="D389" t="s">
        <v>691</v>
      </c>
      <c r="E389">
        <v>3364515</v>
      </c>
      <c r="F389">
        <v>566</v>
      </c>
      <c r="G389">
        <v>651</v>
      </c>
      <c r="H389" t="s">
        <v>3402</v>
      </c>
      <c r="I389">
        <v>7.0999999999999994E-2</v>
      </c>
      <c r="J389">
        <v>807</v>
      </c>
    </row>
    <row r="390" spans="1:10" x14ac:dyDescent="0.25">
      <c r="A390" t="s">
        <v>3403</v>
      </c>
      <c r="B390">
        <v>0.46</v>
      </c>
      <c r="C390">
        <v>43.07</v>
      </c>
      <c r="D390" t="s">
        <v>15</v>
      </c>
      <c r="E390">
        <v>2554292</v>
      </c>
      <c r="F390">
        <v>578</v>
      </c>
      <c r="G390">
        <v>350</v>
      </c>
      <c r="H390" t="s">
        <v>3404</v>
      </c>
      <c r="I390">
        <v>5.8000000000000003E-2</v>
      </c>
      <c r="J390">
        <v>921</v>
      </c>
    </row>
    <row r="391" spans="1:10" x14ac:dyDescent="0.25">
      <c r="A391" t="s">
        <v>3405</v>
      </c>
      <c r="B391">
        <v>2.21</v>
      </c>
      <c r="C391">
        <v>41.05</v>
      </c>
      <c r="D391" t="s">
        <v>24</v>
      </c>
      <c r="E391">
        <v>617936</v>
      </c>
      <c r="F391">
        <v>137</v>
      </c>
      <c r="G391">
        <v>59</v>
      </c>
      <c r="H391" t="s">
        <v>3406</v>
      </c>
      <c r="I391">
        <v>7.4999999999999997E-2</v>
      </c>
      <c r="J391">
        <v>765</v>
      </c>
    </row>
    <row r="392" spans="1:10" x14ac:dyDescent="0.25">
      <c r="A392" t="s">
        <v>3407</v>
      </c>
      <c r="B392">
        <v>1.27</v>
      </c>
      <c r="C392">
        <v>228.08</v>
      </c>
      <c r="D392" t="s">
        <v>3384</v>
      </c>
      <c r="E392">
        <v>1229782</v>
      </c>
      <c r="F392">
        <v>364</v>
      </c>
      <c r="G392">
        <v>563</v>
      </c>
      <c r="H392" t="s">
        <v>3408</v>
      </c>
      <c r="I392">
        <v>0.122</v>
      </c>
      <c r="J392">
        <v>901</v>
      </c>
    </row>
    <row r="393" spans="1:10" x14ac:dyDescent="0.25">
      <c r="A393" t="s">
        <v>3409</v>
      </c>
      <c r="B393">
        <v>1.2</v>
      </c>
      <c r="C393">
        <v>43.05</v>
      </c>
      <c r="D393" t="s">
        <v>105</v>
      </c>
      <c r="E393">
        <v>3726139</v>
      </c>
      <c r="F393">
        <v>563</v>
      </c>
      <c r="G393">
        <v>279</v>
      </c>
      <c r="H393" t="s">
        <v>3410</v>
      </c>
      <c r="I393">
        <v>6.6000000000000003E-2</v>
      </c>
      <c r="J393">
        <v>775</v>
      </c>
    </row>
    <row r="394" spans="1:10" x14ac:dyDescent="0.25">
      <c r="A394" t="s">
        <v>3411</v>
      </c>
      <c r="B394">
        <v>1.06</v>
      </c>
      <c r="C394">
        <v>87.06</v>
      </c>
      <c r="D394" t="s">
        <v>3412</v>
      </c>
      <c r="E394">
        <v>1208832</v>
      </c>
      <c r="F394">
        <v>421</v>
      </c>
      <c r="G394">
        <v>583</v>
      </c>
      <c r="H394" t="s">
        <v>3413</v>
      </c>
      <c r="I394">
        <v>6.7000000000000004E-2</v>
      </c>
      <c r="J394">
        <v>821</v>
      </c>
    </row>
    <row r="395" spans="1:10" x14ac:dyDescent="0.25">
      <c r="A395" t="s">
        <v>3414</v>
      </c>
      <c r="B395">
        <v>1.48</v>
      </c>
      <c r="C395">
        <v>220.04</v>
      </c>
      <c r="D395" t="s">
        <v>3415</v>
      </c>
      <c r="E395">
        <v>2031492</v>
      </c>
      <c r="F395">
        <v>801</v>
      </c>
      <c r="G395">
        <v>666</v>
      </c>
      <c r="H395" t="s">
        <v>3416</v>
      </c>
      <c r="I395">
        <v>0.16500000000000001</v>
      </c>
      <c r="J395">
        <v>767</v>
      </c>
    </row>
    <row r="396" spans="1:10" x14ac:dyDescent="0.25">
      <c r="A396" t="s">
        <v>3417</v>
      </c>
      <c r="B396">
        <v>1.07</v>
      </c>
      <c r="C396">
        <v>231.13</v>
      </c>
      <c r="D396" t="s">
        <v>3256</v>
      </c>
      <c r="E396">
        <v>5780391</v>
      </c>
      <c r="F396">
        <v>1836</v>
      </c>
      <c r="G396">
        <v>1636</v>
      </c>
      <c r="H396" t="s">
        <v>3418</v>
      </c>
      <c r="I396">
        <v>9.2999999999999999E-2</v>
      </c>
      <c r="J396">
        <v>834</v>
      </c>
    </row>
    <row r="397" spans="1:10" x14ac:dyDescent="0.25">
      <c r="A397" t="s">
        <v>3419</v>
      </c>
      <c r="B397">
        <v>2.17</v>
      </c>
      <c r="C397">
        <v>230.1</v>
      </c>
      <c r="D397" t="s">
        <v>2518</v>
      </c>
      <c r="E397">
        <v>766054</v>
      </c>
      <c r="F397">
        <v>267</v>
      </c>
      <c r="G397">
        <v>330</v>
      </c>
      <c r="H397" t="s">
        <v>3420</v>
      </c>
      <c r="I397">
        <v>0.13100000000000001</v>
      </c>
      <c r="J397">
        <v>748</v>
      </c>
    </row>
    <row r="398" spans="1:10" x14ac:dyDescent="0.25">
      <c r="A398" t="s">
        <v>3421</v>
      </c>
      <c r="B398">
        <v>1</v>
      </c>
      <c r="C398">
        <v>272.10000000000002</v>
      </c>
      <c r="D398" t="s">
        <v>3422</v>
      </c>
      <c r="E398">
        <v>389874</v>
      </c>
      <c r="F398">
        <v>195</v>
      </c>
      <c r="G398">
        <v>343</v>
      </c>
      <c r="H398" t="s">
        <v>3423</v>
      </c>
      <c r="I398">
        <v>0.111</v>
      </c>
      <c r="J398">
        <v>703</v>
      </c>
    </row>
    <row r="399" spans="1:10" x14ac:dyDescent="0.25">
      <c r="A399" t="s">
        <v>3424</v>
      </c>
      <c r="B399">
        <v>0.17</v>
      </c>
      <c r="C399">
        <v>57.06</v>
      </c>
      <c r="D399" t="s">
        <v>173</v>
      </c>
      <c r="E399">
        <v>662879</v>
      </c>
      <c r="F399">
        <v>166</v>
      </c>
      <c r="G399">
        <v>160</v>
      </c>
      <c r="H399" t="s">
        <v>3425</v>
      </c>
      <c r="I399">
        <v>7.2999999999999995E-2</v>
      </c>
      <c r="J399">
        <v>792</v>
      </c>
    </row>
    <row r="400" spans="1:10" x14ac:dyDescent="0.25">
      <c r="A400" t="s">
        <v>3426</v>
      </c>
      <c r="B400">
        <v>1.04</v>
      </c>
      <c r="C400">
        <v>57.07</v>
      </c>
      <c r="D400" t="s">
        <v>761</v>
      </c>
      <c r="E400">
        <v>455761</v>
      </c>
      <c r="F400">
        <v>128</v>
      </c>
      <c r="G400">
        <v>93</v>
      </c>
      <c r="H400" t="s">
        <v>3427</v>
      </c>
      <c r="I400">
        <v>6.2E-2</v>
      </c>
      <c r="J400">
        <v>895</v>
      </c>
    </row>
    <row r="401" spans="1:10" x14ac:dyDescent="0.25">
      <c r="A401" t="s">
        <v>3428</v>
      </c>
      <c r="B401">
        <v>1.18</v>
      </c>
      <c r="C401">
        <v>83.04</v>
      </c>
      <c r="D401" t="s">
        <v>618</v>
      </c>
      <c r="E401">
        <v>5981957</v>
      </c>
      <c r="F401">
        <v>1377</v>
      </c>
      <c r="G401">
        <v>968</v>
      </c>
      <c r="H401" t="s">
        <v>3429</v>
      </c>
      <c r="I401">
        <v>7.3999999999999996E-2</v>
      </c>
      <c r="J401">
        <v>782</v>
      </c>
    </row>
    <row r="402" spans="1:10" x14ac:dyDescent="0.25">
      <c r="A402" t="s">
        <v>3430</v>
      </c>
      <c r="B402">
        <v>1.1200000000000001</v>
      </c>
      <c r="C402">
        <v>107.04</v>
      </c>
      <c r="D402" t="s">
        <v>224</v>
      </c>
      <c r="E402">
        <v>1747030</v>
      </c>
      <c r="F402">
        <v>461</v>
      </c>
      <c r="G402">
        <v>454</v>
      </c>
      <c r="H402" t="s">
        <v>3431</v>
      </c>
      <c r="I402">
        <v>0.113</v>
      </c>
      <c r="J402">
        <v>742</v>
      </c>
    </row>
    <row r="403" spans="1:10" x14ac:dyDescent="0.25">
      <c r="A403" t="s">
        <v>3432</v>
      </c>
      <c r="B403">
        <v>1.06</v>
      </c>
      <c r="C403">
        <v>203.1</v>
      </c>
      <c r="D403" t="s">
        <v>1392</v>
      </c>
      <c r="E403">
        <v>18970541</v>
      </c>
      <c r="F403">
        <v>3061</v>
      </c>
      <c r="G403">
        <v>3187</v>
      </c>
      <c r="H403" t="s">
        <v>3433</v>
      </c>
      <c r="I403">
        <v>0.10299999999999999</v>
      </c>
      <c r="J403">
        <v>889</v>
      </c>
    </row>
    <row r="404" spans="1:10" x14ac:dyDescent="0.25">
      <c r="A404" t="s">
        <v>3434</v>
      </c>
      <c r="B404">
        <v>1.1000000000000001</v>
      </c>
      <c r="C404">
        <v>125.07</v>
      </c>
      <c r="D404" t="s">
        <v>3435</v>
      </c>
      <c r="E404">
        <v>4716459</v>
      </c>
      <c r="F404">
        <v>443</v>
      </c>
      <c r="G404">
        <v>1501</v>
      </c>
      <c r="H404" t="s">
        <v>3436</v>
      </c>
      <c r="I404">
        <v>0.14799999999999999</v>
      </c>
      <c r="J404">
        <v>843</v>
      </c>
    </row>
    <row r="405" spans="1:10" x14ac:dyDescent="0.25">
      <c r="A405" t="s">
        <v>3437</v>
      </c>
      <c r="B405">
        <v>1.25</v>
      </c>
      <c r="C405">
        <v>230.1</v>
      </c>
      <c r="D405" t="s">
        <v>2518</v>
      </c>
      <c r="E405">
        <v>2919088</v>
      </c>
      <c r="F405">
        <v>273</v>
      </c>
      <c r="G405">
        <v>830</v>
      </c>
      <c r="H405" t="s">
        <v>3438</v>
      </c>
      <c r="I405">
        <v>0.13700000000000001</v>
      </c>
      <c r="J405">
        <v>752</v>
      </c>
    </row>
    <row r="406" spans="1:10" x14ac:dyDescent="0.25">
      <c r="A406" t="s">
        <v>3439</v>
      </c>
      <c r="B406">
        <v>1.05</v>
      </c>
      <c r="C406">
        <v>137.05000000000001</v>
      </c>
      <c r="D406" t="s">
        <v>1554</v>
      </c>
      <c r="E406">
        <v>13128214</v>
      </c>
      <c r="F406">
        <v>1873</v>
      </c>
      <c r="G406">
        <v>3756</v>
      </c>
      <c r="H406" t="s">
        <v>3440</v>
      </c>
      <c r="I406">
        <v>0.11600000000000001</v>
      </c>
      <c r="J406">
        <v>762</v>
      </c>
    </row>
    <row r="407" spans="1:10" x14ac:dyDescent="0.25">
      <c r="A407" t="s">
        <v>3441</v>
      </c>
      <c r="B407">
        <v>1.05</v>
      </c>
      <c r="C407">
        <v>74.040000000000006</v>
      </c>
      <c r="D407" t="s">
        <v>52</v>
      </c>
      <c r="E407">
        <v>2957045</v>
      </c>
      <c r="F407">
        <v>1193</v>
      </c>
      <c r="G407">
        <v>813</v>
      </c>
      <c r="H407" t="s">
        <v>3442</v>
      </c>
      <c r="I407">
        <v>5.6000000000000001E-2</v>
      </c>
      <c r="J407">
        <v>906</v>
      </c>
    </row>
    <row r="408" spans="1:10" x14ac:dyDescent="0.25">
      <c r="A408" t="s">
        <v>3443</v>
      </c>
      <c r="B408">
        <v>1.1100000000000001</v>
      </c>
      <c r="C408">
        <v>231.13</v>
      </c>
      <c r="D408" t="s">
        <v>3256</v>
      </c>
      <c r="E408">
        <v>5879883</v>
      </c>
      <c r="F408">
        <v>2019</v>
      </c>
      <c r="G408">
        <v>1621</v>
      </c>
      <c r="H408" t="s">
        <v>3444</v>
      </c>
      <c r="I408">
        <v>9.5000000000000001E-2</v>
      </c>
      <c r="J408">
        <v>835</v>
      </c>
    </row>
    <row r="409" spans="1:10" x14ac:dyDescent="0.25">
      <c r="A409" t="s">
        <v>3445</v>
      </c>
      <c r="B409">
        <v>0.69</v>
      </c>
      <c r="C409">
        <v>55.06</v>
      </c>
      <c r="D409" t="s">
        <v>26</v>
      </c>
      <c r="E409">
        <v>1418622</v>
      </c>
      <c r="F409">
        <v>229</v>
      </c>
      <c r="G409">
        <v>145</v>
      </c>
      <c r="H409" t="s">
        <v>3446</v>
      </c>
      <c r="I409">
        <v>0.10100000000000001</v>
      </c>
      <c r="J409">
        <v>725</v>
      </c>
    </row>
    <row r="410" spans="1:10" x14ac:dyDescent="0.25">
      <c r="A410" t="s">
        <v>3447</v>
      </c>
      <c r="B410">
        <v>1.3</v>
      </c>
      <c r="C410">
        <v>230.06</v>
      </c>
      <c r="D410" t="s">
        <v>3448</v>
      </c>
      <c r="E410">
        <v>3944069</v>
      </c>
      <c r="F410">
        <v>891</v>
      </c>
      <c r="G410">
        <v>1038</v>
      </c>
      <c r="H410" t="s">
        <v>3449</v>
      </c>
      <c r="I410">
        <v>0.14299999999999999</v>
      </c>
      <c r="J410">
        <v>865</v>
      </c>
    </row>
    <row r="411" spans="1:10" x14ac:dyDescent="0.25">
      <c r="A411" t="s">
        <v>3450</v>
      </c>
      <c r="B411">
        <v>1.05</v>
      </c>
      <c r="C411">
        <v>111.04</v>
      </c>
      <c r="D411" t="s">
        <v>1699</v>
      </c>
      <c r="E411">
        <v>285638</v>
      </c>
      <c r="F411">
        <v>136</v>
      </c>
      <c r="G411">
        <v>115</v>
      </c>
      <c r="H411" t="s">
        <v>3451</v>
      </c>
      <c r="I411">
        <v>7.0999999999999994E-2</v>
      </c>
      <c r="J411">
        <v>720</v>
      </c>
    </row>
    <row r="412" spans="1:10" x14ac:dyDescent="0.25">
      <c r="A412" t="s">
        <v>3452</v>
      </c>
      <c r="B412">
        <v>1.04</v>
      </c>
      <c r="C412">
        <v>83.03</v>
      </c>
      <c r="D412" t="s">
        <v>184</v>
      </c>
      <c r="E412">
        <v>1790994</v>
      </c>
      <c r="F412">
        <v>546</v>
      </c>
      <c r="G412">
        <v>548</v>
      </c>
      <c r="H412" t="s">
        <v>3453</v>
      </c>
      <c r="I412">
        <v>7.0999999999999994E-2</v>
      </c>
      <c r="J412">
        <v>748</v>
      </c>
    </row>
    <row r="413" spans="1:10" x14ac:dyDescent="0.25">
      <c r="A413" t="s">
        <v>3454</v>
      </c>
      <c r="B413">
        <v>0.98</v>
      </c>
      <c r="C413">
        <v>137.05000000000001</v>
      </c>
      <c r="D413" t="s">
        <v>1554</v>
      </c>
      <c r="E413">
        <v>6605452</v>
      </c>
      <c r="F413">
        <v>899</v>
      </c>
      <c r="G413">
        <v>1840</v>
      </c>
      <c r="H413" t="s">
        <v>3455</v>
      </c>
      <c r="I413">
        <v>0.111</v>
      </c>
      <c r="J413">
        <v>740</v>
      </c>
    </row>
    <row r="414" spans="1:10" x14ac:dyDescent="0.25">
      <c r="A414" t="s">
        <v>2317</v>
      </c>
      <c r="B414">
        <v>1.07</v>
      </c>
      <c r="C414">
        <v>97.05</v>
      </c>
      <c r="D414" t="s">
        <v>1238</v>
      </c>
      <c r="E414">
        <v>605936</v>
      </c>
      <c r="F414">
        <v>125</v>
      </c>
      <c r="G414">
        <v>170</v>
      </c>
      <c r="H414" t="s">
        <v>3456</v>
      </c>
      <c r="I414">
        <v>6.9000000000000006E-2</v>
      </c>
      <c r="J414">
        <v>711</v>
      </c>
    </row>
    <row r="415" spans="1:10" x14ac:dyDescent="0.25">
      <c r="A415" t="s">
        <v>3457</v>
      </c>
      <c r="B415">
        <v>2.5099999999999998</v>
      </c>
      <c r="C415">
        <v>57.08</v>
      </c>
      <c r="D415" t="s">
        <v>28</v>
      </c>
      <c r="E415">
        <v>1447843</v>
      </c>
      <c r="F415">
        <v>350</v>
      </c>
      <c r="G415">
        <v>256</v>
      </c>
      <c r="H415" t="s">
        <v>3458</v>
      </c>
      <c r="I415">
        <v>9.1999999999999998E-2</v>
      </c>
      <c r="J415">
        <v>859</v>
      </c>
    </row>
    <row r="416" spans="1:10" x14ac:dyDescent="0.25">
      <c r="A416" t="s">
        <v>3459</v>
      </c>
      <c r="B416">
        <v>0.15</v>
      </c>
      <c r="C416">
        <v>43.07</v>
      </c>
      <c r="D416" t="s">
        <v>15</v>
      </c>
      <c r="E416">
        <v>1184415</v>
      </c>
      <c r="F416">
        <v>236</v>
      </c>
      <c r="G416">
        <v>111</v>
      </c>
      <c r="H416" t="s">
        <v>3460</v>
      </c>
      <c r="I416">
        <v>6.2E-2</v>
      </c>
      <c r="J416">
        <v>848</v>
      </c>
    </row>
    <row r="417" spans="1:10" x14ac:dyDescent="0.25">
      <c r="A417" t="s">
        <v>3461</v>
      </c>
      <c r="B417">
        <v>0.48</v>
      </c>
      <c r="C417">
        <v>226.07</v>
      </c>
      <c r="D417" t="s">
        <v>3462</v>
      </c>
      <c r="E417">
        <v>1296450</v>
      </c>
      <c r="F417">
        <v>249</v>
      </c>
      <c r="G417">
        <v>549</v>
      </c>
      <c r="H417" t="s">
        <v>3463</v>
      </c>
      <c r="I417">
        <v>0.13200000000000001</v>
      </c>
      <c r="J417">
        <v>893</v>
      </c>
    </row>
    <row r="418" spans="1:10" x14ac:dyDescent="0.25">
      <c r="A418" t="s">
        <v>3464</v>
      </c>
      <c r="B418">
        <v>1.28</v>
      </c>
      <c r="C418">
        <v>230.06</v>
      </c>
      <c r="D418" t="s">
        <v>3448</v>
      </c>
      <c r="E418">
        <v>1763331</v>
      </c>
      <c r="F418">
        <v>309</v>
      </c>
      <c r="G418">
        <v>520</v>
      </c>
      <c r="H418" t="s">
        <v>3465</v>
      </c>
      <c r="I418">
        <v>0.14299999999999999</v>
      </c>
      <c r="J418">
        <v>835</v>
      </c>
    </row>
    <row r="419" spans="1:10" x14ac:dyDescent="0.25">
      <c r="A419" t="s">
        <v>3466</v>
      </c>
      <c r="B419">
        <v>1.1000000000000001</v>
      </c>
      <c r="C419">
        <v>295.16000000000003</v>
      </c>
      <c r="D419" t="s">
        <v>3467</v>
      </c>
      <c r="E419">
        <v>6977113</v>
      </c>
      <c r="F419">
        <v>2193</v>
      </c>
      <c r="G419">
        <v>3156</v>
      </c>
      <c r="H419" t="s">
        <v>3468</v>
      </c>
      <c r="I419">
        <v>9.4E-2</v>
      </c>
      <c r="J419">
        <v>809</v>
      </c>
    </row>
    <row r="420" spans="1:10" x14ac:dyDescent="0.25">
      <c r="A420" t="s">
        <v>929</v>
      </c>
      <c r="B420">
        <v>0.44</v>
      </c>
      <c r="C420">
        <v>55.07</v>
      </c>
      <c r="D420" t="s">
        <v>45</v>
      </c>
      <c r="E420">
        <v>1023843</v>
      </c>
      <c r="F420">
        <v>171</v>
      </c>
      <c r="G420">
        <v>180</v>
      </c>
      <c r="H420" t="s">
        <v>3469</v>
      </c>
      <c r="I420">
        <v>7.1999999999999995E-2</v>
      </c>
      <c r="J420">
        <v>820</v>
      </c>
    </row>
    <row r="421" spans="1:10" x14ac:dyDescent="0.25">
      <c r="A421" t="s">
        <v>3470</v>
      </c>
      <c r="B421">
        <v>1.1100000000000001</v>
      </c>
      <c r="C421">
        <v>193.11</v>
      </c>
      <c r="D421" t="s">
        <v>3471</v>
      </c>
      <c r="E421">
        <v>4817969</v>
      </c>
      <c r="F421">
        <v>1411</v>
      </c>
      <c r="G421">
        <v>1171</v>
      </c>
      <c r="H421" t="s">
        <v>3472</v>
      </c>
      <c r="I421">
        <v>9.1999999999999998E-2</v>
      </c>
      <c r="J421">
        <v>707</v>
      </c>
    </row>
    <row r="422" spans="1:10" x14ac:dyDescent="0.25">
      <c r="A422" t="s">
        <v>978</v>
      </c>
      <c r="B422">
        <v>1.76</v>
      </c>
      <c r="C422">
        <v>55.07</v>
      </c>
      <c r="D422" t="s">
        <v>45</v>
      </c>
      <c r="E422">
        <v>664850</v>
      </c>
      <c r="F422">
        <v>122</v>
      </c>
      <c r="G422">
        <v>119</v>
      </c>
      <c r="H422" t="s">
        <v>3473</v>
      </c>
      <c r="I422">
        <v>5.3999999999999999E-2</v>
      </c>
      <c r="J422">
        <v>795</v>
      </c>
    </row>
    <row r="423" spans="1:10" x14ac:dyDescent="0.25">
      <c r="A423" t="s">
        <v>3474</v>
      </c>
      <c r="B423">
        <v>1.83</v>
      </c>
      <c r="C423">
        <v>85.07</v>
      </c>
      <c r="D423" t="s">
        <v>1689</v>
      </c>
      <c r="E423">
        <v>522656</v>
      </c>
      <c r="F423">
        <v>136</v>
      </c>
      <c r="G423">
        <v>240</v>
      </c>
      <c r="H423" t="s">
        <v>3475</v>
      </c>
      <c r="I423">
        <v>5.0999999999999997E-2</v>
      </c>
      <c r="J423">
        <v>788</v>
      </c>
    </row>
    <row r="424" spans="1:10" x14ac:dyDescent="0.25">
      <c r="A424" t="s">
        <v>3476</v>
      </c>
      <c r="B424">
        <v>1.22</v>
      </c>
      <c r="C424">
        <v>242.06</v>
      </c>
      <c r="D424" t="s">
        <v>3477</v>
      </c>
      <c r="E424">
        <v>528333</v>
      </c>
      <c r="F424">
        <v>254</v>
      </c>
      <c r="G424">
        <v>253</v>
      </c>
      <c r="H424" t="s">
        <v>3478</v>
      </c>
      <c r="I424">
        <v>0.128</v>
      </c>
      <c r="J424">
        <v>838</v>
      </c>
    </row>
    <row r="425" spans="1:10" x14ac:dyDescent="0.25">
      <c r="A425" t="s">
        <v>3479</v>
      </c>
      <c r="B425">
        <v>1.1100000000000001</v>
      </c>
      <c r="C425">
        <v>67.06</v>
      </c>
      <c r="D425" t="s">
        <v>79</v>
      </c>
      <c r="E425">
        <v>1499489</v>
      </c>
      <c r="F425">
        <v>200</v>
      </c>
      <c r="G425">
        <v>197</v>
      </c>
      <c r="H425" t="s">
        <v>3480</v>
      </c>
      <c r="I425">
        <v>6.8000000000000005E-2</v>
      </c>
      <c r="J425">
        <v>859</v>
      </c>
    </row>
    <row r="426" spans="1:10" x14ac:dyDescent="0.25">
      <c r="A426" t="s">
        <v>3481</v>
      </c>
      <c r="B426">
        <v>1.74</v>
      </c>
      <c r="C426">
        <v>228.08</v>
      </c>
      <c r="D426" t="s">
        <v>3482</v>
      </c>
      <c r="E426">
        <v>27354790</v>
      </c>
      <c r="F426">
        <v>1414</v>
      </c>
      <c r="G426">
        <v>2396</v>
      </c>
      <c r="H426" t="s">
        <v>3483</v>
      </c>
      <c r="I426">
        <v>0.14000000000000001</v>
      </c>
      <c r="J426">
        <v>937</v>
      </c>
    </row>
    <row r="427" spans="1:10" x14ac:dyDescent="0.25">
      <c r="A427" t="s">
        <v>3484</v>
      </c>
      <c r="B427">
        <v>0.95</v>
      </c>
      <c r="C427">
        <v>231.13</v>
      </c>
      <c r="D427" t="s">
        <v>3256</v>
      </c>
      <c r="E427">
        <v>8997792</v>
      </c>
      <c r="F427">
        <v>803</v>
      </c>
      <c r="G427">
        <v>1264</v>
      </c>
      <c r="H427" t="s">
        <v>3485</v>
      </c>
      <c r="I427">
        <v>9.0999999999999998E-2</v>
      </c>
      <c r="J427">
        <v>844</v>
      </c>
    </row>
    <row r="428" spans="1:10" x14ac:dyDescent="0.25">
      <c r="A428" t="s">
        <v>3486</v>
      </c>
      <c r="B428">
        <v>1.06</v>
      </c>
      <c r="C428">
        <v>137.05000000000001</v>
      </c>
      <c r="D428" t="s">
        <v>1554</v>
      </c>
      <c r="E428">
        <v>32049395</v>
      </c>
      <c r="F428">
        <v>2950</v>
      </c>
      <c r="G428">
        <v>5169</v>
      </c>
      <c r="H428" t="s">
        <v>3487</v>
      </c>
      <c r="I428">
        <v>0.108</v>
      </c>
      <c r="J428">
        <v>731</v>
      </c>
    </row>
    <row r="429" spans="1:10" x14ac:dyDescent="0.25">
      <c r="A429" t="s">
        <v>3488</v>
      </c>
      <c r="B429">
        <v>13</v>
      </c>
      <c r="C429">
        <v>43.07</v>
      </c>
      <c r="D429" t="s">
        <v>15</v>
      </c>
      <c r="E429">
        <v>1115508</v>
      </c>
      <c r="F429">
        <v>212</v>
      </c>
      <c r="G429">
        <v>99</v>
      </c>
      <c r="H429" t="s">
        <v>3489</v>
      </c>
      <c r="I429">
        <v>0.28299999999999997</v>
      </c>
      <c r="J429">
        <v>732</v>
      </c>
    </row>
    <row r="430" spans="1:10" x14ac:dyDescent="0.25">
      <c r="A430" t="s">
        <v>3490</v>
      </c>
      <c r="B430">
        <v>1.94</v>
      </c>
      <c r="C430">
        <v>228.08</v>
      </c>
      <c r="D430" t="s">
        <v>3482</v>
      </c>
      <c r="E430">
        <v>46349886</v>
      </c>
      <c r="F430">
        <v>2490</v>
      </c>
      <c r="G430">
        <v>2134</v>
      </c>
      <c r="H430" t="s">
        <v>3491</v>
      </c>
      <c r="I430">
        <v>0.153</v>
      </c>
      <c r="J430">
        <v>945</v>
      </c>
    </row>
    <row r="431" spans="1:10" x14ac:dyDescent="0.25">
      <c r="A431" t="s">
        <v>3492</v>
      </c>
      <c r="B431">
        <v>1.36</v>
      </c>
      <c r="C431">
        <v>217.08</v>
      </c>
      <c r="D431" t="s">
        <v>3493</v>
      </c>
      <c r="E431">
        <v>522448</v>
      </c>
      <c r="F431">
        <v>146</v>
      </c>
      <c r="G431">
        <v>206</v>
      </c>
      <c r="H431" t="s">
        <v>3494</v>
      </c>
      <c r="I431">
        <v>0.127</v>
      </c>
      <c r="J431">
        <v>877</v>
      </c>
    </row>
    <row r="432" spans="1:10" x14ac:dyDescent="0.25">
      <c r="A432" t="s">
        <v>3495</v>
      </c>
      <c r="B432">
        <v>1.1000000000000001</v>
      </c>
      <c r="C432">
        <v>231.13</v>
      </c>
      <c r="D432" t="s">
        <v>3256</v>
      </c>
      <c r="E432">
        <v>1802344</v>
      </c>
      <c r="F432">
        <v>842</v>
      </c>
      <c r="G432">
        <v>573</v>
      </c>
      <c r="H432" t="s">
        <v>3496</v>
      </c>
      <c r="I432">
        <v>9.0999999999999998E-2</v>
      </c>
      <c r="J432">
        <v>809</v>
      </c>
    </row>
    <row r="433" spans="1:10" x14ac:dyDescent="0.25">
      <c r="A433" t="s">
        <v>3497</v>
      </c>
      <c r="B433">
        <v>1.1399999999999999</v>
      </c>
      <c r="C433">
        <v>265.08999999999997</v>
      </c>
      <c r="D433" t="s">
        <v>3498</v>
      </c>
      <c r="E433">
        <v>291364</v>
      </c>
      <c r="F433">
        <v>210</v>
      </c>
      <c r="G433">
        <v>187</v>
      </c>
      <c r="H433" t="s">
        <v>3499</v>
      </c>
      <c r="I433">
        <v>8.2000000000000003E-2</v>
      </c>
      <c r="J433">
        <v>705</v>
      </c>
    </row>
    <row r="434" spans="1:10" x14ac:dyDescent="0.25">
      <c r="A434" t="s">
        <v>3500</v>
      </c>
      <c r="B434">
        <v>0.93</v>
      </c>
      <c r="C434">
        <v>254.1</v>
      </c>
      <c r="D434" t="s">
        <v>3501</v>
      </c>
      <c r="E434">
        <v>843638</v>
      </c>
      <c r="F434">
        <v>209</v>
      </c>
      <c r="G434">
        <v>377</v>
      </c>
      <c r="H434" t="s">
        <v>3502</v>
      </c>
      <c r="I434">
        <v>0.14599999999999999</v>
      </c>
      <c r="J434">
        <v>873</v>
      </c>
    </row>
    <row r="435" spans="1:10" x14ac:dyDescent="0.25">
      <c r="A435" t="s">
        <v>3503</v>
      </c>
      <c r="B435">
        <v>1.04</v>
      </c>
      <c r="C435">
        <v>98.98</v>
      </c>
      <c r="D435" t="s">
        <v>3504</v>
      </c>
      <c r="E435">
        <v>1058549</v>
      </c>
      <c r="F435">
        <v>592</v>
      </c>
      <c r="G435">
        <v>789</v>
      </c>
      <c r="H435" t="s">
        <v>3505</v>
      </c>
      <c r="I435">
        <v>6.2E-2</v>
      </c>
      <c r="J435">
        <v>871</v>
      </c>
    </row>
    <row r="436" spans="1:10" x14ac:dyDescent="0.25">
      <c r="A436" t="s">
        <v>3506</v>
      </c>
      <c r="B436">
        <v>1.84</v>
      </c>
      <c r="C436">
        <v>231.13</v>
      </c>
      <c r="D436" t="s">
        <v>3256</v>
      </c>
      <c r="E436">
        <v>519536</v>
      </c>
      <c r="F436">
        <v>174</v>
      </c>
      <c r="G436">
        <v>175</v>
      </c>
      <c r="H436" t="s">
        <v>3507</v>
      </c>
      <c r="I436">
        <v>9.1999999999999998E-2</v>
      </c>
      <c r="J436">
        <v>733</v>
      </c>
    </row>
    <row r="437" spans="1:10" x14ac:dyDescent="0.25">
      <c r="A437" t="s">
        <v>3508</v>
      </c>
      <c r="B437">
        <v>1.01</v>
      </c>
      <c r="C437">
        <v>211.07</v>
      </c>
      <c r="D437" t="s">
        <v>3509</v>
      </c>
      <c r="E437">
        <v>1693646</v>
      </c>
      <c r="F437">
        <v>394</v>
      </c>
      <c r="G437">
        <v>522</v>
      </c>
      <c r="H437" t="s">
        <v>3510</v>
      </c>
      <c r="I437">
        <v>9.0999999999999998E-2</v>
      </c>
      <c r="J437">
        <v>720</v>
      </c>
    </row>
    <row r="438" spans="1:10" x14ac:dyDescent="0.25">
      <c r="A438" t="s">
        <v>3511</v>
      </c>
      <c r="B438">
        <v>1.25</v>
      </c>
      <c r="C438">
        <v>254.1</v>
      </c>
      <c r="D438" t="s">
        <v>3501</v>
      </c>
      <c r="E438">
        <v>644337</v>
      </c>
      <c r="F438">
        <v>165</v>
      </c>
      <c r="G438">
        <v>278</v>
      </c>
      <c r="H438" t="s">
        <v>3512</v>
      </c>
      <c r="I438">
        <v>0.121</v>
      </c>
      <c r="J438">
        <v>856</v>
      </c>
    </row>
    <row r="439" spans="1:10" x14ac:dyDescent="0.25">
      <c r="A439" t="s">
        <v>3513</v>
      </c>
      <c r="B439">
        <v>1.1200000000000001</v>
      </c>
      <c r="C439">
        <v>43.04</v>
      </c>
      <c r="D439" t="s">
        <v>18</v>
      </c>
      <c r="E439">
        <v>18192413</v>
      </c>
      <c r="F439">
        <v>3872</v>
      </c>
      <c r="G439">
        <v>907</v>
      </c>
      <c r="H439" t="s">
        <v>3514</v>
      </c>
      <c r="I439">
        <v>9.9000000000000005E-2</v>
      </c>
      <c r="J439">
        <v>762</v>
      </c>
    </row>
    <row r="440" spans="1:10" x14ac:dyDescent="0.25">
      <c r="A440" t="s">
        <v>3515</v>
      </c>
      <c r="B440">
        <v>0.71</v>
      </c>
      <c r="C440">
        <v>239.08</v>
      </c>
      <c r="D440" t="s">
        <v>3516</v>
      </c>
      <c r="E440">
        <v>347598</v>
      </c>
      <c r="F440">
        <v>100</v>
      </c>
      <c r="G440">
        <v>152</v>
      </c>
      <c r="H440" t="s">
        <v>3517</v>
      </c>
      <c r="I440">
        <v>0.19600000000000001</v>
      </c>
      <c r="J440">
        <v>735</v>
      </c>
    </row>
    <row r="441" spans="1:10" x14ac:dyDescent="0.25">
      <c r="A441" t="s">
        <v>3518</v>
      </c>
      <c r="B441">
        <v>1.1100000000000001</v>
      </c>
      <c r="C441">
        <v>297.18</v>
      </c>
      <c r="D441" t="s">
        <v>3519</v>
      </c>
      <c r="E441">
        <v>8318101</v>
      </c>
      <c r="F441">
        <v>1678</v>
      </c>
      <c r="G441">
        <v>2941</v>
      </c>
      <c r="H441" t="s">
        <v>3520</v>
      </c>
      <c r="I441">
        <v>8.7999999999999995E-2</v>
      </c>
      <c r="J441">
        <v>734</v>
      </c>
    </row>
    <row r="442" spans="1:10" x14ac:dyDescent="0.25">
      <c r="A442" t="s">
        <v>3521</v>
      </c>
      <c r="B442">
        <v>1.08</v>
      </c>
      <c r="C442">
        <v>337.17</v>
      </c>
      <c r="D442" t="s">
        <v>3522</v>
      </c>
      <c r="E442">
        <v>392996</v>
      </c>
      <c r="F442">
        <v>328</v>
      </c>
      <c r="G442">
        <v>549</v>
      </c>
      <c r="H442" t="s">
        <v>3523</v>
      </c>
      <c r="I442">
        <v>8.3000000000000004E-2</v>
      </c>
      <c r="J442">
        <v>838</v>
      </c>
    </row>
    <row r="443" spans="1:10" x14ac:dyDescent="0.25">
      <c r="A443" t="s">
        <v>3524</v>
      </c>
      <c r="B443">
        <v>1.07</v>
      </c>
      <c r="C443">
        <v>202.08</v>
      </c>
      <c r="D443" t="s">
        <v>581</v>
      </c>
      <c r="E443">
        <v>729096</v>
      </c>
      <c r="F443">
        <v>222</v>
      </c>
      <c r="G443">
        <v>284</v>
      </c>
      <c r="H443" t="s">
        <v>3525</v>
      </c>
      <c r="I443">
        <v>0.14499999999999999</v>
      </c>
      <c r="J443">
        <v>855</v>
      </c>
    </row>
    <row r="444" spans="1:10" x14ac:dyDescent="0.25">
      <c r="A444" t="s">
        <v>3526</v>
      </c>
      <c r="B444">
        <v>1.36</v>
      </c>
      <c r="C444">
        <v>242.1</v>
      </c>
      <c r="D444" t="s">
        <v>3527</v>
      </c>
      <c r="E444">
        <v>1538269</v>
      </c>
      <c r="F444">
        <v>693</v>
      </c>
      <c r="G444">
        <v>650</v>
      </c>
      <c r="H444" t="s">
        <v>3528</v>
      </c>
      <c r="I444">
        <v>0.14199999999999999</v>
      </c>
      <c r="J444">
        <v>928</v>
      </c>
    </row>
    <row r="445" spans="1:10" x14ac:dyDescent="0.25">
      <c r="A445" t="s">
        <v>3529</v>
      </c>
      <c r="B445">
        <v>1.1299999999999999</v>
      </c>
      <c r="C445">
        <v>367.16</v>
      </c>
      <c r="D445" t="s">
        <v>3530</v>
      </c>
      <c r="E445">
        <v>709490</v>
      </c>
      <c r="F445">
        <v>844</v>
      </c>
      <c r="G445">
        <v>1009</v>
      </c>
      <c r="H445" t="s">
        <v>3531</v>
      </c>
      <c r="I445">
        <v>8.2000000000000003E-2</v>
      </c>
      <c r="J445">
        <v>809</v>
      </c>
    </row>
    <row r="446" spans="1:10" x14ac:dyDescent="0.25">
      <c r="A446" t="s">
        <v>3532</v>
      </c>
      <c r="B446">
        <v>1.1000000000000001</v>
      </c>
      <c r="C446">
        <v>161.05000000000001</v>
      </c>
      <c r="D446" t="s">
        <v>690</v>
      </c>
      <c r="E446">
        <v>2792262</v>
      </c>
      <c r="F446">
        <v>648</v>
      </c>
      <c r="G446">
        <v>883</v>
      </c>
      <c r="H446" t="s">
        <v>3533</v>
      </c>
      <c r="I446">
        <v>0.111</v>
      </c>
      <c r="J446">
        <v>790</v>
      </c>
    </row>
    <row r="447" spans="1:10" x14ac:dyDescent="0.25">
      <c r="A447" t="s">
        <v>3534</v>
      </c>
      <c r="B447">
        <v>1.08</v>
      </c>
      <c r="C447">
        <v>113.08</v>
      </c>
      <c r="D447" t="s">
        <v>3535</v>
      </c>
      <c r="E447">
        <v>800737</v>
      </c>
      <c r="F447">
        <v>428</v>
      </c>
      <c r="G447">
        <v>375</v>
      </c>
      <c r="H447" t="s">
        <v>3536</v>
      </c>
      <c r="I447">
        <v>7.0000000000000007E-2</v>
      </c>
      <c r="J447">
        <v>827</v>
      </c>
    </row>
    <row r="448" spans="1:10" x14ac:dyDescent="0.25">
      <c r="A448" t="s">
        <v>3537</v>
      </c>
      <c r="B448">
        <v>0.94</v>
      </c>
      <c r="C448">
        <v>258.06</v>
      </c>
      <c r="D448" t="s">
        <v>3538</v>
      </c>
      <c r="E448">
        <v>262531</v>
      </c>
      <c r="F448">
        <v>106</v>
      </c>
      <c r="G448">
        <v>117</v>
      </c>
      <c r="H448" t="s">
        <v>3539</v>
      </c>
      <c r="I448">
        <v>0.11600000000000001</v>
      </c>
      <c r="J448">
        <v>812</v>
      </c>
    </row>
    <row r="449" spans="1:10" x14ac:dyDescent="0.25">
      <c r="A449" t="s">
        <v>3540</v>
      </c>
      <c r="B449">
        <v>1.46</v>
      </c>
      <c r="C449">
        <v>254.1</v>
      </c>
      <c r="D449" t="s">
        <v>3501</v>
      </c>
      <c r="E449">
        <v>1606499</v>
      </c>
      <c r="F449">
        <v>460</v>
      </c>
      <c r="G449">
        <v>628</v>
      </c>
      <c r="H449" t="s">
        <v>3541</v>
      </c>
      <c r="I449">
        <v>0.125</v>
      </c>
      <c r="J449">
        <v>865</v>
      </c>
    </row>
    <row r="450" spans="1:10" x14ac:dyDescent="0.25">
      <c r="A450" t="s">
        <v>3542</v>
      </c>
      <c r="B450">
        <v>2.1</v>
      </c>
      <c r="C450">
        <v>43.06</v>
      </c>
      <c r="D450" t="s">
        <v>39</v>
      </c>
      <c r="E450">
        <v>1160469</v>
      </c>
      <c r="F450">
        <v>234</v>
      </c>
      <c r="G450">
        <v>210</v>
      </c>
      <c r="H450" t="s">
        <v>3543</v>
      </c>
      <c r="I450">
        <v>0.05</v>
      </c>
      <c r="J450">
        <v>905</v>
      </c>
    </row>
    <row r="451" spans="1:10" x14ac:dyDescent="0.25">
      <c r="A451" t="s">
        <v>3544</v>
      </c>
      <c r="B451">
        <v>1.1000000000000001</v>
      </c>
      <c r="C451">
        <v>92.06</v>
      </c>
      <c r="D451" t="s">
        <v>488</v>
      </c>
      <c r="E451">
        <v>576554</v>
      </c>
      <c r="F451">
        <v>224</v>
      </c>
      <c r="G451">
        <v>157</v>
      </c>
      <c r="H451" t="s">
        <v>3545</v>
      </c>
      <c r="I451">
        <v>5.6000000000000001E-2</v>
      </c>
      <c r="J451">
        <v>824</v>
      </c>
    </row>
    <row r="452" spans="1:10" x14ac:dyDescent="0.25">
      <c r="A452" t="s">
        <v>3546</v>
      </c>
      <c r="B452">
        <v>1.1200000000000001</v>
      </c>
      <c r="C452">
        <v>43.04</v>
      </c>
      <c r="D452" t="s">
        <v>18</v>
      </c>
      <c r="E452">
        <v>3445497</v>
      </c>
      <c r="F452">
        <v>460</v>
      </c>
      <c r="G452">
        <v>286</v>
      </c>
      <c r="H452" t="s">
        <v>3547</v>
      </c>
      <c r="I452">
        <v>6.6000000000000003E-2</v>
      </c>
      <c r="J452">
        <v>711</v>
      </c>
    </row>
    <row r="453" spans="1:10" x14ac:dyDescent="0.25">
      <c r="A453" t="s">
        <v>3548</v>
      </c>
      <c r="B453">
        <v>1.1100000000000001</v>
      </c>
      <c r="C453">
        <v>57.08</v>
      </c>
      <c r="D453" t="s">
        <v>28</v>
      </c>
      <c r="E453">
        <v>1022878</v>
      </c>
      <c r="F453">
        <v>272</v>
      </c>
      <c r="G453">
        <v>194</v>
      </c>
      <c r="H453" t="s">
        <v>3549</v>
      </c>
      <c r="I453">
        <v>5.8999999999999997E-2</v>
      </c>
      <c r="J453">
        <v>846</v>
      </c>
    </row>
    <row r="454" spans="1:10" x14ac:dyDescent="0.25">
      <c r="A454" t="s">
        <v>3550</v>
      </c>
      <c r="B454">
        <v>0.49</v>
      </c>
      <c r="C454">
        <v>43.07</v>
      </c>
      <c r="D454" t="s">
        <v>15</v>
      </c>
      <c r="E454">
        <v>532162</v>
      </c>
      <c r="F454">
        <v>178</v>
      </c>
      <c r="G454">
        <v>87</v>
      </c>
      <c r="H454" t="s">
        <v>3551</v>
      </c>
      <c r="I454">
        <v>6.0999999999999999E-2</v>
      </c>
      <c r="J454">
        <v>829</v>
      </c>
    </row>
    <row r="455" spans="1:10" x14ac:dyDescent="0.25">
      <c r="A455" t="s">
        <v>3552</v>
      </c>
      <c r="B455">
        <v>1</v>
      </c>
      <c r="C455">
        <v>341.01</v>
      </c>
      <c r="D455" t="s">
        <v>1702</v>
      </c>
      <c r="E455">
        <v>922063</v>
      </c>
      <c r="F455">
        <v>407</v>
      </c>
      <c r="G455">
        <v>580</v>
      </c>
      <c r="H455" t="s">
        <v>3553</v>
      </c>
      <c r="I455">
        <v>4.7E-2</v>
      </c>
      <c r="J455">
        <v>709</v>
      </c>
    </row>
    <row r="456" spans="1:10" x14ac:dyDescent="0.25">
      <c r="A456" t="s">
        <v>3554</v>
      </c>
      <c r="B456">
        <v>1.08</v>
      </c>
      <c r="C456">
        <v>107.08</v>
      </c>
      <c r="D456" t="s">
        <v>948</v>
      </c>
      <c r="E456">
        <v>1966986</v>
      </c>
      <c r="F456">
        <v>273</v>
      </c>
      <c r="G456">
        <v>404</v>
      </c>
      <c r="H456" t="s">
        <v>3555</v>
      </c>
      <c r="I456">
        <v>9.8000000000000004E-2</v>
      </c>
      <c r="J456">
        <v>768</v>
      </c>
    </row>
    <row r="457" spans="1:10" x14ac:dyDescent="0.25">
      <c r="A457" t="s">
        <v>3556</v>
      </c>
      <c r="B457">
        <v>1.1299999999999999</v>
      </c>
      <c r="C457">
        <v>298.11</v>
      </c>
      <c r="D457" t="s">
        <v>3557</v>
      </c>
      <c r="E457">
        <v>3555747</v>
      </c>
      <c r="F457">
        <v>1569</v>
      </c>
      <c r="G457">
        <v>1676</v>
      </c>
      <c r="H457" t="s">
        <v>3558</v>
      </c>
      <c r="I457">
        <v>0.104</v>
      </c>
      <c r="J457">
        <v>757</v>
      </c>
    </row>
    <row r="458" spans="1:10" x14ac:dyDescent="0.25">
      <c r="A458" t="s">
        <v>3559</v>
      </c>
      <c r="B458">
        <v>0.38</v>
      </c>
      <c r="C458">
        <v>43.07</v>
      </c>
      <c r="D458" t="s">
        <v>15</v>
      </c>
      <c r="E458">
        <v>568274</v>
      </c>
      <c r="F458">
        <v>157</v>
      </c>
      <c r="G458">
        <v>88</v>
      </c>
      <c r="H458" t="s">
        <v>3560</v>
      </c>
      <c r="I458">
        <v>5.7000000000000002E-2</v>
      </c>
      <c r="J458">
        <v>761</v>
      </c>
    </row>
    <row r="459" spans="1:10" x14ac:dyDescent="0.25">
      <c r="A459" t="s">
        <v>3561</v>
      </c>
      <c r="B459">
        <v>0.97</v>
      </c>
      <c r="C459">
        <v>43.07</v>
      </c>
      <c r="D459" t="s">
        <v>15</v>
      </c>
      <c r="E459">
        <v>409973</v>
      </c>
      <c r="F459">
        <v>174</v>
      </c>
      <c r="G459">
        <v>54</v>
      </c>
      <c r="H459" t="s">
        <v>3562</v>
      </c>
      <c r="I459">
        <v>7.0000000000000007E-2</v>
      </c>
      <c r="J459">
        <v>717</v>
      </c>
    </row>
    <row r="460" spans="1:10" x14ac:dyDescent="0.25">
      <c r="A460" t="s">
        <v>1670</v>
      </c>
      <c r="B460">
        <v>0.97</v>
      </c>
      <c r="C460">
        <v>71.05</v>
      </c>
      <c r="D460" t="s">
        <v>347</v>
      </c>
      <c r="E460">
        <v>1358166</v>
      </c>
      <c r="F460">
        <v>444</v>
      </c>
      <c r="G460">
        <v>532</v>
      </c>
      <c r="H460" t="s">
        <v>3563</v>
      </c>
      <c r="I460">
        <v>6.7000000000000004E-2</v>
      </c>
      <c r="J460">
        <v>719</v>
      </c>
    </row>
    <row r="461" spans="1:10" x14ac:dyDescent="0.25">
      <c r="A461" t="s">
        <v>3564</v>
      </c>
      <c r="B461">
        <v>1.1499999999999999</v>
      </c>
      <c r="C461">
        <v>254.06</v>
      </c>
      <c r="D461" t="s">
        <v>3565</v>
      </c>
      <c r="E461">
        <v>571625</v>
      </c>
      <c r="F461">
        <v>201</v>
      </c>
      <c r="G461">
        <v>286</v>
      </c>
      <c r="H461" t="s">
        <v>3566</v>
      </c>
      <c r="I461">
        <v>0.13700000000000001</v>
      </c>
      <c r="J461">
        <v>736</v>
      </c>
    </row>
    <row r="462" spans="1:10" x14ac:dyDescent="0.25">
      <c r="A462" t="s">
        <v>3567</v>
      </c>
      <c r="B462">
        <v>1.04</v>
      </c>
      <c r="C462">
        <v>320.12</v>
      </c>
      <c r="D462" t="s">
        <v>3568</v>
      </c>
      <c r="E462">
        <v>605090</v>
      </c>
      <c r="F462">
        <v>436</v>
      </c>
      <c r="G462">
        <v>725</v>
      </c>
      <c r="H462" t="s">
        <v>3569</v>
      </c>
      <c r="I462">
        <v>0.111</v>
      </c>
      <c r="J462">
        <v>754</v>
      </c>
    </row>
    <row r="463" spans="1:10" x14ac:dyDescent="0.25">
      <c r="A463" t="s">
        <v>3570</v>
      </c>
      <c r="B463">
        <v>1.08</v>
      </c>
      <c r="C463">
        <v>74.040000000000006</v>
      </c>
      <c r="D463" t="s">
        <v>52</v>
      </c>
      <c r="E463">
        <v>12519338</v>
      </c>
      <c r="F463">
        <v>2317</v>
      </c>
      <c r="G463">
        <v>1957</v>
      </c>
      <c r="H463" t="s">
        <v>3571</v>
      </c>
      <c r="I463">
        <v>5.3999999999999999E-2</v>
      </c>
      <c r="J463">
        <v>885</v>
      </c>
    </row>
    <row r="464" spans="1:10" x14ac:dyDescent="0.25">
      <c r="A464" t="s">
        <v>3572</v>
      </c>
      <c r="B464">
        <v>1.39</v>
      </c>
      <c r="C464">
        <v>252.09</v>
      </c>
      <c r="D464" t="s">
        <v>3573</v>
      </c>
      <c r="E464">
        <v>12098256</v>
      </c>
      <c r="F464">
        <v>1433</v>
      </c>
      <c r="G464">
        <v>1928</v>
      </c>
      <c r="H464" t="s">
        <v>3574</v>
      </c>
      <c r="I464">
        <v>0.13600000000000001</v>
      </c>
      <c r="J464">
        <v>927</v>
      </c>
    </row>
    <row r="465" spans="1:10" x14ac:dyDescent="0.25">
      <c r="A465" t="s">
        <v>3575</v>
      </c>
      <c r="B465">
        <v>0.87</v>
      </c>
      <c r="C465">
        <v>252.09</v>
      </c>
      <c r="D465" t="s">
        <v>3576</v>
      </c>
      <c r="E465">
        <v>16059793</v>
      </c>
      <c r="F465">
        <v>1033</v>
      </c>
      <c r="G465">
        <v>1716</v>
      </c>
      <c r="H465" t="s">
        <v>3577</v>
      </c>
      <c r="I465">
        <v>0.17599999999999999</v>
      </c>
      <c r="J465">
        <v>929</v>
      </c>
    </row>
    <row r="466" spans="1:10" x14ac:dyDescent="0.25">
      <c r="A466" t="s">
        <v>3578</v>
      </c>
      <c r="B466">
        <v>1.04</v>
      </c>
      <c r="C466">
        <v>167.06</v>
      </c>
      <c r="D466" t="s">
        <v>1568</v>
      </c>
      <c r="E466">
        <v>3845551</v>
      </c>
      <c r="F466">
        <v>1156</v>
      </c>
      <c r="G466">
        <v>1734</v>
      </c>
      <c r="H466" t="s">
        <v>3579</v>
      </c>
      <c r="I466">
        <v>0.11</v>
      </c>
      <c r="J466">
        <v>781</v>
      </c>
    </row>
    <row r="467" spans="1:10" x14ac:dyDescent="0.25">
      <c r="A467" t="s">
        <v>1752</v>
      </c>
      <c r="B467">
        <v>0.68</v>
      </c>
      <c r="C467">
        <v>43.04</v>
      </c>
      <c r="D467" t="s">
        <v>18</v>
      </c>
      <c r="E467">
        <v>922852</v>
      </c>
      <c r="F467">
        <v>116</v>
      </c>
      <c r="G467">
        <v>112</v>
      </c>
      <c r="H467" t="s">
        <v>3580</v>
      </c>
      <c r="I467">
        <v>8.5000000000000006E-2</v>
      </c>
      <c r="J467">
        <v>717</v>
      </c>
    </row>
    <row r="468" spans="1:10" x14ac:dyDescent="0.25">
      <c r="A468" t="s">
        <v>3581</v>
      </c>
      <c r="B468">
        <v>1.22</v>
      </c>
      <c r="C468">
        <v>268.08</v>
      </c>
      <c r="D468" t="s">
        <v>3582</v>
      </c>
      <c r="E468">
        <v>784187</v>
      </c>
      <c r="F468">
        <v>372</v>
      </c>
      <c r="G468">
        <v>337</v>
      </c>
      <c r="H468" t="s">
        <v>3583</v>
      </c>
      <c r="I468">
        <v>0.13700000000000001</v>
      </c>
      <c r="J468">
        <v>800</v>
      </c>
    </row>
    <row r="469" spans="1:10" x14ac:dyDescent="0.25">
      <c r="A469" t="s">
        <v>3584</v>
      </c>
      <c r="B469">
        <v>1.0900000000000001</v>
      </c>
      <c r="C469">
        <v>136.05000000000001</v>
      </c>
      <c r="D469" t="s">
        <v>331</v>
      </c>
      <c r="E469">
        <v>3772720</v>
      </c>
      <c r="F469">
        <v>817</v>
      </c>
      <c r="G469">
        <v>1122</v>
      </c>
      <c r="H469" t="s">
        <v>3585</v>
      </c>
      <c r="I469">
        <v>0.11</v>
      </c>
      <c r="J469">
        <v>878</v>
      </c>
    </row>
    <row r="470" spans="1:10" x14ac:dyDescent="0.25">
      <c r="A470" t="s">
        <v>3586</v>
      </c>
      <c r="B470">
        <v>1.25</v>
      </c>
      <c r="C470">
        <v>252.09</v>
      </c>
      <c r="D470" t="s">
        <v>3587</v>
      </c>
      <c r="E470">
        <v>12555734</v>
      </c>
      <c r="F470">
        <v>2713</v>
      </c>
      <c r="G470">
        <v>2004</v>
      </c>
      <c r="H470" t="s">
        <v>3588</v>
      </c>
      <c r="I470">
        <v>0.14000000000000001</v>
      </c>
      <c r="J470">
        <v>926</v>
      </c>
    </row>
    <row r="471" spans="1:10" x14ac:dyDescent="0.25">
      <c r="A471" t="s">
        <v>3589</v>
      </c>
      <c r="B471">
        <v>0.51</v>
      </c>
      <c r="C471">
        <v>43.07</v>
      </c>
      <c r="D471" t="s">
        <v>15</v>
      </c>
      <c r="E471">
        <v>470391</v>
      </c>
      <c r="F471">
        <v>189</v>
      </c>
      <c r="G471">
        <v>70</v>
      </c>
      <c r="H471" t="s">
        <v>3590</v>
      </c>
      <c r="I471">
        <v>6.3E-2</v>
      </c>
      <c r="J471">
        <v>745</v>
      </c>
    </row>
    <row r="472" spans="1:10" x14ac:dyDescent="0.25">
      <c r="A472" t="s">
        <v>3591</v>
      </c>
      <c r="B472">
        <v>2.57</v>
      </c>
      <c r="C472">
        <v>43.07</v>
      </c>
      <c r="D472" t="s">
        <v>15</v>
      </c>
      <c r="E472">
        <v>334818</v>
      </c>
      <c r="F472">
        <v>126</v>
      </c>
      <c r="G472">
        <v>47</v>
      </c>
      <c r="H472" t="s">
        <v>3592</v>
      </c>
      <c r="I472">
        <v>7.0000000000000007E-2</v>
      </c>
      <c r="J472">
        <v>788</v>
      </c>
    </row>
    <row r="473" spans="1:10" x14ac:dyDescent="0.25">
      <c r="A473" t="s">
        <v>3593</v>
      </c>
      <c r="B473">
        <v>1.31</v>
      </c>
      <c r="C473">
        <v>43.06</v>
      </c>
      <c r="D473" t="s">
        <v>39</v>
      </c>
      <c r="E473">
        <v>385593</v>
      </c>
      <c r="F473">
        <v>114</v>
      </c>
      <c r="G473">
        <v>52</v>
      </c>
      <c r="H473" t="s">
        <v>3594</v>
      </c>
      <c r="I473">
        <v>7.0999999999999994E-2</v>
      </c>
      <c r="J473">
        <v>724</v>
      </c>
    </row>
    <row r="474" spans="1:10" x14ac:dyDescent="0.25">
      <c r="A474" t="s">
        <v>3595</v>
      </c>
      <c r="B474">
        <v>1.1000000000000001</v>
      </c>
      <c r="C474">
        <v>55.07</v>
      </c>
      <c r="D474" t="s">
        <v>45</v>
      </c>
      <c r="E474">
        <v>435149</v>
      </c>
      <c r="F474">
        <v>130</v>
      </c>
      <c r="G474">
        <v>66</v>
      </c>
      <c r="H474" t="s">
        <v>3596</v>
      </c>
      <c r="I474">
        <v>7.0999999999999994E-2</v>
      </c>
      <c r="J474">
        <v>868</v>
      </c>
    </row>
    <row r="475" spans="1:10" x14ac:dyDescent="0.25">
      <c r="A475" t="s">
        <v>3597</v>
      </c>
      <c r="B475">
        <v>1.05</v>
      </c>
      <c r="C475">
        <v>137.06</v>
      </c>
      <c r="D475" t="s">
        <v>379</v>
      </c>
      <c r="E475">
        <v>2530345</v>
      </c>
      <c r="F475">
        <v>526</v>
      </c>
      <c r="G475">
        <v>852</v>
      </c>
      <c r="H475" t="s">
        <v>3598</v>
      </c>
      <c r="I475">
        <v>0.104</v>
      </c>
      <c r="J475">
        <v>825</v>
      </c>
    </row>
    <row r="476" spans="1:10" x14ac:dyDescent="0.25">
      <c r="A476" t="s">
        <v>3599</v>
      </c>
      <c r="B476">
        <v>1.1599999999999999</v>
      </c>
      <c r="C476">
        <v>294.22000000000003</v>
      </c>
      <c r="D476" t="s">
        <v>3600</v>
      </c>
      <c r="E476">
        <v>983889</v>
      </c>
      <c r="F476">
        <v>936</v>
      </c>
      <c r="G476">
        <v>655</v>
      </c>
      <c r="H476" t="s">
        <v>3601</v>
      </c>
      <c r="I476">
        <v>8.7999999999999995E-2</v>
      </c>
      <c r="J476">
        <v>704</v>
      </c>
    </row>
    <row r="477" spans="1:10" x14ac:dyDescent="0.25">
      <c r="A477" t="s">
        <v>3602</v>
      </c>
      <c r="B477">
        <v>1.07</v>
      </c>
      <c r="C477">
        <v>74.040000000000006</v>
      </c>
      <c r="D477" t="s">
        <v>52</v>
      </c>
      <c r="E477">
        <v>7625019</v>
      </c>
      <c r="F477">
        <v>2632</v>
      </c>
      <c r="G477">
        <v>1434</v>
      </c>
      <c r="H477" t="s">
        <v>3603</v>
      </c>
      <c r="I477">
        <v>5.1999999999999998E-2</v>
      </c>
      <c r="J477">
        <v>871</v>
      </c>
    </row>
    <row r="478" spans="1:10" x14ac:dyDescent="0.25">
      <c r="A478" t="s">
        <v>3604</v>
      </c>
      <c r="B478">
        <v>1.02</v>
      </c>
      <c r="C478">
        <v>137.06</v>
      </c>
      <c r="D478" t="s">
        <v>379</v>
      </c>
      <c r="E478">
        <v>4552428</v>
      </c>
      <c r="F478">
        <v>1286</v>
      </c>
      <c r="G478">
        <v>1564</v>
      </c>
      <c r="H478" t="s">
        <v>3605</v>
      </c>
      <c r="I478">
        <v>6.7000000000000004E-2</v>
      </c>
      <c r="J478">
        <v>906</v>
      </c>
    </row>
    <row r="479" spans="1:10" x14ac:dyDescent="0.25">
      <c r="A479" t="s">
        <v>3606</v>
      </c>
      <c r="B479">
        <v>0.74</v>
      </c>
      <c r="C479">
        <v>81.069999999999993</v>
      </c>
      <c r="D479" t="s">
        <v>133</v>
      </c>
      <c r="E479">
        <v>702971</v>
      </c>
      <c r="F479">
        <v>101</v>
      </c>
      <c r="G479">
        <v>188</v>
      </c>
      <c r="H479" t="s">
        <v>3607</v>
      </c>
      <c r="I479">
        <v>7.0999999999999994E-2</v>
      </c>
      <c r="J479">
        <v>761</v>
      </c>
    </row>
    <row r="480" spans="1:10" x14ac:dyDescent="0.25">
      <c r="A480" t="s">
        <v>3608</v>
      </c>
      <c r="B480">
        <v>1.01</v>
      </c>
      <c r="C480">
        <v>43.07</v>
      </c>
      <c r="D480" t="s">
        <v>15</v>
      </c>
      <c r="E480">
        <v>2818048</v>
      </c>
      <c r="F480">
        <v>677</v>
      </c>
      <c r="G480">
        <v>225</v>
      </c>
      <c r="H480" t="s">
        <v>3609</v>
      </c>
      <c r="I480">
        <v>7.0000000000000007E-2</v>
      </c>
      <c r="J480">
        <v>807</v>
      </c>
    </row>
    <row r="481" spans="1:10" x14ac:dyDescent="0.25">
      <c r="A481" t="s">
        <v>3610</v>
      </c>
      <c r="B481">
        <v>0.4</v>
      </c>
      <c r="C481">
        <v>43.07</v>
      </c>
      <c r="D481" t="s">
        <v>15</v>
      </c>
      <c r="E481">
        <v>1482448</v>
      </c>
      <c r="F481">
        <v>410</v>
      </c>
      <c r="G481">
        <v>146</v>
      </c>
      <c r="H481" t="s">
        <v>3611</v>
      </c>
      <c r="I481">
        <v>7.2999999999999995E-2</v>
      </c>
      <c r="J481">
        <v>795</v>
      </c>
    </row>
    <row r="482" spans="1:10" x14ac:dyDescent="0.25">
      <c r="A482" t="s">
        <v>3612</v>
      </c>
      <c r="B482">
        <v>0.68</v>
      </c>
      <c r="C482">
        <v>43.07</v>
      </c>
      <c r="D482" t="s">
        <v>15</v>
      </c>
      <c r="E482">
        <v>693093</v>
      </c>
      <c r="F482">
        <v>305</v>
      </c>
      <c r="G482">
        <v>106</v>
      </c>
      <c r="H482" t="s">
        <v>3613</v>
      </c>
      <c r="I482">
        <v>8.2000000000000003E-2</v>
      </c>
      <c r="J482">
        <v>772</v>
      </c>
    </row>
    <row r="483" spans="1:10" x14ac:dyDescent="0.25">
      <c r="A483" t="s">
        <v>3614</v>
      </c>
      <c r="B483">
        <v>0.18</v>
      </c>
      <c r="C483">
        <v>55.07</v>
      </c>
      <c r="D483" t="s">
        <v>45</v>
      </c>
      <c r="E483">
        <v>385266</v>
      </c>
      <c r="F483">
        <v>105</v>
      </c>
      <c r="G483">
        <v>54</v>
      </c>
      <c r="H483" t="s">
        <v>3615</v>
      </c>
      <c r="I483">
        <v>0.114</v>
      </c>
      <c r="J483">
        <v>757</v>
      </c>
    </row>
    <row r="484" spans="1:10" x14ac:dyDescent="0.25">
      <c r="A484" t="s">
        <v>964</v>
      </c>
      <c r="B484">
        <v>2.74</v>
      </c>
      <c r="C484">
        <v>55.07</v>
      </c>
      <c r="D484" t="s">
        <v>45</v>
      </c>
      <c r="E484">
        <v>840267</v>
      </c>
      <c r="F484">
        <v>134</v>
      </c>
      <c r="G484">
        <v>151</v>
      </c>
      <c r="H484" t="s">
        <v>3616</v>
      </c>
      <c r="I484">
        <v>5.8999999999999997E-2</v>
      </c>
      <c r="J484">
        <v>783</v>
      </c>
    </row>
    <row r="485" spans="1:10" x14ac:dyDescent="0.25">
      <c r="A485" t="s">
        <v>3617</v>
      </c>
      <c r="B485">
        <v>1.44</v>
      </c>
      <c r="C485">
        <v>55.07</v>
      </c>
      <c r="D485" t="s">
        <v>45</v>
      </c>
      <c r="E485">
        <v>1940920</v>
      </c>
      <c r="F485">
        <v>272</v>
      </c>
      <c r="G485">
        <v>236</v>
      </c>
      <c r="H485" t="s">
        <v>3618</v>
      </c>
      <c r="I485">
        <v>6.4000000000000001E-2</v>
      </c>
      <c r="J485">
        <v>748</v>
      </c>
    </row>
    <row r="486" spans="1:10" x14ac:dyDescent="0.25">
      <c r="A486" t="s">
        <v>3619</v>
      </c>
      <c r="B486">
        <v>1.1299999999999999</v>
      </c>
      <c r="C486">
        <v>43.06</v>
      </c>
      <c r="D486" t="s">
        <v>39</v>
      </c>
      <c r="E486">
        <v>6137291</v>
      </c>
      <c r="F486">
        <v>1404</v>
      </c>
      <c r="G486">
        <v>553</v>
      </c>
      <c r="H486" t="s">
        <v>3620</v>
      </c>
      <c r="I486">
        <v>5.3999999999999999E-2</v>
      </c>
      <c r="J486">
        <v>908</v>
      </c>
    </row>
    <row r="487" spans="1:10" x14ac:dyDescent="0.25">
      <c r="A487" t="s">
        <v>3621</v>
      </c>
      <c r="B487">
        <v>1.1399999999999999</v>
      </c>
      <c r="C487">
        <v>218.2</v>
      </c>
      <c r="D487" t="s">
        <v>3622</v>
      </c>
      <c r="E487">
        <v>9254709</v>
      </c>
      <c r="F487">
        <v>2386</v>
      </c>
      <c r="G487">
        <v>2230</v>
      </c>
      <c r="H487" t="s">
        <v>3623</v>
      </c>
      <c r="I487">
        <v>8.1000000000000003E-2</v>
      </c>
      <c r="J487">
        <v>874</v>
      </c>
    </row>
    <row r="488" spans="1:10" x14ac:dyDescent="0.25">
      <c r="A488" t="s">
        <v>3624</v>
      </c>
      <c r="B488">
        <v>0.53</v>
      </c>
      <c r="C488">
        <v>55.07</v>
      </c>
      <c r="D488" t="s">
        <v>45</v>
      </c>
      <c r="E488">
        <v>3418038</v>
      </c>
      <c r="F488">
        <v>406</v>
      </c>
      <c r="G488">
        <v>365</v>
      </c>
      <c r="H488" t="s">
        <v>3625</v>
      </c>
      <c r="I488">
        <v>7.4999999999999997E-2</v>
      </c>
      <c r="J488">
        <v>868</v>
      </c>
    </row>
    <row r="489" spans="1:10" x14ac:dyDescent="0.25">
      <c r="A489" t="s">
        <v>3626</v>
      </c>
      <c r="B489">
        <v>0.42</v>
      </c>
      <c r="C489">
        <v>69.08</v>
      </c>
      <c r="D489" t="s">
        <v>222</v>
      </c>
      <c r="E489">
        <v>3688863</v>
      </c>
      <c r="F489">
        <v>371</v>
      </c>
      <c r="G489">
        <v>434</v>
      </c>
      <c r="H489" t="s">
        <v>3627</v>
      </c>
      <c r="I489">
        <v>7.5999999999999998E-2</v>
      </c>
      <c r="J489">
        <v>815</v>
      </c>
    </row>
    <row r="490" spans="1:10" x14ac:dyDescent="0.25">
      <c r="A490" t="s">
        <v>3628</v>
      </c>
      <c r="B490">
        <v>1.05</v>
      </c>
      <c r="C490">
        <v>151.07</v>
      </c>
      <c r="D490" t="s">
        <v>419</v>
      </c>
      <c r="E490">
        <v>7229858</v>
      </c>
      <c r="F490">
        <v>1909</v>
      </c>
      <c r="G490">
        <v>2084</v>
      </c>
      <c r="H490" t="s">
        <v>3629</v>
      </c>
      <c r="I490">
        <v>7.0000000000000007E-2</v>
      </c>
      <c r="J490">
        <v>878</v>
      </c>
    </row>
    <row r="491" spans="1:10" x14ac:dyDescent="0.25">
      <c r="A491" t="s">
        <v>3630</v>
      </c>
      <c r="B491">
        <v>1.1499999999999999</v>
      </c>
      <c r="C491">
        <v>218.2</v>
      </c>
      <c r="D491" t="s">
        <v>3622</v>
      </c>
      <c r="E491">
        <v>15860414</v>
      </c>
      <c r="F491">
        <v>1374</v>
      </c>
      <c r="G491">
        <v>3069</v>
      </c>
      <c r="H491" t="s">
        <v>3631</v>
      </c>
      <c r="I491">
        <v>0.09</v>
      </c>
      <c r="J491">
        <v>864</v>
      </c>
    </row>
    <row r="492" spans="1:10" x14ac:dyDescent="0.25">
      <c r="A492" t="s">
        <v>3632</v>
      </c>
      <c r="B492">
        <v>1.41</v>
      </c>
      <c r="C492">
        <v>276.08999999999997</v>
      </c>
      <c r="D492" t="s">
        <v>3633</v>
      </c>
      <c r="E492">
        <v>374081</v>
      </c>
      <c r="F492">
        <v>236</v>
      </c>
      <c r="G492">
        <v>236</v>
      </c>
      <c r="H492" t="s">
        <v>3634</v>
      </c>
      <c r="I492">
        <v>0.14799999999999999</v>
      </c>
      <c r="J492">
        <v>915</v>
      </c>
    </row>
    <row r="493" spans="1:10" x14ac:dyDescent="0.25">
      <c r="A493" t="s">
        <v>3635</v>
      </c>
      <c r="B493">
        <v>2.3199999999999998</v>
      </c>
      <c r="C493">
        <v>43.07</v>
      </c>
      <c r="D493" t="s">
        <v>15</v>
      </c>
      <c r="E493">
        <v>2031489</v>
      </c>
      <c r="F493">
        <v>672</v>
      </c>
      <c r="G493">
        <v>173</v>
      </c>
      <c r="H493" t="s">
        <v>3636</v>
      </c>
      <c r="I493">
        <v>8.8999999999999996E-2</v>
      </c>
      <c r="J493">
        <v>804</v>
      </c>
    </row>
    <row r="494" spans="1:10" x14ac:dyDescent="0.25">
      <c r="A494" t="s">
        <v>3637</v>
      </c>
      <c r="B494">
        <v>1.75</v>
      </c>
      <c r="C494">
        <v>43.07</v>
      </c>
      <c r="D494" t="s">
        <v>15</v>
      </c>
      <c r="E494">
        <v>2068465</v>
      </c>
      <c r="F494">
        <v>189</v>
      </c>
      <c r="G494">
        <v>165</v>
      </c>
      <c r="H494" t="s">
        <v>3638</v>
      </c>
      <c r="I494">
        <v>5.8000000000000003E-2</v>
      </c>
      <c r="J494">
        <v>760</v>
      </c>
    </row>
    <row r="495" spans="1:10" x14ac:dyDescent="0.25">
      <c r="A495" t="s">
        <v>3639</v>
      </c>
      <c r="B495">
        <v>0.59</v>
      </c>
      <c r="C495">
        <v>95.08</v>
      </c>
      <c r="D495" t="s">
        <v>269</v>
      </c>
      <c r="E495">
        <v>729526</v>
      </c>
      <c r="F495">
        <v>148</v>
      </c>
      <c r="G495">
        <v>158</v>
      </c>
      <c r="H495" t="s">
        <v>3640</v>
      </c>
      <c r="I495">
        <v>8.5999999999999993E-2</v>
      </c>
      <c r="J495">
        <v>750</v>
      </c>
    </row>
    <row r="496" spans="1:10" x14ac:dyDescent="0.25">
      <c r="A496" t="s">
        <v>2297</v>
      </c>
      <c r="B496">
        <v>1.04</v>
      </c>
      <c r="C496">
        <v>59.06</v>
      </c>
      <c r="D496" t="s">
        <v>17</v>
      </c>
      <c r="E496">
        <v>5229375</v>
      </c>
      <c r="F496">
        <v>2583</v>
      </c>
      <c r="G496">
        <v>1727</v>
      </c>
      <c r="H496" t="s">
        <v>3641</v>
      </c>
      <c r="I496">
        <v>5.8999999999999997E-2</v>
      </c>
      <c r="J496">
        <v>871</v>
      </c>
    </row>
    <row r="497" spans="1:10" x14ac:dyDescent="0.25">
      <c r="A497" t="s">
        <v>3642</v>
      </c>
      <c r="B497">
        <v>1.07</v>
      </c>
      <c r="C497">
        <v>74.040000000000006</v>
      </c>
      <c r="D497" t="s">
        <v>52</v>
      </c>
      <c r="E497">
        <v>5664704</v>
      </c>
      <c r="F497">
        <v>1320</v>
      </c>
      <c r="G497">
        <v>917</v>
      </c>
      <c r="H497" t="s">
        <v>3643</v>
      </c>
      <c r="I497">
        <v>5.8000000000000003E-2</v>
      </c>
      <c r="J497">
        <v>825</v>
      </c>
    </row>
    <row r="498" spans="1:10" x14ac:dyDescent="0.25">
      <c r="A498" t="s">
        <v>3644</v>
      </c>
      <c r="B498">
        <v>0.96</v>
      </c>
      <c r="C498">
        <v>121.1</v>
      </c>
      <c r="D498" t="s">
        <v>1486</v>
      </c>
      <c r="E498">
        <v>1124255</v>
      </c>
      <c r="F498">
        <v>197</v>
      </c>
      <c r="G498">
        <v>353</v>
      </c>
      <c r="H498" t="s">
        <v>3645</v>
      </c>
      <c r="I498">
        <v>0.151</v>
      </c>
      <c r="J498">
        <v>784</v>
      </c>
    </row>
    <row r="499" spans="1:10" x14ac:dyDescent="0.25">
      <c r="A499" t="s">
        <v>2554</v>
      </c>
      <c r="B499">
        <v>0.43</v>
      </c>
      <c r="C499">
        <v>55.07</v>
      </c>
      <c r="D499" t="s">
        <v>45</v>
      </c>
      <c r="E499">
        <v>659216</v>
      </c>
      <c r="F499">
        <v>117</v>
      </c>
      <c r="G499">
        <v>79</v>
      </c>
      <c r="H499" t="s">
        <v>3646</v>
      </c>
      <c r="I499">
        <v>0.20699999999999999</v>
      </c>
      <c r="J499">
        <v>737</v>
      </c>
    </row>
    <row r="500" spans="1:10" x14ac:dyDescent="0.25">
      <c r="A500" t="s">
        <v>3647</v>
      </c>
      <c r="B500">
        <v>1.07</v>
      </c>
      <c r="C500">
        <v>278.10000000000002</v>
      </c>
      <c r="D500" t="s">
        <v>3648</v>
      </c>
      <c r="E500">
        <v>656775</v>
      </c>
      <c r="F500">
        <v>141</v>
      </c>
      <c r="G500">
        <v>342</v>
      </c>
      <c r="H500" t="s">
        <v>3649</v>
      </c>
      <c r="I500">
        <v>0.17299999999999999</v>
      </c>
      <c r="J500">
        <v>891</v>
      </c>
    </row>
    <row r="501" spans="1:10" x14ac:dyDescent="0.25">
      <c r="A501" t="s">
        <v>3650</v>
      </c>
      <c r="B501">
        <v>1.22</v>
      </c>
      <c r="C501">
        <v>276.08999999999997</v>
      </c>
      <c r="D501" t="s">
        <v>3651</v>
      </c>
      <c r="E501">
        <v>6645970</v>
      </c>
      <c r="F501">
        <v>1358</v>
      </c>
      <c r="G501">
        <v>1576</v>
      </c>
      <c r="H501" t="s">
        <v>3652</v>
      </c>
      <c r="I501">
        <v>0.19800000000000001</v>
      </c>
      <c r="J501">
        <v>930</v>
      </c>
    </row>
    <row r="502" spans="1:10" x14ac:dyDescent="0.25">
      <c r="A502" t="s">
        <v>3653</v>
      </c>
      <c r="B502">
        <v>6.55</v>
      </c>
      <c r="C502">
        <v>55.07</v>
      </c>
      <c r="D502" t="s">
        <v>45</v>
      </c>
      <c r="E502">
        <v>1168685</v>
      </c>
      <c r="F502">
        <v>108</v>
      </c>
      <c r="G502">
        <v>137</v>
      </c>
      <c r="H502" t="s">
        <v>3654</v>
      </c>
      <c r="I502">
        <v>0.107</v>
      </c>
      <c r="J502">
        <v>753</v>
      </c>
    </row>
    <row r="503" spans="1:10" x14ac:dyDescent="0.25">
      <c r="A503" t="s">
        <v>3655</v>
      </c>
      <c r="B503">
        <v>1.08</v>
      </c>
      <c r="C503">
        <v>43.07</v>
      </c>
      <c r="D503" t="s">
        <v>15</v>
      </c>
      <c r="E503">
        <v>8648735</v>
      </c>
      <c r="F503">
        <v>619</v>
      </c>
      <c r="G503">
        <v>552</v>
      </c>
      <c r="H503" t="s">
        <v>3656</v>
      </c>
      <c r="I503">
        <v>0.1</v>
      </c>
      <c r="J503">
        <v>900</v>
      </c>
    </row>
    <row r="504" spans="1:10" x14ac:dyDescent="0.25">
      <c r="A504" t="s">
        <v>3657</v>
      </c>
      <c r="B504">
        <v>0.38</v>
      </c>
      <c r="C504">
        <v>55.07</v>
      </c>
      <c r="D504" t="s">
        <v>45</v>
      </c>
      <c r="E504">
        <v>406555</v>
      </c>
      <c r="F504">
        <v>171</v>
      </c>
      <c r="G504">
        <v>63</v>
      </c>
      <c r="H504" t="s">
        <v>3658</v>
      </c>
      <c r="I504">
        <v>0.127</v>
      </c>
      <c r="J504">
        <v>778</v>
      </c>
    </row>
    <row r="505" spans="1:10" x14ac:dyDescent="0.25">
      <c r="A505" t="s">
        <v>3659</v>
      </c>
      <c r="B505">
        <v>0.31</v>
      </c>
      <c r="C505">
        <v>95.08</v>
      </c>
      <c r="D505" t="s">
        <v>269</v>
      </c>
      <c r="E505">
        <v>3443364</v>
      </c>
      <c r="F505">
        <v>286</v>
      </c>
      <c r="G505">
        <v>583</v>
      </c>
      <c r="H505" t="s">
        <v>3660</v>
      </c>
      <c r="I505">
        <v>0.108</v>
      </c>
      <c r="J505">
        <v>797</v>
      </c>
    </row>
    <row r="506" spans="1:10" x14ac:dyDescent="0.25">
      <c r="A506" t="s">
        <v>3661</v>
      </c>
      <c r="B506">
        <v>1.1200000000000001</v>
      </c>
      <c r="C506">
        <v>74.040000000000006</v>
      </c>
      <c r="D506" t="s">
        <v>52</v>
      </c>
      <c r="E506">
        <v>378487</v>
      </c>
      <c r="F506">
        <v>203</v>
      </c>
      <c r="G506">
        <v>108</v>
      </c>
      <c r="H506" t="s">
        <v>3662</v>
      </c>
      <c r="I506">
        <v>0.06</v>
      </c>
      <c r="J506">
        <v>748</v>
      </c>
    </row>
    <row r="507" spans="1:10" x14ac:dyDescent="0.25">
      <c r="A507" t="s">
        <v>3663</v>
      </c>
      <c r="B507">
        <v>0.16</v>
      </c>
      <c r="C507">
        <v>57.08</v>
      </c>
      <c r="D507" t="s">
        <v>28</v>
      </c>
      <c r="E507">
        <v>540857</v>
      </c>
      <c r="F507">
        <v>111</v>
      </c>
      <c r="G507">
        <v>151</v>
      </c>
      <c r="H507" t="s">
        <v>3664</v>
      </c>
      <c r="I507">
        <v>7.0999999999999994E-2</v>
      </c>
      <c r="J507">
        <v>740</v>
      </c>
    </row>
    <row r="508" spans="1:10" x14ac:dyDescent="0.25">
      <c r="A508" t="s">
        <v>3665</v>
      </c>
      <c r="B508">
        <v>1.1000000000000001</v>
      </c>
      <c r="C508">
        <v>55.07</v>
      </c>
      <c r="D508" t="s">
        <v>45</v>
      </c>
      <c r="E508">
        <v>12251120</v>
      </c>
      <c r="F508">
        <v>1203</v>
      </c>
      <c r="G508">
        <v>765</v>
      </c>
      <c r="H508" t="s">
        <v>3666</v>
      </c>
      <c r="I508">
        <v>0.10199999999999999</v>
      </c>
      <c r="J508">
        <v>919</v>
      </c>
    </row>
    <row r="509" spans="1:10" x14ac:dyDescent="0.25">
      <c r="A509" t="s">
        <v>3667</v>
      </c>
      <c r="B509">
        <v>2.37</v>
      </c>
      <c r="C509">
        <v>43.06</v>
      </c>
      <c r="D509" t="s">
        <v>39</v>
      </c>
      <c r="E509">
        <v>428909</v>
      </c>
      <c r="F509">
        <v>124</v>
      </c>
      <c r="G509">
        <v>64</v>
      </c>
      <c r="H509" t="s">
        <v>3668</v>
      </c>
      <c r="I509">
        <v>7.0999999999999994E-2</v>
      </c>
      <c r="J509">
        <v>729</v>
      </c>
    </row>
    <row r="510" spans="1:10" x14ac:dyDescent="0.25">
      <c r="A510" t="s">
        <v>2296</v>
      </c>
      <c r="B510">
        <v>4.79</v>
      </c>
      <c r="C510">
        <v>43.07</v>
      </c>
      <c r="D510" t="s">
        <v>15</v>
      </c>
      <c r="E510">
        <v>848388</v>
      </c>
      <c r="F510">
        <v>247</v>
      </c>
      <c r="G510">
        <v>106</v>
      </c>
      <c r="H510" t="s">
        <v>3669</v>
      </c>
      <c r="I510">
        <v>0.121</v>
      </c>
      <c r="J510">
        <v>828</v>
      </c>
    </row>
    <row r="511" spans="1:10" x14ac:dyDescent="0.25">
      <c r="A511" t="s">
        <v>3670</v>
      </c>
      <c r="B511">
        <v>2.78</v>
      </c>
      <c r="C511">
        <v>43.07</v>
      </c>
      <c r="D511" t="s">
        <v>15</v>
      </c>
      <c r="E511">
        <v>1106469</v>
      </c>
      <c r="F511">
        <v>174</v>
      </c>
      <c r="G511">
        <v>133</v>
      </c>
      <c r="H511" t="s">
        <v>3671</v>
      </c>
      <c r="I511">
        <v>6.8000000000000005E-2</v>
      </c>
      <c r="J511">
        <v>771</v>
      </c>
    </row>
    <row r="512" spans="1:10" x14ac:dyDescent="0.25">
      <c r="A512" t="s">
        <v>3672</v>
      </c>
      <c r="B512">
        <v>1.97</v>
      </c>
      <c r="C512">
        <v>55.07</v>
      </c>
      <c r="D512" t="s">
        <v>45</v>
      </c>
      <c r="E512">
        <v>937920</v>
      </c>
      <c r="F512">
        <v>138</v>
      </c>
      <c r="G512">
        <v>120</v>
      </c>
      <c r="H512" t="s">
        <v>3673</v>
      </c>
      <c r="I512">
        <v>0.21099999999999999</v>
      </c>
      <c r="J512">
        <v>718</v>
      </c>
    </row>
    <row r="513" spans="1:10" x14ac:dyDescent="0.25">
      <c r="A513" t="s">
        <v>3674</v>
      </c>
      <c r="B513">
        <v>1.1000000000000001</v>
      </c>
      <c r="C513">
        <v>43.07</v>
      </c>
      <c r="D513" t="s">
        <v>15</v>
      </c>
      <c r="E513">
        <v>30861309</v>
      </c>
      <c r="F513">
        <v>1944</v>
      </c>
      <c r="G513">
        <v>1226</v>
      </c>
      <c r="H513" t="s">
        <v>3675</v>
      </c>
      <c r="I513">
        <v>0.115</v>
      </c>
      <c r="J513">
        <v>920</v>
      </c>
    </row>
    <row r="514" spans="1:10" x14ac:dyDescent="0.25">
      <c r="A514" t="s">
        <v>3676</v>
      </c>
      <c r="B514">
        <v>1.17</v>
      </c>
      <c r="C514">
        <v>218.2</v>
      </c>
      <c r="D514" t="s">
        <v>3622</v>
      </c>
      <c r="E514">
        <v>3875927</v>
      </c>
      <c r="F514">
        <v>727</v>
      </c>
      <c r="G514">
        <v>1244</v>
      </c>
      <c r="H514" t="s">
        <v>3677</v>
      </c>
      <c r="I514">
        <v>0.13</v>
      </c>
      <c r="J514">
        <v>888</v>
      </c>
    </row>
    <row r="515" spans="1:10" x14ac:dyDescent="0.25">
      <c r="A515" t="s">
        <v>3678</v>
      </c>
      <c r="B515">
        <v>0.73</v>
      </c>
      <c r="C515">
        <v>55.07</v>
      </c>
      <c r="D515" t="s">
        <v>45</v>
      </c>
      <c r="E515">
        <v>1098518</v>
      </c>
      <c r="F515">
        <v>163</v>
      </c>
      <c r="G515">
        <v>135</v>
      </c>
      <c r="H515" t="s">
        <v>3679</v>
      </c>
      <c r="I515">
        <v>0.109</v>
      </c>
      <c r="J515">
        <v>801</v>
      </c>
    </row>
    <row r="516" spans="1:10" x14ac:dyDescent="0.25">
      <c r="A516" t="s">
        <v>2298</v>
      </c>
      <c r="B516">
        <v>1.1000000000000001</v>
      </c>
      <c r="C516">
        <v>74.040000000000006</v>
      </c>
      <c r="D516" t="s">
        <v>52</v>
      </c>
      <c r="E516">
        <v>5294500</v>
      </c>
      <c r="F516">
        <v>2219</v>
      </c>
      <c r="G516">
        <v>851</v>
      </c>
      <c r="H516" t="s">
        <v>3680</v>
      </c>
      <c r="I516">
        <v>7.3999999999999996E-2</v>
      </c>
      <c r="J516">
        <v>849</v>
      </c>
    </row>
    <row r="517" spans="1:10" x14ac:dyDescent="0.25">
      <c r="A517" t="s">
        <v>3681</v>
      </c>
      <c r="B517">
        <v>1.1299999999999999</v>
      </c>
      <c r="C517">
        <v>218.2</v>
      </c>
      <c r="D517" t="s">
        <v>3622</v>
      </c>
      <c r="E517">
        <v>15092631</v>
      </c>
      <c r="F517">
        <v>3739</v>
      </c>
      <c r="G517">
        <v>3138</v>
      </c>
      <c r="H517" t="s">
        <v>3682</v>
      </c>
      <c r="I517">
        <v>0.13500000000000001</v>
      </c>
      <c r="J517">
        <v>895</v>
      </c>
    </row>
    <row r="518" spans="1:10" x14ac:dyDescent="0.25">
      <c r="A518" t="s">
        <v>3683</v>
      </c>
      <c r="B518">
        <v>0.64</v>
      </c>
      <c r="C518">
        <v>69.08</v>
      </c>
      <c r="D518" t="s">
        <v>222</v>
      </c>
      <c r="E518">
        <v>5828643</v>
      </c>
      <c r="F518">
        <v>349</v>
      </c>
      <c r="G518">
        <v>651</v>
      </c>
      <c r="H518" t="s">
        <v>3684</v>
      </c>
      <c r="I518">
        <v>0.122</v>
      </c>
      <c r="J518">
        <v>803</v>
      </c>
    </row>
    <row r="519" spans="1:10" x14ac:dyDescent="0.25">
      <c r="A519" t="s">
        <v>3685</v>
      </c>
      <c r="B519">
        <v>1.31</v>
      </c>
      <c r="C519">
        <v>43.07</v>
      </c>
      <c r="D519" t="s">
        <v>15</v>
      </c>
      <c r="E519">
        <v>1775961</v>
      </c>
      <c r="F519">
        <v>428</v>
      </c>
      <c r="G519">
        <v>167</v>
      </c>
      <c r="H519" t="s">
        <v>3686</v>
      </c>
      <c r="I519">
        <v>0.13500000000000001</v>
      </c>
      <c r="J519">
        <v>762</v>
      </c>
    </row>
    <row r="520" spans="1:10" x14ac:dyDescent="0.25">
      <c r="A520" t="s">
        <v>3687</v>
      </c>
      <c r="B520">
        <v>1.08</v>
      </c>
      <c r="C520">
        <v>43.07</v>
      </c>
      <c r="D520" t="s">
        <v>15</v>
      </c>
      <c r="E520">
        <v>3102748</v>
      </c>
      <c r="F520">
        <v>424</v>
      </c>
      <c r="G520">
        <v>225</v>
      </c>
      <c r="H520" t="s">
        <v>3688</v>
      </c>
      <c r="I520">
        <v>0.12</v>
      </c>
      <c r="J520">
        <v>818</v>
      </c>
    </row>
    <row r="521" spans="1:10" x14ac:dyDescent="0.25">
      <c r="A521" t="s">
        <v>3689</v>
      </c>
      <c r="B521">
        <v>1.1599999999999999</v>
      </c>
      <c r="C521">
        <v>95.08</v>
      </c>
      <c r="D521" t="s">
        <v>269</v>
      </c>
      <c r="E521">
        <v>3161733</v>
      </c>
      <c r="F521">
        <v>387</v>
      </c>
      <c r="G521">
        <v>498</v>
      </c>
      <c r="H521" t="s">
        <v>3690</v>
      </c>
      <c r="I521">
        <v>0.14000000000000001</v>
      </c>
      <c r="J521">
        <v>892</v>
      </c>
    </row>
    <row r="522" spans="1:10" x14ac:dyDescent="0.25">
      <c r="A522" t="s">
        <v>3691</v>
      </c>
      <c r="B522">
        <v>1.44</v>
      </c>
      <c r="C522">
        <v>55.07</v>
      </c>
      <c r="D522" t="s">
        <v>45</v>
      </c>
      <c r="E522">
        <v>3284339</v>
      </c>
      <c r="F522">
        <v>244</v>
      </c>
      <c r="G522">
        <v>302</v>
      </c>
      <c r="H522" t="s">
        <v>3692</v>
      </c>
      <c r="I522">
        <v>0.126</v>
      </c>
      <c r="J522">
        <v>836</v>
      </c>
    </row>
    <row r="523" spans="1:10" x14ac:dyDescent="0.25">
      <c r="A523" t="s">
        <v>3693</v>
      </c>
      <c r="B523">
        <v>1.03</v>
      </c>
      <c r="C523">
        <v>55.07</v>
      </c>
      <c r="D523" t="s">
        <v>45</v>
      </c>
      <c r="E523">
        <v>7786216</v>
      </c>
      <c r="F523">
        <v>820</v>
      </c>
      <c r="G523">
        <v>512</v>
      </c>
      <c r="H523" t="s">
        <v>3694</v>
      </c>
      <c r="I523">
        <v>0.14599999999999999</v>
      </c>
      <c r="J523">
        <v>888</v>
      </c>
    </row>
    <row r="524" spans="1:10" x14ac:dyDescent="0.25">
      <c r="A524" t="s">
        <v>3695</v>
      </c>
      <c r="B524">
        <v>1.08</v>
      </c>
      <c r="C524">
        <v>174.1</v>
      </c>
      <c r="D524" t="s">
        <v>3696</v>
      </c>
      <c r="E524">
        <v>4194381</v>
      </c>
      <c r="F524">
        <v>888</v>
      </c>
      <c r="G524">
        <v>1510</v>
      </c>
      <c r="H524" t="s">
        <v>3697</v>
      </c>
      <c r="I524">
        <v>0.13300000000000001</v>
      </c>
      <c r="J524">
        <v>844</v>
      </c>
    </row>
    <row r="525" spans="1:10" x14ac:dyDescent="0.25">
      <c r="A525" t="s">
        <v>3698</v>
      </c>
      <c r="B525">
        <v>1.1200000000000001</v>
      </c>
      <c r="C525">
        <v>43.06</v>
      </c>
      <c r="D525" t="s">
        <v>39</v>
      </c>
      <c r="E525">
        <v>16072574</v>
      </c>
      <c r="F525">
        <v>2047</v>
      </c>
      <c r="G525">
        <v>998</v>
      </c>
      <c r="H525" t="s">
        <v>3699</v>
      </c>
      <c r="I525">
        <v>0.08</v>
      </c>
      <c r="J525">
        <v>933</v>
      </c>
    </row>
    <row r="526" spans="1:10" x14ac:dyDescent="0.25">
      <c r="A526" t="s">
        <v>3700</v>
      </c>
      <c r="B526">
        <v>1.08</v>
      </c>
      <c r="C526">
        <v>43.06</v>
      </c>
      <c r="D526" t="s">
        <v>39</v>
      </c>
      <c r="E526">
        <v>1933286</v>
      </c>
      <c r="F526">
        <v>364</v>
      </c>
      <c r="G526">
        <v>135</v>
      </c>
      <c r="H526" t="s">
        <v>3701</v>
      </c>
      <c r="I526">
        <v>0.17100000000000001</v>
      </c>
      <c r="J526">
        <v>746</v>
      </c>
    </row>
    <row r="527" spans="1:10" x14ac:dyDescent="0.25">
      <c r="A527" t="s">
        <v>3702</v>
      </c>
      <c r="B527">
        <v>1</v>
      </c>
      <c r="C527">
        <v>124.08</v>
      </c>
      <c r="D527" t="s">
        <v>1694</v>
      </c>
      <c r="E527">
        <v>6289328</v>
      </c>
      <c r="F527">
        <v>847</v>
      </c>
      <c r="G527">
        <v>2184</v>
      </c>
      <c r="H527" t="s">
        <v>3703</v>
      </c>
      <c r="I527">
        <v>0.13500000000000001</v>
      </c>
      <c r="J527">
        <v>767</v>
      </c>
    </row>
    <row r="528" spans="1:10" x14ac:dyDescent="0.25">
      <c r="A528" t="s">
        <v>3704</v>
      </c>
      <c r="B528">
        <v>3.46</v>
      </c>
      <c r="C528">
        <v>69.08</v>
      </c>
      <c r="D528" t="s">
        <v>222</v>
      </c>
      <c r="E528">
        <v>21159824</v>
      </c>
      <c r="F528">
        <v>1558</v>
      </c>
      <c r="G528">
        <v>2178</v>
      </c>
      <c r="H528" t="s">
        <v>3705</v>
      </c>
      <c r="I528">
        <v>0.13100000000000001</v>
      </c>
      <c r="J528">
        <v>822</v>
      </c>
    </row>
    <row r="529" spans="1:10" x14ac:dyDescent="0.25">
      <c r="A529" t="s">
        <v>3706</v>
      </c>
      <c r="B529">
        <v>5</v>
      </c>
      <c r="C529">
        <v>43.05</v>
      </c>
      <c r="D529" t="s">
        <v>105</v>
      </c>
      <c r="E529">
        <v>976048</v>
      </c>
      <c r="F529">
        <v>110</v>
      </c>
      <c r="G529">
        <v>74</v>
      </c>
      <c r="H529" t="s">
        <v>3707</v>
      </c>
      <c r="I529">
        <v>0.20599999999999999</v>
      </c>
      <c r="J529">
        <v>791</v>
      </c>
    </row>
    <row r="530" spans="1:10" x14ac:dyDescent="0.25">
      <c r="A530" t="s">
        <v>3708</v>
      </c>
      <c r="B530">
        <v>0.84</v>
      </c>
      <c r="C530">
        <v>69.08</v>
      </c>
      <c r="D530" t="s">
        <v>222</v>
      </c>
      <c r="E530">
        <v>2971801</v>
      </c>
      <c r="F530">
        <v>227</v>
      </c>
      <c r="G530">
        <v>299</v>
      </c>
      <c r="H530" t="s">
        <v>3709</v>
      </c>
      <c r="I530">
        <v>0.16400000000000001</v>
      </c>
      <c r="J530">
        <v>882</v>
      </c>
    </row>
    <row r="531" spans="1:10" x14ac:dyDescent="0.25">
      <c r="A531" t="s">
        <v>3710</v>
      </c>
      <c r="B531">
        <v>0.27</v>
      </c>
      <c r="C531">
        <v>95.08</v>
      </c>
      <c r="D531" t="s">
        <v>269</v>
      </c>
      <c r="E531">
        <v>890560</v>
      </c>
      <c r="F531">
        <v>185</v>
      </c>
      <c r="G531">
        <v>170</v>
      </c>
      <c r="H531" t="s">
        <v>3711</v>
      </c>
      <c r="I531">
        <v>0.19400000000000001</v>
      </c>
      <c r="J531">
        <v>753</v>
      </c>
    </row>
    <row r="532" spans="1:10" x14ac:dyDescent="0.25">
      <c r="A532" t="s">
        <v>3712</v>
      </c>
      <c r="B532">
        <v>1.1399999999999999</v>
      </c>
      <c r="C532">
        <v>95.08</v>
      </c>
      <c r="D532" t="s">
        <v>269</v>
      </c>
      <c r="E532">
        <v>9863693</v>
      </c>
      <c r="F532">
        <v>1388</v>
      </c>
      <c r="G532">
        <v>876</v>
      </c>
      <c r="H532" t="s">
        <v>3713</v>
      </c>
      <c r="I532">
        <v>0.184</v>
      </c>
      <c r="J532">
        <v>827</v>
      </c>
    </row>
    <row r="533" spans="1:10" x14ac:dyDescent="0.25">
      <c r="A533" t="s">
        <v>3714</v>
      </c>
      <c r="B533">
        <v>1.75</v>
      </c>
      <c r="C533">
        <v>197.07</v>
      </c>
      <c r="D533" t="s">
        <v>3715</v>
      </c>
      <c r="E533">
        <v>2003582</v>
      </c>
      <c r="F533">
        <v>201</v>
      </c>
      <c r="G533">
        <v>661</v>
      </c>
      <c r="H533" t="s">
        <v>3716</v>
      </c>
      <c r="I533">
        <v>6.7000000000000004E-2</v>
      </c>
      <c r="J533">
        <v>710</v>
      </c>
    </row>
    <row r="534" spans="1:10" x14ac:dyDescent="0.25">
      <c r="A534" t="s">
        <v>3717</v>
      </c>
      <c r="B534">
        <v>1.1200000000000001</v>
      </c>
      <c r="C534">
        <v>123.04</v>
      </c>
      <c r="D534" t="s">
        <v>191</v>
      </c>
      <c r="E534">
        <v>1074088</v>
      </c>
      <c r="F534">
        <v>304</v>
      </c>
      <c r="G534">
        <v>662</v>
      </c>
      <c r="H534" t="s">
        <v>3718</v>
      </c>
      <c r="I534">
        <v>0.13900000000000001</v>
      </c>
      <c r="J534">
        <v>872</v>
      </c>
    </row>
    <row r="535" spans="1:10" x14ac:dyDescent="0.25">
      <c r="A535" t="s">
        <v>3719</v>
      </c>
      <c r="B535">
        <v>1.59</v>
      </c>
      <c r="C535">
        <v>135.07</v>
      </c>
      <c r="D535" t="s">
        <v>1543</v>
      </c>
      <c r="E535">
        <v>12018939</v>
      </c>
      <c r="F535">
        <v>136</v>
      </c>
      <c r="G535">
        <v>1700</v>
      </c>
      <c r="H535" t="s">
        <v>3720</v>
      </c>
      <c r="I535">
        <v>6.6000000000000003E-2</v>
      </c>
      <c r="J535">
        <v>710</v>
      </c>
    </row>
    <row r="536" spans="1:10" x14ac:dyDescent="0.25">
      <c r="A536" t="s">
        <v>3721</v>
      </c>
      <c r="B536">
        <v>1.77</v>
      </c>
      <c r="C536">
        <v>135.05000000000001</v>
      </c>
      <c r="D536" t="s">
        <v>634</v>
      </c>
      <c r="E536">
        <v>11801172</v>
      </c>
      <c r="F536">
        <v>264</v>
      </c>
      <c r="G536">
        <v>1796</v>
      </c>
      <c r="H536" t="s">
        <v>3722</v>
      </c>
      <c r="I536">
        <v>5.7000000000000002E-2</v>
      </c>
      <c r="J536">
        <v>799</v>
      </c>
    </row>
    <row r="537" spans="1:10" x14ac:dyDescent="0.25">
      <c r="A537" t="s">
        <v>3723</v>
      </c>
      <c r="B537">
        <v>2.46</v>
      </c>
      <c r="C537">
        <v>281.12</v>
      </c>
      <c r="D537" t="s">
        <v>3724</v>
      </c>
      <c r="E537">
        <v>50996320</v>
      </c>
      <c r="F537">
        <v>459</v>
      </c>
      <c r="G537">
        <v>7961</v>
      </c>
      <c r="H537" t="s">
        <v>3725</v>
      </c>
      <c r="I537">
        <v>3.5000000000000003E-2</v>
      </c>
      <c r="J537">
        <v>817</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35777F-F7B4-4FC5-8E6F-DAA6C2308BEE}">
  <sheetPr>
    <tabColor theme="4" tint="0.79998168889431442"/>
  </sheetPr>
  <dimension ref="A1:J213"/>
  <sheetViews>
    <sheetView workbookViewId="0">
      <pane xSplit="1" ySplit="1" topLeftCell="B179" activePane="bottomRight" state="frozen"/>
      <selection pane="topRight" activeCell="B1" sqref="B1"/>
      <selection pane="bottomLeft" activeCell="A2" sqref="A2"/>
      <selection pane="bottomRight" activeCell="B1" sqref="B1:D1048576"/>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1395</v>
      </c>
      <c r="B2">
        <v>1.1000000000000001</v>
      </c>
      <c r="C2">
        <v>59.06</v>
      </c>
      <c r="D2" t="s">
        <v>2615</v>
      </c>
      <c r="E2">
        <v>83806716</v>
      </c>
      <c r="F2">
        <v>3141</v>
      </c>
      <c r="G2">
        <v>4225</v>
      </c>
      <c r="H2" t="s">
        <v>3726</v>
      </c>
      <c r="I2">
        <v>9.9000000000000005E-2</v>
      </c>
      <c r="J2">
        <v>731</v>
      </c>
    </row>
    <row r="3" spans="1:10" x14ac:dyDescent="0.25">
      <c r="A3" t="s">
        <v>1451</v>
      </c>
      <c r="B3">
        <v>0.92</v>
      </c>
      <c r="C3">
        <v>45.03</v>
      </c>
      <c r="D3" t="s">
        <v>2001</v>
      </c>
      <c r="E3">
        <v>249872035</v>
      </c>
      <c r="F3">
        <v>1722</v>
      </c>
      <c r="G3">
        <v>3815</v>
      </c>
      <c r="H3" t="s">
        <v>3727</v>
      </c>
      <c r="I3">
        <v>0.23100000000000001</v>
      </c>
      <c r="J3">
        <v>753</v>
      </c>
    </row>
    <row r="4" spans="1:10" x14ac:dyDescent="0.25">
      <c r="A4" t="s">
        <v>3728</v>
      </c>
      <c r="B4">
        <v>0.56000000000000005</v>
      </c>
      <c r="C4">
        <v>57.08</v>
      </c>
      <c r="D4" t="s">
        <v>2220</v>
      </c>
      <c r="E4">
        <v>51982035</v>
      </c>
      <c r="F4">
        <v>2249</v>
      </c>
      <c r="G4">
        <v>5966</v>
      </c>
      <c r="H4" t="s">
        <v>3729</v>
      </c>
      <c r="I4">
        <v>0.14299999999999999</v>
      </c>
      <c r="J4">
        <v>733</v>
      </c>
    </row>
    <row r="5" spans="1:10" x14ac:dyDescent="0.25">
      <c r="A5" t="s">
        <v>3730</v>
      </c>
      <c r="B5">
        <v>1.08</v>
      </c>
      <c r="C5">
        <v>81.05</v>
      </c>
      <c r="D5" t="s">
        <v>2665</v>
      </c>
      <c r="E5">
        <v>1234176</v>
      </c>
      <c r="F5">
        <v>279</v>
      </c>
      <c r="G5">
        <v>319</v>
      </c>
      <c r="H5" t="s">
        <v>3731</v>
      </c>
      <c r="I5">
        <v>0.1</v>
      </c>
      <c r="J5">
        <v>827</v>
      </c>
    </row>
    <row r="6" spans="1:10" x14ac:dyDescent="0.25">
      <c r="A6" t="s">
        <v>3732</v>
      </c>
      <c r="B6">
        <v>2.5499999999999998</v>
      </c>
      <c r="C6">
        <v>57.08</v>
      </c>
      <c r="D6" t="s">
        <v>2220</v>
      </c>
      <c r="E6">
        <v>55755402</v>
      </c>
      <c r="F6">
        <v>1168</v>
      </c>
      <c r="G6">
        <v>6692</v>
      </c>
      <c r="H6" t="s">
        <v>3733</v>
      </c>
      <c r="I6">
        <v>0.114</v>
      </c>
      <c r="J6">
        <v>701</v>
      </c>
    </row>
    <row r="7" spans="1:10" x14ac:dyDescent="0.25">
      <c r="A7" t="s">
        <v>30</v>
      </c>
      <c r="B7">
        <v>0.69</v>
      </c>
      <c r="C7">
        <v>70.08</v>
      </c>
      <c r="D7" t="s">
        <v>2623</v>
      </c>
      <c r="E7">
        <v>19782059</v>
      </c>
      <c r="F7">
        <v>210</v>
      </c>
      <c r="G7">
        <v>1868</v>
      </c>
      <c r="H7" t="s">
        <v>3734</v>
      </c>
      <c r="I7">
        <v>9.9000000000000005E-2</v>
      </c>
      <c r="J7">
        <v>729</v>
      </c>
    </row>
    <row r="8" spans="1:10" x14ac:dyDescent="0.25">
      <c r="A8" t="s">
        <v>2479</v>
      </c>
      <c r="B8">
        <v>1.19</v>
      </c>
      <c r="C8">
        <v>97.09</v>
      </c>
      <c r="D8" t="s">
        <v>3735</v>
      </c>
      <c r="E8">
        <v>40924133</v>
      </c>
      <c r="F8">
        <v>227</v>
      </c>
      <c r="G8">
        <v>10906</v>
      </c>
      <c r="H8" t="s">
        <v>3736</v>
      </c>
      <c r="I8">
        <v>4.8000000000000001E-2</v>
      </c>
      <c r="J8">
        <v>748</v>
      </c>
    </row>
    <row r="9" spans="1:10" x14ac:dyDescent="0.25">
      <c r="A9" t="s">
        <v>1610</v>
      </c>
      <c r="B9">
        <v>1.32</v>
      </c>
      <c r="C9">
        <v>55.06</v>
      </c>
      <c r="D9" t="s">
        <v>2020</v>
      </c>
      <c r="E9">
        <v>317348045</v>
      </c>
      <c r="F9">
        <v>19770</v>
      </c>
      <c r="G9">
        <v>11513</v>
      </c>
      <c r="H9" t="s">
        <v>3737</v>
      </c>
      <c r="I9">
        <v>0.14799999999999999</v>
      </c>
      <c r="J9">
        <v>888</v>
      </c>
    </row>
    <row r="10" spans="1:10" x14ac:dyDescent="0.25">
      <c r="A10" t="s">
        <v>33</v>
      </c>
      <c r="B10">
        <v>1.24</v>
      </c>
      <c r="C10">
        <v>55.03</v>
      </c>
      <c r="D10" t="s">
        <v>2029</v>
      </c>
      <c r="E10">
        <v>3286264</v>
      </c>
      <c r="F10">
        <v>1064</v>
      </c>
      <c r="G10">
        <v>409</v>
      </c>
      <c r="H10" t="s">
        <v>3738</v>
      </c>
      <c r="I10">
        <v>0.11700000000000001</v>
      </c>
      <c r="J10">
        <v>789</v>
      </c>
    </row>
    <row r="11" spans="1:10" x14ac:dyDescent="0.25">
      <c r="A11" t="s">
        <v>3739</v>
      </c>
      <c r="B11">
        <v>0.95</v>
      </c>
      <c r="C11">
        <v>97.09</v>
      </c>
      <c r="D11" t="s">
        <v>3735</v>
      </c>
      <c r="E11">
        <v>18450901</v>
      </c>
      <c r="F11">
        <v>1015</v>
      </c>
      <c r="G11">
        <v>6449</v>
      </c>
      <c r="H11" t="s">
        <v>3740</v>
      </c>
      <c r="I11">
        <v>0.14099999999999999</v>
      </c>
      <c r="J11">
        <v>730</v>
      </c>
    </row>
    <row r="12" spans="1:10" x14ac:dyDescent="0.25">
      <c r="A12" t="s">
        <v>3741</v>
      </c>
      <c r="B12">
        <v>0.62</v>
      </c>
      <c r="C12">
        <v>97.09</v>
      </c>
      <c r="D12" t="s">
        <v>3735</v>
      </c>
      <c r="E12">
        <v>6905559</v>
      </c>
      <c r="F12">
        <v>462</v>
      </c>
      <c r="G12">
        <v>2322</v>
      </c>
      <c r="H12" t="s">
        <v>3742</v>
      </c>
      <c r="I12">
        <v>0.18099999999999999</v>
      </c>
      <c r="J12">
        <v>703</v>
      </c>
    </row>
    <row r="13" spans="1:10" x14ac:dyDescent="0.25">
      <c r="A13" t="s">
        <v>1513</v>
      </c>
      <c r="B13">
        <v>2.67</v>
      </c>
      <c r="C13">
        <v>55.07</v>
      </c>
      <c r="D13" t="s">
        <v>2617</v>
      </c>
      <c r="E13">
        <v>33510007</v>
      </c>
      <c r="F13">
        <v>840</v>
      </c>
      <c r="G13">
        <v>1644</v>
      </c>
      <c r="H13" t="s">
        <v>3743</v>
      </c>
      <c r="I13">
        <v>0.128</v>
      </c>
      <c r="J13">
        <v>893</v>
      </c>
    </row>
    <row r="14" spans="1:10" x14ac:dyDescent="0.25">
      <c r="A14" t="s">
        <v>759</v>
      </c>
      <c r="B14">
        <v>1.1499999999999999</v>
      </c>
      <c r="C14">
        <v>54.03</v>
      </c>
      <c r="D14" t="s">
        <v>2641</v>
      </c>
      <c r="E14">
        <v>8071015</v>
      </c>
      <c r="F14">
        <v>1391</v>
      </c>
      <c r="G14">
        <v>1452</v>
      </c>
      <c r="H14" t="s">
        <v>3744</v>
      </c>
      <c r="I14">
        <v>0.13900000000000001</v>
      </c>
      <c r="J14">
        <v>955</v>
      </c>
    </row>
    <row r="15" spans="1:10" x14ac:dyDescent="0.25">
      <c r="A15" t="s">
        <v>1477</v>
      </c>
      <c r="B15">
        <v>1.25</v>
      </c>
      <c r="C15">
        <v>56.07</v>
      </c>
      <c r="D15" t="s">
        <v>2707</v>
      </c>
      <c r="E15">
        <v>1634759</v>
      </c>
      <c r="F15">
        <v>214</v>
      </c>
      <c r="G15">
        <v>220</v>
      </c>
      <c r="H15" t="s">
        <v>3745</v>
      </c>
      <c r="I15">
        <v>0.14499999999999999</v>
      </c>
      <c r="J15">
        <v>732</v>
      </c>
    </row>
    <row r="16" spans="1:10" x14ac:dyDescent="0.25">
      <c r="A16" t="s">
        <v>71</v>
      </c>
      <c r="B16">
        <v>1.1000000000000001</v>
      </c>
      <c r="C16">
        <v>96.01</v>
      </c>
      <c r="D16" t="s">
        <v>2037</v>
      </c>
      <c r="E16">
        <v>4197386</v>
      </c>
      <c r="F16">
        <v>1213</v>
      </c>
      <c r="G16">
        <v>1380</v>
      </c>
      <c r="H16" t="s">
        <v>3746</v>
      </c>
      <c r="I16">
        <v>0.14000000000000001</v>
      </c>
      <c r="J16">
        <v>865</v>
      </c>
    </row>
    <row r="17" spans="1:10" x14ac:dyDescent="0.25">
      <c r="A17" t="s">
        <v>783</v>
      </c>
      <c r="B17">
        <v>1.1299999999999999</v>
      </c>
      <c r="C17">
        <v>91.05</v>
      </c>
      <c r="D17" t="s">
        <v>2140</v>
      </c>
      <c r="E17">
        <v>4251734</v>
      </c>
      <c r="F17">
        <v>602</v>
      </c>
      <c r="G17">
        <v>633</v>
      </c>
      <c r="H17" t="s">
        <v>3747</v>
      </c>
      <c r="I17">
        <v>0.13200000000000001</v>
      </c>
      <c r="J17">
        <v>861</v>
      </c>
    </row>
    <row r="18" spans="1:10" x14ac:dyDescent="0.25">
      <c r="A18" t="s">
        <v>831</v>
      </c>
      <c r="B18">
        <v>1.1599999999999999</v>
      </c>
      <c r="C18">
        <v>91.05</v>
      </c>
      <c r="D18" t="s">
        <v>2140</v>
      </c>
      <c r="E18">
        <v>2716549</v>
      </c>
      <c r="F18">
        <v>473</v>
      </c>
      <c r="G18">
        <v>413</v>
      </c>
      <c r="H18" t="s">
        <v>3748</v>
      </c>
      <c r="I18">
        <v>0.11899999999999999</v>
      </c>
      <c r="J18">
        <v>879</v>
      </c>
    </row>
    <row r="19" spans="1:10" x14ac:dyDescent="0.25">
      <c r="A19" t="s">
        <v>727</v>
      </c>
      <c r="B19">
        <v>1.18</v>
      </c>
      <c r="C19">
        <v>145.96</v>
      </c>
      <c r="D19" t="s">
        <v>3749</v>
      </c>
      <c r="E19">
        <v>430326</v>
      </c>
      <c r="F19">
        <v>308</v>
      </c>
      <c r="G19">
        <v>535</v>
      </c>
      <c r="H19" t="s">
        <v>3750</v>
      </c>
      <c r="I19">
        <v>0.12</v>
      </c>
      <c r="J19">
        <v>733</v>
      </c>
    </row>
    <row r="20" spans="1:10" x14ac:dyDescent="0.25">
      <c r="A20" t="s">
        <v>2023</v>
      </c>
      <c r="B20">
        <v>1.06</v>
      </c>
      <c r="C20">
        <v>43.04</v>
      </c>
      <c r="D20" t="s">
        <v>2090</v>
      </c>
      <c r="E20">
        <v>1064953</v>
      </c>
      <c r="F20">
        <v>209</v>
      </c>
      <c r="G20">
        <v>78</v>
      </c>
      <c r="H20" t="s">
        <v>3751</v>
      </c>
      <c r="I20">
        <v>0.124</v>
      </c>
      <c r="J20">
        <v>708</v>
      </c>
    </row>
    <row r="21" spans="1:10" x14ac:dyDescent="0.25">
      <c r="A21" t="s">
        <v>3752</v>
      </c>
      <c r="B21">
        <v>1</v>
      </c>
      <c r="C21">
        <v>57.08</v>
      </c>
      <c r="D21" t="s">
        <v>2220</v>
      </c>
      <c r="E21">
        <v>982161</v>
      </c>
      <c r="F21">
        <v>222</v>
      </c>
      <c r="G21">
        <v>244</v>
      </c>
      <c r="H21" t="s">
        <v>3753</v>
      </c>
      <c r="I21">
        <v>0.13300000000000001</v>
      </c>
      <c r="J21">
        <v>737</v>
      </c>
    </row>
    <row r="22" spans="1:10" x14ac:dyDescent="0.25">
      <c r="A22" t="s">
        <v>2818</v>
      </c>
      <c r="B22">
        <v>1.1000000000000001</v>
      </c>
      <c r="C22">
        <v>91.05</v>
      </c>
      <c r="D22" t="s">
        <v>2140</v>
      </c>
      <c r="E22">
        <v>1643494</v>
      </c>
      <c r="F22">
        <v>359</v>
      </c>
      <c r="G22">
        <v>303</v>
      </c>
      <c r="H22" t="s">
        <v>3754</v>
      </c>
      <c r="I22">
        <v>0.115</v>
      </c>
      <c r="J22">
        <v>919</v>
      </c>
    </row>
    <row r="23" spans="1:10" x14ac:dyDescent="0.25">
      <c r="A23" t="s">
        <v>3755</v>
      </c>
      <c r="B23">
        <v>1.18</v>
      </c>
      <c r="C23">
        <v>108.05</v>
      </c>
      <c r="D23" t="s">
        <v>2040</v>
      </c>
      <c r="E23">
        <v>737032</v>
      </c>
      <c r="F23">
        <v>263</v>
      </c>
      <c r="G23">
        <v>357</v>
      </c>
      <c r="H23" t="s">
        <v>2821</v>
      </c>
      <c r="I23">
        <v>0.129</v>
      </c>
      <c r="J23">
        <v>799</v>
      </c>
    </row>
    <row r="24" spans="1:10" x14ac:dyDescent="0.25">
      <c r="A24" t="s">
        <v>226</v>
      </c>
      <c r="B24">
        <v>1.03</v>
      </c>
      <c r="C24">
        <v>117.07</v>
      </c>
      <c r="D24" t="s">
        <v>2647</v>
      </c>
      <c r="E24">
        <v>518798</v>
      </c>
      <c r="F24">
        <v>369</v>
      </c>
      <c r="G24">
        <v>241</v>
      </c>
      <c r="H24" t="s">
        <v>3756</v>
      </c>
      <c r="I24">
        <v>0.121</v>
      </c>
      <c r="J24">
        <v>894</v>
      </c>
    </row>
    <row r="25" spans="1:10" x14ac:dyDescent="0.25">
      <c r="A25" t="s">
        <v>232</v>
      </c>
      <c r="B25">
        <v>1.08</v>
      </c>
      <c r="C25">
        <v>109.03</v>
      </c>
      <c r="D25" t="s">
        <v>2068</v>
      </c>
      <c r="E25">
        <v>1209110</v>
      </c>
      <c r="F25">
        <v>373</v>
      </c>
      <c r="G25">
        <v>611</v>
      </c>
      <c r="H25" t="s">
        <v>3757</v>
      </c>
      <c r="I25">
        <v>0.13800000000000001</v>
      </c>
      <c r="J25">
        <v>891</v>
      </c>
    </row>
    <row r="26" spans="1:10" x14ac:dyDescent="0.25">
      <c r="A26" t="s">
        <v>399</v>
      </c>
      <c r="B26">
        <v>0.83</v>
      </c>
      <c r="C26">
        <v>41.05</v>
      </c>
      <c r="D26" t="s">
        <v>2622</v>
      </c>
      <c r="E26">
        <v>6240670</v>
      </c>
      <c r="F26">
        <v>418</v>
      </c>
      <c r="G26">
        <v>228</v>
      </c>
      <c r="H26" t="s">
        <v>1419</v>
      </c>
      <c r="I26">
        <v>8.5000000000000006E-2</v>
      </c>
      <c r="J26">
        <v>909</v>
      </c>
    </row>
    <row r="27" spans="1:10" x14ac:dyDescent="0.25">
      <c r="A27" t="s">
        <v>256</v>
      </c>
      <c r="B27">
        <v>1.04</v>
      </c>
      <c r="C27">
        <v>68.040000000000006</v>
      </c>
      <c r="D27" t="s">
        <v>2113</v>
      </c>
      <c r="E27">
        <v>2335044</v>
      </c>
      <c r="F27">
        <v>397</v>
      </c>
      <c r="G27">
        <v>473</v>
      </c>
      <c r="H27" t="s">
        <v>3758</v>
      </c>
      <c r="I27">
        <v>0.184</v>
      </c>
      <c r="J27">
        <v>896</v>
      </c>
    </row>
    <row r="28" spans="1:10" x14ac:dyDescent="0.25">
      <c r="A28" t="s">
        <v>2831</v>
      </c>
      <c r="B28">
        <v>1.0900000000000001</v>
      </c>
      <c r="C28">
        <v>153</v>
      </c>
      <c r="D28" t="s">
        <v>3759</v>
      </c>
      <c r="E28">
        <v>333175</v>
      </c>
      <c r="F28">
        <v>228</v>
      </c>
      <c r="G28">
        <v>274</v>
      </c>
      <c r="H28" t="s">
        <v>3760</v>
      </c>
      <c r="I28">
        <v>0.111</v>
      </c>
      <c r="J28">
        <v>864</v>
      </c>
    </row>
    <row r="29" spans="1:10" x14ac:dyDescent="0.25">
      <c r="A29" t="s">
        <v>305</v>
      </c>
      <c r="B29">
        <v>1.1100000000000001</v>
      </c>
      <c r="C29">
        <v>57.06</v>
      </c>
      <c r="D29" t="s">
        <v>2097</v>
      </c>
      <c r="E29">
        <v>705874</v>
      </c>
      <c r="F29">
        <v>578</v>
      </c>
      <c r="G29">
        <v>400</v>
      </c>
      <c r="H29" t="s">
        <v>3761</v>
      </c>
      <c r="I29">
        <v>0.17299999999999999</v>
      </c>
      <c r="J29">
        <v>745</v>
      </c>
    </row>
    <row r="30" spans="1:10" x14ac:dyDescent="0.25">
      <c r="A30" t="s">
        <v>2856</v>
      </c>
      <c r="B30">
        <v>1.24</v>
      </c>
      <c r="C30">
        <v>69.05</v>
      </c>
      <c r="D30" t="s">
        <v>3762</v>
      </c>
      <c r="E30">
        <v>447477</v>
      </c>
      <c r="F30">
        <v>244</v>
      </c>
      <c r="G30">
        <v>225</v>
      </c>
      <c r="H30" t="s">
        <v>3763</v>
      </c>
      <c r="I30">
        <v>0.152</v>
      </c>
      <c r="J30">
        <v>777</v>
      </c>
    </row>
    <row r="31" spans="1:10" x14ac:dyDescent="0.25">
      <c r="A31" t="s">
        <v>296</v>
      </c>
      <c r="B31">
        <v>1.08</v>
      </c>
      <c r="C31">
        <v>120.06</v>
      </c>
      <c r="D31" t="s">
        <v>2056</v>
      </c>
      <c r="E31">
        <v>2004423</v>
      </c>
      <c r="F31">
        <v>869</v>
      </c>
      <c r="G31">
        <v>1057</v>
      </c>
      <c r="H31" t="s">
        <v>2862</v>
      </c>
      <c r="I31">
        <v>0.123</v>
      </c>
      <c r="J31">
        <v>825</v>
      </c>
    </row>
    <row r="32" spans="1:10" x14ac:dyDescent="0.25">
      <c r="A32" t="s">
        <v>3764</v>
      </c>
      <c r="B32">
        <v>1.67</v>
      </c>
      <c r="C32">
        <v>57.08</v>
      </c>
      <c r="D32" t="s">
        <v>2220</v>
      </c>
      <c r="E32">
        <v>289704</v>
      </c>
      <c r="F32">
        <v>150</v>
      </c>
      <c r="G32">
        <v>124</v>
      </c>
      <c r="H32" t="s">
        <v>3765</v>
      </c>
      <c r="I32">
        <v>0.127</v>
      </c>
      <c r="J32">
        <v>747</v>
      </c>
    </row>
    <row r="33" spans="1:10" x14ac:dyDescent="0.25">
      <c r="A33" t="s">
        <v>2866</v>
      </c>
      <c r="B33">
        <v>1.07</v>
      </c>
      <c r="C33">
        <v>57.05</v>
      </c>
      <c r="D33" t="s">
        <v>2024</v>
      </c>
      <c r="E33">
        <v>1176241</v>
      </c>
      <c r="F33">
        <v>222</v>
      </c>
      <c r="G33">
        <v>301</v>
      </c>
      <c r="H33" t="s">
        <v>3766</v>
      </c>
      <c r="I33">
        <v>0.10199999999999999</v>
      </c>
      <c r="J33">
        <v>784</v>
      </c>
    </row>
    <row r="34" spans="1:10" x14ac:dyDescent="0.25">
      <c r="A34" t="s">
        <v>386</v>
      </c>
      <c r="B34">
        <v>1.22</v>
      </c>
      <c r="C34">
        <v>104.06</v>
      </c>
      <c r="D34" t="s">
        <v>2681</v>
      </c>
      <c r="E34">
        <v>397644</v>
      </c>
      <c r="F34">
        <v>301</v>
      </c>
      <c r="G34">
        <v>136</v>
      </c>
      <c r="H34" t="s">
        <v>3767</v>
      </c>
      <c r="I34">
        <v>0.16500000000000001</v>
      </c>
      <c r="J34">
        <v>841</v>
      </c>
    </row>
    <row r="35" spans="1:10" x14ac:dyDescent="0.25">
      <c r="A35" t="s">
        <v>1027</v>
      </c>
      <c r="B35">
        <v>1.1200000000000001</v>
      </c>
      <c r="C35">
        <v>110.03</v>
      </c>
      <c r="D35" t="s">
        <v>2648</v>
      </c>
      <c r="E35">
        <v>2800472</v>
      </c>
      <c r="F35">
        <v>555</v>
      </c>
      <c r="G35">
        <v>840</v>
      </c>
      <c r="H35" t="s">
        <v>3768</v>
      </c>
      <c r="I35">
        <v>0.13400000000000001</v>
      </c>
      <c r="J35">
        <v>883</v>
      </c>
    </row>
    <row r="36" spans="1:10" x14ac:dyDescent="0.25">
      <c r="A36" t="s">
        <v>404</v>
      </c>
      <c r="B36">
        <v>1.1299999999999999</v>
      </c>
      <c r="C36">
        <v>122.04</v>
      </c>
      <c r="D36" t="s">
        <v>2224</v>
      </c>
      <c r="E36">
        <v>598881</v>
      </c>
      <c r="F36">
        <v>240</v>
      </c>
      <c r="G36">
        <v>337</v>
      </c>
      <c r="H36" t="s">
        <v>3769</v>
      </c>
      <c r="I36">
        <v>0.121</v>
      </c>
      <c r="J36">
        <v>882</v>
      </c>
    </row>
    <row r="37" spans="1:10" x14ac:dyDescent="0.25">
      <c r="A37" t="s">
        <v>445</v>
      </c>
      <c r="B37">
        <v>1.1499999999999999</v>
      </c>
      <c r="C37">
        <v>164.09</v>
      </c>
      <c r="D37" t="s">
        <v>3770</v>
      </c>
      <c r="E37">
        <v>398487</v>
      </c>
      <c r="F37">
        <v>191</v>
      </c>
      <c r="G37">
        <v>379</v>
      </c>
      <c r="H37" t="s">
        <v>1747</v>
      </c>
      <c r="I37">
        <v>0.11799999999999999</v>
      </c>
      <c r="J37">
        <v>861</v>
      </c>
    </row>
    <row r="38" spans="1:10" x14ac:dyDescent="0.25">
      <c r="A38" t="s">
        <v>1157</v>
      </c>
      <c r="B38">
        <v>1.22</v>
      </c>
      <c r="C38">
        <v>121.03</v>
      </c>
      <c r="D38" t="s">
        <v>2141</v>
      </c>
      <c r="E38">
        <v>2345553</v>
      </c>
      <c r="F38">
        <v>1096</v>
      </c>
      <c r="G38">
        <v>1008</v>
      </c>
      <c r="H38" t="s">
        <v>2590</v>
      </c>
      <c r="I38">
        <v>0.13800000000000001</v>
      </c>
      <c r="J38">
        <v>913</v>
      </c>
    </row>
    <row r="39" spans="1:10" x14ac:dyDescent="0.25">
      <c r="A39" t="s">
        <v>465</v>
      </c>
      <c r="B39">
        <v>1.1499999999999999</v>
      </c>
      <c r="C39">
        <v>151.04</v>
      </c>
      <c r="D39" t="s">
        <v>2729</v>
      </c>
      <c r="E39">
        <v>5867153</v>
      </c>
      <c r="F39">
        <v>941</v>
      </c>
      <c r="G39">
        <v>2250</v>
      </c>
      <c r="H39" t="s">
        <v>1940</v>
      </c>
      <c r="I39">
        <v>0.14499999999999999</v>
      </c>
      <c r="J39">
        <v>917</v>
      </c>
    </row>
    <row r="40" spans="1:10" x14ac:dyDescent="0.25">
      <c r="A40" t="s">
        <v>692</v>
      </c>
      <c r="B40">
        <v>1.04</v>
      </c>
      <c r="C40">
        <v>156.09</v>
      </c>
      <c r="D40" t="s">
        <v>2726</v>
      </c>
      <c r="E40">
        <v>249963</v>
      </c>
      <c r="F40">
        <v>157</v>
      </c>
      <c r="G40">
        <v>239</v>
      </c>
      <c r="H40" t="s">
        <v>1402</v>
      </c>
      <c r="I40">
        <v>0.115</v>
      </c>
      <c r="J40">
        <v>854</v>
      </c>
    </row>
    <row r="41" spans="1:10" x14ac:dyDescent="0.25">
      <c r="A41" t="s">
        <v>481</v>
      </c>
      <c r="B41">
        <v>1.1200000000000001</v>
      </c>
      <c r="C41">
        <v>152.06</v>
      </c>
      <c r="D41" t="s">
        <v>2730</v>
      </c>
      <c r="E41">
        <v>1250045</v>
      </c>
      <c r="F41">
        <v>358</v>
      </c>
      <c r="G41">
        <v>501</v>
      </c>
      <c r="H41" t="s">
        <v>3771</v>
      </c>
      <c r="I41">
        <v>0.13800000000000001</v>
      </c>
      <c r="J41">
        <v>905</v>
      </c>
    </row>
    <row r="42" spans="1:10" x14ac:dyDescent="0.25">
      <c r="A42" t="s">
        <v>1060</v>
      </c>
      <c r="B42">
        <v>1.1000000000000001</v>
      </c>
      <c r="C42">
        <v>164.09</v>
      </c>
      <c r="D42" t="s">
        <v>3770</v>
      </c>
      <c r="E42">
        <v>1470487</v>
      </c>
      <c r="F42">
        <v>560</v>
      </c>
      <c r="G42">
        <v>889</v>
      </c>
      <c r="H42" t="s">
        <v>3772</v>
      </c>
      <c r="I42">
        <v>0.115</v>
      </c>
      <c r="J42">
        <v>915</v>
      </c>
    </row>
    <row r="43" spans="1:10" x14ac:dyDescent="0.25">
      <c r="A43" t="s">
        <v>453</v>
      </c>
      <c r="B43">
        <v>1.1599999999999999</v>
      </c>
      <c r="C43">
        <v>137.06</v>
      </c>
      <c r="D43" t="s">
        <v>2275</v>
      </c>
      <c r="E43">
        <v>1700773</v>
      </c>
      <c r="F43">
        <v>621</v>
      </c>
      <c r="G43">
        <v>855</v>
      </c>
      <c r="H43" t="s">
        <v>3773</v>
      </c>
      <c r="I43">
        <v>0.14299999999999999</v>
      </c>
      <c r="J43">
        <v>850</v>
      </c>
    </row>
    <row r="44" spans="1:10" x14ac:dyDescent="0.25">
      <c r="A44" t="s">
        <v>1693</v>
      </c>
      <c r="B44">
        <v>1.08</v>
      </c>
      <c r="C44">
        <v>123.04</v>
      </c>
      <c r="D44" t="s">
        <v>2146</v>
      </c>
      <c r="E44">
        <v>432079</v>
      </c>
      <c r="F44">
        <v>183</v>
      </c>
      <c r="G44">
        <v>284</v>
      </c>
      <c r="H44" t="s">
        <v>2966</v>
      </c>
      <c r="I44">
        <v>0.11799999999999999</v>
      </c>
      <c r="J44">
        <v>788</v>
      </c>
    </row>
    <row r="45" spans="1:10" x14ac:dyDescent="0.25">
      <c r="A45" t="s">
        <v>1786</v>
      </c>
      <c r="B45">
        <v>1.06</v>
      </c>
      <c r="C45">
        <v>147.05000000000001</v>
      </c>
      <c r="D45" t="s">
        <v>3774</v>
      </c>
      <c r="E45">
        <v>3427150</v>
      </c>
      <c r="F45">
        <v>418</v>
      </c>
      <c r="G45">
        <v>1046</v>
      </c>
      <c r="H45" t="s">
        <v>3775</v>
      </c>
      <c r="I45">
        <v>0.13100000000000001</v>
      </c>
      <c r="J45">
        <v>732</v>
      </c>
    </row>
    <row r="46" spans="1:10" x14ac:dyDescent="0.25">
      <c r="A46" t="s">
        <v>501</v>
      </c>
      <c r="B46">
        <v>1.1599999999999999</v>
      </c>
      <c r="C46">
        <v>151.04</v>
      </c>
      <c r="D46" t="s">
        <v>2729</v>
      </c>
      <c r="E46">
        <v>3481849</v>
      </c>
      <c r="F46">
        <v>1349</v>
      </c>
      <c r="G46">
        <v>1347</v>
      </c>
      <c r="H46" t="s">
        <v>2244</v>
      </c>
      <c r="I46">
        <v>0.14499999999999999</v>
      </c>
      <c r="J46">
        <v>906</v>
      </c>
    </row>
    <row r="47" spans="1:10" x14ac:dyDescent="0.25">
      <c r="A47" t="s">
        <v>2976</v>
      </c>
      <c r="B47">
        <v>0.94</v>
      </c>
      <c r="C47">
        <v>43.07</v>
      </c>
      <c r="D47" t="s">
        <v>2616</v>
      </c>
      <c r="E47">
        <v>1762768</v>
      </c>
      <c r="F47">
        <v>488</v>
      </c>
      <c r="G47">
        <v>207</v>
      </c>
      <c r="H47" t="s">
        <v>3776</v>
      </c>
      <c r="I47">
        <v>6.2E-2</v>
      </c>
      <c r="J47">
        <v>929</v>
      </c>
    </row>
    <row r="48" spans="1:10" x14ac:dyDescent="0.25">
      <c r="A48" t="s">
        <v>384</v>
      </c>
      <c r="B48">
        <v>1.18</v>
      </c>
      <c r="C48">
        <v>115.06</v>
      </c>
      <c r="D48" t="s">
        <v>2699</v>
      </c>
      <c r="E48">
        <v>717635</v>
      </c>
      <c r="F48">
        <v>374</v>
      </c>
      <c r="G48">
        <v>244</v>
      </c>
      <c r="H48" t="s">
        <v>3777</v>
      </c>
      <c r="I48">
        <v>0.14399999999999999</v>
      </c>
      <c r="J48">
        <v>797</v>
      </c>
    </row>
    <row r="49" spans="1:10" x14ac:dyDescent="0.25">
      <c r="A49" t="s">
        <v>1005</v>
      </c>
      <c r="B49">
        <v>1.1000000000000001</v>
      </c>
      <c r="C49">
        <v>122.04</v>
      </c>
      <c r="D49" t="s">
        <v>2224</v>
      </c>
      <c r="E49">
        <v>957413</v>
      </c>
      <c r="F49">
        <v>865</v>
      </c>
      <c r="G49">
        <v>433</v>
      </c>
      <c r="H49" t="s">
        <v>3778</v>
      </c>
      <c r="I49">
        <v>0.158</v>
      </c>
      <c r="J49">
        <v>758</v>
      </c>
    </row>
    <row r="50" spans="1:10" x14ac:dyDescent="0.25">
      <c r="A50" t="s">
        <v>473</v>
      </c>
      <c r="B50">
        <v>1.08</v>
      </c>
      <c r="C50">
        <v>167.07</v>
      </c>
      <c r="D50" t="s">
        <v>2268</v>
      </c>
      <c r="E50">
        <v>2810981</v>
      </c>
      <c r="F50">
        <v>830</v>
      </c>
      <c r="G50">
        <v>1451</v>
      </c>
      <c r="H50" t="s">
        <v>3779</v>
      </c>
      <c r="I50">
        <v>0.122</v>
      </c>
      <c r="J50">
        <v>752</v>
      </c>
    </row>
    <row r="51" spans="1:10" x14ac:dyDescent="0.25">
      <c r="A51" t="s">
        <v>1438</v>
      </c>
      <c r="B51">
        <v>1.0900000000000001</v>
      </c>
      <c r="C51">
        <v>137.06</v>
      </c>
      <c r="D51" t="s">
        <v>2275</v>
      </c>
      <c r="E51">
        <v>6587583</v>
      </c>
      <c r="F51">
        <v>1087</v>
      </c>
      <c r="G51">
        <v>2360</v>
      </c>
      <c r="H51" t="s">
        <v>3780</v>
      </c>
      <c r="I51">
        <v>0.13700000000000001</v>
      </c>
      <c r="J51">
        <v>836</v>
      </c>
    </row>
    <row r="52" spans="1:10" x14ac:dyDescent="0.25">
      <c r="A52" t="s">
        <v>3781</v>
      </c>
      <c r="B52">
        <v>1.03</v>
      </c>
      <c r="C52">
        <v>43.05</v>
      </c>
      <c r="D52" t="s">
        <v>1993</v>
      </c>
      <c r="E52">
        <v>1395094</v>
      </c>
      <c r="F52">
        <v>394</v>
      </c>
      <c r="G52">
        <v>108</v>
      </c>
      <c r="H52" t="s">
        <v>3782</v>
      </c>
      <c r="I52">
        <v>0.14399999999999999</v>
      </c>
      <c r="J52">
        <v>743</v>
      </c>
    </row>
    <row r="53" spans="1:10" x14ac:dyDescent="0.25">
      <c r="A53" t="s">
        <v>3006</v>
      </c>
      <c r="B53">
        <v>1.1299999999999999</v>
      </c>
      <c r="C53">
        <v>134.04</v>
      </c>
      <c r="D53" t="s">
        <v>2683</v>
      </c>
      <c r="E53">
        <v>894642</v>
      </c>
      <c r="F53">
        <v>254</v>
      </c>
      <c r="G53">
        <v>527</v>
      </c>
      <c r="H53" t="s">
        <v>3783</v>
      </c>
      <c r="I53">
        <v>0.155</v>
      </c>
      <c r="J53">
        <v>879</v>
      </c>
    </row>
    <row r="54" spans="1:10" x14ac:dyDescent="0.25">
      <c r="A54" t="s">
        <v>797</v>
      </c>
      <c r="B54">
        <v>1.04</v>
      </c>
      <c r="C54">
        <v>69.010000000000005</v>
      </c>
      <c r="D54" t="s">
        <v>2679</v>
      </c>
      <c r="E54">
        <v>3257092</v>
      </c>
      <c r="F54">
        <v>1082</v>
      </c>
      <c r="G54">
        <v>742</v>
      </c>
      <c r="H54" t="s">
        <v>3784</v>
      </c>
      <c r="I54">
        <v>0.18099999999999999</v>
      </c>
      <c r="J54">
        <v>898</v>
      </c>
    </row>
    <row r="55" spans="1:10" x14ac:dyDescent="0.25">
      <c r="A55" t="s">
        <v>1814</v>
      </c>
      <c r="B55">
        <v>1.02</v>
      </c>
      <c r="C55">
        <v>137.06</v>
      </c>
      <c r="D55" t="s">
        <v>2275</v>
      </c>
      <c r="E55">
        <v>1470744</v>
      </c>
      <c r="F55">
        <v>452</v>
      </c>
      <c r="G55">
        <v>701</v>
      </c>
      <c r="H55" t="s">
        <v>3785</v>
      </c>
      <c r="I55">
        <v>0.13500000000000001</v>
      </c>
      <c r="J55">
        <v>865</v>
      </c>
    </row>
    <row r="56" spans="1:10" x14ac:dyDescent="0.25">
      <c r="A56" t="s">
        <v>3133</v>
      </c>
      <c r="B56">
        <v>1.26</v>
      </c>
      <c r="C56">
        <v>164.09</v>
      </c>
      <c r="D56" t="s">
        <v>3770</v>
      </c>
      <c r="E56">
        <v>403334</v>
      </c>
      <c r="F56">
        <v>181</v>
      </c>
      <c r="G56">
        <v>293</v>
      </c>
      <c r="H56" t="s">
        <v>1069</v>
      </c>
      <c r="I56">
        <v>0.11700000000000001</v>
      </c>
      <c r="J56">
        <v>707</v>
      </c>
    </row>
    <row r="57" spans="1:10" x14ac:dyDescent="0.25">
      <c r="A57" t="s">
        <v>1322</v>
      </c>
      <c r="B57">
        <v>1.1100000000000001</v>
      </c>
      <c r="C57">
        <v>151.04</v>
      </c>
      <c r="D57" t="s">
        <v>2729</v>
      </c>
      <c r="E57">
        <v>1375875</v>
      </c>
      <c r="F57">
        <v>405</v>
      </c>
      <c r="G57">
        <v>774</v>
      </c>
      <c r="H57" t="s">
        <v>3786</v>
      </c>
      <c r="I57">
        <v>0.127</v>
      </c>
      <c r="J57">
        <v>829</v>
      </c>
    </row>
    <row r="58" spans="1:10" x14ac:dyDescent="0.25">
      <c r="A58" t="s">
        <v>3787</v>
      </c>
      <c r="B58">
        <v>1.08</v>
      </c>
      <c r="C58">
        <v>43.04</v>
      </c>
      <c r="D58" t="s">
        <v>2090</v>
      </c>
      <c r="E58">
        <v>7320653</v>
      </c>
      <c r="F58">
        <v>457</v>
      </c>
      <c r="G58">
        <v>345</v>
      </c>
      <c r="H58" t="s">
        <v>3788</v>
      </c>
      <c r="I58">
        <v>0.182</v>
      </c>
      <c r="J58">
        <v>716</v>
      </c>
    </row>
    <row r="59" spans="1:10" x14ac:dyDescent="0.25">
      <c r="A59" t="s">
        <v>3027</v>
      </c>
      <c r="B59">
        <v>1.2</v>
      </c>
      <c r="C59">
        <v>91.06</v>
      </c>
      <c r="D59" t="s">
        <v>2684</v>
      </c>
      <c r="E59">
        <v>831509</v>
      </c>
      <c r="F59">
        <v>334</v>
      </c>
      <c r="G59">
        <v>130</v>
      </c>
      <c r="H59" t="s">
        <v>3028</v>
      </c>
      <c r="I59">
        <v>0.157</v>
      </c>
      <c r="J59">
        <v>866</v>
      </c>
    </row>
    <row r="60" spans="1:10" x14ac:dyDescent="0.25">
      <c r="A60" t="s">
        <v>541</v>
      </c>
      <c r="B60">
        <v>1.02</v>
      </c>
      <c r="C60">
        <v>194.1</v>
      </c>
      <c r="D60" t="s">
        <v>3789</v>
      </c>
      <c r="E60">
        <v>1222409</v>
      </c>
      <c r="F60">
        <v>467</v>
      </c>
      <c r="G60">
        <v>814</v>
      </c>
      <c r="H60" t="s">
        <v>3790</v>
      </c>
      <c r="I60">
        <v>0.11799999999999999</v>
      </c>
      <c r="J60">
        <v>877</v>
      </c>
    </row>
    <row r="61" spans="1:10" x14ac:dyDescent="0.25">
      <c r="A61" t="s">
        <v>426</v>
      </c>
      <c r="B61">
        <v>0.91</v>
      </c>
      <c r="C61">
        <v>158.07</v>
      </c>
      <c r="D61" t="s">
        <v>2713</v>
      </c>
      <c r="E61">
        <v>671558</v>
      </c>
      <c r="F61">
        <v>199</v>
      </c>
      <c r="G61">
        <v>426</v>
      </c>
      <c r="H61" t="s">
        <v>3031</v>
      </c>
      <c r="I61">
        <v>0.13900000000000001</v>
      </c>
      <c r="J61">
        <v>845</v>
      </c>
    </row>
    <row r="62" spans="1:10" x14ac:dyDescent="0.25">
      <c r="A62" t="s">
        <v>1374</v>
      </c>
      <c r="B62">
        <v>1.1399999999999999</v>
      </c>
      <c r="C62">
        <v>169.05</v>
      </c>
      <c r="D62" t="s">
        <v>3791</v>
      </c>
      <c r="E62">
        <v>516571</v>
      </c>
      <c r="F62">
        <v>179</v>
      </c>
      <c r="G62">
        <v>307</v>
      </c>
      <c r="H62" t="s">
        <v>3792</v>
      </c>
      <c r="I62">
        <v>0.13700000000000001</v>
      </c>
      <c r="J62">
        <v>822</v>
      </c>
    </row>
    <row r="63" spans="1:10" x14ac:dyDescent="0.25">
      <c r="A63" t="s">
        <v>372</v>
      </c>
      <c r="B63">
        <v>1.0900000000000001</v>
      </c>
      <c r="C63">
        <v>120.06</v>
      </c>
      <c r="D63" t="s">
        <v>2056</v>
      </c>
      <c r="E63">
        <v>820256</v>
      </c>
      <c r="F63">
        <v>324</v>
      </c>
      <c r="G63">
        <v>353</v>
      </c>
      <c r="H63" t="s">
        <v>3793</v>
      </c>
      <c r="I63">
        <v>0.16200000000000001</v>
      </c>
      <c r="J63">
        <v>845</v>
      </c>
    </row>
    <row r="64" spans="1:10" x14ac:dyDescent="0.25">
      <c r="A64" t="s">
        <v>3038</v>
      </c>
      <c r="B64">
        <v>1.08</v>
      </c>
      <c r="C64">
        <v>176.05</v>
      </c>
      <c r="D64" t="s">
        <v>2238</v>
      </c>
      <c r="E64">
        <v>338605</v>
      </c>
      <c r="F64">
        <v>129</v>
      </c>
      <c r="G64">
        <v>244</v>
      </c>
      <c r="H64" t="s">
        <v>3794</v>
      </c>
      <c r="I64">
        <v>0.14099999999999999</v>
      </c>
      <c r="J64">
        <v>819</v>
      </c>
    </row>
    <row r="65" spans="1:10" x14ac:dyDescent="0.25">
      <c r="A65" t="s">
        <v>1155</v>
      </c>
      <c r="B65">
        <v>1.06</v>
      </c>
      <c r="C65">
        <v>162.07</v>
      </c>
      <c r="D65" t="s">
        <v>2724</v>
      </c>
      <c r="E65">
        <v>693287</v>
      </c>
      <c r="F65">
        <v>185</v>
      </c>
      <c r="G65">
        <v>387</v>
      </c>
      <c r="H65" t="s">
        <v>3795</v>
      </c>
      <c r="I65">
        <v>0.14099999999999999</v>
      </c>
      <c r="J65">
        <v>806</v>
      </c>
    </row>
    <row r="66" spans="1:10" x14ac:dyDescent="0.25">
      <c r="A66" t="s">
        <v>3045</v>
      </c>
      <c r="B66">
        <v>1.06</v>
      </c>
      <c r="C66">
        <v>137.06</v>
      </c>
      <c r="D66" t="s">
        <v>2275</v>
      </c>
      <c r="E66">
        <v>2299156</v>
      </c>
      <c r="F66">
        <v>506</v>
      </c>
      <c r="G66">
        <v>848</v>
      </c>
      <c r="H66" t="s">
        <v>3796</v>
      </c>
      <c r="I66">
        <v>0.129</v>
      </c>
      <c r="J66">
        <v>841</v>
      </c>
    </row>
    <row r="67" spans="1:10" x14ac:dyDescent="0.25">
      <c r="A67" t="s">
        <v>528</v>
      </c>
      <c r="B67">
        <v>1.2</v>
      </c>
      <c r="C67">
        <v>140.06</v>
      </c>
      <c r="D67" t="s">
        <v>2273</v>
      </c>
      <c r="E67">
        <v>578161</v>
      </c>
      <c r="F67">
        <v>320</v>
      </c>
      <c r="G67">
        <v>365</v>
      </c>
      <c r="H67" t="s">
        <v>3797</v>
      </c>
      <c r="I67">
        <v>0.158</v>
      </c>
      <c r="J67">
        <v>866</v>
      </c>
    </row>
    <row r="68" spans="1:10" x14ac:dyDescent="0.25">
      <c r="A68" t="s">
        <v>3798</v>
      </c>
      <c r="B68">
        <v>1.07</v>
      </c>
      <c r="C68">
        <v>192.08</v>
      </c>
      <c r="D68" t="s">
        <v>2292</v>
      </c>
      <c r="E68">
        <v>1062349</v>
      </c>
      <c r="F68">
        <v>396</v>
      </c>
      <c r="G68">
        <v>708</v>
      </c>
      <c r="H68" t="s">
        <v>3799</v>
      </c>
      <c r="I68">
        <v>0.13200000000000001</v>
      </c>
      <c r="J68">
        <v>702</v>
      </c>
    </row>
    <row r="69" spans="1:10" x14ac:dyDescent="0.25">
      <c r="A69" t="s">
        <v>2499</v>
      </c>
      <c r="B69">
        <v>0.94</v>
      </c>
      <c r="C69">
        <v>43.07</v>
      </c>
      <c r="D69" t="s">
        <v>2616</v>
      </c>
      <c r="E69">
        <v>548415</v>
      </c>
      <c r="F69">
        <v>133</v>
      </c>
      <c r="G69">
        <v>68</v>
      </c>
      <c r="H69" t="s">
        <v>3800</v>
      </c>
      <c r="I69">
        <v>6.9000000000000006E-2</v>
      </c>
      <c r="J69">
        <v>898</v>
      </c>
    </row>
    <row r="70" spans="1:10" x14ac:dyDescent="0.25">
      <c r="A70" t="s">
        <v>1971</v>
      </c>
      <c r="B70">
        <v>0.94</v>
      </c>
      <c r="C70">
        <v>137.06</v>
      </c>
      <c r="D70" t="s">
        <v>2275</v>
      </c>
      <c r="E70">
        <v>456241</v>
      </c>
      <c r="F70">
        <v>167</v>
      </c>
      <c r="G70">
        <v>225</v>
      </c>
      <c r="H70" t="s">
        <v>3801</v>
      </c>
      <c r="I70">
        <v>0.115</v>
      </c>
      <c r="J70">
        <v>790</v>
      </c>
    </row>
    <row r="71" spans="1:10" x14ac:dyDescent="0.25">
      <c r="A71" t="s">
        <v>499</v>
      </c>
      <c r="B71">
        <v>1.1299999999999999</v>
      </c>
      <c r="C71">
        <v>56.08</v>
      </c>
      <c r="D71" t="s">
        <v>2631</v>
      </c>
      <c r="E71">
        <v>1024761</v>
      </c>
      <c r="F71">
        <v>299</v>
      </c>
      <c r="G71">
        <v>273</v>
      </c>
      <c r="H71" t="s">
        <v>3802</v>
      </c>
      <c r="I71">
        <v>6.2E-2</v>
      </c>
      <c r="J71">
        <v>861</v>
      </c>
    </row>
    <row r="72" spans="1:10" x14ac:dyDescent="0.25">
      <c r="A72" t="s">
        <v>3803</v>
      </c>
      <c r="B72">
        <v>1.18</v>
      </c>
      <c r="C72">
        <v>43.04</v>
      </c>
      <c r="D72" t="s">
        <v>2090</v>
      </c>
      <c r="E72">
        <v>1887081</v>
      </c>
      <c r="F72">
        <v>195</v>
      </c>
      <c r="G72">
        <v>183</v>
      </c>
      <c r="H72" t="s">
        <v>3804</v>
      </c>
      <c r="I72">
        <v>0.13700000000000001</v>
      </c>
      <c r="J72">
        <v>709</v>
      </c>
    </row>
    <row r="73" spans="1:10" x14ac:dyDescent="0.25">
      <c r="A73" t="s">
        <v>3079</v>
      </c>
      <c r="B73">
        <v>1.24</v>
      </c>
      <c r="C73">
        <v>170.07</v>
      </c>
      <c r="D73" t="s">
        <v>3805</v>
      </c>
      <c r="E73">
        <v>602866</v>
      </c>
      <c r="F73">
        <v>308</v>
      </c>
      <c r="G73">
        <v>416</v>
      </c>
      <c r="H73" t="s">
        <v>3806</v>
      </c>
      <c r="I73">
        <v>0.128</v>
      </c>
      <c r="J73">
        <v>801</v>
      </c>
    </row>
    <row r="74" spans="1:10" x14ac:dyDescent="0.25">
      <c r="A74" t="s">
        <v>3082</v>
      </c>
      <c r="B74">
        <v>0.62</v>
      </c>
      <c r="C74">
        <v>70.069999999999993</v>
      </c>
      <c r="D74" t="s">
        <v>2057</v>
      </c>
      <c r="E74">
        <v>1564347</v>
      </c>
      <c r="F74">
        <v>438</v>
      </c>
      <c r="G74">
        <v>396</v>
      </c>
      <c r="H74" t="s">
        <v>3807</v>
      </c>
      <c r="I74">
        <v>0.19800000000000001</v>
      </c>
      <c r="J74">
        <v>766</v>
      </c>
    </row>
    <row r="75" spans="1:10" x14ac:dyDescent="0.25">
      <c r="A75" t="s">
        <v>799</v>
      </c>
      <c r="B75">
        <v>1.05</v>
      </c>
      <c r="C75">
        <v>167.07</v>
      </c>
      <c r="D75" t="s">
        <v>2268</v>
      </c>
      <c r="E75">
        <v>1183607</v>
      </c>
      <c r="F75">
        <v>434</v>
      </c>
      <c r="G75">
        <v>696</v>
      </c>
      <c r="H75" t="s">
        <v>3808</v>
      </c>
      <c r="I75">
        <v>0.13700000000000001</v>
      </c>
      <c r="J75">
        <v>814</v>
      </c>
    </row>
    <row r="76" spans="1:10" x14ac:dyDescent="0.25">
      <c r="A76" t="s">
        <v>3088</v>
      </c>
      <c r="B76">
        <v>1.1100000000000001</v>
      </c>
      <c r="C76">
        <v>170.08</v>
      </c>
      <c r="D76" t="s">
        <v>3809</v>
      </c>
      <c r="E76">
        <v>971588</v>
      </c>
      <c r="F76">
        <v>323</v>
      </c>
      <c r="G76">
        <v>578</v>
      </c>
      <c r="H76" t="s">
        <v>3089</v>
      </c>
      <c r="I76">
        <v>0.13200000000000001</v>
      </c>
      <c r="J76">
        <v>858</v>
      </c>
    </row>
    <row r="77" spans="1:10" x14ac:dyDescent="0.25">
      <c r="A77" t="s">
        <v>688</v>
      </c>
      <c r="B77">
        <v>1.0900000000000001</v>
      </c>
      <c r="C77">
        <v>134.07</v>
      </c>
      <c r="D77" t="s">
        <v>2161</v>
      </c>
      <c r="E77">
        <v>338648</v>
      </c>
      <c r="F77">
        <v>154</v>
      </c>
      <c r="G77">
        <v>188</v>
      </c>
      <c r="H77" t="s">
        <v>3810</v>
      </c>
      <c r="I77">
        <v>0.14799999999999999</v>
      </c>
      <c r="J77">
        <v>726</v>
      </c>
    </row>
    <row r="78" spans="1:10" x14ac:dyDescent="0.25">
      <c r="A78" t="s">
        <v>563</v>
      </c>
      <c r="B78">
        <v>1.37</v>
      </c>
      <c r="C78">
        <v>180.06</v>
      </c>
      <c r="D78" t="s">
        <v>3811</v>
      </c>
      <c r="E78">
        <v>3136698</v>
      </c>
      <c r="F78">
        <v>1225</v>
      </c>
      <c r="G78">
        <v>917</v>
      </c>
      <c r="H78" t="s">
        <v>3812</v>
      </c>
      <c r="I78">
        <v>0.155</v>
      </c>
      <c r="J78">
        <v>944</v>
      </c>
    </row>
    <row r="79" spans="1:10" x14ac:dyDescent="0.25">
      <c r="A79" t="s">
        <v>441</v>
      </c>
      <c r="B79">
        <v>1.57</v>
      </c>
      <c r="C79">
        <v>57.09</v>
      </c>
      <c r="D79" t="s">
        <v>2642</v>
      </c>
      <c r="E79">
        <v>4280687</v>
      </c>
      <c r="F79">
        <v>953</v>
      </c>
      <c r="G79">
        <v>594</v>
      </c>
      <c r="H79" t="s">
        <v>3813</v>
      </c>
      <c r="I79">
        <v>6.6000000000000003E-2</v>
      </c>
      <c r="J79">
        <v>853</v>
      </c>
    </row>
    <row r="80" spans="1:10" x14ac:dyDescent="0.25">
      <c r="A80" t="s">
        <v>1838</v>
      </c>
      <c r="B80">
        <v>1.0900000000000001</v>
      </c>
      <c r="C80">
        <v>178.06</v>
      </c>
      <c r="D80" t="s">
        <v>3814</v>
      </c>
      <c r="E80">
        <v>4840003</v>
      </c>
      <c r="F80">
        <v>3025</v>
      </c>
      <c r="G80">
        <v>1640</v>
      </c>
      <c r="H80" t="s">
        <v>3815</v>
      </c>
      <c r="I80">
        <v>0.14099999999999999</v>
      </c>
      <c r="J80">
        <v>834</v>
      </c>
    </row>
    <row r="81" spans="1:10" x14ac:dyDescent="0.25">
      <c r="A81" t="s">
        <v>3116</v>
      </c>
      <c r="B81">
        <v>1.26</v>
      </c>
      <c r="C81">
        <v>147.05000000000001</v>
      </c>
      <c r="D81" t="s">
        <v>3774</v>
      </c>
      <c r="E81">
        <v>306048</v>
      </c>
      <c r="F81">
        <v>127</v>
      </c>
      <c r="G81">
        <v>138</v>
      </c>
      <c r="H81" t="s">
        <v>3816</v>
      </c>
      <c r="I81">
        <v>0.14000000000000001</v>
      </c>
      <c r="J81">
        <v>738</v>
      </c>
    </row>
    <row r="82" spans="1:10" x14ac:dyDescent="0.25">
      <c r="A82" t="s">
        <v>1076</v>
      </c>
      <c r="B82">
        <v>1.08</v>
      </c>
      <c r="C82">
        <v>167.07</v>
      </c>
      <c r="D82" t="s">
        <v>2268</v>
      </c>
      <c r="E82">
        <v>31834203</v>
      </c>
      <c r="F82">
        <v>2654</v>
      </c>
      <c r="G82">
        <v>6789</v>
      </c>
      <c r="H82" t="s">
        <v>3135</v>
      </c>
      <c r="I82">
        <v>0.13700000000000001</v>
      </c>
      <c r="J82">
        <v>872</v>
      </c>
    </row>
    <row r="83" spans="1:10" x14ac:dyDescent="0.25">
      <c r="A83" t="s">
        <v>3136</v>
      </c>
      <c r="B83">
        <v>1.1100000000000001</v>
      </c>
      <c r="C83">
        <v>181.05</v>
      </c>
      <c r="D83" t="s">
        <v>2286</v>
      </c>
      <c r="E83">
        <v>739747</v>
      </c>
      <c r="F83">
        <v>249</v>
      </c>
      <c r="G83">
        <v>421</v>
      </c>
      <c r="H83" t="s">
        <v>3817</v>
      </c>
      <c r="I83">
        <v>0.126</v>
      </c>
      <c r="J83">
        <v>823</v>
      </c>
    </row>
    <row r="84" spans="1:10" x14ac:dyDescent="0.25">
      <c r="A84" t="s">
        <v>3095</v>
      </c>
      <c r="B84">
        <v>1.1599999999999999</v>
      </c>
      <c r="C84">
        <v>178.08</v>
      </c>
      <c r="D84" t="s">
        <v>3818</v>
      </c>
      <c r="E84">
        <v>2151625</v>
      </c>
      <c r="F84">
        <v>204</v>
      </c>
      <c r="G84">
        <v>1091</v>
      </c>
      <c r="H84" t="s">
        <v>3819</v>
      </c>
      <c r="I84">
        <v>0.14699999999999999</v>
      </c>
      <c r="J84">
        <v>918</v>
      </c>
    </row>
    <row r="85" spans="1:10" x14ac:dyDescent="0.25">
      <c r="A85" t="s">
        <v>2425</v>
      </c>
      <c r="B85">
        <v>0.91</v>
      </c>
      <c r="C85">
        <v>70.08</v>
      </c>
      <c r="D85" t="s">
        <v>2623</v>
      </c>
      <c r="E85">
        <v>715097</v>
      </c>
      <c r="F85">
        <v>262</v>
      </c>
      <c r="G85">
        <v>265</v>
      </c>
      <c r="H85" t="s">
        <v>3820</v>
      </c>
      <c r="I85">
        <v>5.8999999999999997E-2</v>
      </c>
      <c r="J85">
        <v>805</v>
      </c>
    </row>
    <row r="86" spans="1:10" x14ac:dyDescent="0.25">
      <c r="A86" t="s">
        <v>3155</v>
      </c>
      <c r="B86">
        <v>1.07</v>
      </c>
      <c r="C86">
        <v>70.069999999999993</v>
      </c>
      <c r="D86" t="s">
        <v>2057</v>
      </c>
      <c r="E86">
        <v>1381563</v>
      </c>
      <c r="F86">
        <v>493</v>
      </c>
      <c r="G86">
        <v>306</v>
      </c>
      <c r="H86" t="s">
        <v>3821</v>
      </c>
      <c r="I86">
        <v>0.16500000000000001</v>
      </c>
      <c r="J86">
        <v>896</v>
      </c>
    </row>
    <row r="87" spans="1:10" x14ac:dyDescent="0.25">
      <c r="A87" t="s">
        <v>3166</v>
      </c>
      <c r="B87">
        <v>1.0900000000000001</v>
      </c>
      <c r="C87">
        <v>167.07</v>
      </c>
      <c r="D87" t="s">
        <v>2268</v>
      </c>
      <c r="E87">
        <v>1495659</v>
      </c>
      <c r="F87">
        <v>282</v>
      </c>
      <c r="G87">
        <v>641</v>
      </c>
      <c r="H87" t="s">
        <v>3822</v>
      </c>
      <c r="I87">
        <v>0.13200000000000001</v>
      </c>
      <c r="J87">
        <v>704</v>
      </c>
    </row>
    <row r="88" spans="1:10" x14ac:dyDescent="0.25">
      <c r="A88" t="s">
        <v>3171</v>
      </c>
      <c r="B88">
        <v>1.21</v>
      </c>
      <c r="C88">
        <v>181.05</v>
      </c>
      <c r="D88" t="s">
        <v>2286</v>
      </c>
      <c r="E88">
        <v>10168458</v>
      </c>
      <c r="F88">
        <v>1440</v>
      </c>
      <c r="G88">
        <v>2549</v>
      </c>
      <c r="H88" t="s">
        <v>3823</v>
      </c>
      <c r="I88">
        <v>0.15</v>
      </c>
      <c r="J88">
        <v>865</v>
      </c>
    </row>
    <row r="89" spans="1:10" x14ac:dyDescent="0.25">
      <c r="A89" t="s">
        <v>869</v>
      </c>
      <c r="B89">
        <v>1.1000000000000001</v>
      </c>
      <c r="C89">
        <v>167.07</v>
      </c>
      <c r="D89" t="s">
        <v>2236</v>
      </c>
      <c r="E89">
        <v>2786838</v>
      </c>
      <c r="F89">
        <v>375</v>
      </c>
      <c r="G89">
        <v>948</v>
      </c>
      <c r="H89" t="s">
        <v>3824</v>
      </c>
      <c r="I89">
        <v>0.14699999999999999</v>
      </c>
      <c r="J89">
        <v>909</v>
      </c>
    </row>
    <row r="90" spans="1:10" x14ac:dyDescent="0.25">
      <c r="A90" t="s">
        <v>569</v>
      </c>
      <c r="B90">
        <v>1.0900000000000001</v>
      </c>
      <c r="C90">
        <v>68.069999999999993</v>
      </c>
      <c r="D90" t="s">
        <v>2633</v>
      </c>
      <c r="E90">
        <v>656502</v>
      </c>
      <c r="F90">
        <v>292</v>
      </c>
      <c r="G90">
        <v>224</v>
      </c>
      <c r="H90" t="s">
        <v>3825</v>
      </c>
      <c r="I90">
        <v>5.8999999999999997E-2</v>
      </c>
      <c r="J90">
        <v>904</v>
      </c>
    </row>
    <row r="91" spans="1:10" x14ac:dyDescent="0.25">
      <c r="A91" t="s">
        <v>3826</v>
      </c>
      <c r="B91">
        <v>1.29</v>
      </c>
      <c r="C91">
        <v>165.08</v>
      </c>
      <c r="D91" t="s">
        <v>3827</v>
      </c>
      <c r="E91">
        <v>393026</v>
      </c>
      <c r="F91">
        <v>139</v>
      </c>
      <c r="G91">
        <v>194</v>
      </c>
      <c r="H91" t="s">
        <v>3203</v>
      </c>
      <c r="I91">
        <v>0.13700000000000001</v>
      </c>
      <c r="J91">
        <v>822</v>
      </c>
    </row>
    <row r="92" spans="1:10" x14ac:dyDescent="0.25">
      <c r="A92" t="s">
        <v>550</v>
      </c>
      <c r="B92">
        <v>1.19</v>
      </c>
      <c r="C92">
        <v>182.08</v>
      </c>
      <c r="D92" t="s">
        <v>3828</v>
      </c>
      <c r="E92">
        <v>340761</v>
      </c>
      <c r="F92">
        <v>295</v>
      </c>
      <c r="G92">
        <v>212</v>
      </c>
      <c r="H92" t="s">
        <v>3829</v>
      </c>
      <c r="I92">
        <v>0.13800000000000001</v>
      </c>
      <c r="J92">
        <v>854</v>
      </c>
    </row>
    <row r="93" spans="1:10" x14ac:dyDescent="0.25">
      <c r="A93" t="s">
        <v>573</v>
      </c>
      <c r="B93">
        <v>1.28</v>
      </c>
      <c r="C93">
        <v>192.1</v>
      </c>
      <c r="D93" t="s">
        <v>3830</v>
      </c>
      <c r="E93">
        <v>1201242</v>
      </c>
      <c r="F93">
        <v>258</v>
      </c>
      <c r="G93">
        <v>616</v>
      </c>
      <c r="H93" t="s">
        <v>3831</v>
      </c>
      <c r="I93">
        <v>0.124</v>
      </c>
      <c r="J93">
        <v>902</v>
      </c>
    </row>
    <row r="94" spans="1:10" x14ac:dyDescent="0.25">
      <c r="A94" t="s">
        <v>3208</v>
      </c>
      <c r="B94">
        <v>1.1399999999999999</v>
      </c>
      <c r="C94">
        <v>152.07</v>
      </c>
      <c r="D94" t="s">
        <v>2143</v>
      </c>
      <c r="E94">
        <v>4206350</v>
      </c>
      <c r="F94">
        <v>874</v>
      </c>
      <c r="G94">
        <v>1076</v>
      </c>
      <c r="H94" t="s">
        <v>3832</v>
      </c>
      <c r="I94">
        <v>0.16900000000000001</v>
      </c>
      <c r="J94">
        <v>926</v>
      </c>
    </row>
    <row r="95" spans="1:10" x14ac:dyDescent="0.25">
      <c r="A95" t="s">
        <v>577</v>
      </c>
      <c r="B95">
        <v>1.18</v>
      </c>
      <c r="C95">
        <v>192.1</v>
      </c>
      <c r="D95" t="s">
        <v>3830</v>
      </c>
      <c r="E95">
        <v>1696481</v>
      </c>
      <c r="F95">
        <v>348</v>
      </c>
      <c r="G95">
        <v>826</v>
      </c>
      <c r="H95" t="s">
        <v>3833</v>
      </c>
      <c r="I95">
        <v>0.128</v>
      </c>
      <c r="J95">
        <v>898</v>
      </c>
    </row>
    <row r="96" spans="1:10" x14ac:dyDescent="0.25">
      <c r="A96" t="s">
        <v>3213</v>
      </c>
      <c r="B96">
        <v>1.05</v>
      </c>
      <c r="C96">
        <v>168.08</v>
      </c>
      <c r="D96" t="s">
        <v>2242</v>
      </c>
      <c r="E96">
        <v>2017147</v>
      </c>
      <c r="F96">
        <v>451</v>
      </c>
      <c r="G96">
        <v>773</v>
      </c>
      <c r="H96" t="s">
        <v>3834</v>
      </c>
      <c r="I96">
        <v>0.123</v>
      </c>
      <c r="J96">
        <v>836</v>
      </c>
    </row>
    <row r="97" spans="1:10" x14ac:dyDescent="0.25">
      <c r="A97" t="s">
        <v>3220</v>
      </c>
      <c r="B97">
        <v>1.04</v>
      </c>
      <c r="C97">
        <v>70.069999999999993</v>
      </c>
      <c r="D97" t="s">
        <v>2057</v>
      </c>
      <c r="E97">
        <v>686947</v>
      </c>
      <c r="F97">
        <v>208</v>
      </c>
      <c r="G97">
        <v>174</v>
      </c>
      <c r="H97" t="s">
        <v>3835</v>
      </c>
      <c r="I97">
        <v>0.13400000000000001</v>
      </c>
      <c r="J97">
        <v>747</v>
      </c>
    </row>
    <row r="98" spans="1:10" x14ac:dyDescent="0.25">
      <c r="A98" t="s">
        <v>1201</v>
      </c>
      <c r="B98">
        <v>1.1100000000000001</v>
      </c>
      <c r="C98">
        <v>81.040000000000006</v>
      </c>
      <c r="D98" t="s">
        <v>2185</v>
      </c>
      <c r="E98">
        <v>505797</v>
      </c>
      <c r="F98">
        <v>178</v>
      </c>
      <c r="G98">
        <v>204</v>
      </c>
      <c r="H98" t="s">
        <v>3836</v>
      </c>
      <c r="I98">
        <v>6.4000000000000001E-2</v>
      </c>
      <c r="J98">
        <v>781</v>
      </c>
    </row>
    <row r="99" spans="1:10" x14ac:dyDescent="0.25">
      <c r="A99" t="s">
        <v>575</v>
      </c>
      <c r="B99">
        <v>1.07</v>
      </c>
      <c r="C99">
        <v>190.08</v>
      </c>
      <c r="D99" t="s">
        <v>3837</v>
      </c>
      <c r="E99">
        <v>724874</v>
      </c>
      <c r="F99">
        <v>685</v>
      </c>
      <c r="G99">
        <v>492</v>
      </c>
      <c r="H99" t="s">
        <v>3838</v>
      </c>
      <c r="I99">
        <v>0.14599999999999999</v>
      </c>
      <c r="J99">
        <v>765</v>
      </c>
    </row>
    <row r="100" spans="1:10" x14ac:dyDescent="0.25">
      <c r="A100" t="s">
        <v>3226</v>
      </c>
      <c r="B100">
        <v>1.1000000000000001</v>
      </c>
      <c r="C100">
        <v>58.06</v>
      </c>
      <c r="D100" t="s">
        <v>2003</v>
      </c>
      <c r="E100">
        <v>381795</v>
      </c>
      <c r="F100">
        <v>139</v>
      </c>
      <c r="G100">
        <v>119</v>
      </c>
      <c r="H100" t="s">
        <v>3227</v>
      </c>
      <c r="I100">
        <v>6.3E-2</v>
      </c>
      <c r="J100">
        <v>768</v>
      </c>
    </row>
    <row r="101" spans="1:10" x14ac:dyDescent="0.25">
      <c r="A101" t="s">
        <v>3233</v>
      </c>
      <c r="B101">
        <v>1.66</v>
      </c>
      <c r="C101">
        <v>70.069999999999993</v>
      </c>
      <c r="D101" t="s">
        <v>2057</v>
      </c>
      <c r="E101">
        <v>8817751</v>
      </c>
      <c r="F101">
        <v>1217</v>
      </c>
      <c r="G101">
        <v>1409</v>
      </c>
      <c r="H101" t="s">
        <v>3839</v>
      </c>
      <c r="I101">
        <v>0.183</v>
      </c>
      <c r="J101">
        <v>834</v>
      </c>
    </row>
    <row r="102" spans="1:10" x14ac:dyDescent="0.25">
      <c r="A102" t="s">
        <v>3187</v>
      </c>
      <c r="B102">
        <v>1.56</v>
      </c>
      <c r="C102">
        <v>196.06</v>
      </c>
      <c r="D102" t="s">
        <v>3840</v>
      </c>
      <c r="E102">
        <v>511409</v>
      </c>
      <c r="F102">
        <v>163</v>
      </c>
      <c r="G102">
        <v>289</v>
      </c>
      <c r="H102" t="s">
        <v>3841</v>
      </c>
      <c r="I102">
        <v>0.156</v>
      </c>
      <c r="J102">
        <v>860</v>
      </c>
    </row>
    <row r="103" spans="1:10" x14ac:dyDescent="0.25">
      <c r="A103" t="s">
        <v>1848</v>
      </c>
      <c r="B103">
        <v>1.1599999999999999</v>
      </c>
      <c r="C103">
        <v>180.06</v>
      </c>
      <c r="D103" t="s">
        <v>3811</v>
      </c>
      <c r="E103">
        <v>718789</v>
      </c>
      <c r="F103">
        <v>265</v>
      </c>
      <c r="G103">
        <v>296</v>
      </c>
      <c r="H103" t="s">
        <v>3842</v>
      </c>
      <c r="I103">
        <v>0.15</v>
      </c>
      <c r="J103">
        <v>858</v>
      </c>
    </row>
    <row r="104" spans="1:10" x14ac:dyDescent="0.25">
      <c r="A104" t="s">
        <v>3843</v>
      </c>
      <c r="B104">
        <v>2.42</v>
      </c>
      <c r="C104">
        <v>149.03</v>
      </c>
      <c r="D104" t="s">
        <v>2129</v>
      </c>
      <c r="E104">
        <v>650576</v>
      </c>
      <c r="F104">
        <v>257</v>
      </c>
      <c r="G104">
        <v>279</v>
      </c>
      <c r="H104" t="s">
        <v>3844</v>
      </c>
      <c r="I104">
        <v>9.4E-2</v>
      </c>
      <c r="J104">
        <v>768</v>
      </c>
    </row>
    <row r="105" spans="1:10" x14ac:dyDescent="0.25">
      <c r="A105" t="s">
        <v>3253</v>
      </c>
      <c r="B105">
        <v>1.1000000000000001</v>
      </c>
      <c r="C105">
        <v>208.08</v>
      </c>
      <c r="D105" t="s">
        <v>3845</v>
      </c>
      <c r="E105">
        <v>4877455</v>
      </c>
      <c r="F105">
        <v>1121</v>
      </c>
      <c r="G105">
        <v>1452</v>
      </c>
      <c r="H105" t="s">
        <v>3254</v>
      </c>
      <c r="I105">
        <v>0.127</v>
      </c>
      <c r="J105">
        <v>864</v>
      </c>
    </row>
    <row r="106" spans="1:10" x14ac:dyDescent="0.25">
      <c r="A106" t="s">
        <v>717</v>
      </c>
      <c r="B106">
        <v>1.1499999999999999</v>
      </c>
      <c r="C106">
        <v>149.02000000000001</v>
      </c>
      <c r="D106" t="s">
        <v>2226</v>
      </c>
      <c r="E106">
        <v>9633046</v>
      </c>
      <c r="F106">
        <v>2531</v>
      </c>
      <c r="G106">
        <v>2616</v>
      </c>
      <c r="H106" t="s">
        <v>3846</v>
      </c>
      <c r="I106">
        <v>9.6000000000000002E-2</v>
      </c>
      <c r="J106">
        <v>801</v>
      </c>
    </row>
    <row r="107" spans="1:10" x14ac:dyDescent="0.25">
      <c r="A107" t="s">
        <v>3276</v>
      </c>
      <c r="B107">
        <v>1.21</v>
      </c>
      <c r="C107">
        <v>126.05</v>
      </c>
      <c r="D107" t="s">
        <v>2102</v>
      </c>
      <c r="E107">
        <v>961875</v>
      </c>
      <c r="F107">
        <v>515</v>
      </c>
      <c r="G107">
        <v>472</v>
      </c>
      <c r="H107" t="s">
        <v>3847</v>
      </c>
      <c r="I107">
        <v>0.16500000000000001</v>
      </c>
      <c r="J107">
        <v>930</v>
      </c>
    </row>
    <row r="108" spans="1:10" x14ac:dyDescent="0.25">
      <c r="A108" t="s">
        <v>3848</v>
      </c>
      <c r="B108">
        <v>1.19</v>
      </c>
      <c r="C108">
        <v>149.03</v>
      </c>
      <c r="D108" t="s">
        <v>2129</v>
      </c>
      <c r="E108">
        <v>4683602</v>
      </c>
      <c r="F108">
        <v>984</v>
      </c>
      <c r="G108">
        <v>1267</v>
      </c>
      <c r="H108" t="s">
        <v>3849</v>
      </c>
      <c r="I108">
        <v>9.2999999999999999E-2</v>
      </c>
      <c r="J108">
        <v>850</v>
      </c>
    </row>
    <row r="109" spans="1:10" x14ac:dyDescent="0.25">
      <c r="A109" t="s">
        <v>3850</v>
      </c>
      <c r="B109">
        <v>1.62</v>
      </c>
      <c r="C109">
        <v>206.11</v>
      </c>
      <c r="D109" t="s">
        <v>3851</v>
      </c>
      <c r="E109">
        <v>379725</v>
      </c>
      <c r="F109">
        <v>208</v>
      </c>
      <c r="G109">
        <v>261</v>
      </c>
      <c r="H109" t="s">
        <v>3852</v>
      </c>
      <c r="I109">
        <v>0.13</v>
      </c>
      <c r="J109">
        <v>804</v>
      </c>
    </row>
    <row r="110" spans="1:10" x14ac:dyDescent="0.25">
      <c r="A110" t="s">
        <v>1258</v>
      </c>
      <c r="B110">
        <v>2.35</v>
      </c>
      <c r="C110">
        <v>73.040000000000006</v>
      </c>
      <c r="D110" t="s">
        <v>2015</v>
      </c>
      <c r="E110">
        <v>957888</v>
      </c>
      <c r="F110">
        <v>126</v>
      </c>
      <c r="G110">
        <v>364</v>
      </c>
      <c r="H110" t="s">
        <v>3853</v>
      </c>
      <c r="I110">
        <v>4.7E-2</v>
      </c>
      <c r="J110">
        <v>766</v>
      </c>
    </row>
    <row r="111" spans="1:10" x14ac:dyDescent="0.25">
      <c r="A111" t="s">
        <v>3286</v>
      </c>
      <c r="B111">
        <v>1.22</v>
      </c>
      <c r="C111">
        <v>204.06</v>
      </c>
      <c r="D111" t="s">
        <v>3854</v>
      </c>
      <c r="E111">
        <v>1630987</v>
      </c>
      <c r="F111">
        <v>591</v>
      </c>
      <c r="G111">
        <v>696</v>
      </c>
      <c r="H111" t="s">
        <v>3855</v>
      </c>
      <c r="I111">
        <v>0.14899999999999999</v>
      </c>
      <c r="J111">
        <v>914</v>
      </c>
    </row>
    <row r="112" spans="1:10" x14ac:dyDescent="0.25">
      <c r="A112" t="s">
        <v>2294</v>
      </c>
      <c r="B112">
        <v>1.47</v>
      </c>
      <c r="C112">
        <v>206.11</v>
      </c>
      <c r="D112" t="s">
        <v>3851</v>
      </c>
      <c r="E112">
        <v>365000</v>
      </c>
      <c r="F112">
        <v>171</v>
      </c>
      <c r="G112">
        <v>233</v>
      </c>
      <c r="H112" t="s">
        <v>3856</v>
      </c>
      <c r="I112">
        <v>0.11899999999999999</v>
      </c>
      <c r="J112">
        <v>829</v>
      </c>
    </row>
    <row r="113" spans="1:10" x14ac:dyDescent="0.25">
      <c r="A113" t="s">
        <v>580</v>
      </c>
      <c r="B113">
        <v>1.34</v>
      </c>
      <c r="C113">
        <v>202.08</v>
      </c>
      <c r="D113" t="s">
        <v>3857</v>
      </c>
      <c r="E113">
        <v>18965789</v>
      </c>
      <c r="F113">
        <v>4348</v>
      </c>
      <c r="G113">
        <v>2958</v>
      </c>
      <c r="H113" t="s">
        <v>3858</v>
      </c>
      <c r="I113">
        <v>0.14399999999999999</v>
      </c>
      <c r="J113">
        <v>961</v>
      </c>
    </row>
    <row r="114" spans="1:10" x14ac:dyDescent="0.25">
      <c r="A114" t="s">
        <v>3859</v>
      </c>
      <c r="B114">
        <v>1.1499999999999999</v>
      </c>
      <c r="C114">
        <v>149.03</v>
      </c>
      <c r="D114" t="s">
        <v>2129</v>
      </c>
      <c r="E114">
        <v>2517734</v>
      </c>
      <c r="F114">
        <v>1004</v>
      </c>
      <c r="G114">
        <v>939</v>
      </c>
      <c r="H114" t="s">
        <v>3860</v>
      </c>
      <c r="I114">
        <v>0.10299999999999999</v>
      </c>
      <c r="J114">
        <v>756</v>
      </c>
    </row>
    <row r="115" spans="1:10" x14ac:dyDescent="0.25">
      <c r="A115" t="s">
        <v>2413</v>
      </c>
      <c r="B115">
        <v>0.59</v>
      </c>
      <c r="C115">
        <v>43.07</v>
      </c>
      <c r="D115" t="s">
        <v>2616</v>
      </c>
      <c r="E115">
        <v>268155</v>
      </c>
      <c r="F115">
        <v>118</v>
      </c>
      <c r="G115">
        <v>45</v>
      </c>
      <c r="H115" t="s">
        <v>3861</v>
      </c>
      <c r="I115">
        <v>7.0999999999999994E-2</v>
      </c>
      <c r="J115">
        <v>707</v>
      </c>
    </row>
    <row r="116" spans="1:10" x14ac:dyDescent="0.25">
      <c r="A116" t="s">
        <v>3862</v>
      </c>
      <c r="B116">
        <v>1.07</v>
      </c>
      <c r="C116">
        <v>149.03</v>
      </c>
      <c r="D116" t="s">
        <v>2129</v>
      </c>
      <c r="E116">
        <v>1489452</v>
      </c>
      <c r="F116">
        <v>450</v>
      </c>
      <c r="G116">
        <v>794</v>
      </c>
      <c r="H116" t="s">
        <v>3863</v>
      </c>
      <c r="I116">
        <v>8.4000000000000005E-2</v>
      </c>
      <c r="J116">
        <v>805</v>
      </c>
    </row>
    <row r="117" spans="1:10" x14ac:dyDescent="0.25">
      <c r="A117" t="s">
        <v>3317</v>
      </c>
      <c r="B117">
        <v>0.97</v>
      </c>
      <c r="C117">
        <v>67.069999999999993</v>
      </c>
      <c r="D117" t="s">
        <v>2637</v>
      </c>
      <c r="E117">
        <v>429948</v>
      </c>
      <c r="F117">
        <v>129</v>
      </c>
      <c r="G117">
        <v>132</v>
      </c>
      <c r="H117" t="s">
        <v>3318</v>
      </c>
      <c r="I117">
        <v>6.5000000000000002E-2</v>
      </c>
      <c r="J117">
        <v>875</v>
      </c>
    </row>
    <row r="118" spans="1:10" x14ac:dyDescent="0.25">
      <c r="A118" t="s">
        <v>1499</v>
      </c>
      <c r="B118">
        <v>1.3</v>
      </c>
      <c r="C118">
        <v>202.08</v>
      </c>
      <c r="D118" t="s">
        <v>3857</v>
      </c>
      <c r="E118">
        <v>19875013</v>
      </c>
      <c r="F118">
        <v>4077</v>
      </c>
      <c r="G118">
        <v>3407</v>
      </c>
      <c r="H118" t="s">
        <v>3864</v>
      </c>
      <c r="I118">
        <v>0.152</v>
      </c>
      <c r="J118">
        <v>925</v>
      </c>
    </row>
    <row r="119" spans="1:10" x14ac:dyDescent="0.25">
      <c r="A119" t="s">
        <v>3322</v>
      </c>
      <c r="B119">
        <v>1.42</v>
      </c>
      <c r="C119">
        <v>218.07</v>
      </c>
      <c r="D119" t="s">
        <v>3865</v>
      </c>
      <c r="E119">
        <v>2253757</v>
      </c>
      <c r="F119">
        <v>477</v>
      </c>
      <c r="G119">
        <v>963</v>
      </c>
      <c r="H119" t="s">
        <v>3866</v>
      </c>
      <c r="I119">
        <v>0.13300000000000001</v>
      </c>
      <c r="J119">
        <v>902</v>
      </c>
    </row>
    <row r="120" spans="1:10" x14ac:dyDescent="0.25">
      <c r="A120" t="s">
        <v>3867</v>
      </c>
      <c r="B120">
        <v>1.06</v>
      </c>
      <c r="C120">
        <v>58.08</v>
      </c>
      <c r="D120" t="s">
        <v>3868</v>
      </c>
      <c r="E120">
        <v>10870281</v>
      </c>
      <c r="F120">
        <v>3775</v>
      </c>
      <c r="G120">
        <v>2162</v>
      </c>
      <c r="H120" t="s">
        <v>3326</v>
      </c>
      <c r="I120">
        <v>5.3999999999999999E-2</v>
      </c>
      <c r="J120">
        <v>899</v>
      </c>
    </row>
    <row r="121" spans="1:10" x14ac:dyDescent="0.25">
      <c r="A121" t="s">
        <v>3869</v>
      </c>
      <c r="B121">
        <v>1.05</v>
      </c>
      <c r="C121">
        <v>149.03</v>
      </c>
      <c r="D121" t="s">
        <v>2129</v>
      </c>
      <c r="E121">
        <v>764378</v>
      </c>
      <c r="F121">
        <v>418</v>
      </c>
      <c r="G121">
        <v>490</v>
      </c>
      <c r="H121" t="s">
        <v>3870</v>
      </c>
      <c r="I121">
        <v>9.0999999999999998E-2</v>
      </c>
      <c r="J121">
        <v>844</v>
      </c>
    </row>
    <row r="122" spans="1:10" x14ac:dyDescent="0.25">
      <c r="A122" t="s">
        <v>3330</v>
      </c>
      <c r="B122">
        <v>1.1299999999999999</v>
      </c>
      <c r="C122">
        <v>149.02000000000001</v>
      </c>
      <c r="D122" t="s">
        <v>2226</v>
      </c>
      <c r="E122">
        <v>4710928</v>
      </c>
      <c r="F122">
        <v>2863</v>
      </c>
      <c r="G122">
        <v>2238</v>
      </c>
      <c r="H122" t="s">
        <v>3871</v>
      </c>
      <c r="I122">
        <v>0.10299999999999999</v>
      </c>
      <c r="J122">
        <v>814</v>
      </c>
    </row>
    <row r="123" spans="1:10" x14ac:dyDescent="0.25">
      <c r="A123" t="s">
        <v>3335</v>
      </c>
      <c r="B123">
        <v>1.03</v>
      </c>
      <c r="C123">
        <v>194.08</v>
      </c>
      <c r="D123" t="s">
        <v>2253</v>
      </c>
      <c r="E123">
        <v>601189</v>
      </c>
      <c r="F123">
        <v>188</v>
      </c>
      <c r="G123">
        <v>333</v>
      </c>
      <c r="H123" t="s">
        <v>3872</v>
      </c>
      <c r="I123">
        <v>0.157</v>
      </c>
      <c r="J123">
        <v>754</v>
      </c>
    </row>
    <row r="124" spans="1:10" x14ac:dyDescent="0.25">
      <c r="A124" t="s">
        <v>3873</v>
      </c>
      <c r="B124">
        <v>1.0900000000000001</v>
      </c>
      <c r="C124">
        <v>149.03</v>
      </c>
      <c r="D124" t="s">
        <v>2129</v>
      </c>
      <c r="E124">
        <v>1266539</v>
      </c>
      <c r="F124">
        <v>577</v>
      </c>
      <c r="G124">
        <v>771</v>
      </c>
      <c r="H124" t="s">
        <v>3874</v>
      </c>
      <c r="I124">
        <v>0.1</v>
      </c>
      <c r="J124">
        <v>760</v>
      </c>
    </row>
    <row r="125" spans="1:10" x14ac:dyDescent="0.25">
      <c r="A125" t="s">
        <v>1979</v>
      </c>
      <c r="B125">
        <v>1.2</v>
      </c>
      <c r="C125">
        <v>55.07</v>
      </c>
      <c r="D125" t="s">
        <v>2617</v>
      </c>
      <c r="E125">
        <v>665115</v>
      </c>
      <c r="F125">
        <v>276</v>
      </c>
      <c r="G125">
        <v>113</v>
      </c>
      <c r="H125" t="s">
        <v>3875</v>
      </c>
      <c r="I125">
        <v>8.8999999999999996E-2</v>
      </c>
      <c r="J125">
        <v>889</v>
      </c>
    </row>
    <row r="126" spans="1:10" x14ac:dyDescent="0.25">
      <c r="A126" t="s">
        <v>2342</v>
      </c>
      <c r="B126">
        <v>0.77</v>
      </c>
      <c r="C126">
        <v>43.06</v>
      </c>
      <c r="D126" t="s">
        <v>2008</v>
      </c>
      <c r="E126">
        <v>1087226</v>
      </c>
      <c r="F126">
        <v>409</v>
      </c>
      <c r="G126">
        <v>131</v>
      </c>
      <c r="H126" t="s">
        <v>3876</v>
      </c>
      <c r="I126">
        <v>6.7000000000000004E-2</v>
      </c>
      <c r="J126">
        <v>740</v>
      </c>
    </row>
    <row r="127" spans="1:10" x14ac:dyDescent="0.25">
      <c r="A127" t="s">
        <v>3397</v>
      </c>
      <c r="B127">
        <v>1.23</v>
      </c>
      <c r="C127">
        <v>216.1</v>
      </c>
      <c r="D127" t="s">
        <v>3877</v>
      </c>
      <c r="E127">
        <v>1054106</v>
      </c>
      <c r="F127">
        <v>332</v>
      </c>
      <c r="G127">
        <v>592</v>
      </c>
      <c r="H127" t="s">
        <v>3878</v>
      </c>
      <c r="I127">
        <v>0.13600000000000001</v>
      </c>
      <c r="J127">
        <v>906</v>
      </c>
    </row>
    <row r="128" spans="1:10" x14ac:dyDescent="0.25">
      <c r="A128" t="s">
        <v>3474</v>
      </c>
      <c r="B128">
        <v>1.22</v>
      </c>
      <c r="C128">
        <v>43.06</v>
      </c>
      <c r="D128" t="s">
        <v>2008</v>
      </c>
      <c r="E128">
        <v>1038895</v>
      </c>
      <c r="F128">
        <v>224</v>
      </c>
      <c r="G128">
        <v>111</v>
      </c>
      <c r="H128" t="s">
        <v>3879</v>
      </c>
      <c r="I128">
        <v>0.06</v>
      </c>
      <c r="J128">
        <v>812</v>
      </c>
    </row>
    <row r="129" spans="1:10" x14ac:dyDescent="0.25">
      <c r="A129" t="s">
        <v>3341</v>
      </c>
      <c r="B129">
        <v>1.05</v>
      </c>
      <c r="C129">
        <v>203.11</v>
      </c>
      <c r="D129" t="s">
        <v>3880</v>
      </c>
      <c r="E129">
        <v>11781893</v>
      </c>
      <c r="F129">
        <v>4935</v>
      </c>
      <c r="G129">
        <v>4191</v>
      </c>
      <c r="H129" t="s">
        <v>3881</v>
      </c>
      <c r="I129">
        <v>9.8000000000000004E-2</v>
      </c>
      <c r="J129">
        <v>885</v>
      </c>
    </row>
    <row r="130" spans="1:10" x14ac:dyDescent="0.25">
      <c r="A130" t="s">
        <v>3377</v>
      </c>
      <c r="B130">
        <v>1.1399999999999999</v>
      </c>
      <c r="C130">
        <v>216.1</v>
      </c>
      <c r="D130" t="s">
        <v>3877</v>
      </c>
      <c r="E130">
        <v>903970</v>
      </c>
      <c r="F130">
        <v>246</v>
      </c>
      <c r="G130">
        <v>510</v>
      </c>
      <c r="H130" t="s">
        <v>3882</v>
      </c>
      <c r="I130">
        <v>0.14399999999999999</v>
      </c>
      <c r="J130">
        <v>905</v>
      </c>
    </row>
    <row r="131" spans="1:10" x14ac:dyDescent="0.25">
      <c r="A131" t="s">
        <v>3343</v>
      </c>
      <c r="B131">
        <v>1.34</v>
      </c>
      <c r="C131">
        <v>220.13</v>
      </c>
      <c r="D131" t="s">
        <v>3883</v>
      </c>
      <c r="E131">
        <v>214185</v>
      </c>
      <c r="F131">
        <v>110</v>
      </c>
      <c r="G131">
        <v>160</v>
      </c>
      <c r="H131" t="s">
        <v>3884</v>
      </c>
      <c r="I131">
        <v>0.106</v>
      </c>
      <c r="J131">
        <v>772</v>
      </c>
    </row>
    <row r="132" spans="1:10" x14ac:dyDescent="0.25">
      <c r="A132" t="s">
        <v>3885</v>
      </c>
      <c r="B132">
        <v>1.1000000000000001</v>
      </c>
      <c r="C132">
        <v>203.11</v>
      </c>
      <c r="D132" t="s">
        <v>3880</v>
      </c>
      <c r="E132">
        <v>1442204</v>
      </c>
      <c r="F132">
        <v>615</v>
      </c>
      <c r="G132">
        <v>763</v>
      </c>
      <c r="H132" t="s">
        <v>3886</v>
      </c>
      <c r="I132">
        <v>8.8999999999999996E-2</v>
      </c>
      <c r="J132">
        <v>708</v>
      </c>
    </row>
    <row r="133" spans="1:10" x14ac:dyDescent="0.25">
      <c r="A133" t="s">
        <v>3409</v>
      </c>
      <c r="B133">
        <v>1.1599999999999999</v>
      </c>
      <c r="C133">
        <v>43.06</v>
      </c>
      <c r="D133" t="s">
        <v>2008</v>
      </c>
      <c r="E133">
        <v>1026378</v>
      </c>
      <c r="F133">
        <v>293</v>
      </c>
      <c r="G133">
        <v>123</v>
      </c>
      <c r="H133" t="s">
        <v>3887</v>
      </c>
      <c r="I133">
        <v>6.3E-2</v>
      </c>
      <c r="J133">
        <v>774</v>
      </c>
    </row>
    <row r="134" spans="1:10" x14ac:dyDescent="0.25">
      <c r="A134" t="s">
        <v>3888</v>
      </c>
      <c r="B134">
        <v>1.19</v>
      </c>
      <c r="C134">
        <v>216.09</v>
      </c>
      <c r="D134" t="s">
        <v>3889</v>
      </c>
      <c r="E134">
        <v>839049</v>
      </c>
      <c r="F134">
        <v>362</v>
      </c>
      <c r="G134">
        <v>429</v>
      </c>
      <c r="H134" t="s">
        <v>3890</v>
      </c>
      <c r="I134">
        <v>0.14000000000000001</v>
      </c>
      <c r="J134">
        <v>929</v>
      </c>
    </row>
    <row r="135" spans="1:10" x14ac:dyDescent="0.25">
      <c r="A135" t="s">
        <v>3411</v>
      </c>
      <c r="B135">
        <v>1.03</v>
      </c>
      <c r="C135">
        <v>87.07</v>
      </c>
      <c r="D135" t="s">
        <v>3891</v>
      </c>
      <c r="E135">
        <v>238019</v>
      </c>
      <c r="F135">
        <v>177</v>
      </c>
      <c r="G135">
        <v>186</v>
      </c>
      <c r="H135" t="s">
        <v>3892</v>
      </c>
      <c r="I135">
        <v>6.6000000000000003E-2</v>
      </c>
      <c r="J135">
        <v>704</v>
      </c>
    </row>
    <row r="136" spans="1:10" x14ac:dyDescent="0.25">
      <c r="A136" t="s">
        <v>3893</v>
      </c>
      <c r="B136">
        <v>0.22</v>
      </c>
      <c r="C136">
        <v>41.06</v>
      </c>
      <c r="D136" t="s">
        <v>2627</v>
      </c>
      <c r="E136">
        <v>154817</v>
      </c>
      <c r="F136">
        <v>199</v>
      </c>
      <c r="G136">
        <v>19</v>
      </c>
      <c r="H136" t="s">
        <v>3894</v>
      </c>
      <c r="I136">
        <v>9.4E-2</v>
      </c>
      <c r="J136">
        <v>771</v>
      </c>
    </row>
    <row r="137" spans="1:10" x14ac:dyDescent="0.25">
      <c r="A137" t="s">
        <v>1793</v>
      </c>
      <c r="B137">
        <v>0.99</v>
      </c>
      <c r="C137">
        <v>69.08</v>
      </c>
      <c r="D137" t="s">
        <v>2646</v>
      </c>
      <c r="E137">
        <v>368859</v>
      </c>
      <c r="F137">
        <v>116</v>
      </c>
      <c r="G137">
        <v>101</v>
      </c>
      <c r="H137" t="s">
        <v>3895</v>
      </c>
      <c r="I137">
        <v>6.8000000000000005E-2</v>
      </c>
      <c r="J137">
        <v>762</v>
      </c>
    </row>
    <row r="138" spans="1:10" x14ac:dyDescent="0.25">
      <c r="A138" t="s">
        <v>3428</v>
      </c>
      <c r="B138">
        <v>2.0299999999999998</v>
      </c>
      <c r="C138">
        <v>55.07</v>
      </c>
      <c r="D138" t="s">
        <v>2617</v>
      </c>
      <c r="E138">
        <v>1473475</v>
      </c>
      <c r="F138">
        <v>603</v>
      </c>
      <c r="G138">
        <v>182</v>
      </c>
      <c r="H138" t="s">
        <v>3896</v>
      </c>
      <c r="I138">
        <v>8.7999999999999995E-2</v>
      </c>
      <c r="J138">
        <v>797</v>
      </c>
    </row>
    <row r="139" spans="1:10" x14ac:dyDescent="0.25">
      <c r="A139" t="s">
        <v>3432</v>
      </c>
      <c r="B139">
        <v>1.02</v>
      </c>
      <c r="C139">
        <v>203.11</v>
      </c>
      <c r="D139" t="s">
        <v>3880</v>
      </c>
      <c r="E139">
        <v>689236</v>
      </c>
      <c r="F139">
        <v>325</v>
      </c>
      <c r="G139">
        <v>436</v>
      </c>
      <c r="H139" t="s">
        <v>3897</v>
      </c>
      <c r="I139">
        <v>0.09</v>
      </c>
      <c r="J139">
        <v>875</v>
      </c>
    </row>
    <row r="140" spans="1:10" x14ac:dyDescent="0.25">
      <c r="A140" t="s">
        <v>3434</v>
      </c>
      <c r="B140">
        <v>1.04</v>
      </c>
      <c r="C140">
        <v>125.07</v>
      </c>
      <c r="D140" t="s">
        <v>3898</v>
      </c>
      <c r="E140">
        <v>617595</v>
      </c>
      <c r="F140">
        <v>469</v>
      </c>
      <c r="G140">
        <v>393</v>
      </c>
      <c r="H140" t="s">
        <v>3899</v>
      </c>
      <c r="I140">
        <v>0.14699999999999999</v>
      </c>
      <c r="J140">
        <v>807</v>
      </c>
    </row>
    <row r="141" spans="1:10" x14ac:dyDescent="0.25">
      <c r="A141" t="s">
        <v>3454</v>
      </c>
      <c r="B141">
        <v>1.02</v>
      </c>
      <c r="C141">
        <v>137.06</v>
      </c>
      <c r="D141" t="s">
        <v>2275</v>
      </c>
      <c r="E141">
        <v>2903399</v>
      </c>
      <c r="F141">
        <v>979</v>
      </c>
      <c r="G141">
        <v>1830</v>
      </c>
      <c r="H141" t="s">
        <v>3900</v>
      </c>
      <c r="I141">
        <v>0.112</v>
      </c>
      <c r="J141">
        <v>769</v>
      </c>
    </row>
    <row r="142" spans="1:10" x14ac:dyDescent="0.25">
      <c r="A142" t="s">
        <v>3441</v>
      </c>
      <c r="B142">
        <v>1.08</v>
      </c>
      <c r="C142">
        <v>74.040000000000006</v>
      </c>
      <c r="D142" t="s">
        <v>2626</v>
      </c>
      <c r="E142">
        <v>801930</v>
      </c>
      <c r="F142">
        <v>403</v>
      </c>
      <c r="G142">
        <v>293</v>
      </c>
      <c r="H142" t="s">
        <v>3901</v>
      </c>
      <c r="I142">
        <v>5.2999999999999999E-2</v>
      </c>
      <c r="J142">
        <v>878</v>
      </c>
    </row>
    <row r="143" spans="1:10" x14ac:dyDescent="0.25">
      <c r="A143" t="s">
        <v>3447</v>
      </c>
      <c r="B143">
        <v>1.01</v>
      </c>
      <c r="C143">
        <v>230.08</v>
      </c>
      <c r="D143" t="s">
        <v>3902</v>
      </c>
      <c r="E143">
        <v>596769</v>
      </c>
      <c r="F143">
        <v>165</v>
      </c>
      <c r="G143">
        <v>340</v>
      </c>
      <c r="H143" t="s">
        <v>3903</v>
      </c>
      <c r="I143">
        <v>0.13400000000000001</v>
      </c>
      <c r="J143">
        <v>839</v>
      </c>
    </row>
    <row r="144" spans="1:10" x14ac:dyDescent="0.25">
      <c r="A144" t="s">
        <v>2391</v>
      </c>
      <c r="B144">
        <v>1.04</v>
      </c>
      <c r="C144">
        <v>83.04</v>
      </c>
      <c r="D144" t="s">
        <v>2034</v>
      </c>
      <c r="E144">
        <v>363631</v>
      </c>
      <c r="F144">
        <v>160</v>
      </c>
      <c r="G144">
        <v>181</v>
      </c>
      <c r="H144" t="s">
        <v>3904</v>
      </c>
      <c r="I144">
        <v>7.0999999999999994E-2</v>
      </c>
      <c r="J144">
        <v>749</v>
      </c>
    </row>
    <row r="145" spans="1:10" x14ac:dyDescent="0.25">
      <c r="A145" t="s">
        <v>3255</v>
      </c>
      <c r="B145">
        <v>1.1399999999999999</v>
      </c>
      <c r="C145">
        <v>231.14</v>
      </c>
      <c r="D145" t="s">
        <v>3905</v>
      </c>
      <c r="E145">
        <v>891003</v>
      </c>
      <c r="F145">
        <v>410</v>
      </c>
      <c r="G145">
        <v>544</v>
      </c>
      <c r="H145" t="s">
        <v>3906</v>
      </c>
      <c r="I145">
        <v>8.7999999999999995E-2</v>
      </c>
      <c r="J145">
        <v>827</v>
      </c>
    </row>
    <row r="146" spans="1:10" x14ac:dyDescent="0.25">
      <c r="A146" t="s">
        <v>3461</v>
      </c>
      <c r="B146">
        <v>1.27</v>
      </c>
      <c r="C146">
        <v>226.08</v>
      </c>
      <c r="D146" t="s">
        <v>3907</v>
      </c>
      <c r="E146">
        <v>4072221</v>
      </c>
      <c r="F146">
        <v>534</v>
      </c>
      <c r="G146">
        <v>1190</v>
      </c>
      <c r="H146" t="s">
        <v>3908</v>
      </c>
      <c r="I146">
        <v>0.14000000000000001</v>
      </c>
      <c r="J146">
        <v>909</v>
      </c>
    </row>
    <row r="147" spans="1:10" x14ac:dyDescent="0.25">
      <c r="A147" t="s">
        <v>3466</v>
      </c>
      <c r="B147">
        <v>1.07</v>
      </c>
      <c r="C147">
        <v>295.18</v>
      </c>
      <c r="D147" t="s">
        <v>3909</v>
      </c>
      <c r="E147">
        <v>397668</v>
      </c>
      <c r="F147">
        <v>323</v>
      </c>
      <c r="G147">
        <v>683</v>
      </c>
      <c r="H147" t="s">
        <v>3910</v>
      </c>
      <c r="I147">
        <v>9.1999999999999998E-2</v>
      </c>
      <c r="J147">
        <v>786</v>
      </c>
    </row>
    <row r="148" spans="1:10" x14ac:dyDescent="0.25">
      <c r="A148" t="s">
        <v>3380</v>
      </c>
      <c r="B148">
        <v>1.08</v>
      </c>
      <c r="C148">
        <v>267.14999999999998</v>
      </c>
      <c r="D148" t="s">
        <v>3911</v>
      </c>
      <c r="E148">
        <v>4404854</v>
      </c>
      <c r="F148">
        <v>3239</v>
      </c>
      <c r="G148">
        <v>2677</v>
      </c>
      <c r="H148" t="s">
        <v>3912</v>
      </c>
      <c r="I148">
        <v>9.7000000000000003E-2</v>
      </c>
      <c r="J148">
        <v>775</v>
      </c>
    </row>
    <row r="149" spans="1:10" x14ac:dyDescent="0.25">
      <c r="A149" t="s">
        <v>3443</v>
      </c>
      <c r="B149">
        <v>1.07</v>
      </c>
      <c r="C149">
        <v>231.14</v>
      </c>
      <c r="D149" t="s">
        <v>3905</v>
      </c>
      <c r="E149">
        <v>22526150</v>
      </c>
      <c r="F149">
        <v>8256</v>
      </c>
      <c r="G149">
        <v>6753</v>
      </c>
      <c r="H149" t="s">
        <v>3913</v>
      </c>
      <c r="I149">
        <v>0.09</v>
      </c>
      <c r="J149">
        <v>918</v>
      </c>
    </row>
    <row r="150" spans="1:10" x14ac:dyDescent="0.25">
      <c r="A150" t="s">
        <v>3481</v>
      </c>
      <c r="B150">
        <v>1.42</v>
      </c>
      <c r="C150">
        <v>228.1</v>
      </c>
      <c r="D150" t="s">
        <v>3914</v>
      </c>
      <c r="E150">
        <v>3891558</v>
      </c>
      <c r="F150">
        <v>712</v>
      </c>
      <c r="G150">
        <v>1151</v>
      </c>
      <c r="H150" t="s">
        <v>3915</v>
      </c>
      <c r="I150">
        <v>0.13400000000000001</v>
      </c>
      <c r="J150">
        <v>941</v>
      </c>
    </row>
    <row r="151" spans="1:10" x14ac:dyDescent="0.25">
      <c r="A151" t="s">
        <v>3916</v>
      </c>
      <c r="B151">
        <v>1</v>
      </c>
      <c r="C151">
        <v>231.14</v>
      </c>
      <c r="D151" t="s">
        <v>3905</v>
      </c>
      <c r="E151">
        <v>600852</v>
      </c>
      <c r="F151">
        <v>305</v>
      </c>
      <c r="G151">
        <v>433</v>
      </c>
      <c r="H151" t="s">
        <v>3917</v>
      </c>
      <c r="I151">
        <v>9.0999999999999998E-2</v>
      </c>
      <c r="J151">
        <v>773</v>
      </c>
    </row>
    <row r="152" spans="1:10" x14ac:dyDescent="0.25">
      <c r="A152" t="s">
        <v>3490</v>
      </c>
      <c r="B152">
        <v>1.54</v>
      </c>
      <c r="C152">
        <v>228.1</v>
      </c>
      <c r="D152" t="s">
        <v>3914</v>
      </c>
      <c r="E152">
        <v>5535435</v>
      </c>
      <c r="F152">
        <v>1076</v>
      </c>
      <c r="G152">
        <v>1409</v>
      </c>
      <c r="H152" t="s">
        <v>3918</v>
      </c>
      <c r="I152">
        <v>0.14599999999999999</v>
      </c>
      <c r="J152">
        <v>945</v>
      </c>
    </row>
    <row r="153" spans="1:10" x14ac:dyDescent="0.25">
      <c r="A153" t="s">
        <v>3464</v>
      </c>
      <c r="B153">
        <v>1.35</v>
      </c>
      <c r="C153">
        <v>230.07</v>
      </c>
      <c r="D153" t="s">
        <v>3919</v>
      </c>
      <c r="E153">
        <v>940016</v>
      </c>
      <c r="F153">
        <v>311</v>
      </c>
      <c r="G153">
        <v>524</v>
      </c>
      <c r="H153" t="s">
        <v>3920</v>
      </c>
      <c r="I153">
        <v>0.14399999999999999</v>
      </c>
      <c r="J153">
        <v>883</v>
      </c>
    </row>
    <row r="154" spans="1:10" x14ac:dyDescent="0.25">
      <c r="A154" t="s">
        <v>3513</v>
      </c>
      <c r="B154">
        <v>1.0900000000000001</v>
      </c>
      <c r="C154">
        <v>43.04</v>
      </c>
      <c r="D154" t="s">
        <v>2090</v>
      </c>
      <c r="E154">
        <v>1219684</v>
      </c>
      <c r="F154">
        <v>412</v>
      </c>
      <c r="G154">
        <v>133</v>
      </c>
      <c r="H154" t="s">
        <v>3921</v>
      </c>
      <c r="I154">
        <v>9.7000000000000003E-2</v>
      </c>
      <c r="J154">
        <v>749</v>
      </c>
    </row>
    <row r="155" spans="1:10" x14ac:dyDescent="0.25">
      <c r="A155" t="s">
        <v>3476</v>
      </c>
      <c r="B155">
        <v>1.37</v>
      </c>
      <c r="C155">
        <v>242.08</v>
      </c>
      <c r="D155" t="s">
        <v>3922</v>
      </c>
      <c r="E155">
        <v>478665</v>
      </c>
      <c r="F155">
        <v>181</v>
      </c>
      <c r="G155">
        <v>288</v>
      </c>
      <c r="H155" t="s">
        <v>3923</v>
      </c>
      <c r="I155">
        <v>0.124</v>
      </c>
      <c r="J155">
        <v>793</v>
      </c>
    </row>
    <row r="156" spans="1:10" x14ac:dyDescent="0.25">
      <c r="A156" t="s">
        <v>3924</v>
      </c>
      <c r="B156">
        <v>1.04</v>
      </c>
      <c r="C156">
        <v>123.04</v>
      </c>
      <c r="D156" t="s">
        <v>2146</v>
      </c>
      <c r="E156">
        <v>126704</v>
      </c>
      <c r="F156">
        <v>102</v>
      </c>
      <c r="G156">
        <v>105</v>
      </c>
      <c r="H156" t="s">
        <v>3925</v>
      </c>
      <c r="I156">
        <v>0.06</v>
      </c>
      <c r="J156">
        <v>782</v>
      </c>
    </row>
    <row r="157" spans="1:10" x14ac:dyDescent="0.25">
      <c r="A157" t="s">
        <v>3506</v>
      </c>
      <c r="B157">
        <v>1.0900000000000001</v>
      </c>
      <c r="C157">
        <v>41.06</v>
      </c>
      <c r="D157" t="s">
        <v>2627</v>
      </c>
      <c r="E157">
        <v>691215</v>
      </c>
      <c r="F157">
        <v>409</v>
      </c>
      <c r="G157">
        <v>77</v>
      </c>
      <c r="H157" t="s">
        <v>3926</v>
      </c>
      <c r="I157">
        <v>8.6999999999999994E-2</v>
      </c>
      <c r="J157">
        <v>917</v>
      </c>
    </row>
    <row r="158" spans="1:10" x14ac:dyDescent="0.25">
      <c r="A158" t="s">
        <v>3927</v>
      </c>
      <c r="B158">
        <v>1.0900000000000001</v>
      </c>
      <c r="C158">
        <v>74.040000000000006</v>
      </c>
      <c r="D158" t="s">
        <v>2626</v>
      </c>
      <c r="E158">
        <v>2525211</v>
      </c>
      <c r="F158">
        <v>1082</v>
      </c>
      <c r="G158">
        <v>955</v>
      </c>
      <c r="H158" t="s">
        <v>3928</v>
      </c>
      <c r="I158">
        <v>5.3999999999999999E-2</v>
      </c>
      <c r="J158">
        <v>711</v>
      </c>
    </row>
    <row r="159" spans="1:10" x14ac:dyDescent="0.25">
      <c r="A159" t="s">
        <v>3526</v>
      </c>
      <c r="B159">
        <v>1.06</v>
      </c>
      <c r="C159">
        <v>242.11</v>
      </c>
      <c r="D159" t="s">
        <v>3929</v>
      </c>
      <c r="E159">
        <v>408038</v>
      </c>
      <c r="F159">
        <v>190</v>
      </c>
      <c r="G159">
        <v>335</v>
      </c>
      <c r="H159" t="s">
        <v>3930</v>
      </c>
      <c r="I159">
        <v>0.14199999999999999</v>
      </c>
      <c r="J159">
        <v>910</v>
      </c>
    </row>
    <row r="160" spans="1:10" x14ac:dyDescent="0.25">
      <c r="A160" t="s">
        <v>3931</v>
      </c>
      <c r="B160">
        <v>1.05</v>
      </c>
      <c r="C160">
        <v>113.08</v>
      </c>
      <c r="D160" t="s">
        <v>3932</v>
      </c>
      <c r="E160">
        <v>354113</v>
      </c>
      <c r="F160">
        <v>258</v>
      </c>
      <c r="G160">
        <v>255</v>
      </c>
      <c r="H160" t="s">
        <v>3933</v>
      </c>
      <c r="I160">
        <v>6.9000000000000006E-2</v>
      </c>
      <c r="J160">
        <v>793</v>
      </c>
    </row>
    <row r="161" spans="1:10" x14ac:dyDescent="0.25">
      <c r="A161" t="s">
        <v>3146</v>
      </c>
      <c r="B161">
        <v>1.48</v>
      </c>
      <c r="C161">
        <v>43.07</v>
      </c>
      <c r="D161" t="s">
        <v>2616</v>
      </c>
      <c r="E161">
        <v>4185753</v>
      </c>
      <c r="F161">
        <v>321</v>
      </c>
      <c r="G161">
        <v>279</v>
      </c>
      <c r="H161" t="s">
        <v>3934</v>
      </c>
      <c r="I161">
        <v>5.2999999999999999E-2</v>
      </c>
      <c r="J161">
        <v>704</v>
      </c>
    </row>
    <row r="162" spans="1:10" x14ac:dyDescent="0.25">
      <c r="A162" t="s">
        <v>3421</v>
      </c>
      <c r="B162">
        <v>1.1299999999999999</v>
      </c>
      <c r="C162">
        <v>272.11</v>
      </c>
      <c r="D162" t="s">
        <v>3935</v>
      </c>
      <c r="E162">
        <v>1006448</v>
      </c>
      <c r="F162">
        <v>301</v>
      </c>
      <c r="G162">
        <v>938</v>
      </c>
      <c r="H162" t="s">
        <v>3936</v>
      </c>
      <c r="I162">
        <v>0.107</v>
      </c>
      <c r="J162">
        <v>845</v>
      </c>
    </row>
    <row r="163" spans="1:10" x14ac:dyDescent="0.25">
      <c r="A163" t="s">
        <v>3556</v>
      </c>
      <c r="B163">
        <v>1.1200000000000001</v>
      </c>
      <c r="C163">
        <v>298.13</v>
      </c>
      <c r="D163" t="s">
        <v>3937</v>
      </c>
      <c r="E163">
        <v>1264358</v>
      </c>
      <c r="F163">
        <v>498</v>
      </c>
      <c r="G163">
        <v>1162</v>
      </c>
      <c r="H163" t="s">
        <v>3938</v>
      </c>
      <c r="I163">
        <v>0.104</v>
      </c>
      <c r="J163">
        <v>733</v>
      </c>
    </row>
    <row r="164" spans="1:10" x14ac:dyDescent="0.25">
      <c r="A164" t="s">
        <v>3939</v>
      </c>
      <c r="B164">
        <v>1.24</v>
      </c>
      <c r="C164">
        <v>85.07</v>
      </c>
      <c r="D164" t="s">
        <v>3940</v>
      </c>
      <c r="E164">
        <v>522822</v>
      </c>
      <c r="F164">
        <v>197</v>
      </c>
      <c r="G164">
        <v>203</v>
      </c>
      <c r="H164" t="s">
        <v>3941</v>
      </c>
      <c r="I164">
        <v>5.5E-2</v>
      </c>
      <c r="J164">
        <v>719</v>
      </c>
    </row>
    <row r="165" spans="1:10" x14ac:dyDescent="0.25">
      <c r="A165" t="s">
        <v>3570</v>
      </c>
      <c r="B165">
        <v>1.07</v>
      </c>
      <c r="C165">
        <v>74.040000000000006</v>
      </c>
      <c r="D165" t="s">
        <v>2626</v>
      </c>
      <c r="E165">
        <v>2920187</v>
      </c>
      <c r="F165">
        <v>1017</v>
      </c>
      <c r="G165">
        <v>710</v>
      </c>
      <c r="H165" t="s">
        <v>3571</v>
      </c>
      <c r="I165">
        <v>5.2999999999999999E-2</v>
      </c>
      <c r="J165">
        <v>867</v>
      </c>
    </row>
    <row r="166" spans="1:10" x14ac:dyDescent="0.25">
      <c r="A166" t="s">
        <v>3572</v>
      </c>
      <c r="B166">
        <v>1.33</v>
      </c>
      <c r="C166">
        <v>252.1</v>
      </c>
      <c r="D166" t="s">
        <v>3942</v>
      </c>
      <c r="E166">
        <v>2075989</v>
      </c>
      <c r="F166">
        <v>538</v>
      </c>
      <c r="G166">
        <v>1052</v>
      </c>
      <c r="H166" t="s">
        <v>3943</v>
      </c>
      <c r="I166">
        <v>0.129</v>
      </c>
      <c r="J166">
        <v>925</v>
      </c>
    </row>
    <row r="167" spans="1:10" x14ac:dyDescent="0.25">
      <c r="A167" t="s">
        <v>3575</v>
      </c>
      <c r="B167">
        <v>1.26</v>
      </c>
      <c r="C167">
        <v>252.1</v>
      </c>
      <c r="D167" t="s">
        <v>3942</v>
      </c>
      <c r="E167">
        <v>1105358</v>
      </c>
      <c r="F167">
        <v>330</v>
      </c>
      <c r="G167">
        <v>521</v>
      </c>
      <c r="H167" t="s">
        <v>3944</v>
      </c>
      <c r="I167">
        <v>0.13600000000000001</v>
      </c>
      <c r="J167">
        <v>904</v>
      </c>
    </row>
    <row r="168" spans="1:10" x14ac:dyDescent="0.25">
      <c r="A168" t="s">
        <v>3564</v>
      </c>
      <c r="B168">
        <v>1.1499999999999999</v>
      </c>
      <c r="C168">
        <v>254.08</v>
      </c>
      <c r="D168" t="s">
        <v>3945</v>
      </c>
      <c r="E168">
        <v>472832</v>
      </c>
      <c r="F168">
        <v>194</v>
      </c>
      <c r="G168">
        <v>328</v>
      </c>
      <c r="H168" t="s">
        <v>3946</v>
      </c>
      <c r="I168">
        <v>0.13800000000000001</v>
      </c>
      <c r="J168">
        <v>747</v>
      </c>
    </row>
    <row r="169" spans="1:10" x14ac:dyDescent="0.25">
      <c r="A169" t="s">
        <v>3586</v>
      </c>
      <c r="B169">
        <v>1.21</v>
      </c>
      <c r="C169">
        <v>252.1</v>
      </c>
      <c r="D169" t="s">
        <v>3947</v>
      </c>
      <c r="E169">
        <v>2354432</v>
      </c>
      <c r="F169">
        <v>904</v>
      </c>
      <c r="G169">
        <v>859</v>
      </c>
      <c r="H169" t="s">
        <v>3948</v>
      </c>
      <c r="I169">
        <v>0.14199999999999999</v>
      </c>
      <c r="J169">
        <v>925</v>
      </c>
    </row>
    <row r="170" spans="1:10" x14ac:dyDescent="0.25">
      <c r="A170" t="s">
        <v>3949</v>
      </c>
      <c r="B170">
        <v>1.1399999999999999</v>
      </c>
      <c r="C170">
        <v>149.03</v>
      </c>
      <c r="D170" t="s">
        <v>2129</v>
      </c>
      <c r="E170">
        <v>452369</v>
      </c>
      <c r="F170">
        <v>156</v>
      </c>
      <c r="G170">
        <v>286</v>
      </c>
      <c r="H170" t="s">
        <v>3950</v>
      </c>
      <c r="I170">
        <v>6.3E-2</v>
      </c>
      <c r="J170">
        <v>710</v>
      </c>
    </row>
    <row r="171" spans="1:10" x14ac:dyDescent="0.25">
      <c r="A171" t="s">
        <v>3951</v>
      </c>
      <c r="B171">
        <v>1.01</v>
      </c>
      <c r="C171">
        <v>43.07</v>
      </c>
      <c r="D171" t="s">
        <v>2616</v>
      </c>
      <c r="E171">
        <v>5950127</v>
      </c>
      <c r="F171">
        <v>1139</v>
      </c>
      <c r="G171">
        <v>406</v>
      </c>
      <c r="H171" t="s">
        <v>3952</v>
      </c>
      <c r="I171">
        <v>4.8000000000000001E-2</v>
      </c>
      <c r="J171">
        <v>865</v>
      </c>
    </row>
    <row r="172" spans="1:10" x14ac:dyDescent="0.25">
      <c r="A172" t="s">
        <v>3953</v>
      </c>
      <c r="B172">
        <v>1.01</v>
      </c>
      <c r="C172">
        <v>55.07</v>
      </c>
      <c r="D172" t="s">
        <v>2617</v>
      </c>
      <c r="E172">
        <v>176534</v>
      </c>
      <c r="F172">
        <v>101</v>
      </c>
      <c r="G172">
        <v>31</v>
      </c>
      <c r="H172" t="s">
        <v>3954</v>
      </c>
      <c r="I172">
        <v>7.3999999999999996E-2</v>
      </c>
      <c r="J172">
        <v>772</v>
      </c>
    </row>
    <row r="173" spans="1:10" x14ac:dyDescent="0.25">
      <c r="A173" t="s">
        <v>3604</v>
      </c>
      <c r="B173">
        <v>1.02</v>
      </c>
      <c r="C173">
        <v>137.06</v>
      </c>
      <c r="D173" t="s">
        <v>2275</v>
      </c>
      <c r="E173">
        <v>941187</v>
      </c>
      <c r="F173">
        <v>440</v>
      </c>
      <c r="G173">
        <v>444</v>
      </c>
      <c r="H173" t="s">
        <v>3955</v>
      </c>
      <c r="I173">
        <v>6.6000000000000003E-2</v>
      </c>
      <c r="J173">
        <v>869</v>
      </c>
    </row>
    <row r="174" spans="1:10" x14ac:dyDescent="0.25">
      <c r="A174" t="s">
        <v>2337</v>
      </c>
      <c r="B174">
        <v>0.6</v>
      </c>
      <c r="C174">
        <v>43.07</v>
      </c>
      <c r="D174" t="s">
        <v>2616</v>
      </c>
      <c r="E174">
        <v>331920</v>
      </c>
      <c r="F174">
        <v>117</v>
      </c>
      <c r="G174">
        <v>57</v>
      </c>
      <c r="H174" t="s">
        <v>3956</v>
      </c>
      <c r="I174">
        <v>7.8E-2</v>
      </c>
      <c r="J174">
        <v>798</v>
      </c>
    </row>
    <row r="175" spans="1:10" x14ac:dyDescent="0.25">
      <c r="A175" t="s">
        <v>3957</v>
      </c>
      <c r="B175">
        <v>0.8</v>
      </c>
      <c r="C175">
        <v>43.07</v>
      </c>
      <c r="D175" t="s">
        <v>2616</v>
      </c>
      <c r="E175">
        <v>785331</v>
      </c>
      <c r="F175">
        <v>231</v>
      </c>
      <c r="G175">
        <v>77</v>
      </c>
      <c r="H175" t="s">
        <v>3958</v>
      </c>
      <c r="I175">
        <v>7.2999999999999995E-2</v>
      </c>
      <c r="J175">
        <v>794</v>
      </c>
    </row>
    <row r="176" spans="1:10" x14ac:dyDescent="0.25">
      <c r="A176" t="s">
        <v>3959</v>
      </c>
      <c r="B176">
        <v>5.53</v>
      </c>
      <c r="C176">
        <v>55.07</v>
      </c>
      <c r="D176" t="s">
        <v>2617</v>
      </c>
      <c r="E176">
        <v>210732</v>
      </c>
      <c r="F176">
        <v>125</v>
      </c>
      <c r="G176">
        <v>44</v>
      </c>
      <c r="H176" t="s">
        <v>3960</v>
      </c>
      <c r="I176">
        <v>6.6000000000000003E-2</v>
      </c>
      <c r="J176">
        <v>719</v>
      </c>
    </row>
    <row r="177" spans="1:10" x14ac:dyDescent="0.25">
      <c r="A177" t="s">
        <v>3961</v>
      </c>
      <c r="B177">
        <v>1</v>
      </c>
      <c r="C177">
        <v>43.07</v>
      </c>
      <c r="D177" t="s">
        <v>2616</v>
      </c>
      <c r="E177">
        <v>573562</v>
      </c>
      <c r="F177">
        <v>176</v>
      </c>
      <c r="G177">
        <v>72</v>
      </c>
      <c r="H177" t="s">
        <v>3962</v>
      </c>
      <c r="I177">
        <v>7.0999999999999994E-2</v>
      </c>
      <c r="J177">
        <v>829</v>
      </c>
    </row>
    <row r="178" spans="1:10" x14ac:dyDescent="0.25">
      <c r="A178" t="s">
        <v>3963</v>
      </c>
      <c r="B178">
        <v>1.1399999999999999</v>
      </c>
      <c r="C178">
        <v>218.2</v>
      </c>
      <c r="D178" t="s">
        <v>3964</v>
      </c>
      <c r="E178">
        <v>2281261</v>
      </c>
      <c r="F178">
        <v>929</v>
      </c>
      <c r="G178">
        <v>1301</v>
      </c>
      <c r="H178" t="s">
        <v>3965</v>
      </c>
      <c r="I178">
        <v>0.08</v>
      </c>
      <c r="J178">
        <v>866</v>
      </c>
    </row>
    <row r="179" spans="1:10" x14ac:dyDescent="0.25">
      <c r="A179" t="s">
        <v>1340</v>
      </c>
      <c r="B179">
        <v>0.32</v>
      </c>
      <c r="C179">
        <v>43.06</v>
      </c>
      <c r="D179" t="s">
        <v>2008</v>
      </c>
      <c r="E179">
        <v>359397</v>
      </c>
      <c r="F179">
        <v>247</v>
      </c>
      <c r="G179">
        <v>48</v>
      </c>
      <c r="H179" t="s">
        <v>3966</v>
      </c>
      <c r="I179">
        <v>6.8000000000000005E-2</v>
      </c>
      <c r="J179">
        <v>734</v>
      </c>
    </row>
    <row r="180" spans="1:10" x14ac:dyDescent="0.25">
      <c r="A180" t="s">
        <v>3967</v>
      </c>
      <c r="B180">
        <v>0.47</v>
      </c>
      <c r="C180">
        <v>69.08</v>
      </c>
      <c r="D180" t="s">
        <v>2646</v>
      </c>
      <c r="E180">
        <v>727452</v>
      </c>
      <c r="F180">
        <v>171</v>
      </c>
      <c r="G180">
        <v>172</v>
      </c>
      <c r="H180" t="s">
        <v>3627</v>
      </c>
      <c r="I180">
        <v>7.6999999999999999E-2</v>
      </c>
      <c r="J180">
        <v>790</v>
      </c>
    </row>
    <row r="181" spans="1:10" x14ac:dyDescent="0.25">
      <c r="A181" t="s">
        <v>3628</v>
      </c>
      <c r="B181">
        <v>1.04</v>
      </c>
      <c r="C181">
        <v>151.08000000000001</v>
      </c>
      <c r="D181" t="s">
        <v>3968</v>
      </c>
      <c r="E181">
        <v>429941</v>
      </c>
      <c r="F181">
        <v>265</v>
      </c>
      <c r="G181">
        <v>277</v>
      </c>
      <c r="H181" t="s">
        <v>3969</v>
      </c>
      <c r="I181">
        <v>6.7000000000000004E-2</v>
      </c>
      <c r="J181">
        <v>866</v>
      </c>
    </row>
    <row r="182" spans="1:10" x14ac:dyDescent="0.25">
      <c r="A182" t="s">
        <v>3970</v>
      </c>
      <c r="B182">
        <v>0.36</v>
      </c>
      <c r="C182">
        <v>97.1</v>
      </c>
      <c r="D182" t="s">
        <v>2740</v>
      </c>
      <c r="E182">
        <v>895135</v>
      </c>
      <c r="F182">
        <v>309</v>
      </c>
      <c r="G182">
        <v>390</v>
      </c>
      <c r="H182" t="s">
        <v>3971</v>
      </c>
      <c r="I182">
        <v>5.1999999999999998E-2</v>
      </c>
      <c r="J182">
        <v>832</v>
      </c>
    </row>
    <row r="183" spans="1:10" x14ac:dyDescent="0.25">
      <c r="A183" t="s">
        <v>3630</v>
      </c>
      <c r="B183">
        <v>1.1200000000000001</v>
      </c>
      <c r="C183">
        <v>218.2</v>
      </c>
      <c r="D183" t="s">
        <v>3964</v>
      </c>
      <c r="E183">
        <v>5486724</v>
      </c>
      <c r="F183">
        <v>1640</v>
      </c>
      <c r="G183">
        <v>2037</v>
      </c>
      <c r="H183" t="s">
        <v>3972</v>
      </c>
      <c r="I183">
        <v>8.6999999999999994E-2</v>
      </c>
      <c r="J183">
        <v>856</v>
      </c>
    </row>
    <row r="184" spans="1:10" x14ac:dyDescent="0.25">
      <c r="A184" t="s">
        <v>3608</v>
      </c>
      <c r="B184">
        <v>1.0900000000000001</v>
      </c>
      <c r="C184">
        <v>43.07</v>
      </c>
      <c r="D184" t="s">
        <v>2616</v>
      </c>
      <c r="E184">
        <v>2043280</v>
      </c>
      <c r="F184">
        <v>518</v>
      </c>
      <c r="G184">
        <v>222</v>
      </c>
      <c r="H184" t="s">
        <v>3973</v>
      </c>
      <c r="I184">
        <v>7.5999999999999998E-2</v>
      </c>
      <c r="J184">
        <v>868</v>
      </c>
    </row>
    <row r="185" spans="1:10" x14ac:dyDescent="0.25">
      <c r="A185" t="s">
        <v>3974</v>
      </c>
      <c r="B185">
        <v>1.76</v>
      </c>
      <c r="C185">
        <v>82.08</v>
      </c>
      <c r="D185" t="s">
        <v>2657</v>
      </c>
      <c r="E185">
        <v>9581145</v>
      </c>
      <c r="F185">
        <v>675</v>
      </c>
      <c r="G185">
        <v>2031</v>
      </c>
      <c r="H185" t="s">
        <v>3975</v>
      </c>
      <c r="I185">
        <v>5.6000000000000001E-2</v>
      </c>
      <c r="J185">
        <v>766</v>
      </c>
    </row>
    <row r="186" spans="1:10" x14ac:dyDescent="0.25">
      <c r="A186" t="s">
        <v>3554</v>
      </c>
      <c r="B186">
        <v>1.4</v>
      </c>
      <c r="C186">
        <v>121.1</v>
      </c>
      <c r="D186" t="s">
        <v>2727</v>
      </c>
      <c r="E186">
        <v>477686</v>
      </c>
      <c r="F186">
        <v>188</v>
      </c>
      <c r="G186">
        <v>189</v>
      </c>
      <c r="H186" t="s">
        <v>3976</v>
      </c>
      <c r="I186">
        <v>0.16900000000000001</v>
      </c>
      <c r="J186">
        <v>739</v>
      </c>
    </row>
    <row r="187" spans="1:10" x14ac:dyDescent="0.25">
      <c r="A187" t="s">
        <v>3977</v>
      </c>
      <c r="B187">
        <v>1.18</v>
      </c>
      <c r="C187">
        <v>276.10000000000002</v>
      </c>
      <c r="D187" t="s">
        <v>3978</v>
      </c>
      <c r="E187">
        <v>557031</v>
      </c>
      <c r="F187">
        <v>241</v>
      </c>
      <c r="G187">
        <v>446</v>
      </c>
      <c r="H187" t="s">
        <v>3979</v>
      </c>
      <c r="I187">
        <v>0.16500000000000001</v>
      </c>
      <c r="J187">
        <v>914</v>
      </c>
    </row>
    <row r="188" spans="1:10" x14ac:dyDescent="0.25">
      <c r="A188" t="s">
        <v>3650</v>
      </c>
      <c r="B188">
        <v>1.1100000000000001</v>
      </c>
      <c r="C188">
        <v>276.10000000000002</v>
      </c>
      <c r="D188" t="s">
        <v>3978</v>
      </c>
      <c r="E188">
        <v>867836</v>
      </c>
      <c r="F188">
        <v>387</v>
      </c>
      <c r="G188">
        <v>506</v>
      </c>
      <c r="H188" t="s">
        <v>3980</v>
      </c>
      <c r="I188">
        <v>0.19700000000000001</v>
      </c>
      <c r="J188">
        <v>917</v>
      </c>
    </row>
    <row r="189" spans="1:10" x14ac:dyDescent="0.25">
      <c r="A189" t="s">
        <v>3655</v>
      </c>
      <c r="B189">
        <v>1.1200000000000001</v>
      </c>
      <c r="C189">
        <v>43.07</v>
      </c>
      <c r="D189" t="s">
        <v>2616</v>
      </c>
      <c r="E189">
        <v>1647852</v>
      </c>
      <c r="F189">
        <v>210</v>
      </c>
      <c r="G189">
        <v>157</v>
      </c>
      <c r="H189" t="s">
        <v>3981</v>
      </c>
      <c r="I189">
        <v>9.9000000000000005E-2</v>
      </c>
      <c r="J189">
        <v>874</v>
      </c>
    </row>
    <row r="190" spans="1:10" x14ac:dyDescent="0.25">
      <c r="A190" t="s">
        <v>3665</v>
      </c>
      <c r="B190">
        <v>1.02</v>
      </c>
      <c r="C190">
        <v>55.07</v>
      </c>
      <c r="D190" t="s">
        <v>2617</v>
      </c>
      <c r="E190">
        <v>938596</v>
      </c>
      <c r="F190">
        <v>257</v>
      </c>
      <c r="G190">
        <v>163</v>
      </c>
      <c r="H190" t="s">
        <v>3982</v>
      </c>
      <c r="I190">
        <v>0.1</v>
      </c>
      <c r="J190">
        <v>882</v>
      </c>
    </row>
    <row r="191" spans="1:10" x14ac:dyDescent="0.25">
      <c r="A191" t="s">
        <v>3450</v>
      </c>
      <c r="B191">
        <v>0.56999999999999995</v>
      </c>
      <c r="C191">
        <v>69.08</v>
      </c>
      <c r="D191" t="s">
        <v>2646</v>
      </c>
      <c r="E191">
        <v>411888</v>
      </c>
      <c r="F191">
        <v>108</v>
      </c>
      <c r="G191">
        <v>113</v>
      </c>
      <c r="H191" t="s">
        <v>3983</v>
      </c>
      <c r="I191">
        <v>9.4E-2</v>
      </c>
      <c r="J191">
        <v>719</v>
      </c>
    </row>
    <row r="192" spans="1:10" x14ac:dyDescent="0.25">
      <c r="A192" t="s">
        <v>3984</v>
      </c>
      <c r="B192">
        <v>1.1599999999999999</v>
      </c>
      <c r="C192">
        <v>69.08</v>
      </c>
      <c r="D192" t="s">
        <v>2646</v>
      </c>
      <c r="E192">
        <v>3006947</v>
      </c>
      <c r="F192">
        <v>276</v>
      </c>
      <c r="G192">
        <v>481</v>
      </c>
      <c r="H192" t="s">
        <v>3985</v>
      </c>
      <c r="I192">
        <v>0.11799999999999999</v>
      </c>
      <c r="J192">
        <v>795</v>
      </c>
    </row>
    <row r="193" spans="1:10" x14ac:dyDescent="0.25">
      <c r="A193" t="s">
        <v>3986</v>
      </c>
      <c r="B193">
        <v>1.1000000000000001</v>
      </c>
      <c r="C193">
        <v>218.21</v>
      </c>
      <c r="D193" t="s">
        <v>3987</v>
      </c>
      <c r="E193">
        <v>3514368</v>
      </c>
      <c r="F193">
        <v>904</v>
      </c>
      <c r="G193">
        <v>1588</v>
      </c>
      <c r="H193" t="s">
        <v>3988</v>
      </c>
      <c r="I193">
        <v>0.129</v>
      </c>
      <c r="J193">
        <v>891</v>
      </c>
    </row>
    <row r="194" spans="1:10" x14ac:dyDescent="0.25">
      <c r="A194" t="s">
        <v>3989</v>
      </c>
      <c r="B194">
        <v>1.85</v>
      </c>
      <c r="C194">
        <v>43.07</v>
      </c>
      <c r="D194" t="s">
        <v>2616</v>
      </c>
      <c r="E194">
        <v>526999</v>
      </c>
      <c r="F194">
        <v>384</v>
      </c>
      <c r="G194">
        <v>52</v>
      </c>
      <c r="H194" t="s">
        <v>3990</v>
      </c>
      <c r="I194">
        <v>0.17100000000000001</v>
      </c>
      <c r="J194">
        <v>768</v>
      </c>
    </row>
    <row r="195" spans="1:10" x14ac:dyDescent="0.25">
      <c r="A195" t="s">
        <v>2297</v>
      </c>
      <c r="B195">
        <v>0.98</v>
      </c>
      <c r="C195">
        <v>59.06</v>
      </c>
      <c r="D195" t="s">
        <v>2615</v>
      </c>
      <c r="E195">
        <v>1807418</v>
      </c>
      <c r="F195">
        <v>541</v>
      </c>
      <c r="G195">
        <v>752</v>
      </c>
      <c r="H195" t="s">
        <v>3991</v>
      </c>
      <c r="I195">
        <v>7.0999999999999994E-2</v>
      </c>
      <c r="J195">
        <v>846</v>
      </c>
    </row>
    <row r="196" spans="1:10" x14ac:dyDescent="0.25">
      <c r="A196" t="s">
        <v>2298</v>
      </c>
      <c r="B196">
        <v>1.1100000000000001</v>
      </c>
      <c r="C196">
        <v>74.040000000000006</v>
      </c>
      <c r="D196" t="s">
        <v>2626</v>
      </c>
      <c r="E196">
        <v>477482</v>
      </c>
      <c r="F196">
        <v>152</v>
      </c>
      <c r="G196">
        <v>131</v>
      </c>
      <c r="H196" t="s">
        <v>3992</v>
      </c>
      <c r="I196">
        <v>6.8000000000000005E-2</v>
      </c>
      <c r="J196">
        <v>813</v>
      </c>
    </row>
    <row r="197" spans="1:10" x14ac:dyDescent="0.25">
      <c r="A197" t="s">
        <v>3993</v>
      </c>
      <c r="B197">
        <v>1.1200000000000001</v>
      </c>
      <c r="C197">
        <v>218.21</v>
      </c>
      <c r="D197" t="s">
        <v>3987</v>
      </c>
      <c r="E197">
        <v>4415477</v>
      </c>
      <c r="F197">
        <v>1056</v>
      </c>
      <c r="G197">
        <v>1635</v>
      </c>
      <c r="H197" t="s">
        <v>3994</v>
      </c>
      <c r="I197">
        <v>0.129</v>
      </c>
      <c r="J197">
        <v>884</v>
      </c>
    </row>
    <row r="198" spans="1:10" x14ac:dyDescent="0.25">
      <c r="A198" t="s">
        <v>3995</v>
      </c>
      <c r="B198">
        <v>0.64</v>
      </c>
      <c r="C198">
        <v>69.08</v>
      </c>
      <c r="D198" t="s">
        <v>2646</v>
      </c>
      <c r="E198">
        <v>3680852</v>
      </c>
      <c r="F198">
        <v>357</v>
      </c>
      <c r="G198">
        <v>487</v>
      </c>
      <c r="H198" t="s">
        <v>3996</v>
      </c>
      <c r="I198">
        <v>0.123</v>
      </c>
      <c r="J198">
        <v>813</v>
      </c>
    </row>
    <row r="199" spans="1:10" x14ac:dyDescent="0.25">
      <c r="A199" t="s">
        <v>3685</v>
      </c>
      <c r="B199">
        <v>1</v>
      </c>
      <c r="C199">
        <v>43.07</v>
      </c>
      <c r="D199" t="s">
        <v>2616</v>
      </c>
      <c r="E199">
        <v>1192747</v>
      </c>
      <c r="F199">
        <v>454</v>
      </c>
      <c r="G199">
        <v>123</v>
      </c>
      <c r="H199" t="s">
        <v>3997</v>
      </c>
      <c r="I199">
        <v>0.13300000000000001</v>
      </c>
      <c r="J199">
        <v>752</v>
      </c>
    </row>
    <row r="200" spans="1:10" x14ac:dyDescent="0.25">
      <c r="A200" t="s">
        <v>3687</v>
      </c>
      <c r="B200">
        <v>1.21</v>
      </c>
      <c r="C200">
        <v>43.07</v>
      </c>
      <c r="D200" t="s">
        <v>2616</v>
      </c>
      <c r="E200">
        <v>815138</v>
      </c>
      <c r="F200">
        <v>102</v>
      </c>
      <c r="G200">
        <v>81</v>
      </c>
      <c r="H200" t="s">
        <v>3998</v>
      </c>
      <c r="I200">
        <v>0.13400000000000001</v>
      </c>
      <c r="J200">
        <v>724</v>
      </c>
    </row>
    <row r="201" spans="1:10" x14ac:dyDescent="0.25">
      <c r="A201" t="s">
        <v>3999</v>
      </c>
      <c r="B201">
        <v>0.55000000000000004</v>
      </c>
      <c r="C201">
        <v>43.07</v>
      </c>
      <c r="D201" t="s">
        <v>2616</v>
      </c>
      <c r="E201">
        <v>870204</v>
      </c>
      <c r="F201">
        <v>338</v>
      </c>
      <c r="G201">
        <v>89</v>
      </c>
      <c r="H201" t="s">
        <v>4000</v>
      </c>
      <c r="I201">
        <v>0.152</v>
      </c>
      <c r="J201">
        <v>705</v>
      </c>
    </row>
    <row r="202" spans="1:10" x14ac:dyDescent="0.25">
      <c r="A202" t="s">
        <v>3693</v>
      </c>
      <c r="B202">
        <v>1.1599999999999999</v>
      </c>
      <c r="C202">
        <v>218.2</v>
      </c>
      <c r="D202" t="s">
        <v>3964</v>
      </c>
      <c r="E202">
        <v>6493339</v>
      </c>
      <c r="F202">
        <v>1011</v>
      </c>
      <c r="G202">
        <v>1953</v>
      </c>
      <c r="H202" t="s">
        <v>3694</v>
      </c>
      <c r="I202">
        <v>0.14699999999999999</v>
      </c>
      <c r="J202">
        <v>862</v>
      </c>
    </row>
    <row r="203" spans="1:10" x14ac:dyDescent="0.25">
      <c r="A203" t="s">
        <v>4001</v>
      </c>
      <c r="B203">
        <v>0.92</v>
      </c>
      <c r="C203">
        <v>95.09</v>
      </c>
      <c r="D203" t="s">
        <v>4002</v>
      </c>
      <c r="E203">
        <v>554740</v>
      </c>
      <c r="F203">
        <v>142</v>
      </c>
      <c r="G203">
        <v>133</v>
      </c>
      <c r="H203" t="s">
        <v>4003</v>
      </c>
      <c r="I203">
        <v>0.23699999999999999</v>
      </c>
      <c r="J203">
        <v>756</v>
      </c>
    </row>
    <row r="204" spans="1:10" x14ac:dyDescent="0.25">
      <c r="A204" t="s">
        <v>3695</v>
      </c>
      <c r="B204">
        <v>1.1200000000000001</v>
      </c>
      <c r="C204">
        <v>174.11</v>
      </c>
      <c r="D204" t="s">
        <v>4004</v>
      </c>
      <c r="E204">
        <v>1185917</v>
      </c>
      <c r="F204">
        <v>545</v>
      </c>
      <c r="G204">
        <v>809</v>
      </c>
      <c r="H204" t="s">
        <v>4005</v>
      </c>
      <c r="I204">
        <v>0.129</v>
      </c>
      <c r="J204">
        <v>810</v>
      </c>
    </row>
    <row r="205" spans="1:10" x14ac:dyDescent="0.25">
      <c r="A205" t="s">
        <v>3698</v>
      </c>
      <c r="B205">
        <v>1.06</v>
      </c>
      <c r="C205">
        <v>43.07</v>
      </c>
      <c r="D205" t="s">
        <v>2616</v>
      </c>
      <c r="E205">
        <v>3792954</v>
      </c>
      <c r="F205">
        <v>375</v>
      </c>
      <c r="G205">
        <v>344</v>
      </c>
      <c r="H205" t="s">
        <v>4006</v>
      </c>
      <c r="I205">
        <v>8.3000000000000004E-2</v>
      </c>
      <c r="J205">
        <v>841</v>
      </c>
    </row>
    <row r="206" spans="1:10" x14ac:dyDescent="0.25">
      <c r="A206" t="s">
        <v>3702</v>
      </c>
      <c r="B206">
        <v>1.03</v>
      </c>
      <c r="C206">
        <v>124.09</v>
      </c>
      <c r="D206" t="s">
        <v>2698</v>
      </c>
      <c r="E206">
        <v>4703723</v>
      </c>
      <c r="F206">
        <v>628</v>
      </c>
      <c r="G206">
        <v>2122</v>
      </c>
      <c r="H206" t="s">
        <v>3703</v>
      </c>
      <c r="I206">
        <v>0.13300000000000001</v>
      </c>
      <c r="J206">
        <v>810</v>
      </c>
    </row>
    <row r="207" spans="1:10" x14ac:dyDescent="0.25">
      <c r="A207" t="s">
        <v>4007</v>
      </c>
      <c r="B207">
        <v>1.1100000000000001</v>
      </c>
      <c r="C207">
        <v>69.08</v>
      </c>
      <c r="D207" t="s">
        <v>2646</v>
      </c>
      <c r="E207">
        <v>15168713</v>
      </c>
      <c r="F207">
        <v>1511</v>
      </c>
      <c r="G207">
        <v>1944</v>
      </c>
      <c r="H207" t="s">
        <v>4008</v>
      </c>
      <c r="I207">
        <v>0.129</v>
      </c>
      <c r="J207">
        <v>821</v>
      </c>
    </row>
    <row r="208" spans="1:10" x14ac:dyDescent="0.25">
      <c r="A208" t="s">
        <v>4009</v>
      </c>
      <c r="B208">
        <v>1.17</v>
      </c>
      <c r="C208">
        <v>218.21</v>
      </c>
      <c r="D208" t="s">
        <v>3987</v>
      </c>
      <c r="E208">
        <v>18262574</v>
      </c>
      <c r="F208">
        <v>2584</v>
      </c>
      <c r="G208">
        <v>3531</v>
      </c>
      <c r="H208" t="s">
        <v>4010</v>
      </c>
      <c r="I208">
        <v>0.14000000000000001</v>
      </c>
      <c r="J208">
        <v>904</v>
      </c>
    </row>
    <row r="209" spans="1:10" x14ac:dyDescent="0.25">
      <c r="A209" t="s">
        <v>3706</v>
      </c>
      <c r="B209">
        <v>1.62</v>
      </c>
      <c r="C209">
        <v>43.05</v>
      </c>
      <c r="D209" t="s">
        <v>1993</v>
      </c>
      <c r="E209">
        <v>304420</v>
      </c>
      <c r="F209">
        <v>135</v>
      </c>
      <c r="G209">
        <v>32</v>
      </c>
      <c r="H209" t="s">
        <v>4011</v>
      </c>
      <c r="I209">
        <v>0.13400000000000001</v>
      </c>
      <c r="J209">
        <v>743</v>
      </c>
    </row>
    <row r="210" spans="1:10" x14ac:dyDescent="0.25">
      <c r="A210" t="s">
        <v>4012</v>
      </c>
      <c r="B210">
        <v>0.22</v>
      </c>
      <c r="C210">
        <v>43.97</v>
      </c>
      <c r="D210" t="s">
        <v>4013</v>
      </c>
      <c r="E210">
        <v>8676237</v>
      </c>
      <c r="F210">
        <v>101</v>
      </c>
      <c r="G210">
        <v>308</v>
      </c>
      <c r="H210" t="s">
        <v>4014</v>
      </c>
      <c r="I210">
        <v>0.154</v>
      </c>
      <c r="J210">
        <v>711</v>
      </c>
    </row>
    <row r="211" spans="1:10" x14ac:dyDescent="0.25">
      <c r="A211" t="s">
        <v>4015</v>
      </c>
      <c r="B211">
        <v>1.22</v>
      </c>
      <c r="C211">
        <v>74.040000000000006</v>
      </c>
      <c r="D211" t="s">
        <v>2626</v>
      </c>
      <c r="E211">
        <v>278175</v>
      </c>
      <c r="F211">
        <v>121</v>
      </c>
      <c r="G211">
        <v>64</v>
      </c>
      <c r="H211" t="s">
        <v>4016</v>
      </c>
      <c r="I211">
        <v>8.6999999999999994E-2</v>
      </c>
      <c r="J211">
        <v>760</v>
      </c>
    </row>
    <row r="212" spans="1:10" x14ac:dyDescent="0.25">
      <c r="A212" t="s">
        <v>4017</v>
      </c>
      <c r="B212">
        <v>1.29</v>
      </c>
      <c r="C212">
        <v>59.03</v>
      </c>
      <c r="D212" t="s">
        <v>2007</v>
      </c>
      <c r="E212">
        <v>2884574</v>
      </c>
      <c r="F212">
        <v>716</v>
      </c>
      <c r="G212">
        <v>1738</v>
      </c>
      <c r="H212" t="s">
        <v>4018</v>
      </c>
      <c r="I212">
        <v>6.4000000000000001E-2</v>
      </c>
      <c r="J212">
        <v>733</v>
      </c>
    </row>
    <row r="213" spans="1:10" x14ac:dyDescent="0.25">
      <c r="A213" t="s">
        <v>4019</v>
      </c>
      <c r="B213">
        <v>1.99</v>
      </c>
      <c r="C213">
        <v>135.09</v>
      </c>
      <c r="D213" t="s">
        <v>2105</v>
      </c>
      <c r="E213">
        <v>13073528</v>
      </c>
      <c r="F213">
        <v>201</v>
      </c>
      <c r="G213">
        <v>1680</v>
      </c>
      <c r="H213" t="s">
        <v>4020</v>
      </c>
      <c r="I213">
        <v>5.7000000000000002E-2</v>
      </c>
      <c r="J213">
        <v>733</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91C2F4-C89D-48FA-B92C-D4F22248C4A6}">
  <sheetPr>
    <tabColor theme="4" tint="0.79998168889431442"/>
  </sheetPr>
  <dimension ref="A1:J517"/>
  <sheetViews>
    <sheetView workbookViewId="0">
      <pane xSplit="1" ySplit="1" topLeftCell="B486" activePane="bottomRight" state="frozen"/>
      <selection pane="topRight" activeCell="B1" sqref="B1"/>
      <selection pane="bottomLeft" activeCell="A2" sqref="A2"/>
      <selection pane="bottomRight" activeCell="D520" sqref="D520"/>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4021</v>
      </c>
      <c r="B2">
        <v>2.25</v>
      </c>
      <c r="C2">
        <v>43</v>
      </c>
      <c r="D2" t="s">
        <v>4022</v>
      </c>
      <c r="E2">
        <v>278695147</v>
      </c>
      <c r="F2">
        <v>1101</v>
      </c>
      <c r="G2">
        <v>1894</v>
      </c>
      <c r="H2" t="s">
        <v>4023</v>
      </c>
      <c r="I2">
        <v>6.2E-2</v>
      </c>
      <c r="J2">
        <v>777</v>
      </c>
    </row>
    <row r="3" spans="1:10" x14ac:dyDescent="0.25">
      <c r="A3" t="s">
        <v>2014</v>
      </c>
      <c r="B3">
        <v>0.39</v>
      </c>
      <c r="C3">
        <v>72.989999999999995</v>
      </c>
      <c r="D3" t="s">
        <v>4024</v>
      </c>
      <c r="E3">
        <v>43249227</v>
      </c>
      <c r="F3">
        <v>159</v>
      </c>
      <c r="G3">
        <v>1554</v>
      </c>
      <c r="H3" t="s">
        <v>4025</v>
      </c>
      <c r="I3">
        <v>0.11899999999999999</v>
      </c>
      <c r="J3">
        <v>711</v>
      </c>
    </row>
    <row r="4" spans="1:10" x14ac:dyDescent="0.25">
      <c r="A4" t="s">
        <v>4026</v>
      </c>
      <c r="B4">
        <v>1.29</v>
      </c>
      <c r="C4">
        <v>73.08</v>
      </c>
      <c r="D4" t="s">
        <v>4027</v>
      </c>
      <c r="E4">
        <v>790336362</v>
      </c>
      <c r="F4">
        <v>892</v>
      </c>
      <c r="G4">
        <v>11242</v>
      </c>
      <c r="H4" t="s">
        <v>4028</v>
      </c>
      <c r="I4">
        <v>0.13</v>
      </c>
      <c r="J4">
        <v>714</v>
      </c>
    </row>
    <row r="5" spans="1:10" x14ac:dyDescent="0.25">
      <c r="A5" t="s">
        <v>1081</v>
      </c>
      <c r="B5">
        <v>3</v>
      </c>
      <c r="C5">
        <v>57.02</v>
      </c>
      <c r="D5" t="s">
        <v>4029</v>
      </c>
      <c r="E5">
        <v>32744947</v>
      </c>
      <c r="F5">
        <v>189</v>
      </c>
      <c r="G5">
        <v>3431</v>
      </c>
      <c r="H5" t="s">
        <v>4030</v>
      </c>
      <c r="I5">
        <v>4.2999999999999997E-2</v>
      </c>
      <c r="J5">
        <v>829</v>
      </c>
    </row>
    <row r="6" spans="1:10" x14ac:dyDescent="0.25">
      <c r="A6" t="s">
        <v>4031</v>
      </c>
      <c r="B6">
        <v>1.1599999999999999</v>
      </c>
      <c r="C6">
        <v>42.97</v>
      </c>
      <c r="D6" t="s">
        <v>4032</v>
      </c>
      <c r="E6">
        <v>7564796</v>
      </c>
      <c r="F6">
        <v>1119</v>
      </c>
      <c r="G6">
        <v>1543</v>
      </c>
      <c r="H6" t="s">
        <v>4033</v>
      </c>
      <c r="I6">
        <v>4.4999999999999998E-2</v>
      </c>
      <c r="J6">
        <v>775</v>
      </c>
    </row>
    <row r="7" spans="1:10" x14ac:dyDescent="0.25">
      <c r="A7" t="s">
        <v>3237</v>
      </c>
      <c r="B7">
        <v>0.92</v>
      </c>
      <c r="C7">
        <v>42.06</v>
      </c>
      <c r="D7" t="s">
        <v>36</v>
      </c>
      <c r="E7">
        <v>14211658</v>
      </c>
      <c r="F7">
        <v>464</v>
      </c>
      <c r="G7">
        <v>343</v>
      </c>
      <c r="H7" t="s">
        <v>4034</v>
      </c>
      <c r="I7">
        <v>0.12</v>
      </c>
      <c r="J7">
        <v>747</v>
      </c>
    </row>
    <row r="8" spans="1:10" x14ac:dyDescent="0.25">
      <c r="A8" t="s">
        <v>2775</v>
      </c>
      <c r="B8">
        <v>1.1399999999999999</v>
      </c>
      <c r="C8">
        <v>81.06</v>
      </c>
      <c r="D8" t="s">
        <v>1518</v>
      </c>
      <c r="E8">
        <v>8278168</v>
      </c>
      <c r="F8">
        <v>1616</v>
      </c>
      <c r="G8">
        <v>1898</v>
      </c>
      <c r="H8" t="s">
        <v>4035</v>
      </c>
      <c r="I8">
        <v>0.10100000000000001</v>
      </c>
      <c r="J8">
        <v>846</v>
      </c>
    </row>
    <row r="9" spans="1:10" x14ac:dyDescent="0.25">
      <c r="A9" t="s">
        <v>4036</v>
      </c>
      <c r="B9">
        <v>1.44</v>
      </c>
      <c r="C9">
        <v>73.06</v>
      </c>
      <c r="D9" t="s">
        <v>582</v>
      </c>
      <c r="E9">
        <v>45906901</v>
      </c>
      <c r="F9">
        <v>476</v>
      </c>
      <c r="G9">
        <v>3591</v>
      </c>
      <c r="H9" t="s">
        <v>4037</v>
      </c>
      <c r="I9">
        <v>0.14699999999999999</v>
      </c>
      <c r="J9">
        <v>750</v>
      </c>
    </row>
    <row r="10" spans="1:10" x14ac:dyDescent="0.25">
      <c r="A10" t="s">
        <v>585</v>
      </c>
      <c r="B10">
        <v>1.1599999999999999</v>
      </c>
      <c r="C10">
        <v>67.05</v>
      </c>
      <c r="D10" t="s">
        <v>93</v>
      </c>
      <c r="E10">
        <v>24145181</v>
      </c>
      <c r="F10">
        <v>2665</v>
      </c>
      <c r="G10">
        <v>2423</v>
      </c>
      <c r="H10" t="s">
        <v>4038</v>
      </c>
      <c r="I10">
        <v>9.8000000000000004E-2</v>
      </c>
      <c r="J10">
        <v>876</v>
      </c>
    </row>
    <row r="11" spans="1:10" x14ac:dyDescent="0.25">
      <c r="A11" t="s">
        <v>4039</v>
      </c>
      <c r="B11">
        <v>1.1299999999999999</v>
      </c>
      <c r="C11">
        <v>97.09</v>
      </c>
      <c r="D11" t="s">
        <v>2480</v>
      </c>
      <c r="E11">
        <v>50713303</v>
      </c>
      <c r="F11">
        <v>288</v>
      </c>
      <c r="G11">
        <v>9219</v>
      </c>
      <c r="H11" t="s">
        <v>4040</v>
      </c>
      <c r="I11">
        <v>5.2999999999999999E-2</v>
      </c>
      <c r="J11">
        <v>706</v>
      </c>
    </row>
    <row r="12" spans="1:10" x14ac:dyDescent="0.25">
      <c r="A12" t="s">
        <v>875</v>
      </c>
      <c r="B12">
        <v>2</v>
      </c>
      <c r="C12">
        <v>59.05</v>
      </c>
      <c r="D12" t="s">
        <v>641</v>
      </c>
      <c r="E12">
        <v>37328679</v>
      </c>
      <c r="F12">
        <v>461</v>
      </c>
      <c r="G12">
        <v>2892</v>
      </c>
      <c r="H12" t="s">
        <v>4041</v>
      </c>
      <c r="I12">
        <v>0.14299999999999999</v>
      </c>
      <c r="J12">
        <v>963</v>
      </c>
    </row>
    <row r="13" spans="1:10" x14ac:dyDescent="0.25">
      <c r="A13" t="s">
        <v>4042</v>
      </c>
      <c r="B13">
        <v>1.0900000000000001</v>
      </c>
      <c r="C13">
        <v>43.03</v>
      </c>
      <c r="D13" t="s">
        <v>12</v>
      </c>
      <c r="E13">
        <v>4499911</v>
      </c>
      <c r="F13">
        <v>174</v>
      </c>
      <c r="G13">
        <v>161</v>
      </c>
      <c r="H13" t="s">
        <v>4043</v>
      </c>
      <c r="I13">
        <v>9.6000000000000002E-2</v>
      </c>
      <c r="J13">
        <v>727</v>
      </c>
    </row>
    <row r="14" spans="1:10" x14ac:dyDescent="0.25">
      <c r="A14" t="s">
        <v>80</v>
      </c>
      <c r="B14">
        <v>0.22</v>
      </c>
      <c r="C14">
        <v>55.07</v>
      </c>
      <c r="D14" t="s">
        <v>45</v>
      </c>
      <c r="E14">
        <v>4811292</v>
      </c>
      <c r="F14">
        <v>702</v>
      </c>
      <c r="G14">
        <v>532</v>
      </c>
      <c r="H14" t="s">
        <v>4044</v>
      </c>
      <c r="I14">
        <v>0.11600000000000001</v>
      </c>
      <c r="J14">
        <v>837</v>
      </c>
    </row>
    <row r="15" spans="1:10" x14ac:dyDescent="0.25">
      <c r="A15" t="s">
        <v>1396</v>
      </c>
      <c r="B15">
        <v>0.24</v>
      </c>
      <c r="C15">
        <v>43.03</v>
      </c>
      <c r="D15" t="s">
        <v>12</v>
      </c>
      <c r="E15">
        <v>11148536</v>
      </c>
      <c r="F15">
        <v>218</v>
      </c>
      <c r="G15">
        <v>267</v>
      </c>
      <c r="H15" t="s">
        <v>4045</v>
      </c>
      <c r="I15">
        <v>0.129</v>
      </c>
      <c r="J15">
        <v>781</v>
      </c>
    </row>
    <row r="16" spans="1:10" x14ac:dyDescent="0.25">
      <c r="A16" t="s">
        <v>4046</v>
      </c>
      <c r="B16">
        <v>1.22</v>
      </c>
      <c r="C16">
        <v>208.04</v>
      </c>
      <c r="D16" t="s">
        <v>1629</v>
      </c>
      <c r="E16">
        <v>200017682</v>
      </c>
      <c r="F16">
        <v>265</v>
      </c>
      <c r="G16">
        <v>20408</v>
      </c>
      <c r="H16" t="s">
        <v>4047</v>
      </c>
      <c r="I16">
        <v>0.23</v>
      </c>
      <c r="J16">
        <v>777</v>
      </c>
    </row>
    <row r="17" spans="1:10" x14ac:dyDescent="0.25">
      <c r="A17" t="s">
        <v>4048</v>
      </c>
      <c r="B17">
        <v>0.45</v>
      </c>
      <c r="C17">
        <v>71.05</v>
      </c>
      <c r="D17" t="s">
        <v>347</v>
      </c>
      <c r="E17">
        <v>1578025</v>
      </c>
      <c r="F17">
        <v>250</v>
      </c>
      <c r="G17">
        <v>475</v>
      </c>
      <c r="H17" t="s">
        <v>4049</v>
      </c>
      <c r="I17">
        <v>0.11799999999999999</v>
      </c>
      <c r="J17">
        <v>820</v>
      </c>
    </row>
    <row r="18" spans="1:10" x14ac:dyDescent="0.25">
      <c r="A18" t="s">
        <v>597</v>
      </c>
      <c r="B18">
        <v>1.19</v>
      </c>
      <c r="C18">
        <v>82.04</v>
      </c>
      <c r="D18" t="s">
        <v>128</v>
      </c>
      <c r="E18">
        <v>3884591</v>
      </c>
      <c r="F18">
        <v>711</v>
      </c>
      <c r="G18">
        <v>911</v>
      </c>
      <c r="H18" t="s">
        <v>4050</v>
      </c>
      <c r="I18">
        <v>0.13300000000000001</v>
      </c>
      <c r="J18">
        <v>840</v>
      </c>
    </row>
    <row r="19" spans="1:10" x14ac:dyDescent="0.25">
      <c r="A19" t="s">
        <v>1353</v>
      </c>
      <c r="B19">
        <v>1.68</v>
      </c>
      <c r="C19">
        <v>43.03</v>
      </c>
      <c r="D19" t="s">
        <v>12</v>
      </c>
      <c r="E19">
        <v>12284410</v>
      </c>
      <c r="F19">
        <v>294</v>
      </c>
      <c r="G19">
        <v>239</v>
      </c>
      <c r="H19" t="s">
        <v>4051</v>
      </c>
      <c r="I19">
        <v>0.16400000000000001</v>
      </c>
      <c r="J19">
        <v>927</v>
      </c>
    </row>
    <row r="20" spans="1:10" x14ac:dyDescent="0.25">
      <c r="A20" t="s">
        <v>652</v>
      </c>
      <c r="B20">
        <v>2.02</v>
      </c>
      <c r="C20">
        <v>43.08</v>
      </c>
      <c r="D20" t="s">
        <v>1099</v>
      </c>
      <c r="E20">
        <v>3301043</v>
      </c>
      <c r="F20">
        <v>151</v>
      </c>
      <c r="G20">
        <v>214</v>
      </c>
      <c r="H20" t="s">
        <v>4052</v>
      </c>
      <c r="I20">
        <v>0.14499999999999999</v>
      </c>
      <c r="J20">
        <v>751</v>
      </c>
    </row>
    <row r="21" spans="1:10" x14ac:dyDescent="0.25">
      <c r="A21" t="s">
        <v>759</v>
      </c>
      <c r="B21">
        <v>1.08</v>
      </c>
      <c r="C21">
        <v>54.03</v>
      </c>
      <c r="D21" t="s">
        <v>95</v>
      </c>
      <c r="E21">
        <v>11847732</v>
      </c>
      <c r="F21">
        <v>1415</v>
      </c>
      <c r="G21">
        <v>1974</v>
      </c>
      <c r="H21" t="s">
        <v>4053</v>
      </c>
      <c r="I21">
        <v>0.13500000000000001</v>
      </c>
      <c r="J21">
        <v>967</v>
      </c>
    </row>
    <row r="22" spans="1:10" x14ac:dyDescent="0.25">
      <c r="A22" t="s">
        <v>4054</v>
      </c>
      <c r="B22">
        <v>1.84</v>
      </c>
      <c r="C22">
        <v>221.08</v>
      </c>
      <c r="D22" t="s">
        <v>4055</v>
      </c>
      <c r="E22">
        <v>4270746</v>
      </c>
      <c r="F22">
        <v>1286</v>
      </c>
      <c r="G22">
        <v>3639</v>
      </c>
      <c r="H22" t="s">
        <v>4056</v>
      </c>
      <c r="I22">
        <v>0.14399999999999999</v>
      </c>
      <c r="J22">
        <v>745</v>
      </c>
    </row>
    <row r="23" spans="1:10" x14ac:dyDescent="0.25">
      <c r="A23" t="s">
        <v>71</v>
      </c>
      <c r="B23">
        <v>1.1299999999999999</v>
      </c>
      <c r="C23">
        <v>96.02</v>
      </c>
      <c r="D23" t="s">
        <v>600</v>
      </c>
      <c r="E23">
        <v>6190076</v>
      </c>
      <c r="F23">
        <v>2431</v>
      </c>
      <c r="G23">
        <v>1902</v>
      </c>
      <c r="H23" t="s">
        <v>4057</v>
      </c>
      <c r="I23">
        <v>0.14299999999999999</v>
      </c>
      <c r="J23">
        <v>872</v>
      </c>
    </row>
    <row r="24" spans="1:10" x14ac:dyDescent="0.25">
      <c r="A24" t="s">
        <v>4058</v>
      </c>
      <c r="B24">
        <v>1.1299999999999999</v>
      </c>
      <c r="C24">
        <v>91.05</v>
      </c>
      <c r="D24" t="s">
        <v>189</v>
      </c>
      <c r="E24">
        <v>7048605</v>
      </c>
      <c r="F24">
        <v>1034</v>
      </c>
      <c r="G24">
        <v>1237</v>
      </c>
      <c r="H24" t="s">
        <v>4059</v>
      </c>
      <c r="I24">
        <v>0.13200000000000001</v>
      </c>
      <c r="J24">
        <v>874</v>
      </c>
    </row>
    <row r="25" spans="1:10" x14ac:dyDescent="0.25">
      <c r="A25" t="s">
        <v>1890</v>
      </c>
      <c r="B25">
        <v>1.68</v>
      </c>
      <c r="C25">
        <v>85.06</v>
      </c>
      <c r="D25" t="s">
        <v>82</v>
      </c>
      <c r="E25">
        <v>808331</v>
      </c>
      <c r="F25">
        <v>399</v>
      </c>
      <c r="G25">
        <v>382</v>
      </c>
      <c r="H25" t="s">
        <v>1659</v>
      </c>
      <c r="I25">
        <v>0.127</v>
      </c>
      <c r="J25">
        <v>734</v>
      </c>
    </row>
    <row r="26" spans="1:10" x14ac:dyDescent="0.25">
      <c r="A26" t="s">
        <v>89</v>
      </c>
      <c r="B26">
        <v>1.23</v>
      </c>
      <c r="C26">
        <v>42.06</v>
      </c>
      <c r="D26" t="s">
        <v>36</v>
      </c>
      <c r="E26">
        <v>14036356</v>
      </c>
      <c r="F26">
        <v>1078</v>
      </c>
      <c r="G26">
        <v>344</v>
      </c>
      <c r="H26" t="s">
        <v>4060</v>
      </c>
      <c r="I26">
        <v>0.184</v>
      </c>
      <c r="J26">
        <v>973</v>
      </c>
    </row>
    <row r="27" spans="1:10" x14ac:dyDescent="0.25">
      <c r="A27" t="s">
        <v>94</v>
      </c>
      <c r="B27">
        <v>1.07</v>
      </c>
      <c r="C27">
        <v>54.03</v>
      </c>
      <c r="D27" t="s">
        <v>95</v>
      </c>
      <c r="E27">
        <v>105486427</v>
      </c>
      <c r="F27">
        <v>3552</v>
      </c>
      <c r="G27">
        <v>7818</v>
      </c>
      <c r="H27" t="s">
        <v>4061</v>
      </c>
      <c r="I27">
        <v>0.159</v>
      </c>
      <c r="J27">
        <v>933</v>
      </c>
    </row>
    <row r="28" spans="1:10" x14ac:dyDescent="0.25">
      <c r="A28" t="s">
        <v>111</v>
      </c>
      <c r="B28">
        <v>0.96</v>
      </c>
      <c r="C28">
        <v>54.03</v>
      </c>
      <c r="D28" t="s">
        <v>95</v>
      </c>
      <c r="E28">
        <v>3122366</v>
      </c>
      <c r="F28">
        <v>471</v>
      </c>
      <c r="G28">
        <v>726</v>
      </c>
      <c r="H28" t="s">
        <v>4062</v>
      </c>
      <c r="I28">
        <v>0.152</v>
      </c>
      <c r="J28">
        <v>923</v>
      </c>
    </row>
    <row r="29" spans="1:10" x14ac:dyDescent="0.25">
      <c r="A29" t="s">
        <v>2797</v>
      </c>
      <c r="B29">
        <v>1.1100000000000001</v>
      </c>
      <c r="C29">
        <v>68.040000000000006</v>
      </c>
      <c r="D29" t="s">
        <v>135</v>
      </c>
      <c r="E29">
        <v>8344276</v>
      </c>
      <c r="F29">
        <v>3281</v>
      </c>
      <c r="G29">
        <v>1621</v>
      </c>
      <c r="H29" t="s">
        <v>4063</v>
      </c>
      <c r="I29">
        <v>0.154</v>
      </c>
      <c r="J29">
        <v>761</v>
      </c>
    </row>
    <row r="30" spans="1:10" x14ac:dyDescent="0.25">
      <c r="A30" t="s">
        <v>1456</v>
      </c>
      <c r="B30">
        <v>1.23</v>
      </c>
      <c r="C30">
        <v>93.07</v>
      </c>
      <c r="D30" t="s">
        <v>211</v>
      </c>
      <c r="E30">
        <v>1231480</v>
      </c>
      <c r="F30">
        <v>482</v>
      </c>
      <c r="G30">
        <v>393</v>
      </c>
      <c r="H30" t="s">
        <v>4064</v>
      </c>
      <c r="I30">
        <v>0.17</v>
      </c>
      <c r="J30">
        <v>858</v>
      </c>
    </row>
    <row r="31" spans="1:10" x14ac:dyDescent="0.25">
      <c r="A31" t="s">
        <v>140</v>
      </c>
      <c r="B31">
        <v>1.1100000000000001</v>
      </c>
      <c r="C31">
        <v>110.03</v>
      </c>
      <c r="D31" t="s">
        <v>124</v>
      </c>
      <c r="E31">
        <v>3411497</v>
      </c>
      <c r="F31">
        <v>1068</v>
      </c>
      <c r="G31">
        <v>1039</v>
      </c>
      <c r="H31" t="s">
        <v>4065</v>
      </c>
      <c r="I31">
        <v>0.16200000000000001</v>
      </c>
      <c r="J31">
        <v>772</v>
      </c>
    </row>
    <row r="32" spans="1:10" x14ac:dyDescent="0.25">
      <c r="A32" t="s">
        <v>984</v>
      </c>
      <c r="B32">
        <v>1.1599999999999999</v>
      </c>
      <c r="C32">
        <v>55.07</v>
      </c>
      <c r="D32" t="s">
        <v>45</v>
      </c>
      <c r="E32">
        <v>604854</v>
      </c>
      <c r="F32">
        <v>101</v>
      </c>
      <c r="G32">
        <v>90</v>
      </c>
      <c r="H32" t="s">
        <v>4066</v>
      </c>
      <c r="I32">
        <v>0.14799999999999999</v>
      </c>
      <c r="J32">
        <v>808</v>
      </c>
    </row>
    <row r="33" spans="1:10" x14ac:dyDescent="0.25">
      <c r="A33" t="s">
        <v>4067</v>
      </c>
      <c r="B33">
        <v>1.88</v>
      </c>
      <c r="C33">
        <v>44.01</v>
      </c>
      <c r="D33" t="s">
        <v>739</v>
      </c>
      <c r="E33">
        <v>4206341</v>
      </c>
      <c r="F33">
        <v>139</v>
      </c>
      <c r="G33">
        <v>99</v>
      </c>
      <c r="H33" t="s">
        <v>4068</v>
      </c>
      <c r="I33">
        <v>5.3999999999999999E-2</v>
      </c>
      <c r="J33">
        <v>771</v>
      </c>
    </row>
    <row r="34" spans="1:10" x14ac:dyDescent="0.25">
      <c r="A34" t="s">
        <v>2800</v>
      </c>
      <c r="B34">
        <v>1.27</v>
      </c>
      <c r="C34">
        <v>103.04</v>
      </c>
      <c r="D34" t="s">
        <v>4069</v>
      </c>
      <c r="E34">
        <v>1836154</v>
      </c>
      <c r="F34">
        <v>541</v>
      </c>
      <c r="G34">
        <v>475</v>
      </c>
      <c r="H34" t="s">
        <v>4070</v>
      </c>
      <c r="I34">
        <v>0.15</v>
      </c>
      <c r="J34">
        <v>857</v>
      </c>
    </row>
    <row r="35" spans="1:10" x14ac:dyDescent="0.25">
      <c r="A35" t="s">
        <v>1414</v>
      </c>
      <c r="B35">
        <v>1.1299999999999999</v>
      </c>
      <c r="C35">
        <v>97.01</v>
      </c>
      <c r="D35" t="s">
        <v>1415</v>
      </c>
      <c r="E35">
        <v>4126447</v>
      </c>
      <c r="F35">
        <v>2483</v>
      </c>
      <c r="G35">
        <v>1409</v>
      </c>
      <c r="H35" t="s">
        <v>4071</v>
      </c>
      <c r="I35">
        <v>0.14699999999999999</v>
      </c>
      <c r="J35">
        <v>918</v>
      </c>
    </row>
    <row r="36" spans="1:10" x14ac:dyDescent="0.25">
      <c r="A36" t="s">
        <v>145</v>
      </c>
      <c r="B36">
        <v>1.08</v>
      </c>
      <c r="C36">
        <v>118.04</v>
      </c>
      <c r="D36" t="s">
        <v>468</v>
      </c>
      <c r="E36">
        <v>4960464</v>
      </c>
      <c r="F36">
        <v>1248</v>
      </c>
      <c r="G36">
        <v>1868</v>
      </c>
      <c r="H36" t="s">
        <v>4072</v>
      </c>
      <c r="I36">
        <v>0.13700000000000001</v>
      </c>
      <c r="J36">
        <v>934</v>
      </c>
    </row>
    <row r="37" spans="1:10" x14ac:dyDescent="0.25">
      <c r="A37" t="s">
        <v>160</v>
      </c>
      <c r="B37">
        <v>1.0900000000000001</v>
      </c>
      <c r="C37">
        <v>54.03</v>
      </c>
      <c r="D37" t="s">
        <v>95</v>
      </c>
      <c r="E37">
        <v>27115820</v>
      </c>
      <c r="F37">
        <v>1665</v>
      </c>
      <c r="G37">
        <v>3038</v>
      </c>
      <c r="H37" t="s">
        <v>4073</v>
      </c>
      <c r="I37">
        <v>0.14899999999999999</v>
      </c>
      <c r="J37">
        <v>891</v>
      </c>
    </row>
    <row r="38" spans="1:10" x14ac:dyDescent="0.25">
      <c r="A38" t="s">
        <v>164</v>
      </c>
      <c r="B38">
        <v>1.69</v>
      </c>
      <c r="C38">
        <v>119.04</v>
      </c>
      <c r="D38" t="s">
        <v>809</v>
      </c>
      <c r="E38">
        <v>3287741</v>
      </c>
      <c r="F38">
        <v>825</v>
      </c>
      <c r="G38">
        <v>933</v>
      </c>
      <c r="H38" t="s">
        <v>4074</v>
      </c>
      <c r="I38">
        <v>0.16400000000000001</v>
      </c>
      <c r="J38">
        <v>903</v>
      </c>
    </row>
    <row r="39" spans="1:10" x14ac:dyDescent="0.25">
      <c r="A39" t="s">
        <v>186</v>
      </c>
      <c r="B39">
        <v>1.06</v>
      </c>
      <c r="C39">
        <v>122.04</v>
      </c>
      <c r="D39" t="s">
        <v>620</v>
      </c>
      <c r="E39">
        <v>1208550</v>
      </c>
      <c r="F39">
        <v>326</v>
      </c>
      <c r="G39">
        <v>723</v>
      </c>
      <c r="H39" t="s">
        <v>4075</v>
      </c>
      <c r="I39">
        <v>0.14000000000000001</v>
      </c>
      <c r="J39">
        <v>867</v>
      </c>
    </row>
    <row r="40" spans="1:10" x14ac:dyDescent="0.25">
      <c r="A40" t="s">
        <v>2816</v>
      </c>
      <c r="B40">
        <v>1.1299999999999999</v>
      </c>
      <c r="C40">
        <v>91.05</v>
      </c>
      <c r="D40" t="s">
        <v>189</v>
      </c>
      <c r="E40">
        <v>1562132</v>
      </c>
      <c r="F40">
        <v>278</v>
      </c>
      <c r="G40">
        <v>284</v>
      </c>
      <c r="H40" t="s">
        <v>4076</v>
      </c>
      <c r="I40">
        <v>0.14299999999999999</v>
      </c>
      <c r="J40">
        <v>875</v>
      </c>
    </row>
    <row r="41" spans="1:10" x14ac:dyDescent="0.25">
      <c r="A41" t="s">
        <v>2818</v>
      </c>
      <c r="B41">
        <v>1.1200000000000001</v>
      </c>
      <c r="C41">
        <v>91.05</v>
      </c>
      <c r="D41" t="s">
        <v>189</v>
      </c>
      <c r="E41">
        <v>1462028</v>
      </c>
      <c r="F41">
        <v>361</v>
      </c>
      <c r="G41">
        <v>305</v>
      </c>
      <c r="H41" t="s">
        <v>4077</v>
      </c>
      <c r="I41">
        <v>0.115</v>
      </c>
      <c r="J41">
        <v>905</v>
      </c>
    </row>
    <row r="42" spans="1:10" x14ac:dyDescent="0.25">
      <c r="A42" t="s">
        <v>3755</v>
      </c>
      <c r="B42">
        <v>1.1100000000000001</v>
      </c>
      <c r="C42">
        <v>108.06</v>
      </c>
      <c r="D42" t="s">
        <v>725</v>
      </c>
      <c r="E42">
        <v>2120224</v>
      </c>
      <c r="F42">
        <v>468</v>
      </c>
      <c r="G42">
        <v>753</v>
      </c>
      <c r="H42" t="s">
        <v>4078</v>
      </c>
      <c r="I42">
        <v>0.127</v>
      </c>
      <c r="J42">
        <v>913</v>
      </c>
    </row>
    <row r="43" spans="1:10" x14ac:dyDescent="0.25">
      <c r="A43" t="s">
        <v>4079</v>
      </c>
      <c r="B43">
        <v>0.37</v>
      </c>
      <c r="C43">
        <v>43.08</v>
      </c>
      <c r="D43" t="s">
        <v>1099</v>
      </c>
      <c r="E43">
        <v>351605</v>
      </c>
      <c r="F43">
        <v>300</v>
      </c>
      <c r="G43">
        <v>76</v>
      </c>
      <c r="H43" t="s">
        <v>4080</v>
      </c>
      <c r="I43">
        <v>0.153</v>
      </c>
      <c r="J43">
        <v>859</v>
      </c>
    </row>
    <row r="44" spans="1:10" x14ac:dyDescent="0.25">
      <c r="A44" t="s">
        <v>1221</v>
      </c>
      <c r="B44">
        <v>1.1599999999999999</v>
      </c>
      <c r="C44">
        <v>95.06</v>
      </c>
      <c r="D44" t="s">
        <v>1224</v>
      </c>
      <c r="E44">
        <v>4252180</v>
      </c>
      <c r="F44">
        <v>1046</v>
      </c>
      <c r="G44">
        <v>1506</v>
      </c>
      <c r="H44" t="s">
        <v>4081</v>
      </c>
      <c r="I44">
        <v>0.124</v>
      </c>
      <c r="J44">
        <v>888</v>
      </c>
    </row>
    <row r="45" spans="1:10" x14ac:dyDescent="0.25">
      <c r="A45" t="s">
        <v>4082</v>
      </c>
      <c r="B45">
        <v>1.06</v>
      </c>
      <c r="C45">
        <v>108.08</v>
      </c>
      <c r="D45" t="s">
        <v>4083</v>
      </c>
      <c r="E45">
        <v>1270434</v>
      </c>
      <c r="F45">
        <v>308</v>
      </c>
      <c r="G45">
        <v>947</v>
      </c>
      <c r="H45" t="s">
        <v>4084</v>
      </c>
      <c r="I45">
        <v>0.13200000000000001</v>
      </c>
      <c r="J45">
        <v>827</v>
      </c>
    </row>
    <row r="46" spans="1:10" x14ac:dyDescent="0.25">
      <c r="A46" t="s">
        <v>256</v>
      </c>
      <c r="B46">
        <v>1.1200000000000001</v>
      </c>
      <c r="C46">
        <v>68.05</v>
      </c>
      <c r="D46" t="s">
        <v>818</v>
      </c>
      <c r="E46">
        <v>1122118</v>
      </c>
      <c r="F46">
        <v>310</v>
      </c>
      <c r="G46">
        <v>341</v>
      </c>
      <c r="H46" t="s">
        <v>2673</v>
      </c>
      <c r="I46">
        <v>0.19500000000000001</v>
      </c>
      <c r="J46">
        <v>836</v>
      </c>
    </row>
    <row r="47" spans="1:10" x14ac:dyDescent="0.25">
      <c r="A47" t="s">
        <v>4085</v>
      </c>
      <c r="B47">
        <v>1.07</v>
      </c>
      <c r="C47">
        <v>54.04</v>
      </c>
      <c r="D47" t="s">
        <v>617</v>
      </c>
      <c r="E47">
        <v>461412</v>
      </c>
      <c r="F47">
        <v>172</v>
      </c>
      <c r="G47">
        <v>181</v>
      </c>
      <c r="H47" t="s">
        <v>2677</v>
      </c>
      <c r="I47">
        <v>0.13</v>
      </c>
      <c r="J47">
        <v>810</v>
      </c>
    </row>
    <row r="48" spans="1:10" x14ac:dyDescent="0.25">
      <c r="A48" t="s">
        <v>4086</v>
      </c>
      <c r="B48">
        <v>1.1599999999999999</v>
      </c>
      <c r="C48">
        <v>80.06</v>
      </c>
      <c r="D48" t="s">
        <v>2448</v>
      </c>
      <c r="E48">
        <v>2279749</v>
      </c>
      <c r="F48">
        <v>162</v>
      </c>
      <c r="G48">
        <v>800</v>
      </c>
      <c r="H48" t="s">
        <v>4087</v>
      </c>
      <c r="I48">
        <v>0.13200000000000001</v>
      </c>
      <c r="J48">
        <v>881</v>
      </c>
    </row>
    <row r="49" spans="1:10" x14ac:dyDescent="0.25">
      <c r="A49" t="s">
        <v>4088</v>
      </c>
      <c r="B49">
        <v>1.08</v>
      </c>
      <c r="C49">
        <v>153</v>
      </c>
      <c r="D49" t="s">
        <v>2832</v>
      </c>
      <c r="E49">
        <v>1011929</v>
      </c>
      <c r="F49">
        <v>354</v>
      </c>
      <c r="G49">
        <v>549</v>
      </c>
      <c r="H49" t="s">
        <v>4089</v>
      </c>
      <c r="I49">
        <v>0.108</v>
      </c>
      <c r="J49">
        <v>880</v>
      </c>
    </row>
    <row r="50" spans="1:10" x14ac:dyDescent="0.25">
      <c r="A50" t="s">
        <v>4090</v>
      </c>
      <c r="B50">
        <v>1.38</v>
      </c>
      <c r="C50">
        <v>57.08</v>
      </c>
      <c r="D50" t="s">
        <v>28</v>
      </c>
      <c r="E50">
        <v>1544869</v>
      </c>
      <c r="F50">
        <v>218</v>
      </c>
      <c r="G50">
        <v>254</v>
      </c>
      <c r="H50" t="s">
        <v>4091</v>
      </c>
      <c r="I50">
        <v>0.14000000000000001</v>
      </c>
      <c r="J50">
        <v>807</v>
      </c>
    </row>
    <row r="51" spans="1:10" x14ac:dyDescent="0.25">
      <c r="A51" t="s">
        <v>644</v>
      </c>
      <c r="B51">
        <v>1.31</v>
      </c>
      <c r="C51">
        <v>107.05</v>
      </c>
      <c r="D51" t="s">
        <v>91</v>
      </c>
      <c r="E51">
        <v>3025182</v>
      </c>
      <c r="F51">
        <v>950</v>
      </c>
      <c r="G51">
        <v>702</v>
      </c>
      <c r="H51" t="s">
        <v>4092</v>
      </c>
      <c r="I51">
        <v>0.125</v>
      </c>
      <c r="J51">
        <v>906</v>
      </c>
    </row>
    <row r="52" spans="1:10" x14ac:dyDescent="0.25">
      <c r="A52" t="s">
        <v>4093</v>
      </c>
      <c r="B52">
        <v>1.03</v>
      </c>
      <c r="C52">
        <v>112.11</v>
      </c>
      <c r="D52" t="s">
        <v>4094</v>
      </c>
      <c r="E52">
        <v>578888</v>
      </c>
      <c r="F52">
        <v>208</v>
      </c>
      <c r="G52">
        <v>277</v>
      </c>
      <c r="H52" t="s">
        <v>4095</v>
      </c>
      <c r="I52">
        <v>0.129</v>
      </c>
      <c r="J52">
        <v>745</v>
      </c>
    </row>
    <row r="53" spans="1:10" x14ac:dyDescent="0.25">
      <c r="A53" t="s">
        <v>296</v>
      </c>
      <c r="B53">
        <v>1.1399999999999999</v>
      </c>
      <c r="C53">
        <v>91.06</v>
      </c>
      <c r="D53" t="s">
        <v>297</v>
      </c>
      <c r="E53">
        <v>630699</v>
      </c>
      <c r="F53">
        <v>213</v>
      </c>
      <c r="G53">
        <v>110</v>
      </c>
      <c r="H53" t="s">
        <v>4096</v>
      </c>
      <c r="I53">
        <v>0.122</v>
      </c>
      <c r="J53">
        <v>756</v>
      </c>
    </row>
    <row r="54" spans="1:10" x14ac:dyDescent="0.25">
      <c r="A54" t="s">
        <v>172</v>
      </c>
      <c r="B54">
        <v>1.31</v>
      </c>
      <c r="C54">
        <v>109.05</v>
      </c>
      <c r="D54" t="s">
        <v>153</v>
      </c>
      <c r="E54">
        <v>3031060</v>
      </c>
      <c r="F54">
        <v>472</v>
      </c>
      <c r="G54">
        <v>807</v>
      </c>
      <c r="H54" t="s">
        <v>4097</v>
      </c>
      <c r="I54">
        <v>0.125</v>
      </c>
      <c r="J54">
        <v>893</v>
      </c>
    </row>
    <row r="55" spans="1:10" x14ac:dyDescent="0.25">
      <c r="A55" t="s">
        <v>4098</v>
      </c>
      <c r="B55">
        <v>0.93</v>
      </c>
      <c r="C55">
        <v>355.09</v>
      </c>
      <c r="D55" t="s">
        <v>4099</v>
      </c>
      <c r="E55">
        <v>256935508</v>
      </c>
      <c r="F55">
        <v>1065</v>
      </c>
      <c r="G55">
        <v>41394</v>
      </c>
      <c r="H55" t="s">
        <v>4100</v>
      </c>
      <c r="I55">
        <v>0.32800000000000001</v>
      </c>
      <c r="J55">
        <v>753</v>
      </c>
    </row>
    <row r="56" spans="1:10" x14ac:dyDescent="0.25">
      <c r="A56" t="s">
        <v>1021</v>
      </c>
      <c r="B56">
        <v>2.74</v>
      </c>
      <c r="C56">
        <v>207.08</v>
      </c>
      <c r="D56" t="s">
        <v>4101</v>
      </c>
      <c r="E56">
        <v>51255461</v>
      </c>
      <c r="F56">
        <v>200</v>
      </c>
      <c r="G56">
        <v>3121</v>
      </c>
      <c r="H56" t="s">
        <v>4102</v>
      </c>
      <c r="I56">
        <v>0.22800000000000001</v>
      </c>
      <c r="J56">
        <v>720</v>
      </c>
    </row>
    <row r="57" spans="1:10" x14ac:dyDescent="0.25">
      <c r="A57" t="s">
        <v>305</v>
      </c>
      <c r="B57">
        <v>1.07</v>
      </c>
      <c r="C57">
        <v>57.05</v>
      </c>
      <c r="D57" t="s">
        <v>230</v>
      </c>
      <c r="E57">
        <v>20936267</v>
      </c>
      <c r="F57">
        <v>2338</v>
      </c>
      <c r="G57">
        <v>2146</v>
      </c>
      <c r="H57" t="s">
        <v>4103</v>
      </c>
      <c r="I57">
        <v>0.185</v>
      </c>
      <c r="J57">
        <v>754</v>
      </c>
    </row>
    <row r="58" spans="1:10" x14ac:dyDescent="0.25">
      <c r="A58" t="s">
        <v>827</v>
      </c>
      <c r="B58">
        <v>1.2</v>
      </c>
      <c r="C58">
        <v>105.03</v>
      </c>
      <c r="D58" t="s">
        <v>237</v>
      </c>
      <c r="E58">
        <v>6811867</v>
      </c>
      <c r="F58">
        <v>955</v>
      </c>
      <c r="G58">
        <v>1154</v>
      </c>
      <c r="H58" t="s">
        <v>4104</v>
      </c>
      <c r="I58">
        <v>0.115</v>
      </c>
      <c r="J58">
        <v>915</v>
      </c>
    </row>
    <row r="59" spans="1:10" x14ac:dyDescent="0.25">
      <c r="A59" t="s">
        <v>2840</v>
      </c>
      <c r="B59">
        <v>1.1499999999999999</v>
      </c>
      <c r="C59">
        <v>107.05</v>
      </c>
      <c r="D59" t="s">
        <v>91</v>
      </c>
      <c r="E59">
        <v>6789437</v>
      </c>
      <c r="F59">
        <v>620</v>
      </c>
      <c r="G59">
        <v>1236</v>
      </c>
      <c r="H59" t="s">
        <v>4105</v>
      </c>
      <c r="I59">
        <v>0.11600000000000001</v>
      </c>
      <c r="J59">
        <v>826</v>
      </c>
    </row>
    <row r="60" spans="1:10" x14ac:dyDescent="0.25">
      <c r="A60" t="s">
        <v>2110</v>
      </c>
      <c r="B60">
        <v>1.46</v>
      </c>
      <c r="C60">
        <v>123.07</v>
      </c>
      <c r="D60" t="s">
        <v>1248</v>
      </c>
      <c r="E60">
        <v>1710480</v>
      </c>
      <c r="F60">
        <v>268</v>
      </c>
      <c r="G60">
        <v>543</v>
      </c>
      <c r="H60" t="s">
        <v>4106</v>
      </c>
      <c r="I60">
        <v>0.14599999999999999</v>
      </c>
      <c r="J60">
        <v>853</v>
      </c>
    </row>
    <row r="61" spans="1:10" x14ac:dyDescent="0.25">
      <c r="A61" t="s">
        <v>2844</v>
      </c>
      <c r="B61">
        <v>1</v>
      </c>
      <c r="C61">
        <v>44.01</v>
      </c>
      <c r="D61" t="s">
        <v>2845</v>
      </c>
      <c r="E61">
        <v>280710</v>
      </c>
      <c r="F61">
        <v>221</v>
      </c>
      <c r="G61">
        <v>303</v>
      </c>
      <c r="H61" t="s">
        <v>4107</v>
      </c>
      <c r="I61">
        <v>0.106</v>
      </c>
      <c r="J61">
        <v>720</v>
      </c>
    </row>
    <row r="62" spans="1:10" x14ac:dyDescent="0.25">
      <c r="A62" t="s">
        <v>4108</v>
      </c>
      <c r="B62">
        <v>1.34</v>
      </c>
      <c r="C62">
        <v>123.07</v>
      </c>
      <c r="D62" t="s">
        <v>1248</v>
      </c>
      <c r="E62">
        <v>2554675</v>
      </c>
      <c r="F62">
        <v>1392</v>
      </c>
      <c r="G62">
        <v>741</v>
      </c>
      <c r="H62" t="s">
        <v>1476</v>
      </c>
      <c r="I62">
        <v>0.121</v>
      </c>
      <c r="J62">
        <v>860</v>
      </c>
    </row>
    <row r="63" spans="1:10" x14ac:dyDescent="0.25">
      <c r="A63" t="s">
        <v>318</v>
      </c>
      <c r="B63">
        <v>1.23</v>
      </c>
      <c r="C63">
        <v>102.05</v>
      </c>
      <c r="D63" t="s">
        <v>319</v>
      </c>
      <c r="E63">
        <v>3164409</v>
      </c>
      <c r="F63">
        <v>795</v>
      </c>
      <c r="G63">
        <v>947</v>
      </c>
      <c r="H63" t="s">
        <v>2850</v>
      </c>
      <c r="I63">
        <v>0.152</v>
      </c>
      <c r="J63">
        <v>894</v>
      </c>
    </row>
    <row r="64" spans="1:10" x14ac:dyDescent="0.25">
      <c r="A64" t="s">
        <v>4109</v>
      </c>
      <c r="B64">
        <v>1.08</v>
      </c>
      <c r="C64">
        <v>71.05</v>
      </c>
      <c r="D64" t="s">
        <v>347</v>
      </c>
      <c r="E64">
        <v>2403665</v>
      </c>
      <c r="F64">
        <v>528</v>
      </c>
      <c r="G64">
        <v>583</v>
      </c>
      <c r="H64" t="s">
        <v>4110</v>
      </c>
      <c r="I64">
        <v>0.158</v>
      </c>
      <c r="J64">
        <v>727</v>
      </c>
    </row>
    <row r="65" spans="1:10" x14ac:dyDescent="0.25">
      <c r="A65" t="s">
        <v>1597</v>
      </c>
      <c r="B65">
        <v>1.1200000000000001</v>
      </c>
      <c r="C65">
        <v>85.03</v>
      </c>
      <c r="D65" t="s">
        <v>202</v>
      </c>
      <c r="E65">
        <v>56864309</v>
      </c>
      <c r="F65">
        <v>1290</v>
      </c>
      <c r="G65">
        <v>8159</v>
      </c>
      <c r="H65" t="s">
        <v>1913</v>
      </c>
      <c r="I65">
        <v>0.16500000000000001</v>
      </c>
      <c r="J65">
        <v>941</v>
      </c>
    </row>
    <row r="66" spans="1:10" x14ac:dyDescent="0.25">
      <c r="A66" t="s">
        <v>4111</v>
      </c>
      <c r="B66">
        <v>1.28</v>
      </c>
      <c r="C66">
        <v>109.05</v>
      </c>
      <c r="D66" t="s">
        <v>153</v>
      </c>
      <c r="E66">
        <v>1954375</v>
      </c>
      <c r="F66">
        <v>359</v>
      </c>
      <c r="G66">
        <v>449</v>
      </c>
      <c r="H66" t="s">
        <v>4112</v>
      </c>
      <c r="I66">
        <v>0.13500000000000001</v>
      </c>
      <c r="J66">
        <v>717</v>
      </c>
    </row>
    <row r="67" spans="1:10" x14ac:dyDescent="0.25">
      <c r="A67" t="s">
        <v>4113</v>
      </c>
      <c r="B67">
        <v>1.43</v>
      </c>
      <c r="C67">
        <v>122.06</v>
      </c>
      <c r="D67" t="s">
        <v>167</v>
      </c>
      <c r="E67">
        <v>1473611</v>
      </c>
      <c r="F67">
        <v>545</v>
      </c>
      <c r="G67">
        <v>435</v>
      </c>
      <c r="H67" t="s">
        <v>4114</v>
      </c>
      <c r="I67">
        <v>0.129</v>
      </c>
      <c r="J67">
        <v>753</v>
      </c>
    </row>
    <row r="68" spans="1:10" x14ac:dyDescent="0.25">
      <c r="A68" t="s">
        <v>2159</v>
      </c>
      <c r="B68">
        <v>1.1599999999999999</v>
      </c>
      <c r="C68">
        <v>69.010000000000005</v>
      </c>
      <c r="D68" t="s">
        <v>1495</v>
      </c>
      <c r="E68">
        <v>6570550</v>
      </c>
      <c r="F68">
        <v>1281</v>
      </c>
      <c r="G68">
        <v>1115</v>
      </c>
      <c r="H68" t="s">
        <v>4115</v>
      </c>
      <c r="I68">
        <v>0.188</v>
      </c>
      <c r="J68">
        <v>768</v>
      </c>
    </row>
    <row r="69" spans="1:10" x14ac:dyDescent="0.25">
      <c r="A69" t="s">
        <v>1124</v>
      </c>
      <c r="B69">
        <v>1.01</v>
      </c>
      <c r="C69">
        <v>110.04</v>
      </c>
      <c r="D69" t="s">
        <v>611</v>
      </c>
      <c r="E69">
        <v>11336020</v>
      </c>
      <c r="F69">
        <v>754</v>
      </c>
      <c r="G69">
        <v>1866</v>
      </c>
      <c r="H69" t="s">
        <v>4116</v>
      </c>
      <c r="I69">
        <v>0.122</v>
      </c>
      <c r="J69">
        <v>884</v>
      </c>
    </row>
    <row r="70" spans="1:10" x14ac:dyDescent="0.25">
      <c r="A70" t="s">
        <v>4117</v>
      </c>
      <c r="B70">
        <v>1.31</v>
      </c>
      <c r="C70">
        <v>109.05</v>
      </c>
      <c r="D70" t="s">
        <v>153</v>
      </c>
      <c r="E70">
        <v>1518887</v>
      </c>
      <c r="F70">
        <v>395</v>
      </c>
      <c r="G70">
        <v>359</v>
      </c>
      <c r="H70" t="s">
        <v>4118</v>
      </c>
      <c r="I70">
        <v>0.13600000000000001</v>
      </c>
      <c r="J70">
        <v>822</v>
      </c>
    </row>
    <row r="71" spans="1:10" x14ac:dyDescent="0.25">
      <c r="A71" t="s">
        <v>2856</v>
      </c>
      <c r="B71">
        <v>1.1100000000000001</v>
      </c>
      <c r="C71">
        <v>69.040000000000006</v>
      </c>
      <c r="D71" t="s">
        <v>13</v>
      </c>
      <c r="E71">
        <v>35692604</v>
      </c>
      <c r="F71">
        <v>3194</v>
      </c>
      <c r="G71">
        <v>2772</v>
      </c>
      <c r="H71" t="s">
        <v>4119</v>
      </c>
      <c r="I71">
        <v>0.182</v>
      </c>
      <c r="J71">
        <v>893</v>
      </c>
    </row>
    <row r="72" spans="1:10" x14ac:dyDescent="0.25">
      <c r="A72" t="s">
        <v>2858</v>
      </c>
      <c r="B72">
        <v>1.21</v>
      </c>
      <c r="C72">
        <v>44.01</v>
      </c>
      <c r="D72" t="s">
        <v>2859</v>
      </c>
      <c r="E72">
        <v>162629</v>
      </c>
      <c r="F72">
        <v>159</v>
      </c>
      <c r="G72">
        <v>231</v>
      </c>
      <c r="H72" t="s">
        <v>4120</v>
      </c>
      <c r="I72">
        <v>0.129</v>
      </c>
      <c r="J72">
        <v>782</v>
      </c>
    </row>
    <row r="73" spans="1:10" x14ac:dyDescent="0.25">
      <c r="A73" t="s">
        <v>774</v>
      </c>
      <c r="B73">
        <v>0.35</v>
      </c>
      <c r="C73">
        <v>43.04</v>
      </c>
      <c r="D73" t="s">
        <v>18</v>
      </c>
      <c r="E73">
        <v>1041867</v>
      </c>
      <c r="F73">
        <v>408</v>
      </c>
      <c r="G73">
        <v>72</v>
      </c>
      <c r="H73" t="s">
        <v>4121</v>
      </c>
      <c r="I73">
        <v>0.186</v>
      </c>
      <c r="J73">
        <v>789</v>
      </c>
    </row>
    <row r="74" spans="1:10" x14ac:dyDescent="0.25">
      <c r="A74" t="s">
        <v>786</v>
      </c>
      <c r="B74">
        <v>1.05</v>
      </c>
      <c r="C74">
        <v>71.02</v>
      </c>
      <c r="D74" t="s">
        <v>736</v>
      </c>
      <c r="E74">
        <v>2154785</v>
      </c>
      <c r="F74">
        <v>664</v>
      </c>
      <c r="G74">
        <v>683</v>
      </c>
      <c r="H74" t="s">
        <v>4122</v>
      </c>
      <c r="I74">
        <v>0.184</v>
      </c>
      <c r="J74">
        <v>825</v>
      </c>
    </row>
    <row r="75" spans="1:10" x14ac:dyDescent="0.25">
      <c r="A75" t="s">
        <v>349</v>
      </c>
      <c r="B75">
        <v>1.19</v>
      </c>
      <c r="C75">
        <v>124.06</v>
      </c>
      <c r="D75" t="s">
        <v>215</v>
      </c>
      <c r="E75">
        <v>1626526</v>
      </c>
      <c r="F75">
        <v>562</v>
      </c>
      <c r="G75">
        <v>473</v>
      </c>
      <c r="H75" t="s">
        <v>4123</v>
      </c>
      <c r="I75">
        <v>0.129</v>
      </c>
      <c r="J75">
        <v>718</v>
      </c>
    </row>
    <row r="76" spans="1:10" x14ac:dyDescent="0.25">
      <c r="A76" t="s">
        <v>1129</v>
      </c>
      <c r="B76">
        <v>1.05</v>
      </c>
      <c r="C76">
        <v>41.06</v>
      </c>
      <c r="D76" t="s">
        <v>117</v>
      </c>
      <c r="E76">
        <v>2475071</v>
      </c>
      <c r="F76">
        <v>221</v>
      </c>
      <c r="G76">
        <v>127</v>
      </c>
      <c r="H76" t="s">
        <v>4124</v>
      </c>
      <c r="I76">
        <v>0.13800000000000001</v>
      </c>
      <c r="J76">
        <v>820</v>
      </c>
    </row>
    <row r="77" spans="1:10" x14ac:dyDescent="0.25">
      <c r="A77" t="s">
        <v>366</v>
      </c>
      <c r="B77">
        <v>1.1499999999999999</v>
      </c>
      <c r="C77">
        <v>134.04</v>
      </c>
      <c r="D77" t="s">
        <v>659</v>
      </c>
      <c r="E77">
        <v>2786052</v>
      </c>
      <c r="F77">
        <v>882</v>
      </c>
      <c r="G77">
        <v>1066</v>
      </c>
      <c r="H77" t="s">
        <v>2706</v>
      </c>
      <c r="I77">
        <v>0.13400000000000001</v>
      </c>
      <c r="J77">
        <v>910</v>
      </c>
    </row>
    <row r="78" spans="1:10" x14ac:dyDescent="0.25">
      <c r="A78" t="s">
        <v>2340</v>
      </c>
      <c r="B78">
        <v>1.43</v>
      </c>
      <c r="C78">
        <v>57.09</v>
      </c>
      <c r="D78" t="s">
        <v>612</v>
      </c>
      <c r="E78">
        <v>2259924</v>
      </c>
      <c r="F78">
        <v>771</v>
      </c>
      <c r="G78">
        <v>462</v>
      </c>
      <c r="H78" t="s">
        <v>4125</v>
      </c>
      <c r="I78">
        <v>0.13800000000000001</v>
      </c>
      <c r="J78">
        <v>860</v>
      </c>
    </row>
    <row r="79" spans="1:10" x14ac:dyDescent="0.25">
      <c r="A79" t="s">
        <v>4126</v>
      </c>
      <c r="B79">
        <v>0.99</v>
      </c>
      <c r="C79">
        <v>112.05</v>
      </c>
      <c r="D79" t="s">
        <v>402</v>
      </c>
      <c r="E79">
        <v>770979</v>
      </c>
      <c r="F79">
        <v>152</v>
      </c>
      <c r="G79">
        <v>213</v>
      </c>
      <c r="H79" t="s">
        <v>4127</v>
      </c>
      <c r="I79">
        <v>0.14899999999999999</v>
      </c>
      <c r="J79">
        <v>782</v>
      </c>
    </row>
    <row r="80" spans="1:10" x14ac:dyDescent="0.25">
      <c r="A80" t="s">
        <v>2869</v>
      </c>
      <c r="B80">
        <v>1.19</v>
      </c>
      <c r="C80">
        <v>56.05</v>
      </c>
      <c r="D80" t="s">
        <v>834</v>
      </c>
      <c r="E80">
        <v>2969640</v>
      </c>
      <c r="F80">
        <v>639</v>
      </c>
      <c r="G80">
        <v>409</v>
      </c>
      <c r="H80" t="s">
        <v>4128</v>
      </c>
      <c r="I80">
        <v>0.20699999999999999</v>
      </c>
      <c r="J80">
        <v>742</v>
      </c>
    </row>
    <row r="81" spans="1:10" x14ac:dyDescent="0.25">
      <c r="A81" t="s">
        <v>4129</v>
      </c>
      <c r="B81">
        <v>1.24</v>
      </c>
      <c r="C81">
        <v>136.08000000000001</v>
      </c>
      <c r="D81" t="s">
        <v>251</v>
      </c>
      <c r="E81">
        <v>1072481</v>
      </c>
      <c r="F81">
        <v>475</v>
      </c>
      <c r="G81">
        <v>336</v>
      </c>
      <c r="H81" t="s">
        <v>4130</v>
      </c>
      <c r="I81">
        <v>0.124</v>
      </c>
      <c r="J81">
        <v>711</v>
      </c>
    </row>
    <row r="82" spans="1:10" x14ac:dyDescent="0.25">
      <c r="A82" t="s">
        <v>1131</v>
      </c>
      <c r="B82">
        <v>1.07</v>
      </c>
      <c r="C82">
        <v>125.03</v>
      </c>
      <c r="D82" t="s">
        <v>1132</v>
      </c>
      <c r="E82">
        <v>1701786</v>
      </c>
      <c r="F82">
        <v>373</v>
      </c>
      <c r="G82">
        <v>731</v>
      </c>
      <c r="H82" t="s">
        <v>4131</v>
      </c>
      <c r="I82">
        <v>0.13200000000000001</v>
      </c>
      <c r="J82">
        <v>846</v>
      </c>
    </row>
    <row r="83" spans="1:10" x14ac:dyDescent="0.25">
      <c r="A83" t="s">
        <v>1094</v>
      </c>
      <c r="B83">
        <v>1.01</v>
      </c>
      <c r="C83">
        <v>111.05</v>
      </c>
      <c r="D83" t="s">
        <v>1229</v>
      </c>
      <c r="E83">
        <v>903278</v>
      </c>
      <c r="F83">
        <v>121</v>
      </c>
      <c r="G83">
        <v>253</v>
      </c>
      <c r="H83" t="s">
        <v>4132</v>
      </c>
      <c r="I83">
        <v>0.13300000000000001</v>
      </c>
      <c r="J83">
        <v>722</v>
      </c>
    </row>
    <row r="84" spans="1:10" x14ac:dyDescent="0.25">
      <c r="A84" t="s">
        <v>662</v>
      </c>
      <c r="B84">
        <v>1.1599999999999999</v>
      </c>
      <c r="C84">
        <v>148.05000000000001</v>
      </c>
      <c r="D84" t="s">
        <v>361</v>
      </c>
      <c r="E84">
        <v>1013598</v>
      </c>
      <c r="F84">
        <v>597</v>
      </c>
      <c r="G84">
        <v>722</v>
      </c>
      <c r="H84" t="s">
        <v>4133</v>
      </c>
      <c r="I84">
        <v>0.14499999999999999</v>
      </c>
      <c r="J84">
        <v>837</v>
      </c>
    </row>
    <row r="85" spans="1:10" x14ac:dyDescent="0.25">
      <c r="A85" t="s">
        <v>4134</v>
      </c>
      <c r="B85">
        <v>1.26</v>
      </c>
      <c r="C85">
        <v>43.06</v>
      </c>
      <c r="D85" t="s">
        <v>39</v>
      </c>
      <c r="E85">
        <v>5818672</v>
      </c>
      <c r="F85">
        <v>1443</v>
      </c>
      <c r="G85">
        <v>222</v>
      </c>
      <c r="H85" t="s">
        <v>4135</v>
      </c>
      <c r="I85">
        <v>0.21099999999999999</v>
      </c>
      <c r="J85">
        <v>731</v>
      </c>
    </row>
    <row r="86" spans="1:10" x14ac:dyDescent="0.25">
      <c r="A86" t="s">
        <v>1133</v>
      </c>
      <c r="B86">
        <v>1.0900000000000001</v>
      </c>
      <c r="C86">
        <v>225.05</v>
      </c>
      <c r="D86" t="s">
        <v>1134</v>
      </c>
      <c r="E86">
        <v>2996019</v>
      </c>
      <c r="F86">
        <v>814</v>
      </c>
      <c r="G86">
        <v>3049</v>
      </c>
      <c r="H86" t="s">
        <v>4136</v>
      </c>
      <c r="I86">
        <v>0.13300000000000001</v>
      </c>
      <c r="J86">
        <v>736</v>
      </c>
    </row>
    <row r="87" spans="1:10" x14ac:dyDescent="0.25">
      <c r="A87" t="s">
        <v>384</v>
      </c>
      <c r="B87">
        <v>1.1299999999999999</v>
      </c>
      <c r="C87">
        <v>115.06</v>
      </c>
      <c r="D87" t="s">
        <v>665</v>
      </c>
      <c r="E87">
        <v>2030500</v>
      </c>
      <c r="F87">
        <v>347</v>
      </c>
      <c r="G87">
        <v>454</v>
      </c>
      <c r="H87" t="s">
        <v>4137</v>
      </c>
      <c r="I87">
        <v>0.13</v>
      </c>
      <c r="J87">
        <v>864</v>
      </c>
    </row>
    <row r="88" spans="1:10" x14ac:dyDescent="0.25">
      <c r="A88" t="s">
        <v>4138</v>
      </c>
      <c r="B88">
        <v>1.1100000000000001</v>
      </c>
      <c r="C88">
        <v>42.05</v>
      </c>
      <c r="D88" t="s">
        <v>73</v>
      </c>
      <c r="E88">
        <v>5708670</v>
      </c>
      <c r="F88">
        <v>223</v>
      </c>
      <c r="G88">
        <v>174</v>
      </c>
      <c r="H88" t="s">
        <v>4139</v>
      </c>
      <c r="I88">
        <v>0.182</v>
      </c>
      <c r="J88">
        <v>725</v>
      </c>
    </row>
    <row r="89" spans="1:10" x14ac:dyDescent="0.25">
      <c r="A89" t="s">
        <v>386</v>
      </c>
      <c r="B89">
        <v>1.29</v>
      </c>
      <c r="C89">
        <v>104.06</v>
      </c>
      <c r="D89" t="s">
        <v>287</v>
      </c>
      <c r="E89">
        <v>1834372</v>
      </c>
      <c r="F89">
        <v>663</v>
      </c>
      <c r="G89">
        <v>492</v>
      </c>
      <c r="H89" t="s">
        <v>2541</v>
      </c>
      <c r="I89">
        <v>0.16300000000000001</v>
      </c>
      <c r="J89">
        <v>899</v>
      </c>
    </row>
    <row r="90" spans="1:10" x14ac:dyDescent="0.25">
      <c r="A90" t="s">
        <v>667</v>
      </c>
      <c r="B90">
        <v>1.1499999999999999</v>
      </c>
      <c r="C90">
        <v>43.04</v>
      </c>
      <c r="D90" t="s">
        <v>18</v>
      </c>
      <c r="E90">
        <v>8931790</v>
      </c>
      <c r="F90">
        <v>643</v>
      </c>
      <c r="G90">
        <v>314</v>
      </c>
      <c r="H90" t="s">
        <v>2542</v>
      </c>
      <c r="I90">
        <v>0.20599999999999999</v>
      </c>
      <c r="J90">
        <v>771</v>
      </c>
    </row>
    <row r="91" spans="1:10" x14ac:dyDescent="0.25">
      <c r="A91" t="s">
        <v>183</v>
      </c>
      <c r="B91">
        <v>1.1299999999999999</v>
      </c>
      <c r="C91">
        <v>110.04</v>
      </c>
      <c r="D91" t="s">
        <v>611</v>
      </c>
      <c r="E91">
        <v>61996012</v>
      </c>
      <c r="F91">
        <v>2061</v>
      </c>
      <c r="G91">
        <v>5322</v>
      </c>
      <c r="H91" t="s">
        <v>2712</v>
      </c>
      <c r="I91">
        <v>0.13500000000000001</v>
      </c>
      <c r="J91">
        <v>889</v>
      </c>
    </row>
    <row r="92" spans="1:10" x14ac:dyDescent="0.25">
      <c r="A92" t="s">
        <v>4140</v>
      </c>
      <c r="B92">
        <v>0.55000000000000004</v>
      </c>
      <c r="C92">
        <v>57.05</v>
      </c>
      <c r="D92" t="s">
        <v>230</v>
      </c>
      <c r="E92">
        <v>4091714</v>
      </c>
      <c r="F92">
        <v>457</v>
      </c>
      <c r="G92">
        <v>525</v>
      </c>
      <c r="H92" t="s">
        <v>4141</v>
      </c>
      <c r="I92">
        <v>0.188</v>
      </c>
      <c r="J92">
        <v>722</v>
      </c>
    </row>
    <row r="93" spans="1:10" x14ac:dyDescent="0.25">
      <c r="A93" t="s">
        <v>403</v>
      </c>
      <c r="B93">
        <v>1.21</v>
      </c>
      <c r="C93">
        <v>117.08</v>
      </c>
      <c r="D93" t="s">
        <v>746</v>
      </c>
      <c r="E93">
        <v>351980</v>
      </c>
      <c r="F93">
        <v>220</v>
      </c>
      <c r="G93">
        <v>124</v>
      </c>
      <c r="H93" t="s">
        <v>1619</v>
      </c>
      <c r="I93">
        <v>0.16800000000000001</v>
      </c>
      <c r="J93">
        <v>779</v>
      </c>
    </row>
    <row r="94" spans="1:10" x14ac:dyDescent="0.25">
      <c r="A94" t="s">
        <v>4142</v>
      </c>
      <c r="B94">
        <v>0.91</v>
      </c>
      <c r="C94">
        <v>85.1</v>
      </c>
      <c r="D94" t="s">
        <v>4143</v>
      </c>
      <c r="E94">
        <v>2162441</v>
      </c>
      <c r="F94">
        <v>961</v>
      </c>
      <c r="G94">
        <v>704</v>
      </c>
      <c r="H94" t="s">
        <v>4144</v>
      </c>
      <c r="I94">
        <v>0.17399999999999999</v>
      </c>
      <c r="J94">
        <v>766</v>
      </c>
    </row>
    <row r="95" spans="1:10" x14ac:dyDescent="0.25">
      <c r="A95" t="s">
        <v>4145</v>
      </c>
      <c r="B95">
        <v>0.77</v>
      </c>
      <c r="C95">
        <v>57.09</v>
      </c>
      <c r="D95" t="s">
        <v>612</v>
      </c>
      <c r="E95">
        <v>18110313</v>
      </c>
      <c r="F95">
        <v>314</v>
      </c>
      <c r="G95">
        <v>1859</v>
      </c>
      <c r="H95" t="s">
        <v>4146</v>
      </c>
      <c r="I95">
        <v>0.104</v>
      </c>
      <c r="J95">
        <v>790</v>
      </c>
    </row>
    <row r="96" spans="1:10" x14ac:dyDescent="0.25">
      <c r="A96" t="s">
        <v>1027</v>
      </c>
      <c r="B96">
        <v>1.1299999999999999</v>
      </c>
      <c r="C96">
        <v>110.04</v>
      </c>
      <c r="D96" t="s">
        <v>611</v>
      </c>
      <c r="E96">
        <v>53991107</v>
      </c>
      <c r="F96">
        <v>2591</v>
      </c>
      <c r="G96">
        <v>3901</v>
      </c>
      <c r="H96" t="s">
        <v>4147</v>
      </c>
      <c r="I96">
        <v>0.13</v>
      </c>
      <c r="J96">
        <v>917</v>
      </c>
    </row>
    <row r="97" spans="1:10" x14ac:dyDescent="0.25">
      <c r="A97" t="s">
        <v>4148</v>
      </c>
      <c r="B97">
        <v>1.1200000000000001</v>
      </c>
      <c r="C97">
        <v>134.08000000000001</v>
      </c>
      <c r="D97" t="s">
        <v>91</v>
      </c>
      <c r="E97">
        <v>696220</v>
      </c>
      <c r="F97">
        <v>437</v>
      </c>
      <c r="G97">
        <v>198</v>
      </c>
      <c r="H97" t="s">
        <v>4149</v>
      </c>
      <c r="I97">
        <v>0.11600000000000001</v>
      </c>
      <c r="J97">
        <v>774</v>
      </c>
    </row>
    <row r="98" spans="1:10" x14ac:dyDescent="0.25">
      <c r="A98" t="s">
        <v>355</v>
      </c>
      <c r="B98">
        <v>1.72</v>
      </c>
      <c r="C98">
        <v>129.06</v>
      </c>
      <c r="D98" t="s">
        <v>653</v>
      </c>
      <c r="E98">
        <v>846115</v>
      </c>
      <c r="F98">
        <v>262</v>
      </c>
      <c r="G98">
        <v>304</v>
      </c>
      <c r="H98" t="s">
        <v>1732</v>
      </c>
      <c r="I98">
        <v>0.16</v>
      </c>
      <c r="J98">
        <v>799</v>
      </c>
    </row>
    <row r="99" spans="1:10" x14ac:dyDescent="0.25">
      <c r="A99" t="s">
        <v>399</v>
      </c>
      <c r="B99">
        <v>0.49</v>
      </c>
      <c r="C99">
        <v>41.06</v>
      </c>
      <c r="D99" t="s">
        <v>117</v>
      </c>
      <c r="E99">
        <v>4049717</v>
      </c>
      <c r="F99">
        <v>326</v>
      </c>
      <c r="G99">
        <v>193</v>
      </c>
      <c r="H99" t="s">
        <v>4150</v>
      </c>
      <c r="I99">
        <v>7.2999999999999995E-2</v>
      </c>
      <c r="J99">
        <v>926</v>
      </c>
    </row>
    <row r="100" spans="1:10" x14ac:dyDescent="0.25">
      <c r="A100" t="s">
        <v>4151</v>
      </c>
      <c r="B100">
        <v>1.1000000000000001</v>
      </c>
      <c r="C100">
        <v>117.06</v>
      </c>
      <c r="D100" t="s">
        <v>626</v>
      </c>
      <c r="E100">
        <v>3202668</v>
      </c>
      <c r="F100">
        <v>394</v>
      </c>
      <c r="G100">
        <v>836</v>
      </c>
      <c r="H100" t="s">
        <v>2587</v>
      </c>
      <c r="I100">
        <v>0.14499999999999999</v>
      </c>
      <c r="J100">
        <v>752</v>
      </c>
    </row>
    <row r="101" spans="1:10" x14ac:dyDescent="0.25">
      <c r="A101" t="s">
        <v>4152</v>
      </c>
      <c r="B101">
        <v>1.1100000000000001</v>
      </c>
      <c r="C101">
        <v>124.06</v>
      </c>
      <c r="D101" t="s">
        <v>1092</v>
      </c>
      <c r="E101">
        <v>2284373</v>
      </c>
      <c r="F101">
        <v>286</v>
      </c>
      <c r="G101">
        <v>561</v>
      </c>
      <c r="H101" t="s">
        <v>4153</v>
      </c>
      <c r="I101">
        <v>0.113</v>
      </c>
      <c r="J101">
        <v>808</v>
      </c>
    </row>
    <row r="102" spans="1:10" x14ac:dyDescent="0.25">
      <c r="A102" t="s">
        <v>962</v>
      </c>
      <c r="B102">
        <v>1.1399999999999999</v>
      </c>
      <c r="C102">
        <v>43.04</v>
      </c>
      <c r="D102" t="s">
        <v>18</v>
      </c>
      <c r="E102">
        <v>8355103</v>
      </c>
      <c r="F102">
        <v>924</v>
      </c>
      <c r="G102">
        <v>466</v>
      </c>
      <c r="H102" t="s">
        <v>4154</v>
      </c>
      <c r="I102">
        <v>0.158</v>
      </c>
      <c r="J102">
        <v>744</v>
      </c>
    </row>
    <row r="103" spans="1:10" x14ac:dyDescent="0.25">
      <c r="A103" t="s">
        <v>4155</v>
      </c>
      <c r="B103">
        <v>1.27</v>
      </c>
      <c r="C103">
        <v>57.05</v>
      </c>
      <c r="D103" t="s">
        <v>230</v>
      </c>
      <c r="E103">
        <v>1431919</v>
      </c>
      <c r="F103">
        <v>288</v>
      </c>
      <c r="G103">
        <v>285</v>
      </c>
      <c r="H103" t="s">
        <v>4156</v>
      </c>
      <c r="I103">
        <v>0.182</v>
      </c>
      <c r="J103">
        <v>724</v>
      </c>
    </row>
    <row r="104" spans="1:10" x14ac:dyDescent="0.25">
      <c r="A104" t="s">
        <v>843</v>
      </c>
      <c r="B104">
        <v>1.1499999999999999</v>
      </c>
      <c r="C104">
        <v>134.08000000000001</v>
      </c>
      <c r="D104" t="s">
        <v>824</v>
      </c>
      <c r="E104">
        <v>962691</v>
      </c>
      <c r="F104">
        <v>378</v>
      </c>
      <c r="G104">
        <v>439</v>
      </c>
      <c r="H104" t="s">
        <v>4157</v>
      </c>
      <c r="I104">
        <v>0.126</v>
      </c>
      <c r="J104">
        <v>722</v>
      </c>
    </row>
    <row r="105" spans="1:10" x14ac:dyDescent="0.25">
      <c r="A105" t="s">
        <v>2882</v>
      </c>
      <c r="B105">
        <v>1.05</v>
      </c>
      <c r="C105">
        <v>45.05</v>
      </c>
      <c r="D105" t="s">
        <v>21</v>
      </c>
      <c r="E105">
        <v>18238515</v>
      </c>
      <c r="F105">
        <v>625</v>
      </c>
      <c r="G105">
        <v>686</v>
      </c>
      <c r="H105" t="s">
        <v>4158</v>
      </c>
      <c r="I105">
        <v>0.182</v>
      </c>
      <c r="J105">
        <v>728</v>
      </c>
    </row>
    <row r="106" spans="1:10" x14ac:dyDescent="0.25">
      <c r="A106" t="s">
        <v>404</v>
      </c>
      <c r="B106">
        <v>1.18</v>
      </c>
      <c r="C106">
        <v>122.04</v>
      </c>
      <c r="D106" t="s">
        <v>620</v>
      </c>
      <c r="E106">
        <v>18972022</v>
      </c>
      <c r="F106">
        <v>2059</v>
      </c>
      <c r="G106">
        <v>2650</v>
      </c>
      <c r="H106" t="s">
        <v>4159</v>
      </c>
      <c r="I106">
        <v>0.13300000000000001</v>
      </c>
      <c r="J106">
        <v>931</v>
      </c>
    </row>
    <row r="107" spans="1:10" x14ac:dyDescent="0.25">
      <c r="A107" t="s">
        <v>396</v>
      </c>
      <c r="B107">
        <v>1.73</v>
      </c>
      <c r="C107">
        <v>131.05000000000001</v>
      </c>
      <c r="D107" t="s">
        <v>241</v>
      </c>
      <c r="E107">
        <v>1568577</v>
      </c>
      <c r="F107">
        <v>494</v>
      </c>
      <c r="G107">
        <v>511</v>
      </c>
      <c r="H107" t="s">
        <v>2888</v>
      </c>
      <c r="I107">
        <v>0.16700000000000001</v>
      </c>
      <c r="J107">
        <v>814</v>
      </c>
    </row>
    <row r="108" spans="1:10" x14ac:dyDescent="0.25">
      <c r="A108" t="s">
        <v>416</v>
      </c>
      <c r="B108">
        <v>1.1599999999999999</v>
      </c>
      <c r="C108">
        <v>138.07</v>
      </c>
      <c r="D108" t="s">
        <v>632</v>
      </c>
      <c r="E108">
        <v>3955766</v>
      </c>
      <c r="F108">
        <v>623</v>
      </c>
      <c r="G108">
        <v>1350</v>
      </c>
      <c r="H108" t="s">
        <v>4160</v>
      </c>
      <c r="I108">
        <v>0.128</v>
      </c>
      <c r="J108">
        <v>876</v>
      </c>
    </row>
    <row r="109" spans="1:10" x14ac:dyDescent="0.25">
      <c r="A109" t="s">
        <v>4161</v>
      </c>
      <c r="B109">
        <v>0.84</v>
      </c>
      <c r="C109">
        <v>43.06</v>
      </c>
      <c r="D109" t="s">
        <v>39</v>
      </c>
      <c r="E109">
        <v>4946531</v>
      </c>
      <c r="F109">
        <v>405</v>
      </c>
      <c r="G109">
        <v>257</v>
      </c>
      <c r="H109" t="s">
        <v>4162</v>
      </c>
      <c r="I109">
        <v>0.158</v>
      </c>
      <c r="J109">
        <v>916</v>
      </c>
    </row>
    <row r="110" spans="1:10" x14ac:dyDescent="0.25">
      <c r="A110" t="s">
        <v>4163</v>
      </c>
      <c r="B110">
        <v>4.28</v>
      </c>
      <c r="C110">
        <v>124.06</v>
      </c>
      <c r="D110" t="s">
        <v>1092</v>
      </c>
      <c r="E110">
        <v>1015928</v>
      </c>
      <c r="F110">
        <v>272</v>
      </c>
      <c r="G110">
        <v>391</v>
      </c>
      <c r="H110" t="s">
        <v>4164</v>
      </c>
      <c r="I110">
        <v>0.123</v>
      </c>
      <c r="J110">
        <v>726</v>
      </c>
    </row>
    <row r="111" spans="1:10" x14ac:dyDescent="0.25">
      <c r="A111" t="s">
        <v>240</v>
      </c>
      <c r="B111">
        <v>1.1200000000000001</v>
      </c>
      <c r="C111">
        <v>132.06</v>
      </c>
      <c r="D111" t="s">
        <v>846</v>
      </c>
      <c r="E111">
        <v>1957242</v>
      </c>
      <c r="F111">
        <v>425</v>
      </c>
      <c r="G111">
        <v>561</v>
      </c>
      <c r="H111" t="s">
        <v>2435</v>
      </c>
      <c r="I111">
        <v>0.13300000000000001</v>
      </c>
      <c r="J111">
        <v>801</v>
      </c>
    </row>
    <row r="112" spans="1:10" x14ac:dyDescent="0.25">
      <c r="A112" t="s">
        <v>4165</v>
      </c>
      <c r="B112">
        <v>1.34</v>
      </c>
      <c r="C112">
        <v>77.040000000000006</v>
      </c>
      <c r="D112" t="s">
        <v>1422</v>
      </c>
      <c r="E112">
        <v>1920076</v>
      </c>
      <c r="F112">
        <v>895</v>
      </c>
      <c r="G112">
        <v>212</v>
      </c>
      <c r="H112" t="s">
        <v>4166</v>
      </c>
      <c r="I112">
        <v>0.191</v>
      </c>
      <c r="J112">
        <v>715</v>
      </c>
    </row>
    <row r="113" spans="1:10" x14ac:dyDescent="0.25">
      <c r="A113" t="s">
        <v>2891</v>
      </c>
      <c r="B113">
        <v>1.1499999999999999</v>
      </c>
      <c r="C113">
        <v>124.05</v>
      </c>
      <c r="D113" t="s">
        <v>215</v>
      </c>
      <c r="E113">
        <v>9663568</v>
      </c>
      <c r="F113">
        <v>810</v>
      </c>
      <c r="G113">
        <v>1924</v>
      </c>
      <c r="H113" t="s">
        <v>4167</v>
      </c>
      <c r="I113">
        <v>0.13400000000000001</v>
      </c>
      <c r="J113">
        <v>920</v>
      </c>
    </row>
    <row r="114" spans="1:10" x14ac:dyDescent="0.25">
      <c r="A114" t="s">
        <v>4168</v>
      </c>
      <c r="B114">
        <v>0.38</v>
      </c>
      <c r="C114">
        <v>39.97</v>
      </c>
      <c r="D114" t="s">
        <v>4169</v>
      </c>
      <c r="E114">
        <v>727119</v>
      </c>
      <c r="F114">
        <v>372</v>
      </c>
      <c r="G114">
        <v>103</v>
      </c>
      <c r="H114" t="s">
        <v>4170</v>
      </c>
      <c r="I114">
        <v>6.7000000000000004E-2</v>
      </c>
      <c r="J114">
        <v>766</v>
      </c>
    </row>
    <row r="115" spans="1:10" x14ac:dyDescent="0.25">
      <c r="A115" t="s">
        <v>1149</v>
      </c>
      <c r="B115">
        <v>1.06</v>
      </c>
      <c r="C115">
        <v>134.08000000000001</v>
      </c>
      <c r="D115" t="s">
        <v>824</v>
      </c>
      <c r="E115">
        <v>610217</v>
      </c>
      <c r="F115">
        <v>201</v>
      </c>
      <c r="G115">
        <v>247</v>
      </c>
      <c r="H115" t="s">
        <v>4171</v>
      </c>
      <c r="I115">
        <v>0.11799999999999999</v>
      </c>
      <c r="J115">
        <v>810</v>
      </c>
    </row>
    <row r="116" spans="1:10" x14ac:dyDescent="0.25">
      <c r="A116" t="s">
        <v>1163</v>
      </c>
      <c r="B116">
        <v>1.22</v>
      </c>
      <c r="C116">
        <v>133.07</v>
      </c>
      <c r="D116" t="s">
        <v>648</v>
      </c>
      <c r="E116">
        <v>1165324</v>
      </c>
      <c r="F116">
        <v>252</v>
      </c>
      <c r="G116">
        <v>277</v>
      </c>
      <c r="H116" t="s">
        <v>2544</v>
      </c>
      <c r="I116">
        <v>0.13</v>
      </c>
      <c r="J116">
        <v>735</v>
      </c>
    </row>
    <row r="117" spans="1:10" x14ac:dyDescent="0.25">
      <c r="A117" t="s">
        <v>266</v>
      </c>
      <c r="B117">
        <v>1.21</v>
      </c>
      <c r="C117">
        <v>85.03</v>
      </c>
      <c r="D117" t="s">
        <v>202</v>
      </c>
      <c r="E117">
        <v>7372604</v>
      </c>
      <c r="F117">
        <v>1899</v>
      </c>
      <c r="G117">
        <v>1482</v>
      </c>
      <c r="H117" t="s">
        <v>4172</v>
      </c>
      <c r="I117">
        <v>0.17</v>
      </c>
      <c r="J117">
        <v>804</v>
      </c>
    </row>
    <row r="118" spans="1:10" x14ac:dyDescent="0.25">
      <c r="A118" t="s">
        <v>430</v>
      </c>
      <c r="B118">
        <v>1.31</v>
      </c>
      <c r="C118">
        <v>105.04</v>
      </c>
      <c r="D118" t="s">
        <v>926</v>
      </c>
      <c r="E118">
        <v>2990628</v>
      </c>
      <c r="F118">
        <v>530</v>
      </c>
      <c r="G118">
        <v>535</v>
      </c>
      <c r="H118" t="s">
        <v>4173</v>
      </c>
      <c r="I118">
        <v>0.18099999999999999</v>
      </c>
      <c r="J118">
        <v>886</v>
      </c>
    </row>
    <row r="119" spans="1:10" x14ac:dyDescent="0.25">
      <c r="A119" t="s">
        <v>1150</v>
      </c>
      <c r="B119">
        <v>1.1599999999999999</v>
      </c>
      <c r="C119">
        <v>124.06</v>
      </c>
      <c r="D119" t="s">
        <v>1092</v>
      </c>
      <c r="E119">
        <v>4752023</v>
      </c>
      <c r="F119">
        <v>1139</v>
      </c>
      <c r="G119">
        <v>1201</v>
      </c>
      <c r="H119" t="s">
        <v>4174</v>
      </c>
      <c r="I119">
        <v>0.13500000000000001</v>
      </c>
      <c r="J119">
        <v>934</v>
      </c>
    </row>
    <row r="120" spans="1:10" x14ac:dyDescent="0.25">
      <c r="A120" t="s">
        <v>4175</v>
      </c>
      <c r="B120">
        <v>1.68</v>
      </c>
      <c r="C120">
        <v>41.06</v>
      </c>
      <c r="D120" t="s">
        <v>117</v>
      </c>
      <c r="E120">
        <v>2738982</v>
      </c>
      <c r="F120">
        <v>195</v>
      </c>
      <c r="G120">
        <v>139</v>
      </c>
      <c r="H120" t="s">
        <v>4176</v>
      </c>
      <c r="I120">
        <v>0.17699999999999999</v>
      </c>
      <c r="J120">
        <v>703</v>
      </c>
    </row>
    <row r="121" spans="1:10" x14ac:dyDescent="0.25">
      <c r="A121" t="s">
        <v>1154</v>
      </c>
      <c r="B121">
        <v>1.1399999999999999</v>
      </c>
      <c r="C121">
        <v>148.06</v>
      </c>
      <c r="D121" t="s">
        <v>663</v>
      </c>
      <c r="E121">
        <v>1600835</v>
      </c>
      <c r="F121">
        <v>451</v>
      </c>
      <c r="G121">
        <v>779</v>
      </c>
      <c r="H121" t="s">
        <v>4177</v>
      </c>
      <c r="I121">
        <v>0.13</v>
      </c>
      <c r="J121">
        <v>771</v>
      </c>
    </row>
    <row r="122" spans="1:10" x14ac:dyDescent="0.25">
      <c r="A122" t="s">
        <v>4178</v>
      </c>
      <c r="B122">
        <v>1.21</v>
      </c>
      <c r="C122">
        <v>174.05</v>
      </c>
      <c r="D122" t="s">
        <v>4179</v>
      </c>
      <c r="E122">
        <v>392197</v>
      </c>
      <c r="F122">
        <v>297</v>
      </c>
      <c r="G122">
        <v>403</v>
      </c>
      <c r="H122" t="s">
        <v>4180</v>
      </c>
      <c r="I122">
        <v>9.8000000000000004E-2</v>
      </c>
      <c r="J122">
        <v>866</v>
      </c>
    </row>
    <row r="123" spans="1:10" x14ac:dyDescent="0.25">
      <c r="A123" t="s">
        <v>190</v>
      </c>
      <c r="B123">
        <v>1.39</v>
      </c>
      <c r="C123">
        <v>124.05</v>
      </c>
      <c r="D123" t="s">
        <v>215</v>
      </c>
      <c r="E123">
        <v>15911599</v>
      </c>
      <c r="F123">
        <v>1251</v>
      </c>
      <c r="G123">
        <v>2997</v>
      </c>
      <c r="H123" t="s">
        <v>2900</v>
      </c>
      <c r="I123">
        <v>0.13200000000000001</v>
      </c>
      <c r="J123">
        <v>841</v>
      </c>
    </row>
    <row r="124" spans="1:10" x14ac:dyDescent="0.25">
      <c r="A124" t="s">
        <v>1463</v>
      </c>
      <c r="B124">
        <v>1.77</v>
      </c>
      <c r="C124">
        <v>44.01</v>
      </c>
      <c r="D124" t="s">
        <v>739</v>
      </c>
      <c r="E124">
        <v>4051573</v>
      </c>
      <c r="F124">
        <v>118</v>
      </c>
      <c r="G124">
        <v>82</v>
      </c>
      <c r="H124" t="s">
        <v>4181</v>
      </c>
      <c r="I124">
        <v>5.0999999999999997E-2</v>
      </c>
      <c r="J124">
        <v>771</v>
      </c>
    </row>
    <row r="125" spans="1:10" x14ac:dyDescent="0.25">
      <c r="A125" t="s">
        <v>1145</v>
      </c>
      <c r="B125">
        <v>1.21</v>
      </c>
      <c r="C125">
        <v>132.06</v>
      </c>
      <c r="D125" t="s">
        <v>846</v>
      </c>
      <c r="E125">
        <v>4238744</v>
      </c>
      <c r="F125">
        <v>605</v>
      </c>
      <c r="G125">
        <v>1025</v>
      </c>
      <c r="H125" t="s">
        <v>4182</v>
      </c>
      <c r="I125">
        <v>0.13500000000000001</v>
      </c>
      <c r="J125">
        <v>868</v>
      </c>
    </row>
    <row r="126" spans="1:10" x14ac:dyDescent="0.25">
      <c r="A126" t="s">
        <v>4183</v>
      </c>
      <c r="B126">
        <v>1.1000000000000001</v>
      </c>
      <c r="C126">
        <v>239.06</v>
      </c>
      <c r="D126" t="s">
        <v>4184</v>
      </c>
      <c r="E126">
        <v>875784</v>
      </c>
      <c r="F126">
        <v>447</v>
      </c>
      <c r="G126">
        <v>948</v>
      </c>
      <c r="H126" t="s">
        <v>4185</v>
      </c>
      <c r="I126">
        <v>0.112</v>
      </c>
      <c r="J126">
        <v>707</v>
      </c>
    </row>
    <row r="127" spans="1:10" x14ac:dyDescent="0.25">
      <c r="A127" t="s">
        <v>680</v>
      </c>
      <c r="B127">
        <v>1.0900000000000001</v>
      </c>
      <c r="C127">
        <v>164.09</v>
      </c>
      <c r="D127" t="s">
        <v>681</v>
      </c>
      <c r="E127">
        <v>1928493</v>
      </c>
      <c r="F127">
        <v>576</v>
      </c>
      <c r="G127">
        <v>852</v>
      </c>
      <c r="H127" t="s">
        <v>1860</v>
      </c>
      <c r="I127">
        <v>0.11799999999999999</v>
      </c>
      <c r="J127">
        <v>878</v>
      </c>
    </row>
    <row r="128" spans="1:10" x14ac:dyDescent="0.25">
      <c r="A128" t="s">
        <v>1683</v>
      </c>
      <c r="B128">
        <v>1.01</v>
      </c>
      <c r="C128">
        <v>41.06</v>
      </c>
      <c r="D128" t="s">
        <v>117</v>
      </c>
      <c r="E128">
        <v>4546723</v>
      </c>
      <c r="F128">
        <v>334</v>
      </c>
      <c r="G128">
        <v>205</v>
      </c>
      <c r="H128" t="s">
        <v>4186</v>
      </c>
      <c r="I128">
        <v>0.215</v>
      </c>
      <c r="J128">
        <v>762</v>
      </c>
    </row>
    <row r="129" spans="1:10" x14ac:dyDescent="0.25">
      <c r="A129" t="s">
        <v>1157</v>
      </c>
      <c r="B129">
        <v>1.1399999999999999</v>
      </c>
      <c r="C129">
        <v>121.03</v>
      </c>
      <c r="D129" t="s">
        <v>181</v>
      </c>
      <c r="E129">
        <v>31330230</v>
      </c>
      <c r="F129">
        <v>1304</v>
      </c>
      <c r="G129">
        <v>3280</v>
      </c>
      <c r="H129" t="s">
        <v>4187</v>
      </c>
      <c r="I129">
        <v>0.13400000000000001</v>
      </c>
      <c r="J129">
        <v>913</v>
      </c>
    </row>
    <row r="130" spans="1:10" x14ac:dyDescent="0.25">
      <c r="A130" t="s">
        <v>2905</v>
      </c>
      <c r="B130">
        <v>1.2</v>
      </c>
      <c r="C130">
        <v>119.04</v>
      </c>
      <c r="D130" t="s">
        <v>809</v>
      </c>
      <c r="E130">
        <v>4091576</v>
      </c>
      <c r="F130">
        <v>619</v>
      </c>
      <c r="G130">
        <v>857</v>
      </c>
      <c r="H130" t="s">
        <v>4188</v>
      </c>
      <c r="I130">
        <v>0.123</v>
      </c>
      <c r="J130">
        <v>833</v>
      </c>
    </row>
    <row r="131" spans="1:10" x14ac:dyDescent="0.25">
      <c r="A131" t="s">
        <v>1715</v>
      </c>
      <c r="B131">
        <v>1.17</v>
      </c>
      <c r="C131">
        <v>133.07</v>
      </c>
      <c r="D131" t="s">
        <v>648</v>
      </c>
      <c r="E131">
        <v>575104</v>
      </c>
      <c r="F131">
        <v>184</v>
      </c>
      <c r="G131">
        <v>177</v>
      </c>
      <c r="H131" t="s">
        <v>4189</v>
      </c>
      <c r="I131">
        <v>0.112</v>
      </c>
      <c r="J131">
        <v>771</v>
      </c>
    </row>
    <row r="132" spans="1:10" x14ac:dyDescent="0.25">
      <c r="A132" t="s">
        <v>2921</v>
      </c>
      <c r="B132">
        <v>1.79</v>
      </c>
      <c r="C132">
        <v>136.05000000000001</v>
      </c>
      <c r="D132" t="s">
        <v>331</v>
      </c>
      <c r="E132">
        <v>2925122</v>
      </c>
      <c r="F132">
        <v>495</v>
      </c>
      <c r="G132">
        <v>745</v>
      </c>
      <c r="H132" t="s">
        <v>4190</v>
      </c>
      <c r="I132">
        <v>0.14599999999999999</v>
      </c>
      <c r="J132">
        <v>897</v>
      </c>
    </row>
    <row r="133" spans="1:10" x14ac:dyDescent="0.25">
      <c r="A133" t="s">
        <v>2911</v>
      </c>
      <c r="B133">
        <v>1.1599999999999999</v>
      </c>
      <c r="C133">
        <v>84.05</v>
      </c>
      <c r="D133" t="s">
        <v>23</v>
      </c>
      <c r="E133">
        <v>11915962</v>
      </c>
      <c r="F133">
        <v>1582</v>
      </c>
      <c r="G133">
        <v>1839</v>
      </c>
      <c r="H133" t="s">
        <v>4191</v>
      </c>
      <c r="I133">
        <v>0.16700000000000001</v>
      </c>
      <c r="J133">
        <v>827</v>
      </c>
    </row>
    <row r="134" spans="1:10" x14ac:dyDescent="0.25">
      <c r="A134" t="s">
        <v>1553</v>
      </c>
      <c r="B134">
        <v>0.4</v>
      </c>
      <c r="C134">
        <v>125.03</v>
      </c>
      <c r="D134" t="s">
        <v>1132</v>
      </c>
      <c r="E134">
        <v>502097</v>
      </c>
      <c r="F134">
        <v>124</v>
      </c>
      <c r="G134">
        <v>255</v>
      </c>
      <c r="H134" t="s">
        <v>4192</v>
      </c>
      <c r="I134">
        <v>0.122</v>
      </c>
      <c r="J134">
        <v>709</v>
      </c>
    </row>
    <row r="135" spans="1:10" x14ac:dyDescent="0.25">
      <c r="A135" t="s">
        <v>1285</v>
      </c>
      <c r="B135">
        <v>1.17</v>
      </c>
      <c r="C135">
        <v>57.05</v>
      </c>
      <c r="D135" t="s">
        <v>230</v>
      </c>
      <c r="E135">
        <v>8447490</v>
      </c>
      <c r="F135">
        <v>1380</v>
      </c>
      <c r="G135">
        <v>1007</v>
      </c>
      <c r="H135" t="s">
        <v>2725</v>
      </c>
      <c r="I135">
        <v>0.17399999999999999</v>
      </c>
      <c r="J135">
        <v>701</v>
      </c>
    </row>
    <row r="136" spans="1:10" x14ac:dyDescent="0.25">
      <c r="A136" t="s">
        <v>2913</v>
      </c>
      <c r="B136">
        <v>1.18</v>
      </c>
      <c r="C136">
        <v>138.07</v>
      </c>
      <c r="D136" t="s">
        <v>632</v>
      </c>
      <c r="E136">
        <v>3317909</v>
      </c>
      <c r="F136">
        <v>416</v>
      </c>
      <c r="G136">
        <v>930</v>
      </c>
      <c r="H136" t="s">
        <v>4193</v>
      </c>
      <c r="I136">
        <v>0.13300000000000001</v>
      </c>
      <c r="J136">
        <v>848</v>
      </c>
    </row>
    <row r="137" spans="1:10" x14ac:dyDescent="0.25">
      <c r="A137" t="s">
        <v>1274</v>
      </c>
      <c r="B137">
        <v>1.34</v>
      </c>
      <c r="C137">
        <v>158.08000000000001</v>
      </c>
      <c r="D137" t="s">
        <v>677</v>
      </c>
      <c r="E137">
        <v>408757</v>
      </c>
      <c r="F137">
        <v>179</v>
      </c>
      <c r="G137">
        <v>276</v>
      </c>
      <c r="H137" t="s">
        <v>4194</v>
      </c>
      <c r="I137">
        <v>0.14099999999999999</v>
      </c>
      <c r="J137">
        <v>797</v>
      </c>
    </row>
    <row r="138" spans="1:10" x14ac:dyDescent="0.25">
      <c r="A138" t="s">
        <v>744</v>
      </c>
      <c r="B138">
        <v>1.47</v>
      </c>
      <c r="C138">
        <v>58.05</v>
      </c>
      <c r="D138" t="s">
        <v>731</v>
      </c>
      <c r="E138">
        <v>76672612</v>
      </c>
      <c r="F138">
        <v>5665</v>
      </c>
      <c r="G138">
        <v>3802</v>
      </c>
      <c r="H138" t="s">
        <v>4195</v>
      </c>
      <c r="I138">
        <v>0.16800000000000001</v>
      </c>
      <c r="J138">
        <v>942</v>
      </c>
    </row>
    <row r="139" spans="1:10" x14ac:dyDescent="0.25">
      <c r="A139" t="s">
        <v>980</v>
      </c>
      <c r="B139">
        <v>1.1200000000000001</v>
      </c>
      <c r="C139">
        <v>148.06</v>
      </c>
      <c r="D139" t="s">
        <v>663</v>
      </c>
      <c r="E139">
        <v>506096</v>
      </c>
      <c r="F139">
        <v>265</v>
      </c>
      <c r="G139">
        <v>203</v>
      </c>
      <c r="H139" t="s">
        <v>2545</v>
      </c>
      <c r="I139">
        <v>0.16500000000000001</v>
      </c>
      <c r="J139">
        <v>719</v>
      </c>
    </row>
    <row r="140" spans="1:10" x14ac:dyDescent="0.25">
      <c r="A140" t="s">
        <v>4196</v>
      </c>
      <c r="B140">
        <v>1.19</v>
      </c>
      <c r="C140">
        <v>110.04</v>
      </c>
      <c r="D140" t="s">
        <v>611</v>
      </c>
      <c r="E140">
        <v>5391583</v>
      </c>
      <c r="F140">
        <v>716</v>
      </c>
      <c r="G140">
        <v>1043</v>
      </c>
      <c r="H140" t="s">
        <v>4197</v>
      </c>
      <c r="I140">
        <v>0.128</v>
      </c>
      <c r="J140">
        <v>847</v>
      </c>
    </row>
    <row r="141" spans="1:10" x14ac:dyDescent="0.25">
      <c r="A141" t="s">
        <v>4198</v>
      </c>
      <c r="B141">
        <v>1.1000000000000001</v>
      </c>
      <c r="C141">
        <v>74.040000000000006</v>
      </c>
      <c r="D141" t="s">
        <v>52</v>
      </c>
      <c r="E141">
        <v>2524777</v>
      </c>
      <c r="F141">
        <v>485</v>
      </c>
      <c r="G141">
        <v>552</v>
      </c>
      <c r="H141" t="s">
        <v>4199</v>
      </c>
      <c r="I141">
        <v>0.17599999999999999</v>
      </c>
      <c r="J141">
        <v>733</v>
      </c>
    </row>
    <row r="142" spans="1:10" x14ac:dyDescent="0.25">
      <c r="A142" t="s">
        <v>493</v>
      </c>
      <c r="B142">
        <v>1.02</v>
      </c>
      <c r="C142">
        <v>173.1</v>
      </c>
      <c r="D142" t="s">
        <v>494</v>
      </c>
      <c r="E142">
        <v>518654</v>
      </c>
      <c r="F142">
        <v>266</v>
      </c>
      <c r="G142">
        <v>566</v>
      </c>
      <c r="H142" t="s">
        <v>4200</v>
      </c>
      <c r="I142">
        <v>0.108</v>
      </c>
      <c r="J142">
        <v>744</v>
      </c>
    </row>
    <row r="143" spans="1:10" x14ac:dyDescent="0.25">
      <c r="A143" t="s">
        <v>4201</v>
      </c>
      <c r="B143">
        <v>1.1200000000000001</v>
      </c>
      <c r="C143">
        <v>123.05</v>
      </c>
      <c r="D143" t="s">
        <v>313</v>
      </c>
      <c r="E143">
        <v>2832076</v>
      </c>
      <c r="F143">
        <v>394</v>
      </c>
      <c r="G143">
        <v>723</v>
      </c>
      <c r="H143" t="s">
        <v>4202</v>
      </c>
      <c r="I143">
        <v>0.112</v>
      </c>
      <c r="J143">
        <v>796</v>
      </c>
    </row>
    <row r="144" spans="1:10" x14ac:dyDescent="0.25">
      <c r="A144" t="s">
        <v>462</v>
      </c>
      <c r="B144">
        <v>0.94</v>
      </c>
      <c r="C144">
        <v>141.07</v>
      </c>
      <c r="D144" t="s">
        <v>380</v>
      </c>
      <c r="E144">
        <v>506436</v>
      </c>
      <c r="F144">
        <v>223</v>
      </c>
      <c r="G144">
        <v>249</v>
      </c>
      <c r="H144" t="s">
        <v>2440</v>
      </c>
      <c r="I144">
        <v>0.11600000000000001</v>
      </c>
      <c r="J144">
        <v>718</v>
      </c>
    </row>
    <row r="145" spans="1:10" x14ac:dyDescent="0.25">
      <c r="A145" t="s">
        <v>1539</v>
      </c>
      <c r="B145">
        <v>1.19</v>
      </c>
      <c r="C145">
        <v>135.05000000000001</v>
      </c>
      <c r="D145" t="s">
        <v>634</v>
      </c>
      <c r="E145">
        <v>10847435</v>
      </c>
      <c r="F145">
        <v>1312</v>
      </c>
      <c r="G145">
        <v>1652</v>
      </c>
      <c r="H145" t="s">
        <v>4203</v>
      </c>
      <c r="I145">
        <v>0.13</v>
      </c>
      <c r="J145">
        <v>864</v>
      </c>
    </row>
    <row r="146" spans="1:10" x14ac:dyDescent="0.25">
      <c r="A146" t="s">
        <v>301</v>
      </c>
      <c r="B146">
        <v>1.1399999999999999</v>
      </c>
      <c r="C146">
        <v>121.03</v>
      </c>
      <c r="D146" t="s">
        <v>181</v>
      </c>
      <c r="E146">
        <v>16128002</v>
      </c>
      <c r="F146">
        <v>1955</v>
      </c>
      <c r="G146">
        <v>2793</v>
      </c>
      <c r="H146" t="s">
        <v>4204</v>
      </c>
      <c r="I146">
        <v>0.13800000000000001</v>
      </c>
      <c r="J146">
        <v>885</v>
      </c>
    </row>
    <row r="147" spans="1:10" x14ac:dyDescent="0.25">
      <c r="A147" t="s">
        <v>465</v>
      </c>
      <c r="B147">
        <v>1.1399999999999999</v>
      </c>
      <c r="C147">
        <v>151.05000000000001</v>
      </c>
      <c r="D147" t="s">
        <v>1162</v>
      </c>
      <c r="E147">
        <v>43382562</v>
      </c>
      <c r="F147">
        <v>1715</v>
      </c>
      <c r="G147">
        <v>4324</v>
      </c>
      <c r="H147" t="s">
        <v>1940</v>
      </c>
      <c r="I147">
        <v>0.14799999999999999</v>
      </c>
      <c r="J147">
        <v>936</v>
      </c>
    </row>
    <row r="148" spans="1:10" x14ac:dyDescent="0.25">
      <c r="A148" t="s">
        <v>2925</v>
      </c>
      <c r="B148">
        <v>1.06</v>
      </c>
      <c r="C148">
        <v>92.06</v>
      </c>
      <c r="D148" t="s">
        <v>488</v>
      </c>
      <c r="E148">
        <v>495521</v>
      </c>
      <c r="F148">
        <v>153</v>
      </c>
      <c r="G148">
        <v>120</v>
      </c>
      <c r="H148" t="s">
        <v>4205</v>
      </c>
      <c r="I148">
        <v>0.108</v>
      </c>
      <c r="J148">
        <v>778</v>
      </c>
    </row>
    <row r="149" spans="1:10" x14ac:dyDescent="0.25">
      <c r="A149" t="s">
        <v>2927</v>
      </c>
      <c r="B149">
        <v>1.1000000000000001</v>
      </c>
      <c r="C149">
        <v>90.05</v>
      </c>
      <c r="D149" t="s">
        <v>635</v>
      </c>
      <c r="E149">
        <v>1129570</v>
      </c>
      <c r="F149">
        <v>294</v>
      </c>
      <c r="G149">
        <v>422</v>
      </c>
      <c r="H149" t="s">
        <v>4206</v>
      </c>
      <c r="I149">
        <v>0.14199999999999999</v>
      </c>
      <c r="J149">
        <v>895</v>
      </c>
    </row>
    <row r="150" spans="1:10" x14ac:dyDescent="0.25">
      <c r="A150" t="s">
        <v>1761</v>
      </c>
      <c r="B150">
        <v>1.1499999999999999</v>
      </c>
      <c r="C150">
        <v>158.04</v>
      </c>
      <c r="D150" t="s">
        <v>844</v>
      </c>
      <c r="E150">
        <v>1345466</v>
      </c>
      <c r="F150">
        <v>287</v>
      </c>
      <c r="G150">
        <v>616</v>
      </c>
      <c r="H150" t="s">
        <v>4207</v>
      </c>
      <c r="I150">
        <v>0.154</v>
      </c>
      <c r="J150">
        <v>775</v>
      </c>
    </row>
    <row r="151" spans="1:10" x14ac:dyDescent="0.25">
      <c r="A151" t="s">
        <v>4208</v>
      </c>
      <c r="B151">
        <v>1.5</v>
      </c>
      <c r="C151">
        <v>44.01</v>
      </c>
      <c r="D151" t="s">
        <v>739</v>
      </c>
      <c r="E151">
        <v>3876673</v>
      </c>
      <c r="F151">
        <v>120</v>
      </c>
      <c r="G151">
        <v>83</v>
      </c>
      <c r="H151" t="s">
        <v>4209</v>
      </c>
      <c r="I151">
        <v>0.05</v>
      </c>
      <c r="J151">
        <v>740</v>
      </c>
    </row>
    <row r="152" spans="1:10" x14ac:dyDescent="0.25">
      <c r="A152" t="s">
        <v>360</v>
      </c>
      <c r="B152">
        <v>1.02</v>
      </c>
      <c r="C152">
        <v>147.05000000000001</v>
      </c>
      <c r="D152" t="s">
        <v>1276</v>
      </c>
      <c r="E152">
        <v>3083102</v>
      </c>
      <c r="F152">
        <v>550</v>
      </c>
      <c r="G152">
        <v>836</v>
      </c>
      <c r="H152" t="s">
        <v>4210</v>
      </c>
      <c r="I152">
        <v>0.16</v>
      </c>
      <c r="J152">
        <v>735</v>
      </c>
    </row>
    <row r="153" spans="1:10" x14ac:dyDescent="0.25">
      <c r="A153" t="s">
        <v>4211</v>
      </c>
      <c r="B153">
        <v>1.1499999999999999</v>
      </c>
      <c r="C153">
        <v>107.05</v>
      </c>
      <c r="D153" t="s">
        <v>91</v>
      </c>
      <c r="E153">
        <v>2088539</v>
      </c>
      <c r="F153">
        <v>309</v>
      </c>
      <c r="G153">
        <v>496</v>
      </c>
      <c r="H153" t="s">
        <v>4212</v>
      </c>
      <c r="I153">
        <v>0.124</v>
      </c>
      <c r="J153">
        <v>890</v>
      </c>
    </row>
    <row r="154" spans="1:10" x14ac:dyDescent="0.25">
      <c r="A154" t="s">
        <v>1365</v>
      </c>
      <c r="B154">
        <v>1.25</v>
      </c>
      <c r="C154">
        <v>152.09</v>
      </c>
      <c r="D154" t="s">
        <v>660</v>
      </c>
      <c r="E154">
        <v>2219638</v>
      </c>
      <c r="F154">
        <v>533</v>
      </c>
      <c r="G154">
        <v>578</v>
      </c>
      <c r="H154" t="s">
        <v>2447</v>
      </c>
      <c r="I154">
        <v>0.125</v>
      </c>
      <c r="J154">
        <v>821</v>
      </c>
    </row>
    <row r="155" spans="1:10" x14ac:dyDescent="0.25">
      <c r="A155" t="s">
        <v>1290</v>
      </c>
      <c r="B155">
        <v>1.18</v>
      </c>
      <c r="C155">
        <v>148.09</v>
      </c>
      <c r="D155" t="s">
        <v>1261</v>
      </c>
      <c r="E155">
        <v>419931</v>
      </c>
      <c r="F155">
        <v>182</v>
      </c>
      <c r="G155">
        <v>174</v>
      </c>
      <c r="H155" t="s">
        <v>2933</v>
      </c>
      <c r="I155">
        <v>0.11</v>
      </c>
      <c r="J155">
        <v>791</v>
      </c>
    </row>
    <row r="156" spans="1:10" x14ac:dyDescent="0.25">
      <c r="A156" t="s">
        <v>477</v>
      </c>
      <c r="B156">
        <v>1.3</v>
      </c>
      <c r="C156">
        <v>161.05000000000001</v>
      </c>
      <c r="D156" t="s">
        <v>690</v>
      </c>
      <c r="E156">
        <v>1061234</v>
      </c>
      <c r="F156">
        <v>559</v>
      </c>
      <c r="G156">
        <v>342</v>
      </c>
      <c r="H156" t="s">
        <v>4213</v>
      </c>
      <c r="I156">
        <v>0.16700000000000001</v>
      </c>
      <c r="J156">
        <v>816</v>
      </c>
    </row>
    <row r="157" spans="1:10" x14ac:dyDescent="0.25">
      <c r="A157" t="s">
        <v>4214</v>
      </c>
      <c r="B157">
        <v>1.1399999999999999</v>
      </c>
      <c r="C157">
        <v>135.05000000000001</v>
      </c>
      <c r="D157" t="s">
        <v>634</v>
      </c>
      <c r="E157">
        <v>10931471</v>
      </c>
      <c r="F157">
        <v>1071</v>
      </c>
      <c r="G157">
        <v>1335</v>
      </c>
      <c r="H157" t="s">
        <v>4215</v>
      </c>
      <c r="I157">
        <v>0.122</v>
      </c>
      <c r="J157">
        <v>775</v>
      </c>
    </row>
    <row r="158" spans="1:10" x14ac:dyDescent="0.25">
      <c r="A158" t="s">
        <v>1556</v>
      </c>
      <c r="B158">
        <v>0.41</v>
      </c>
      <c r="C158">
        <v>135.05000000000001</v>
      </c>
      <c r="D158" t="s">
        <v>634</v>
      </c>
      <c r="E158">
        <v>1057808</v>
      </c>
      <c r="F158">
        <v>156</v>
      </c>
      <c r="G158">
        <v>236</v>
      </c>
      <c r="H158" t="s">
        <v>4216</v>
      </c>
      <c r="I158">
        <v>0.13</v>
      </c>
      <c r="J158">
        <v>780</v>
      </c>
    </row>
    <row r="159" spans="1:10" x14ac:dyDescent="0.25">
      <c r="A159" t="s">
        <v>2934</v>
      </c>
      <c r="B159">
        <v>1.22</v>
      </c>
      <c r="C159">
        <v>121.03</v>
      </c>
      <c r="D159" t="s">
        <v>181</v>
      </c>
      <c r="E159">
        <v>13740444</v>
      </c>
      <c r="F159">
        <v>1038</v>
      </c>
      <c r="G159">
        <v>1976</v>
      </c>
      <c r="H159" t="s">
        <v>4217</v>
      </c>
      <c r="I159">
        <v>0.128</v>
      </c>
      <c r="J159">
        <v>885</v>
      </c>
    </row>
    <row r="160" spans="1:10" x14ac:dyDescent="0.25">
      <c r="A160" t="s">
        <v>314</v>
      </c>
      <c r="B160">
        <v>1.07</v>
      </c>
      <c r="C160">
        <v>131.05000000000001</v>
      </c>
      <c r="D160" t="s">
        <v>241</v>
      </c>
      <c r="E160">
        <v>2051549</v>
      </c>
      <c r="F160">
        <v>424</v>
      </c>
      <c r="G160">
        <v>444</v>
      </c>
      <c r="H160" t="s">
        <v>4218</v>
      </c>
      <c r="I160">
        <v>0.13300000000000001</v>
      </c>
      <c r="J160">
        <v>783</v>
      </c>
    </row>
    <row r="161" spans="1:10" x14ac:dyDescent="0.25">
      <c r="A161" t="s">
        <v>467</v>
      </c>
      <c r="B161">
        <v>1.58</v>
      </c>
      <c r="C161">
        <v>118.05</v>
      </c>
      <c r="D161" t="s">
        <v>273</v>
      </c>
      <c r="E161">
        <v>2241020</v>
      </c>
      <c r="F161">
        <v>874</v>
      </c>
      <c r="G161">
        <v>516</v>
      </c>
      <c r="H161" t="s">
        <v>2356</v>
      </c>
      <c r="I161">
        <v>0.186</v>
      </c>
      <c r="J161">
        <v>863</v>
      </c>
    </row>
    <row r="162" spans="1:10" x14ac:dyDescent="0.25">
      <c r="A162" t="s">
        <v>1293</v>
      </c>
      <c r="B162">
        <v>1.05</v>
      </c>
      <c r="C162">
        <v>166.07</v>
      </c>
      <c r="D162" t="s">
        <v>1294</v>
      </c>
      <c r="E162">
        <v>541888</v>
      </c>
      <c r="F162">
        <v>238</v>
      </c>
      <c r="G162">
        <v>285</v>
      </c>
      <c r="H162" t="s">
        <v>1489</v>
      </c>
      <c r="I162">
        <v>0.14099999999999999</v>
      </c>
      <c r="J162">
        <v>750</v>
      </c>
    </row>
    <row r="163" spans="1:10" x14ac:dyDescent="0.25">
      <c r="A163" t="s">
        <v>1771</v>
      </c>
      <c r="B163">
        <v>1.08</v>
      </c>
      <c r="C163">
        <v>118.05</v>
      </c>
      <c r="D163" t="s">
        <v>273</v>
      </c>
      <c r="E163">
        <v>2399975</v>
      </c>
      <c r="F163">
        <v>401</v>
      </c>
      <c r="G163">
        <v>514</v>
      </c>
      <c r="H163" t="s">
        <v>4219</v>
      </c>
      <c r="I163">
        <v>0.15</v>
      </c>
      <c r="J163">
        <v>839</v>
      </c>
    </row>
    <row r="164" spans="1:10" x14ac:dyDescent="0.25">
      <c r="A164" t="s">
        <v>4220</v>
      </c>
      <c r="B164">
        <v>1.04</v>
      </c>
      <c r="C164">
        <v>253.08</v>
      </c>
      <c r="D164" t="s">
        <v>4221</v>
      </c>
      <c r="E164">
        <v>640106</v>
      </c>
      <c r="F164">
        <v>379</v>
      </c>
      <c r="G164">
        <v>589</v>
      </c>
      <c r="H164" t="s">
        <v>4222</v>
      </c>
      <c r="I164">
        <v>0.10100000000000001</v>
      </c>
      <c r="J164">
        <v>758</v>
      </c>
    </row>
    <row r="165" spans="1:10" x14ac:dyDescent="0.25">
      <c r="A165" t="s">
        <v>1595</v>
      </c>
      <c r="B165">
        <v>1.1599999999999999</v>
      </c>
      <c r="C165">
        <v>121.03</v>
      </c>
      <c r="D165" t="s">
        <v>181</v>
      </c>
      <c r="E165">
        <v>15806542</v>
      </c>
      <c r="F165">
        <v>1793</v>
      </c>
      <c r="G165">
        <v>2203</v>
      </c>
      <c r="H165" t="s">
        <v>4223</v>
      </c>
      <c r="I165">
        <v>0.13900000000000001</v>
      </c>
      <c r="J165">
        <v>909</v>
      </c>
    </row>
    <row r="166" spans="1:10" x14ac:dyDescent="0.25">
      <c r="A166" t="s">
        <v>481</v>
      </c>
      <c r="B166">
        <v>1.0900000000000001</v>
      </c>
      <c r="C166">
        <v>152.07</v>
      </c>
      <c r="D166" t="s">
        <v>470</v>
      </c>
      <c r="E166">
        <v>4122944</v>
      </c>
      <c r="F166">
        <v>487</v>
      </c>
      <c r="G166">
        <v>893</v>
      </c>
      <c r="H166" t="s">
        <v>2945</v>
      </c>
      <c r="I166">
        <v>0.14199999999999999</v>
      </c>
      <c r="J166">
        <v>902</v>
      </c>
    </row>
    <row r="167" spans="1:10" x14ac:dyDescent="0.25">
      <c r="A167" t="s">
        <v>2031</v>
      </c>
      <c r="B167">
        <v>1.1200000000000001</v>
      </c>
      <c r="C167">
        <v>100.03</v>
      </c>
      <c r="D167" t="s">
        <v>4224</v>
      </c>
      <c r="E167">
        <v>21154239</v>
      </c>
      <c r="F167">
        <v>1754</v>
      </c>
      <c r="G167">
        <v>3443</v>
      </c>
      <c r="H167" t="s">
        <v>2948</v>
      </c>
      <c r="I167">
        <v>0.16400000000000001</v>
      </c>
      <c r="J167">
        <v>910</v>
      </c>
    </row>
    <row r="168" spans="1:10" x14ac:dyDescent="0.25">
      <c r="A168" t="s">
        <v>1060</v>
      </c>
      <c r="B168">
        <v>1.1599999999999999</v>
      </c>
      <c r="C168">
        <v>164.09</v>
      </c>
      <c r="D168" t="s">
        <v>681</v>
      </c>
      <c r="E168">
        <v>8675426</v>
      </c>
      <c r="F168">
        <v>1860</v>
      </c>
      <c r="G168">
        <v>2338</v>
      </c>
      <c r="H168" t="s">
        <v>4225</v>
      </c>
      <c r="I168">
        <v>0.11899999999999999</v>
      </c>
      <c r="J168">
        <v>919</v>
      </c>
    </row>
    <row r="169" spans="1:10" x14ac:dyDescent="0.25">
      <c r="A169" t="s">
        <v>1280</v>
      </c>
      <c r="B169">
        <v>1.1200000000000001</v>
      </c>
      <c r="C169">
        <v>107.05</v>
      </c>
      <c r="D169" t="s">
        <v>91</v>
      </c>
      <c r="E169">
        <v>8013336</v>
      </c>
      <c r="F169">
        <v>1622</v>
      </c>
      <c r="G169">
        <v>1778</v>
      </c>
      <c r="H169" t="s">
        <v>4226</v>
      </c>
      <c r="I169">
        <v>0.14000000000000001</v>
      </c>
      <c r="J169">
        <v>900</v>
      </c>
    </row>
    <row r="170" spans="1:10" x14ac:dyDescent="0.25">
      <c r="A170" t="s">
        <v>2955</v>
      </c>
      <c r="B170">
        <v>1.19</v>
      </c>
      <c r="C170">
        <v>121.03</v>
      </c>
      <c r="D170" t="s">
        <v>181</v>
      </c>
      <c r="E170">
        <v>103743271</v>
      </c>
      <c r="F170">
        <v>2705</v>
      </c>
      <c r="G170">
        <v>6144</v>
      </c>
      <c r="H170" t="s">
        <v>2956</v>
      </c>
      <c r="I170">
        <v>0.128</v>
      </c>
      <c r="J170">
        <v>941</v>
      </c>
    </row>
    <row r="171" spans="1:10" x14ac:dyDescent="0.25">
      <c r="A171" t="s">
        <v>1165</v>
      </c>
      <c r="B171">
        <v>1.22</v>
      </c>
      <c r="C171">
        <v>146.08000000000001</v>
      </c>
      <c r="D171" t="s">
        <v>734</v>
      </c>
      <c r="E171">
        <v>1819375</v>
      </c>
      <c r="F171">
        <v>329</v>
      </c>
      <c r="G171">
        <v>484</v>
      </c>
      <c r="H171" t="s">
        <v>4227</v>
      </c>
      <c r="I171">
        <v>0.14799999999999999</v>
      </c>
      <c r="J171">
        <v>763</v>
      </c>
    </row>
    <row r="172" spans="1:10" x14ac:dyDescent="0.25">
      <c r="A172" t="s">
        <v>453</v>
      </c>
      <c r="B172">
        <v>1.19</v>
      </c>
      <c r="C172">
        <v>137.06</v>
      </c>
      <c r="D172" t="s">
        <v>379</v>
      </c>
      <c r="E172">
        <v>4572264</v>
      </c>
      <c r="F172">
        <v>754</v>
      </c>
      <c r="G172">
        <v>1233</v>
      </c>
      <c r="H172" t="s">
        <v>2957</v>
      </c>
      <c r="I172">
        <v>0.14599999999999999</v>
      </c>
      <c r="J172">
        <v>837</v>
      </c>
    </row>
    <row r="173" spans="1:10" x14ac:dyDescent="0.25">
      <c r="A173" t="s">
        <v>2235</v>
      </c>
      <c r="B173">
        <v>1.1599999999999999</v>
      </c>
      <c r="C173">
        <v>76.040000000000006</v>
      </c>
      <c r="D173" t="s">
        <v>1125</v>
      </c>
      <c r="E173">
        <v>8827369</v>
      </c>
      <c r="F173">
        <v>804</v>
      </c>
      <c r="G173">
        <v>1074</v>
      </c>
      <c r="H173" t="s">
        <v>4228</v>
      </c>
      <c r="I173">
        <v>0.17</v>
      </c>
      <c r="J173">
        <v>938</v>
      </c>
    </row>
    <row r="174" spans="1:10" x14ac:dyDescent="0.25">
      <c r="A174" t="s">
        <v>1428</v>
      </c>
      <c r="B174">
        <v>1.98</v>
      </c>
      <c r="C174">
        <v>151.08000000000001</v>
      </c>
      <c r="D174" t="s">
        <v>676</v>
      </c>
      <c r="E174">
        <v>451720</v>
      </c>
      <c r="F174">
        <v>262</v>
      </c>
      <c r="G174">
        <v>165</v>
      </c>
      <c r="H174" t="s">
        <v>4229</v>
      </c>
      <c r="I174">
        <v>0.112</v>
      </c>
      <c r="J174">
        <v>763</v>
      </c>
    </row>
    <row r="175" spans="1:10" x14ac:dyDescent="0.25">
      <c r="A175" t="s">
        <v>487</v>
      </c>
      <c r="B175">
        <v>1.1299999999999999</v>
      </c>
      <c r="C175">
        <v>92.06</v>
      </c>
      <c r="D175" t="s">
        <v>488</v>
      </c>
      <c r="E175">
        <v>635762</v>
      </c>
      <c r="F175">
        <v>202</v>
      </c>
      <c r="G175">
        <v>180</v>
      </c>
      <c r="H175" t="s">
        <v>1952</v>
      </c>
      <c r="I175">
        <v>7.9000000000000001E-2</v>
      </c>
      <c r="J175">
        <v>854</v>
      </c>
    </row>
    <row r="176" spans="1:10" x14ac:dyDescent="0.25">
      <c r="A176" t="s">
        <v>4230</v>
      </c>
      <c r="B176">
        <v>1.28</v>
      </c>
      <c r="C176">
        <v>149.06</v>
      </c>
      <c r="D176" t="s">
        <v>1711</v>
      </c>
      <c r="E176">
        <v>1889760</v>
      </c>
      <c r="F176">
        <v>593</v>
      </c>
      <c r="G176">
        <v>572</v>
      </c>
      <c r="H176" t="s">
        <v>4231</v>
      </c>
      <c r="I176">
        <v>0.14899999999999999</v>
      </c>
      <c r="J176">
        <v>884</v>
      </c>
    </row>
    <row r="177" spans="1:10" x14ac:dyDescent="0.25">
      <c r="A177" t="s">
        <v>1242</v>
      </c>
      <c r="B177">
        <v>1.06</v>
      </c>
      <c r="C177">
        <v>123.05</v>
      </c>
      <c r="D177" t="s">
        <v>313</v>
      </c>
      <c r="E177">
        <v>6980170</v>
      </c>
      <c r="F177">
        <v>681</v>
      </c>
      <c r="G177">
        <v>1491</v>
      </c>
      <c r="H177" t="s">
        <v>4232</v>
      </c>
      <c r="I177">
        <v>0.125</v>
      </c>
      <c r="J177">
        <v>818</v>
      </c>
    </row>
    <row r="178" spans="1:10" x14ac:dyDescent="0.25">
      <c r="A178" t="s">
        <v>4233</v>
      </c>
      <c r="B178">
        <v>0.36</v>
      </c>
      <c r="C178">
        <v>57.09</v>
      </c>
      <c r="D178" t="s">
        <v>612</v>
      </c>
      <c r="E178">
        <v>2501718</v>
      </c>
      <c r="F178">
        <v>410</v>
      </c>
      <c r="G178">
        <v>589</v>
      </c>
      <c r="H178" t="s">
        <v>4234</v>
      </c>
      <c r="I178">
        <v>8.5999999999999993E-2</v>
      </c>
      <c r="J178">
        <v>778</v>
      </c>
    </row>
    <row r="179" spans="1:10" x14ac:dyDescent="0.25">
      <c r="A179" t="s">
        <v>449</v>
      </c>
      <c r="B179">
        <v>1.1100000000000001</v>
      </c>
      <c r="C179">
        <v>162.08000000000001</v>
      </c>
      <c r="D179" t="s">
        <v>1119</v>
      </c>
      <c r="E179">
        <v>43829502</v>
      </c>
      <c r="F179">
        <v>4080</v>
      </c>
      <c r="G179">
        <v>4093</v>
      </c>
      <c r="H179" t="s">
        <v>4235</v>
      </c>
      <c r="I179">
        <v>0.153</v>
      </c>
      <c r="J179">
        <v>736</v>
      </c>
    </row>
    <row r="180" spans="1:10" x14ac:dyDescent="0.25">
      <c r="A180" t="s">
        <v>2310</v>
      </c>
      <c r="B180">
        <v>0.98</v>
      </c>
      <c r="C180">
        <v>60.04</v>
      </c>
      <c r="D180" t="s">
        <v>722</v>
      </c>
      <c r="E180">
        <v>251978602</v>
      </c>
      <c r="F180">
        <v>8930</v>
      </c>
      <c r="G180">
        <v>9616</v>
      </c>
      <c r="H180" t="s">
        <v>4236</v>
      </c>
      <c r="I180">
        <v>0.193</v>
      </c>
      <c r="J180">
        <v>900</v>
      </c>
    </row>
    <row r="181" spans="1:10" x14ac:dyDescent="0.25">
      <c r="A181" t="s">
        <v>496</v>
      </c>
      <c r="B181">
        <v>1.05</v>
      </c>
      <c r="C181">
        <v>154.08000000000001</v>
      </c>
      <c r="D181" t="s">
        <v>497</v>
      </c>
      <c r="E181">
        <v>677314</v>
      </c>
      <c r="F181">
        <v>369</v>
      </c>
      <c r="G181">
        <v>246</v>
      </c>
      <c r="H181" t="s">
        <v>1865</v>
      </c>
      <c r="I181">
        <v>0.17</v>
      </c>
      <c r="J181">
        <v>779</v>
      </c>
    </row>
    <row r="182" spans="1:10" x14ac:dyDescent="0.25">
      <c r="A182" t="s">
        <v>527</v>
      </c>
      <c r="B182">
        <v>0.99</v>
      </c>
      <c r="C182">
        <v>168.1</v>
      </c>
      <c r="D182" t="s">
        <v>686</v>
      </c>
      <c r="E182">
        <v>527193</v>
      </c>
      <c r="F182">
        <v>203</v>
      </c>
      <c r="G182">
        <v>278</v>
      </c>
      <c r="H182" t="s">
        <v>4237</v>
      </c>
      <c r="I182">
        <v>0.11899999999999999</v>
      </c>
      <c r="J182">
        <v>779</v>
      </c>
    </row>
    <row r="183" spans="1:10" x14ac:dyDescent="0.25">
      <c r="A183" t="s">
        <v>4238</v>
      </c>
      <c r="B183">
        <v>1.23</v>
      </c>
      <c r="C183">
        <v>114.04</v>
      </c>
      <c r="D183" t="s">
        <v>4239</v>
      </c>
      <c r="E183">
        <v>2319106</v>
      </c>
      <c r="F183">
        <v>773</v>
      </c>
      <c r="G183">
        <v>699</v>
      </c>
      <c r="H183" t="s">
        <v>4240</v>
      </c>
      <c r="I183">
        <v>0.14799999999999999</v>
      </c>
      <c r="J183">
        <v>702</v>
      </c>
    </row>
    <row r="184" spans="1:10" x14ac:dyDescent="0.25">
      <c r="A184" t="s">
        <v>1153</v>
      </c>
      <c r="B184">
        <v>1.1599999999999999</v>
      </c>
      <c r="C184">
        <v>135.05000000000001</v>
      </c>
      <c r="D184" t="s">
        <v>634</v>
      </c>
      <c r="E184">
        <v>4729192</v>
      </c>
      <c r="F184">
        <v>676</v>
      </c>
      <c r="G184">
        <v>849</v>
      </c>
      <c r="H184" t="s">
        <v>4241</v>
      </c>
      <c r="I184">
        <v>0.13800000000000001</v>
      </c>
      <c r="J184">
        <v>863</v>
      </c>
    </row>
    <row r="185" spans="1:10" x14ac:dyDescent="0.25">
      <c r="A185" t="s">
        <v>501</v>
      </c>
      <c r="B185">
        <v>1.1399999999999999</v>
      </c>
      <c r="C185">
        <v>151.05000000000001</v>
      </c>
      <c r="D185" t="s">
        <v>1162</v>
      </c>
      <c r="E185">
        <v>48382277</v>
      </c>
      <c r="F185">
        <v>1911</v>
      </c>
      <c r="G185">
        <v>4482</v>
      </c>
      <c r="H185" t="s">
        <v>4242</v>
      </c>
      <c r="I185">
        <v>0.14199999999999999</v>
      </c>
      <c r="J185">
        <v>881</v>
      </c>
    </row>
    <row r="186" spans="1:10" x14ac:dyDescent="0.25">
      <c r="A186" t="s">
        <v>505</v>
      </c>
      <c r="B186">
        <v>1.76</v>
      </c>
      <c r="C186">
        <v>153.06</v>
      </c>
      <c r="D186" t="s">
        <v>698</v>
      </c>
      <c r="E186">
        <v>2853233</v>
      </c>
      <c r="F186">
        <v>562</v>
      </c>
      <c r="G186">
        <v>674</v>
      </c>
      <c r="H186" t="s">
        <v>1959</v>
      </c>
      <c r="I186">
        <v>0.17100000000000001</v>
      </c>
      <c r="J186">
        <v>848</v>
      </c>
    </row>
    <row r="187" spans="1:10" x14ac:dyDescent="0.25">
      <c r="A187" t="s">
        <v>2199</v>
      </c>
      <c r="B187">
        <v>1.18</v>
      </c>
      <c r="C187">
        <v>121.03</v>
      </c>
      <c r="D187" t="s">
        <v>181</v>
      </c>
      <c r="E187">
        <v>4985400</v>
      </c>
      <c r="F187">
        <v>825</v>
      </c>
      <c r="G187">
        <v>1119</v>
      </c>
      <c r="H187" t="s">
        <v>4243</v>
      </c>
      <c r="I187">
        <v>0.13</v>
      </c>
      <c r="J187">
        <v>919</v>
      </c>
    </row>
    <row r="188" spans="1:10" x14ac:dyDescent="0.25">
      <c r="A188" t="s">
        <v>1789</v>
      </c>
      <c r="B188">
        <v>1.1000000000000001</v>
      </c>
      <c r="C188">
        <v>166.07</v>
      </c>
      <c r="D188" t="s">
        <v>1294</v>
      </c>
      <c r="E188">
        <v>2611111</v>
      </c>
      <c r="F188">
        <v>350</v>
      </c>
      <c r="G188">
        <v>670</v>
      </c>
      <c r="H188" t="s">
        <v>4244</v>
      </c>
      <c r="I188">
        <v>0.13400000000000001</v>
      </c>
      <c r="J188">
        <v>793</v>
      </c>
    </row>
    <row r="189" spans="1:10" x14ac:dyDescent="0.25">
      <c r="A189" t="s">
        <v>2247</v>
      </c>
      <c r="B189">
        <v>1.56</v>
      </c>
      <c r="C189">
        <v>131.06</v>
      </c>
      <c r="D189" t="s">
        <v>1117</v>
      </c>
      <c r="E189">
        <v>826498</v>
      </c>
      <c r="F189">
        <v>232</v>
      </c>
      <c r="G189">
        <v>208</v>
      </c>
      <c r="H189" t="s">
        <v>4245</v>
      </c>
      <c r="I189">
        <v>0.16900000000000001</v>
      </c>
      <c r="J189">
        <v>729</v>
      </c>
    </row>
    <row r="190" spans="1:10" x14ac:dyDescent="0.25">
      <c r="A190" t="s">
        <v>2978</v>
      </c>
      <c r="B190">
        <v>1.26</v>
      </c>
      <c r="C190">
        <v>138.07</v>
      </c>
      <c r="D190" t="s">
        <v>632</v>
      </c>
      <c r="E190">
        <v>1856197</v>
      </c>
      <c r="F190">
        <v>292</v>
      </c>
      <c r="G190">
        <v>505</v>
      </c>
      <c r="H190" t="s">
        <v>4246</v>
      </c>
      <c r="I190">
        <v>0.11700000000000001</v>
      </c>
      <c r="J190">
        <v>824</v>
      </c>
    </row>
    <row r="191" spans="1:10" x14ac:dyDescent="0.25">
      <c r="A191" t="s">
        <v>1042</v>
      </c>
      <c r="B191">
        <v>1.1000000000000001</v>
      </c>
      <c r="C191">
        <v>137.03</v>
      </c>
      <c r="D191" t="s">
        <v>955</v>
      </c>
      <c r="E191">
        <v>4262270</v>
      </c>
      <c r="F191">
        <v>442</v>
      </c>
      <c r="G191">
        <v>1017</v>
      </c>
      <c r="H191" t="s">
        <v>4247</v>
      </c>
      <c r="I191">
        <v>0.13700000000000001</v>
      </c>
      <c r="J191">
        <v>846</v>
      </c>
    </row>
    <row r="192" spans="1:10" x14ac:dyDescent="0.25">
      <c r="A192" t="s">
        <v>4248</v>
      </c>
      <c r="B192">
        <v>1.0900000000000001</v>
      </c>
      <c r="C192">
        <v>121.03</v>
      </c>
      <c r="D192" t="s">
        <v>181</v>
      </c>
      <c r="E192">
        <v>1917525</v>
      </c>
      <c r="F192">
        <v>296</v>
      </c>
      <c r="G192">
        <v>454</v>
      </c>
      <c r="H192" t="s">
        <v>4249</v>
      </c>
      <c r="I192">
        <v>0.128</v>
      </c>
      <c r="J192">
        <v>715</v>
      </c>
    </row>
    <row r="193" spans="1:10" x14ac:dyDescent="0.25">
      <c r="A193" t="s">
        <v>517</v>
      </c>
      <c r="B193">
        <v>1.08</v>
      </c>
      <c r="C193">
        <v>172.06</v>
      </c>
      <c r="D193" t="s">
        <v>1297</v>
      </c>
      <c r="E193">
        <v>1261957</v>
      </c>
      <c r="F193">
        <v>442</v>
      </c>
      <c r="G193">
        <v>664</v>
      </c>
      <c r="H193" t="s">
        <v>1867</v>
      </c>
      <c r="I193">
        <v>0.152</v>
      </c>
      <c r="J193">
        <v>867</v>
      </c>
    </row>
    <row r="194" spans="1:10" x14ac:dyDescent="0.25">
      <c r="A194" t="s">
        <v>2988</v>
      </c>
      <c r="B194">
        <v>2.2999999999999998</v>
      </c>
      <c r="C194">
        <v>135.05000000000001</v>
      </c>
      <c r="D194" t="s">
        <v>634</v>
      </c>
      <c r="E194">
        <v>4286231</v>
      </c>
      <c r="F194">
        <v>342</v>
      </c>
      <c r="G194">
        <v>784</v>
      </c>
      <c r="H194" t="s">
        <v>4250</v>
      </c>
      <c r="I194">
        <v>0.124</v>
      </c>
      <c r="J194">
        <v>901</v>
      </c>
    </row>
    <row r="195" spans="1:10" x14ac:dyDescent="0.25">
      <c r="A195" t="s">
        <v>1796</v>
      </c>
      <c r="B195">
        <v>1.82</v>
      </c>
      <c r="C195">
        <v>153.06</v>
      </c>
      <c r="D195" t="s">
        <v>698</v>
      </c>
      <c r="E195">
        <v>3077623</v>
      </c>
      <c r="F195">
        <v>483</v>
      </c>
      <c r="G195">
        <v>681</v>
      </c>
      <c r="H195" t="s">
        <v>4251</v>
      </c>
      <c r="I195">
        <v>0.17</v>
      </c>
      <c r="J195">
        <v>921</v>
      </c>
    </row>
    <row r="196" spans="1:10" x14ac:dyDescent="0.25">
      <c r="A196" t="s">
        <v>1005</v>
      </c>
      <c r="B196">
        <v>1.1200000000000001</v>
      </c>
      <c r="C196">
        <v>122.04</v>
      </c>
      <c r="D196" t="s">
        <v>620</v>
      </c>
      <c r="E196">
        <v>11325040</v>
      </c>
      <c r="F196">
        <v>2954</v>
      </c>
      <c r="G196">
        <v>1852</v>
      </c>
      <c r="H196" t="s">
        <v>4252</v>
      </c>
      <c r="I196">
        <v>0.16300000000000001</v>
      </c>
      <c r="J196">
        <v>811</v>
      </c>
    </row>
    <row r="197" spans="1:10" x14ac:dyDescent="0.25">
      <c r="A197" t="s">
        <v>838</v>
      </c>
      <c r="B197">
        <v>1.18</v>
      </c>
      <c r="C197">
        <v>137.06</v>
      </c>
      <c r="D197" t="s">
        <v>379</v>
      </c>
      <c r="E197">
        <v>2965614</v>
      </c>
      <c r="F197">
        <v>591</v>
      </c>
      <c r="G197">
        <v>833</v>
      </c>
      <c r="H197" t="s">
        <v>4253</v>
      </c>
      <c r="I197">
        <v>0.124</v>
      </c>
      <c r="J197">
        <v>784</v>
      </c>
    </row>
    <row r="198" spans="1:10" x14ac:dyDescent="0.25">
      <c r="A198" t="s">
        <v>1318</v>
      </c>
      <c r="B198">
        <v>1.1200000000000001</v>
      </c>
      <c r="C198">
        <v>151.04</v>
      </c>
      <c r="D198" t="s">
        <v>466</v>
      </c>
      <c r="E198">
        <v>6990447</v>
      </c>
      <c r="F198">
        <v>717</v>
      </c>
      <c r="G198">
        <v>1312</v>
      </c>
      <c r="H198" t="s">
        <v>4254</v>
      </c>
      <c r="I198">
        <v>0.13</v>
      </c>
      <c r="J198">
        <v>887</v>
      </c>
    </row>
    <row r="199" spans="1:10" x14ac:dyDescent="0.25">
      <c r="A199" t="s">
        <v>4255</v>
      </c>
      <c r="B199">
        <v>0.98</v>
      </c>
      <c r="C199">
        <v>121.07</v>
      </c>
      <c r="D199" t="s">
        <v>147</v>
      </c>
      <c r="E199">
        <v>3211441</v>
      </c>
      <c r="F199">
        <v>408</v>
      </c>
      <c r="G199">
        <v>659</v>
      </c>
      <c r="H199" t="s">
        <v>4256</v>
      </c>
      <c r="I199">
        <v>0.13200000000000001</v>
      </c>
      <c r="J199">
        <v>748</v>
      </c>
    </row>
    <row r="200" spans="1:10" x14ac:dyDescent="0.25">
      <c r="A200" t="s">
        <v>4257</v>
      </c>
      <c r="B200">
        <v>1.08</v>
      </c>
      <c r="C200">
        <v>150.07</v>
      </c>
      <c r="D200" t="s">
        <v>1047</v>
      </c>
      <c r="E200">
        <v>832778</v>
      </c>
      <c r="F200">
        <v>151</v>
      </c>
      <c r="G200">
        <v>341</v>
      </c>
      <c r="H200" t="s">
        <v>4258</v>
      </c>
      <c r="I200">
        <v>0.13900000000000001</v>
      </c>
      <c r="J200">
        <v>741</v>
      </c>
    </row>
    <row r="201" spans="1:10" x14ac:dyDescent="0.25">
      <c r="A201" t="s">
        <v>4259</v>
      </c>
      <c r="B201">
        <v>1.19</v>
      </c>
      <c r="C201">
        <v>135.04</v>
      </c>
      <c r="D201" t="s">
        <v>262</v>
      </c>
      <c r="E201">
        <v>3337443</v>
      </c>
      <c r="F201">
        <v>580</v>
      </c>
      <c r="G201">
        <v>604</v>
      </c>
      <c r="H201" t="s">
        <v>4260</v>
      </c>
      <c r="I201">
        <v>0.16500000000000001</v>
      </c>
      <c r="J201">
        <v>906</v>
      </c>
    </row>
    <row r="202" spans="1:10" x14ac:dyDescent="0.25">
      <c r="A202" t="s">
        <v>4261</v>
      </c>
      <c r="B202">
        <v>1.23</v>
      </c>
      <c r="C202">
        <v>43.05</v>
      </c>
      <c r="D202" t="s">
        <v>105</v>
      </c>
      <c r="E202">
        <v>34246649</v>
      </c>
      <c r="F202">
        <v>687</v>
      </c>
      <c r="G202">
        <v>1131</v>
      </c>
      <c r="H202" t="s">
        <v>4262</v>
      </c>
      <c r="I202">
        <v>0.19700000000000001</v>
      </c>
      <c r="J202">
        <v>928</v>
      </c>
    </row>
    <row r="203" spans="1:10" x14ac:dyDescent="0.25">
      <c r="A203" t="s">
        <v>524</v>
      </c>
      <c r="B203">
        <v>1.23</v>
      </c>
      <c r="C203">
        <v>74.040000000000006</v>
      </c>
      <c r="D203" t="s">
        <v>52</v>
      </c>
      <c r="E203">
        <v>402259</v>
      </c>
      <c r="F203">
        <v>157</v>
      </c>
      <c r="G203">
        <v>114</v>
      </c>
      <c r="H203" t="s">
        <v>2557</v>
      </c>
      <c r="I203">
        <v>7.4999999999999997E-2</v>
      </c>
      <c r="J203">
        <v>853</v>
      </c>
    </row>
    <row r="204" spans="1:10" x14ac:dyDescent="0.25">
      <c r="A204" t="s">
        <v>473</v>
      </c>
      <c r="B204">
        <v>1.1299999999999999</v>
      </c>
      <c r="C204">
        <v>167.08</v>
      </c>
      <c r="D204" t="s">
        <v>750</v>
      </c>
      <c r="E204">
        <v>40718315</v>
      </c>
      <c r="F204">
        <v>2732</v>
      </c>
      <c r="G204">
        <v>5870</v>
      </c>
      <c r="H204" t="s">
        <v>4263</v>
      </c>
      <c r="I204">
        <v>0.127</v>
      </c>
      <c r="J204">
        <v>766</v>
      </c>
    </row>
    <row r="205" spans="1:10" x14ac:dyDescent="0.25">
      <c r="A205" t="s">
        <v>4264</v>
      </c>
      <c r="B205">
        <v>1.33</v>
      </c>
      <c r="C205">
        <v>42.05</v>
      </c>
      <c r="D205" t="s">
        <v>73</v>
      </c>
      <c r="E205">
        <v>7211865</v>
      </c>
      <c r="F205">
        <v>330</v>
      </c>
      <c r="G205">
        <v>239</v>
      </c>
      <c r="H205" t="s">
        <v>4265</v>
      </c>
      <c r="I205">
        <v>0.186</v>
      </c>
      <c r="J205">
        <v>775</v>
      </c>
    </row>
    <row r="206" spans="1:10" x14ac:dyDescent="0.25">
      <c r="A206" t="s">
        <v>1438</v>
      </c>
      <c r="B206">
        <v>1.1200000000000001</v>
      </c>
      <c r="C206">
        <v>137.06</v>
      </c>
      <c r="D206" t="s">
        <v>379</v>
      </c>
      <c r="E206">
        <v>98733170</v>
      </c>
      <c r="F206">
        <v>3450</v>
      </c>
      <c r="G206">
        <v>7704</v>
      </c>
      <c r="H206" t="s">
        <v>4266</v>
      </c>
      <c r="I206">
        <v>0.14199999999999999</v>
      </c>
      <c r="J206">
        <v>853</v>
      </c>
    </row>
    <row r="207" spans="1:10" x14ac:dyDescent="0.25">
      <c r="A207" t="s">
        <v>2996</v>
      </c>
      <c r="B207">
        <v>1.22</v>
      </c>
      <c r="C207">
        <v>161.05000000000001</v>
      </c>
      <c r="D207" t="s">
        <v>690</v>
      </c>
      <c r="E207">
        <v>3077166</v>
      </c>
      <c r="F207">
        <v>669</v>
      </c>
      <c r="G207">
        <v>727</v>
      </c>
      <c r="H207" t="s">
        <v>2997</v>
      </c>
      <c r="I207">
        <v>0.16200000000000001</v>
      </c>
      <c r="J207">
        <v>720</v>
      </c>
    </row>
    <row r="208" spans="1:10" x14ac:dyDescent="0.25">
      <c r="A208" t="s">
        <v>2998</v>
      </c>
      <c r="B208">
        <v>2.02</v>
      </c>
      <c r="C208">
        <v>100.03</v>
      </c>
      <c r="D208" t="s">
        <v>4224</v>
      </c>
      <c r="E208">
        <v>17732318</v>
      </c>
      <c r="F208">
        <v>1950</v>
      </c>
      <c r="G208">
        <v>3252</v>
      </c>
      <c r="H208" t="s">
        <v>4267</v>
      </c>
      <c r="I208">
        <v>0.161</v>
      </c>
      <c r="J208">
        <v>870</v>
      </c>
    </row>
    <row r="209" spans="1:10" x14ac:dyDescent="0.25">
      <c r="A209" t="s">
        <v>4268</v>
      </c>
      <c r="B209">
        <v>2.42</v>
      </c>
      <c r="C209">
        <v>57.09</v>
      </c>
      <c r="D209" t="s">
        <v>612</v>
      </c>
      <c r="E209">
        <v>1797710</v>
      </c>
      <c r="F209">
        <v>977</v>
      </c>
      <c r="G209">
        <v>270</v>
      </c>
      <c r="H209" t="s">
        <v>4269</v>
      </c>
      <c r="I209">
        <v>0.13200000000000001</v>
      </c>
      <c r="J209">
        <v>830</v>
      </c>
    </row>
    <row r="210" spans="1:10" x14ac:dyDescent="0.25">
      <c r="A210" t="s">
        <v>1164</v>
      </c>
      <c r="B210">
        <v>1.27</v>
      </c>
      <c r="C210">
        <v>145.07</v>
      </c>
      <c r="D210" t="s">
        <v>670</v>
      </c>
      <c r="E210">
        <v>2257340</v>
      </c>
      <c r="F210">
        <v>193</v>
      </c>
      <c r="G210">
        <v>510</v>
      </c>
      <c r="H210" t="s">
        <v>4270</v>
      </c>
      <c r="I210">
        <v>0.16300000000000001</v>
      </c>
      <c r="J210">
        <v>763</v>
      </c>
    </row>
    <row r="211" spans="1:10" x14ac:dyDescent="0.25">
      <c r="A211" t="s">
        <v>703</v>
      </c>
      <c r="B211">
        <v>0.25</v>
      </c>
      <c r="C211">
        <v>83.09</v>
      </c>
      <c r="D211" t="s">
        <v>693</v>
      </c>
      <c r="E211">
        <v>968558</v>
      </c>
      <c r="F211">
        <v>217</v>
      </c>
      <c r="G211">
        <v>327</v>
      </c>
      <c r="H211" t="s">
        <v>1962</v>
      </c>
      <c r="I211">
        <v>7.3999999999999996E-2</v>
      </c>
      <c r="J211">
        <v>787</v>
      </c>
    </row>
    <row r="212" spans="1:10" x14ac:dyDescent="0.25">
      <c r="A212" t="s">
        <v>999</v>
      </c>
      <c r="B212">
        <v>1.2</v>
      </c>
      <c r="C212">
        <v>161.07</v>
      </c>
      <c r="D212" t="s">
        <v>855</v>
      </c>
      <c r="E212">
        <v>1024293</v>
      </c>
      <c r="F212">
        <v>433</v>
      </c>
      <c r="G212">
        <v>358</v>
      </c>
      <c r="H212" t="s">
        <v>4271</v>
      </c>
      <c r="I212">
        <v>0.129</v>
      </c>
      <c r="J212">
        <v>761</v>
      </c>
    </row>
    <row r="213" spans="1:10" x14ac:dyDescent="0.25">
      <c r="A213" t="s">
        <v>1184</v>
      </c>
      <c r="B213">
        <v>2.93</v>
      </c>
      <c r="C213">
        <v>132.06</v>
      </c>
      <c r="D213" t="s">
        <v>846</v>
      </c>
      <c r="E213">
        <v>677527</v>
      </c>
      <c r="F213">
        <v>182</v>
      </c>
      <c r="G213">
        <v>185</v>
      </c>
      <c r="H213" t="s">
        <v>4272</v>
      </c>
      <c r="I213">
        <v>0.183</v>
      </c>
      <c r="J213">
        <v>798</v>
      </c>
    </row>
    <row r="214" spans="1:10" x14ac:dyDescent="0.25">
      <c r="A214" t="s">
        <v>4273</v>
      </c>
      <c r="B214">
        <v>2.1</v>
      </c>
      <c r="C214">
        <v>164.07</v>
      </c>
      <c r="D214" t="s">
        <v>1563</v>
      </c>
      <c r="E214">
        <v>18250550</v>
      </c>
      <c r="F214">
        <v>676</v>
      </c>
      <c r="G214">
        <v>1583</v>
      </c>
      <c r="H214" t="s">
        <v>4274</v>
      </c>
      <c r="I214">
        <v>0.187</v>
      </c>
      <c r="J214">
        <v>767</v>
      </c>
    </row>
    <row r="215" spans="1:10" x14ac:dyDescent="0.25">
      <c r="A215" t="s">
        <v>4275</v>
      </c>
      <c r="B215">
        <v>1.53</v>
      </c>
      <c r="C215">
        <v>42.05</v>
      </c>
      <c r="D215" t="s">
        <v>73</v>
      </c>
      <c r="E215">
        <v>7691512</v>
      </c>
      <c r="F215">
        <v>322</v>
      </c>
      <c r="G215">
        <v>302</v>
      </c>
      <c r="H215" t="s">
        <v>4276</v>
      </c>
      <c r="I215">
        <v>0.214</v>
      </c>
      <c r="J215">
        <v>734</v>
      </c>
    </row>
    <row r="216" spans="1:10" x14ac:dyDescent="0.25">
      <c r="A216" t="s">
        <v>1055</v>
      </c>
      <c r="B216">
        <v>0.41</v>
      </c>
      <c r="C216">
        <v>123.05</v>
      </c>
      <c r="D216" t="s">
        <v>313</v>
      </c>
      <c r="E216">
        <v>733050</v>
      </c>
      <c r="F216">
        <v>126</v>
      </c>
      <c r="G216">
        <v>260</v>
      </c>
      <c r="H216" t="s">
        <v>4277</v>
      </c>
      <c r="I216">
        <v>0.13200000000000001</v>
      </c>
      <c r="J216">
        <v>754</v>
      </c>
    </row>
    <row r="217" spans="1:10" x14ac:dyDescent="0.25">
      <c r="A217" t="s">
        <v>3006</v>
      </c>
      <c r="B217">
        <v>1.0900000000000001</v>
      </c>
      <c r="C217">
        <v>134.04</v>
      </c>
      <c r="D217" t="s">
        <v>659</v>
      </c>
      <c r="E217">
        <v>10480502</v>
      </c>
      <c r="F217">
        <v>1750</v>
      </c>
      <c r="G217">
        <v>1481</v>
      </c>
      <c r="H217" t="s">
        <v>4278</v>
      </c>
      <c r="I217">
        <v>0.16700000000000001</v>
      </c>
      <c r="J217">
        <v>910</v>
      </c>
    </row>
    <row r="218" spans="1:10" x14ac:dyDescent="0.25">
      <c r="A218" t="s">
        <v>3004</v>
      </c>
      <c r="B218">
        <v>1.18</v>
      </c>
      <c r="C218">
        <v>124.06</v>
      </c>
      <c r="D218" t="s">
        <v>1092</v>
      </c>
      <c r="E218">
        <v>2178179</v>
      </c>
      <c r="F218">
        <v>411</v>
      </c>
      <c r="G218">
        <v>640</v>
      </c>
      <c r="H218" t="s">
        <v>4279</v>
      </c>
      <c r="I218">
        <v>0.122</v>
      </c>
      <c r="J218">
        <v>738</v>
      </c>
    </row>
    <row r="219" spans="1:10" x14ac:dyDescent="0.25">
      <c r="A219" t="s">
        <v>398</v>
      </c>
      <c r="B219">
        <v>1.34</v>
      </c>
      <c r="C219">
        <v>145.07</v>
      </c>
      <c r="D219" t="s">
        <v>670</v>
      </c>
      <c r="E219">
        <v>2190939</v>
      </c>
      <c r="F219">
        <v>482</v>
      </c>
      <c r="G219">
        <v>468</v>
      </c>
      <c r="H219" t="s">
        <v>3008</v>
      </c>
      <c r="I219">
        <v>0.13700000000000001</v>
      </c>
      <c r="J219">
        <v>761</v>
      </c>
    </row>
    <row r="220" spans="1:10" x14ac:dyDescent="0.25">
      <c r="A220" t="s">
        <v>1321</v>
      </c>
      <c r="B220">
        <v>0.4</v>
      </c>
      <c r="C220">
        <v>165.06</v>
      </c>
      <c r="D220" t="s">
        <v>1296</v>
      </c>
      <c r="E220">
        <v>6870614</v>
      </c>
      <c r="F220">
        <v>406</v>
      </c>
      <c r="G220">
        <v>1119</v>
      </c>
      <c r="H220" t="s">
        <v>4280</v>
      </c>
      <c r="I220">
        <v>0.14099999999999999</v>
      </c>
      <c r="J220">
        <v>905</v>
      </c>
    </row>
    <row r="221" spans="1:10" x14ac:dyDescent="0.25">
      <c r="A221" t="s">
        <v>797</v>
      </c>
      <c r="B221">
        <v>1.05</v>
      </c>
      <c r="C221">
        <v>69.02</v>
      </c>
      <c r="D221" t="s">
        <v>798</v>
      </c>
      <c r="E221">
        <v>20548658</v>
      </c>
      <c r="F221">
        <v>3878</v>
      </c>
      <c r="G221">
        <v>1582</v>
      </c>
      <c r="H221" t="s">
        <v>3784</v>
      </c>
      <c r="I221">
        <v>0.186</v>
      </c>
      <c r="J221">
        <v>924</v>
      </c>
    </row>
    <row r="222" spans="1:10" x14ac:dyDescent="0.25">
      <c r="A222" t="s">
        <v>4281</v>
      </c>
      <c r="B222">
        <v>0.43</v>
      </c>
      <c r="C222">
        <v>43.04</v>
      </c>
      <c r="D222" t="s">
        <v>18</v>
      </c>
      <c r="E222">
        <v>1203538</v>
      </c>
      <c r="F222">
        <v>207</v>
      </c>
      <c r="G222">
        <v>80</v>
      </c>
      <c r="H222" t="s">
        <v>4282</v>
      </c>
      <c r="I222">
        <v>0.15</v>
      </c>
      <c r="J222">
        <v>781</v>
      </c>
    </row>
    <row r="223" spans="1:10" x14ac:dyDescent="0.25">
      <c r="A223" t="s">
        <v>534</v>
      </c>
      <c r="B223">
        <v>1.1399999999999999</v>
      </c>
      <c r="C223">
        <v>166.08</v>
      </c>
      <c r="D223" t="s">
        <v>753</v>
      </c>
      <c r="E223">
        <v>3217755</v>
      </c>
      <c r="F223">
        <v>366</v>
      </c>
      <c r="G223">
        <v>915</v>
      </c>
      <c r="H223" t="s">
        <v>4283</v>
      </c>
      <c r="I223">
        <v>0.13</v>
      </c>
      <c r="J223">
        <v>787</v>
      </c>
    </row>
    <row r="224" spans="1:10" x14ac:dyDescent="0.25">
      <c r="A224" t="s">
        <v>1814</v>
      </c>
      <c r="B224">
        <v>1.08</v>
      </c>
      <c r="C224">
        <v>137.06</v>
      </c>
      <c r="D224" t="s">
        <v>379</v>
      </c>
      <c r="E224">
        <v>3803041</v>
      </c>
      <c r="F224">
        <v>612</v>
      </c>
      <c r="G224">
        <v>784</v>
      </c>
      <c r="H224" t="s">
        <v>4284</v>
      </c>
      <c r="I224">
        <v>0.14000000000000001</v>
      </c>
      <c r="J224">
        <v>867</v>
      </c>
    </row>
    <row r="225" spans="1:10" x14ac:dyDescent="0.25">
      <c r="A225" t="s">
        <v>4285</v>
      </c>
      <c r="B225">
        <v>1.19</v>
      </c>
      <c r="C225">
        <v>161.05000000000001</v>
      </c>
      <c r="D225" t="s">
        <v>690</v>
      </c>
      <c r="E225">
        <v>3010113</v>
      </c>
      <c r="F225">
        <v>707</v>
      </c>
      <c r="G225">
        <v>577</v>
      </c>
      <c r="H225" t="s">
        <v>4286</v>
      </c>
      <c r="I225">
        <v>0.16200000000000001</v>
      </c>
      <c r="J225">
        <v>819</v>
      </c>
    </row>
    <row r="226" spans="1:10" x14ac:dyDescent="0.25">
      <c r="A226" t="s">
        <v>4287</v>
      </c>
      <c r="B226">
        <v>1.81</v>
      </c>
      <c r="C226">
        <v>190.06</v>
      </c>
      <c r="D226" t="s">
        <v>4288</v>
      </c>
      <c r="E226">
        <v>637466</v>
      </c>
      <c r="F226">
        <v>168</v>
      </c>
      <c r="G226">
        <v>447</v>
      </c>
      <c r="H226" t="s">
        <v>4289</v>
      </c>
      <c r="I226">
        <v>8.4000000000000005E-2</v>
      </c>
      <c r="J226">
        <v>702</v>
      </c>
    </row>
    <row r="227" spans="1:10" x14ac:dyDescent="0.25">
      <c r="A227" t="s">
        <v>862</v>
      </c>
      <c r="B227">
        <v>1.43</v>
      </c>
      <c r="C227">
        <v>151.04</v>
      </c>
      <c r="D227" t="s">
        <v>466</v>
      </c>
      <c r="E227">
        <v>18807051</v>
      </c>
      <c r="F227">
        <v>552</v>
      </c>
      <c r="G227">
        <v>2734</v>
      </c>
      <c r="H227" t="s">
        <v>4290</v>
      </c>
      <c r="I227">
        <v>0.16400000000000001</v>
      </c>
      <c r="J227">
        <v>770</v>
      </c>
    </row>
    <row r="228" spans="1:10" x14ac:dyDescent="0.25">
      <c r="A228" t="s">
        <v>1322</v>
      </c>
      <c r="B228">
        <v>1.1000000000000001</v>
      </c>
      <c r="C228">
        <v>151.04</v>
      </c>
      <c r="D228" t="s">
        <v>466</v>
      </c>
      <c r="E228">
        <v>8898546</v>
      </c>
      <c r="F228">
        <v>833</v>
      </c>
      <c r="G228">
        <v>1337</v>
      </c>
      <c r="H228" t="s">
        <v>4291</v>
      </c>
      <c r="I228">
        <v>0.13200000000000001</v>
      </c>
      <c r="J228">
        <v>882</v>
      </c>
    </row>
    <row r="229" spans="1:10" x14ac:dyDescent="0.25">
      <c r="A229" t="s">
        <v>4292</v>
      </c>
      <c r="B229">
        <v>1.37</v>
      </c>
      <c r="C229">
        <v>131.06</v>
      </c>
      <c r="D229" t="s">
        <v>1117</v>
      </c>
      <c r="E229">
        <v>1276049</v>
      </c>
      <c r="F229">
        <v>204</v>
      </c>
      <c r="G229">
        <v>273</v>
      </c>
      <c r="H229" t="s">
        <v>4293</v>
      </c>
      <c r="I229">
        <v>0.17599999999999999</v>
      </c>
      <c r="J229">
        <v>840</v>
      </c>
    </row>
    <row r="230" spans="1:10" x14ac:dyDescent="0.25">
      <c r="A230" t="s">
        <v>104</v>
      </c>
      <c r="B230">
        <v>1.02</v>
      </c>
      <c r="C230">
        <v>43.04</v>
      </c>
      <c r="D230" t="s">
        <v>18</v>
      </c>
      <c r="E230">
        <v>19486544</v>
      </c>
      <c r="F230">
        <v>556</v>
      </c>
      <c r="G230">
        <v>627</v>
      </c>
      <c r="H230" t="s">
        <v>4294</v>
      </c>
      <c r="I230">
        <v>0.14599999999999999</v>
      </c>
      <c r="J230">
        <v>711</v>
      </c>
    </row>
    <row r="231" spans="1:10" x14ac:dyDescent="0.25">
      <c r="A231" t="s">
        <v>274</v>
      </c>
      <c r="B231">
        <v>1.21</v>
      </c>
      <c r="C231">
        <v>79.06</v>
      </c>
      <c r="D231" t="s">
        <v>96</v>
      </c>
      <c r="E231">
        <v>2304345</v>
      </c>
      <c r="F231">
        <v>332</v>
      </c>
      <c r="G231">
        <v>283</v>
      </c>
      <c r="H231" t="s">
        <v>4295</v>
      </c>
      <c r="I231">
        <v>0.20799999999999999</v>
      </c>
      <c r="J231">
        <v>744</v>
      </c>
    </row>
    <row r="232" spans="1:10" x14ac:dyDescent="0.25">
      <c r="A232" t="s">
        <v>4296</v>
      </c>
      <c r="B232">
        <v>2.97</v>
      </c>
      <c r="C232">
        <v>165.06</v>
      </c>
      <c r="D232" t="s">
        <v>1296</v>
      </c>
      <c r="E232">
        <v>794730</v>
      </c>
      <c r="F232">
        <v>182</v>
      </c>
      <c r="G232">
        <v>304</v>
      </c>
      <c r="H232" t="s">
        <v>4297</v>
      </c>
      <c r="I232">
        <v>0.151</v>
      </c>
      <c r="J232">
        <v>718</v>
      </c>
    </row>
    <row r="233" spans="1:10" x14ac:dyDescent="0.25">
      <c r="A233" t="s">
        <v>4298</v>
      </c>
      <c r="B233">
        <v>0.55000000000000004</v>
      </c>
      <c r="C233">
        <v>57.09</v>
      </c>
      <c r="D233" t="s">
        <v>612</v>
      </c>
      <c r="E233">
        <v>1745701</v>
      </c>
      <c r="F233">
        <v>154</v>
      </c>
      <c r="G233">
        <v>257</v>
      </c>
      <c r="H233" t="s">
        <v>4299</v>
      </c>
      <c r="I233">
        <v>0.109</v>
      </c>
      <c r="J233">
        <v>713</v>
      </c>
    </row>
    <row r="234" spans="1:10" x14ac:dyDescent="0.25">
      <c r="A234" t="s">
        <v>4300</v>
      </c>
      <c r="B234">
        <v>1.03</v>
      </c>
      <c r="C234">
        <v>151.05000000000001</v>
      </c>
      <c r="D234" t="s">
        <v>1162</v>
      </c>
      <c r="E234">
        <v>962084</v>
      </c>
      <c r="F234">
        <v>205</v>
      </c>
      <c r="G234">
        <v>319</v>
      </c>
      <c r="H234" t="s">
        <v>4301</v>
      </c>
      <c r="I234">
        <v>0.13</v>
      </c>
      <c r="J234">
        <v>728</v>
      </c>
    </row>
    <row r="235" spans="1:10" x14ac:dyDescent="0.25">
      <c r="A235" t="s">
        <v>1991</v>
      </c>
      <c r="B235">
        <v>0.84</v>
      </c>
      <c r="C235">
        <v>97.06</v>
      </c>
      <c r="D235" t="s">
        <v>1708</v>
      </c>
      <c r="E235">
        <v>2923413</v>
      </c>
      <c r="F235">
        <v>350</v>
      </c>
      <c r="G235">
        <v>498</v>
      </c>
      <c r="H235" t="s">
        <v>4302</v>
      </c>
      <c r="I235">
        <v>0.23599999999999999</v>
      </c>
      <c r="J235">
        <v>749</v>
      </c>
    </row>
    <row r="236" spans="1:10" x14ac:dyDescent="0.25">
      <c r="A236" t="s">
        <v>3027</v>
      </c>
      <c r="B236">
        <v>1.1100000000000001</v>
      </c>
      <c r="C236">
        <v>91.06</v>
      </c>
      <c r="D236" t="s">
        <v>297</v>
      </c>
      <c r="E236">
        <v>8275906</v>
      </c>
      <c r="F236">
        <v>1837</v>
      </c>
      <c r="G236">
        <v>597</v>
      </c>
      <c r="H236" t="s">
        <v>4303</v>
      </c>
      <c r="I236">
        <v>0.16900000000000001</v>
      </c>
      <c r="J236">
        <v>891</v>
      </c>
    </row>
    <row r="237" spans="1:10" x14ac:dyDescent="0.25">
      <c r="A237" t="s">
        <v>4304</v>
      </c>
      <c r="B237">
        <v>1.82</v>
      </c>
      <c r="C237">
        <v>147.08000000000001</v>
      </c>
      <c r="D237" t="s">
        <v>1121</v>
      </c>
      <c r="E237">
        <v>4934373</v>
      </c>
      <c r="F237">
        <v>607</v>
      </c>
      <c r="G237">
        <v>796</v>
      </c>
      <c r="H237" t="s">
        <v>4305</v>
      </c>
      <c r="I237">
        <v>0.20399999999999999</v>
      </c>
      <c r="J237">
        <v>748</v>
      </c>
    </row>
    <row r="238" spans="1:10" x14ac:dyDescent="0.25">
      <c r="A238" t="s">
        <v>1701</v>
      </c>
      <c r="B238">
        <v>1.03</v>
      </c>
      <c r="C238">
        <v>341.03</v>
      </c>
      <c r="D238" t="s">
        <v>4306</v>
      </c>
      <c r="E238">
        <v>327927</v>
      </c>
      <c r="F238">
        <v>104</v>
      </c>
      <c r="G238">
        <v>455</v>
      </c>
      <c r="H238" t="s">
        <v>4307</v>
      </c>
      <c r="I238">
        <v>8.8999999999999996E-2</v>
      </c>
      <c r="J238">
        <v>740</v>
      </c>
    </row>
    <row r="239" spans="1:10" x14ac:dyDescent="0.25">
      <c r="A239" t="s">
        <v>4308</v>
      </c>
      <c r="B239">
        <v>2.98</v>
      </c>
      <c r="C239">
        <v>55.07</v>
      </c>
      <c r="D239" t="s">
        <v>45</v>
      </c>
      <c r="E239">
        <v>1230297</v>
      </c>
      <c r="F239">
        <v>121</v>
      </c>
      <c r="G239">
        <v>109</v>
      </c>
      <c r="H239" t="s">
        <v>4309</v>
      </c>
      <c r="I239">
        <v>0.184</v>
      </c>
      <c r="J239">
        <v>711</v>
      </c>
    </row>
    <row r="240" spans="1:10" x14ac:dyDescent="0.25">
      <c r="A240" t="s">
        <v>541</v>
      </c>
      <c r="B240">
        <v>1.1399999999999999</v>
      </c>
      <c r="C240">
        <v>194.1</v>
      </c>
      <c r="D240" t="s">
        <v>542</v>
      </c>
      <c r="E240">
        <v>20001398</v>
      </c>
      <c r="F240">
        <v>2650</v>
      </c>
      <c r="G240">
        <v>3599</v>
      </c>
      <c r="H240" t="s">
        <v>4310</v>
      </c>
      <c r="I240">
        <v>0.126</v>
      </c>
      <c r="J240">
        <v>912</v>
      </c>
    </row>
    <row r="241" spans="1:10" x14ac:dyDescent="0.25">
      <c r="A241" t="s">
        <v>1328</v>
      </c>
      <c r="B241">
        <v>1.29</v>
      </c>
      <c r="C241">
        <v>196.08</v>
      </c>
      <c r="D241" t="s">
        <v>1329</v>
      </c>
      <c r="E241">
        <v>4445140</v>
      </c>
      <c r="F241">
        <v>686</v>
      </c>
      <c r="G241">
        <v>1566</v>
      </c>
      <c r="H241" t="s">
        <v>4311</v>
      </c>
      <c r="I241">
        <v>0.14699999999999999</v>
      </c>
      <c r="J241">
        <v>850</v>
      </c>
    </row>
    <row r="242" spans="1:10" x14ac:dyDescent="0.25">
      <c r="A242" t="s">
        <v>426</v>
      </c>
      <c r="B242">
        <v>1.06</v>
      </c>
      <c r="C242">
        <v>158.08000000000001</v>
      </c>
      <c r="D242" t="s">
        <v>677</v>
      </c>
      <c r="E242">
        <v>12999154</v>
      </c>
      <c r="F242">
        <v>583</v>
      </c>
      <c r="G242">
        <v>2106</v>
      </c>
      <c r="H242" t="s">
        <v>3031</v>
      </c>
      <c r="I242">
        <v>0.14499999999999999</v>
      </c>
      <c r="J242">
        <v>913</v>
      </c>
    </row>
    <row r="243" spans="1:10" x14ac:dyDescent="0.25">
      <c r="A243" t="s">
        <v>4312</v>
      </c>
      <c r="B243">
        <v>1.26</v>
      </c>
      <c r="C243">
        <v>149.06</v>
      </c>
      <c r="D243" t="s">
        <v>1711</v>
      </c>
      <c r="E243">
        <v>2410208</v>
      </c>
      <c r="F243">
        <v>480</v>
      </c>
      <c r="G243">
        <v>568</v>
      </c>
      <c r="H243" t="s">
        <v>4313</v>
      </c>
      <c r="I243">
        <v>0.17599999999999999</v>
      </c>
      <c r="J243">
        <v>711</v>
      </c>
    </row>
    <row r="244" spans="1:10" x14ac:dyDescent="0.25">
      <c r="A244" t="s">
        <v>4314</v>
      </c>
      <c r="B244">
        <v>1.39</v>
      </c>
      <c r="C244">
        <v>135.05000000000001</v>
      </c>
      <c r="D244" t="s">
        <v>634</v>
      </c>
      <c r="E244">
        <v>1110468</v>
      </c>
      <c r="F244">
        <v>298</v>
      </c>
      <c r="G244">
        <v>236</v>
      </c>
      <c r="H244" t="s">
        <v>4315</v>
      </c>
      <c r="I244">
        <v>0.182</v>
      </c>
      <c r="J244">
        <v>771</v>
      </c>
    </row>
    <row r="245" spans="1:10" x14ac:dyDescent="0.25">
      <c r="A245" t="s">
        <v>799</v>
      </c>
      <c r="B245">
        <v>1.1200000000000001</v>
      </c>
      <c r="C245">
        <v>167.08</v>
      </c>
      <c r="D245" t="s">
        <v>750</v>
      </c>
      <c r="E245">
        <v>17284545</v>
      </c>
      <c r="F245">
        <v>1804</v>
      </c>
      <c r="G245">
        <v>3247</v>
      </c>
      <c r="H245" t="s">
        <v>4316</v>
      </c>
      <c r="I245">
        <v>0.11700000000000001</v>
      </c>
      <c r="J245">
        <v>811</v>
      </c>
    </row>
    <row r="246" spans="1:10" x14ac:dyDescent="0.25">
      <c r="A246" t="s">
        <v>1374</v>
      </c>
      <c r="B246">
        <v>1.27</v>
      </c>
      <c r="C246">
        <v>169.05</v>
      </c>
      <c r="D246" t="s">
        <v>1182</v>
      </c>
      <c r="E246">
        <v>922096</v>
      </c>
      <c r="F246">
        <v>338</v>
      </c>
      <c r="G246">
        <v>370</v>
      </c>
      <c r="H246" t="s">
        <v>3033</v>
      </c>
      <c r="I246">
        <v>0.14899999999999999</v>
      </c>
      <c r="J246">
        <v>773</v>
      </c>
    </row>
    <row r="247" spans="1:10" x14ac:dyDescent="0.25">
      <c r="A247" t="s">
        <v>4317</v>
      </c>
      <c r="B247">
        <v>0.64</v>
      </c>
      <c r="C247">
        <v>44.01</v>
      </c>
      <c r="D247" t="s">
        <v>739</v>
      </c>
      <c r="E247">
        <v>1336779</v>
      </c>
      <c r="F247">
        <v>191</v>
      </c>
      <c r="G247">
        <v>38</v>
      </c>
      <c r="H247" t="s">
        <v>4318</v>
      </c>
      <c r="I247">
        <v>0.153</v>
      </c>
      <c r="J247">
        <v>701</v>
      </c>
    </row>
    <row r="248" spans="1:10" x14ac:dyDescent="0.25">
      <c r="A248" t="s">
        <v>3036</v>
      </c>
      <c r="B248">
        <v>1.0900000000000001</v>
      </c>
      <c r="C248">
        <v>147.05000000000001</v>
      </c>
      <c r="D248" t="s">
        <v>1276</v>
      </c>
      <c r="E248">
        <v>5534050</v>
      </c>
      <c r="F248">
        <v>625</v>
      </c>
      <c r="G248">
        <v>801</v>
      </c>
      <c r="H248" t="s">
        <v>4319</v>
      </c>
      <c r="I248">
        <v>0.158</v>
      </c>
      <c r="J248">
        <v>823</v>
      </c>
    </row>
    <row r="249" spans="1:10" x14ac:dyDescent="0.25">
      <c r="A249" t="s">
        <v>4320</v>
      </c>
      <c r="B249">
        <v>1.1200000000000001</v>
      </c>
      <c r="C249">
        <v>136.06</v>
      </c>
      <c r="D249" t="s">
        <v>1122</v>
      </c>
      <c r="E249">
        <v>1423055</v>
      </c>
      <c r="F249">
        <v>288</v>
      </c>
      <c r="G249">
        <v>472</v>
      </c>
      <c r="H249" t="s">
        <v>4321</v>
      </c>
      <c r="I249">
        <v>0.14899999999999999</v>
      </c>
      <c r="J249">
        <v>712</v>
      </c>
    </row>
    <row r="250" spans="1:10" x14ac:dyDescent="0.25">
      <c r="A250" t="s">
        <v>1278</v>
      </c>
      <c r="B250">
        <v>1.17</v>
      </c>
      <c r="C250">
        <v>147.05000000000001</v>
      </c>
      <c r="D250" t="s">
        <v>1276</v>
      </c>
      <c r="E250">
        <v>3715508</v>
      </c>
      <c r="F250">
        <v>255</v>
      </c>
      <c r="G250">
        <v>549</v>
      </c>
      <c r="H250" t="s">
        <v>4322</v>
      </c>
      <c r="I250">
        <v>0.16500000000000001</v>
      </c>
      <c r="J250">
        <v>804</v>
      </c>
    </row>
    <row r="251" spans="1:10" x14ac:dyDescent="0.25">
      <c r="A251" t="s">
        <v>3038</v>
      </c>
      <c r="B251">
        <v>1.19</v>
      </c>
      <c r="C251">
        <v>176.05</v>
      </c>
      <c r="D251" t="s">
        <v>4323</v>
      </c>
      <c r="E251">
        <v>4111387</v>
      </c>
      <c r="F251">
        <v>365</v>
      </c>
      <c r="G251">
        <v>972</v>
      </c>
      <c r="H251" t="s">
        <v>4324</v>
      </c>
      <c r="I251">
        <v>0.14099999999999999</v>
      </c>
      <c r="J251">
        <v>831</v>
      </c>
    </row>
    <row r="252" spans="1:10" x14ac:dyDescent="0.25">
      <c r="A252" t="s">
        <v>4325</v>
      </c>
      <c r="B252">
        <v>1.1000000000000001</v>
      </c>
      <c r="C252">
        <v>162.07</v>
      </c>
      <c r="D252" t="s">
        <v>450</v>
      </c>
      <c r="E252">
        <v>8718034</v>
      </c>
      <c r="F252">
        <v>1019</v>
      </c>
      <c r="G252">
        <v>1498</v>
      </c>
      <c r="H252" t="s">
        <v>4326</v>
      </c>
      <c r="I252">
        <v>0.161</v>
      </c>
      <c r="J252">
        <v>814</v>
      </c>
    </row>
    <row r="253" spans="1:10" x14ac:dyDescent="0.25">
      <c r="A253" t="s">
        <v>1937</v>
      </c>
      <c r="B253">
        <v>1.07</v>
      </c>
      <c r="C253">
        <v>158.08000000000001</v>
      </c>
      <c r="D253" t="s">
        <v>677</v>
      </c>
      <c r="E253">
        <v>19949751</v>
      </c>
      <c r="F253">
        <v>680</v>
      </c>
      <c r="G253">
        <v>2259</v>
      </c>
      <c r="H253" t="s">
        <v>4327</v>
      </c>
      <c r="I253">
        <v>0.14199999999999999</v>
      </c>
      <c r="J253">
        <v>705</v>
      </c>
    </row>
    <row r="254" spans="1:10" x14ac:dyDescent="0.25">
      <c r="A254" t="s">
        <v>1287</v>
      </c>
      <c r="B254">
        <v>1.31</v>
      </c>
      <c r="C254">
        <v>178.1</v>
      </c>
      <c r="D254" t="s">
        <v>1063</v>
      </c>
      <c r="E254">
        <v>535817</v>
      </c>
      <c r="F254">
        <v>193</v>
      </c>
      <c r="G254">
        <v>221</v>
      </c>
      <c r="H254" t="s">
        <v>4328</v>
      </c>
      <c r="I254">
        <v>0.11899999999999999</v>
      </c>
      <c r="J254">
        <v>734</v>
      </c>
    </row>
    <row r="255" spans="1:10" x14ac:dyDescent="0.25">
      <c r="A255" t="s">
        <v>4329</v>
      </c>
      <c r="B255">
        <v>1.39</v>
      </c>
      <c r="C255">
        <v>148.07</v>
      </c>
      <c r="D255" t="s">
        <v>1200</v>
      </c>
      <c r="E255">
        <v>7092496</v>
      </c>
      <c r="F255">
        <v>1836</v>
      </c>
      <c r="G255">
        <v>1448</v>
      </c>
      <c r="H255" t="s">
        <v>4330</v>
      </c>
      <c r="I255">
        <v>0.18099999999999999</v>
      </c>
      <c r="J255">
        <v>870</v>
      </c>
    </row>
    <row r="256" spans="1:10" x14ac:dyDescent="0.25">
      <c r="A256" t="s">
        <v>4331</v>
      </c>
      <c r="B256">
        <v>2.77</v>
      </c>
      <c r="C256">
        <v>149.06</v>
      </c>
      <c r="D256" t="s">
        <v>1711</v>
      </c>
      <c r="E256">
        <v>1050828</v>
      </c>
      <c r="F256">
        <v>206</v>
      </c>
      <c r="G256">
        <v>297</v>
      </c>
      <c r="H256" t="s">
        <v>4332</v>
      </c>
      <c r="I256">
        <v>0.122</v>
      </c>
      <c r="J256">
        <v>749</v>
      </c>
    </row>
    <row r="257" spans="1:10" x14ac:dyDescent="0.25">
      <c r="A257" t="s">
        <v>4333</v>
      </c>
      <c r="B257">
        <v>1.52</v>
      </c>
      <c r="C257">
        <v>149.06</v>
      </c>
      <c r="D257" t="s">
        <v>1711</v>
      </c>
      <c r="E257">
        <v>4596702</v>
      </c>
      <c r="F257">
        <v>609</v>
      </c>
      <c r="G257">
        <v>739</v>
      </c>
      <c r="H257" t="s">
        <v>4334</v>
      </c>
      <c r="I257">
        <v>0.182</v>
      </c>
      <c r="J257">
        <v>731</v>
      </c>
    </row>
    <row r="258" spans="1:10" x14ac:dyDescent="0.25">
      <c r="A258" t="s">
        <v>3045</v>
      </c>
      <c r="B258">
        <v>1.1000000000000001</v>
      </c>
      <c r="C258">
        <v>137.06</v>
      </c>
      <c r="D258" t="s">
        <v>379</v>
      </c>
      <c r="E258">
        <v>26889846</v>
      </c>
      <c r="F258">
        <v>1970</v>
      </c>
      <c r="G258">
        <v>3153</v>
      </c>
      <c r="H258" t="s">
        <v>3046</v>
      </c>
      <c r="I258">
        <v>0.13100000000000001</v>
      </c>
      <c r="J258">
        <v>893</v>
      </c>
    </row>
    <row r="259" spans="1:10" x14ac:dyDescent="0.25">
      <c r="A259" t="s">
        <v>4335</v>
      </c>
      <c r="B259">
        <v>1.78</v>
      </c>
      <c r="C259">
        <v>163.08000000000001</v>
      </c>
      <c r="D259" t="s">
        <v>4336</v>
      </c>
      <c r="E259">
        <v>54091833</v>
      </c>
      <c r="F259">
        <v>3234</v>
      </c>
      <c r="G259">
        <v>2626</v>
      </c>
      <c r="H259" t="s">
        <v>4337</v>
      </c>
      <c r="I259">
        <v>0.20100000000000001</v>
      </c>
      <c r="J259">
        <v>751</v>
      </c>
    </row>
    <row r="260" spans="1:10" x14ac:dyDescent="0.25">
      <c r="A260" t="s">
        <v>528</v>
      </c>
      <c r="B260">
        <v>1.1599999999999999</v>
      </c>
      <c r="C260">
        <v>140.07</v>
      </c>
      <c r="D260" t="s">
        <v>1148</v>
      </c>
      <c r="E260">
        <v>4423570</v>
      </c>
      <c r="F260">
        <v>1842</v>
      </c>
      <c r="G260">
        <v>1120</v>
      </c>
      <c r="H260" t="s">
        <v>4338</v>
      </c>
      <c r="I260">
        <v>0.17100000000000001</v>
      </c>
      <c r="J260">
        <v>856</v>
      </c>
    </row>
    <row r="261" spans="1:10" x14ac:dyDescent="0.25">
      <c r="A261" t="s">
        <v>1371</v>
      </c>
      <c r="B261">
        <v>1.4</v>
      </c>
      <c r="C261">
        <v>193.09</v>
      </c>
      <c r="D261" t="s">
        <v>1372</v>
      </c>
      <c r="E261">
        <v>570592</v>
      </c>
      <c r="F261">
        <v>233</v>
      </c>
      <c r="G261">
        <v>278</v>
      </c>
      <c r="H261" t="s">
        <v>4339</v>
      </c>
      <c r="I261">
        <v>0.12</v>
      </c>
      <c r="J261">
        <v>796</v>
      </c>
    </row>
    <row r="262" spans="1:10" x14ac:dyDescent="0.25">
      <c r="A262" t="s">
        <v>4340</v>
      </c>
      <c r="B262">
        <v>1.95</v>
      </c>
      <c r="C262">
        <v>161.07</v>
      </c>
      <c r="D262" t="s">
        <v>855</v>
      </c>
      <c r="E262">
        <v>3543382</v>
      </c>
      <c r="F262">
        <v>602</v>
      </c>
      <c r="G262">
        <v>737</v>
      </c>
      <c r="H262" t="s">
        <v>4341</v>
      </c>
      <c r="I262">
        <v>0.14699999999999999</v>
      </c>
      <c r="J262">
        <v>718</v>
      </c>
    </row>
    <row r="263" spans="1:10" x14ac:dyDescent="0.25">
      <c r="A263" t="s">
        <v>4342</v>
      </c>
      <c r="B263">
        <v>1.1299999999999999</v>
      </c>
      <c r="C263">
        <v>170.06</v>
      </c>
      <c r="D263" t="s">
        <v>3080</v>
      </c>
      <c r="E263">
        <v>1014948</v>
      </c>
      <c r="F263">
        <v>402</v>
      </c>
      <c r="G263">
        <v>457</v>
      </c>
      <c r="H263" t="s">
        <v>4343</v>
      </c>
      <c r="I263">
        <v>0.153</v>
      </c>
      <c r="J263">
        <v>825</v>
      </c>
    </row>
    <row r="264" spans="1:10" x14ac:dyDescent="0.25">
      <c r="A264" t="s">
        <v>1312</v>
      </c>
      <c r="B264">
        <v>1.31</v>
      </c>
      <c r="C264">
        <v>131.06</v>
      </c>
      <c r="D264" t="s">
        <v>1117</v>
      </c>
      <c r="E264">
        <v>2289457</v>
      </c>
      <c r="F264">
        <v>762</v>
      </c>
      <c r="G264">
        <v>435</v>
      </c>
      <c r="H264" t="s">
        <v>4344</v>
      </c>
      <c r="I264">
        <v>0.156</v>
      </c>
      <c r="J264">
        <v>900</v>
      </c>
    </row>
    <row r="265" spans="1:10" x14ac:dyDescent="0.25">
      <c r="A265" t="s">
        <v>4345</v>
      </c>
      <c r="B265">
        <v>1.22</v>
      </c>
      <c r="C265">
        <v>165.06</v>
      </c>
      <c r="D265" t="s">
        <v>1296</v>
      </c>
      <c r="E265">
        <v>1761988</v>
      </c>
      <c r="F265">
        <v>785</v>
      </c>
      <c r="G265">
        <v>339</v>
      </c>
      <c r="H265" t="s">
        <v>4346</v>
      </c>
      <c r="I265">
        <v>0.13500000000000001</v>
      </c>
      <c r="J265">
        <v>864</v>
      </c>
    </row>
    <row r="266" spans="1:10" x14ac:dyDescent="0.25">
      <c r="A266" t="s">
        <v>4347</v>
      </c>
      <c r="B266">
        <v>3.2</v>
      </c>
      <c r="C266">
        <v>57.09</v>
      </c>
      <c r="D266" t="s">
        <v>612</v>
      </c>
      <c r="E266">
        <v>2725051</v>
      </c>
      <c r="F266">
        <v>351</v>
      </c>
      <c r="G266">
        <v>415</v>
      </c>
      <c r="H266" t="s">
        <v>4348</v>
      </c>
      <c r="I266">
        <v>7.5999999999999998E-2</v>
      </c>
      <c r="J266">
        <v>822</v>
      </c>
    </row>
    <row r="267" spans="1:10" x14ac:dyDescent="0.25">
      <c r="A267" t="s">
        <v>1334</v>
      </c>
      <c r="B267">
        <v>1.1299999999999999</v>
      </c>
      <c r="C267">
        <v>60.04</v>
      </c>
      <c r="D267" t="s">
        <v>722</v>
      </c>
      <c r="E267">
        <v>776219</v>
      </c>
      <c r="F267">
        <v>155</v>
      </c>
      <c r="G267">
        <v>153</v>
      </c>
      <c r="H267" t="s">
        <v>4349</v>
      </c>
      <c r="I267">
        <v>7.0999999999999994E-2</v>
      </c>
      <c r="J267">
        <v>809</v>
      </c>
    </row>
    <row r="268" spans="1:10" x14ac:dyDescent="0.25">
      <c r="A268" t="s">
        <v>3109</v>
      </c>
      <c r="B268">
        <v>0.93</v>
      </c>
      <c r="C268">
        <v>137.06</v>
      </c>
      <c r="D268" t="s">
        <v>379</v>
      </c>
      <c r="E268">
        <v>4198410</v>
      </c>
      <c r="F268">
        <v>467</v>
      </c>
      <c r="G268">
        <v>788</v>
      </c>
      <c r="H268" t="s">
        <v>4350</v>
      </c>
      <c r="I268">
        <v>0.13200000000000001</v>
      </c>
      <c r="J268">
        <v>878</v>
      </c>
    </row>
    <row r="269" spans="1:10" x14ac:dyDescent="0.25">
      <c r="A269" t="s">
        <v>4351</v>
      </c>
      <c r="B269">
        <v>2.4900000000000002</v>
      </c>
      <c r="C269">
        <v>176.1</v>
      </c>
      <c r="D269" t="s">
        <v>4352</v>
      </c>
      <c r="E269">
        <v>2937002</v>
      </c>
      <c r="F269">
        <v>368</v>
      </c>
      <c r="G269">
        <v>718</v>
      </c>
      <c r="H269" t="s">
        <v>4353</v>
      </c>
      <c r="I269">
        <v>0.16500000000000001</v>
      </c>
      <c r="J269">
        <v>706</v>
      </c>
    </row>
    <row r="270" spans="1:10" x14ac:dyDescent="0.25">
      <c r="A270" t="s">
        <v>3061</v>
      </c>
      <c r="B270">
        <v>1.1299999999999999</v>
      </c>
      <c r="C270">
        <v>192.08</v>
      </c>
      <c r="D270" t="s">
        <v>1583</v>
      </c>
      <c r="E270">
        <v>12256028</v>
      </c>
      <c r="F270">
        <v>2249</v>
      </c>
      <c r="G270">
        <v>2348</v>
      </c>
      <c r="H270" t="s">
        <v>4354</v>
      </c>
      <c r="I270">
        <v>0.14299999999999999</v>
      </c>
      <c r="J270">
        <v>739</v>
      </c>
    </row>
    <row r="271" spans="1:10" x14ac:dyDescent="0.25">
      <c r="A271" t="s">
        <v>2441</v>
      </c>
      <c r="B271">
        <v>1.03</v>
      </c>
      <c r="C271">
        <v>43.07</v>
      </c>
      <c r="D271" t="s">
        <v>15</v>
      </c>
      <c r="E271">
        <v>1477576</v>
      </c>
      <c r="F271">
        <v>165</v>
      </c>
      <c r="G271">
        <v>113</v>
      </c>
      <c r="H271" t="s">
        <v>3800</v>
      </c>
      <c r="I271">
        <v>6.8000000000000005E-2</v>
      </c>
      <c r="J271">
        <v>885</v>
      </c>
    </row>
    <row r="272" spans="1:10" x14ac:dyDescent="0.25">
      <c r="A272" t="s">
        <v>2473</v>
      </c>
      <c r="B272">
        <v>1.04</v>
      </c>
      <c r="C272">
        <v>195.12</v>
      </c>
      <c r="D272" t="s">
        <v>4355</v>
      </c>
      <c r="E272">
        <v>638623</v>
      </c>
      <c r="F272">
        <v>140</v>
      </c>
      <c r="G272">
        <v>253</v>
      </c>
      <c r="H272" t="s">
        <v>4356</v>
      </c>
      <c r="I272">
        <v>0.113</v>
      </c>
      <c r="J272">
        <v>775</v>
      </c>
    </row>
    <row r="273" spans="1:10" x14ac:dyDescent="0.25">
      <c r="A273" t="s">
        <v>1971</v>
      </c>
      <c r="B273">
        <v>1.1100000000000001</v>
      </c>
      <c r="C273">
        <v>137.06</v>
      </c>
      <c r="D273" t="s">
        <v>379</v>
      </c>
      <c r="E273">
        <v>5177509</v>
      </c>
      <c r="F273">
        <v>507</v>
      </c>
      <c r="G273">
        <v>1010</v>
      </c>
      <c r="H273" t="s">
        <v>4357</v>
      </c>
      <c r="I273">
        <v>0.12</v>
      </c>
      <c r="J273">
        <v>795</v>
      </c>
    </row>
    <row r="274" spans="1:10" x14ac:dyDescent="0.25">
      <c r="A274" t="s">
        <v>3066</v>
      </c>
      <c r="B274">
        <v>1.37</v>
      </c>
      <c r="C274">
        <v>195.07</v>
      </c>
      <c r="D274" t="s">
        <v>3328</v>
      </c>
      <c r="E274">
        <v>6232267</v>
      </c>
      <c r="F274">
        <v>3259</v>
      </c>
      <c r="G274">
        <v>1447</v>
      </c>
      <c r="H274" t="s">
        <v>4358</v>
      </c>
      <c r="I274">
        <v>0.14000000000000001</v>
      </c>
      <c r="J274">
        <v>889</v>
      </c>
    </row>
    <row r="275" spans="1:10" x14ac:dyDescent="0.25">
      <c r="A275" t="s">
        <v>3798</v>
      </c>
      <c r="B275">
        <v>1.1499999999999999</v>
      </c>
      <c r="C275">
        <v>192.08</v>
      </c>
      <c r="D275" t="s">
        <v>1583</v>
      </c>
      <c r="E275">
        <v>4525582</v>
      </c>
      <c r="F275">
        <v>1096</v>
      </c>
      <c r="G275">
        <v>1053</v>
      </c>
      <c r="H275" t="s">
        <v>4359</v>
      </c>
      <c r="I275">
        <v>0.14399999999999999</v>
      </c>
      <c r="J275">
        <v>713</v>
      </c>
    </row>
    <row r="276" spans="1:10" x14ac:dyDescent="0.25">
      <c r="A276" t="s">
        <v>556</v>
      </c>
      <c r="B276">
        <v>1.79</v>
      </c>
      <c r="C276">
        <v>165.08</v>
      </c>
      <c r="D276" t="s">
        <v>780</v>
      </c>
      <c r="E276">
        <v>924585</v>
      </c>
      <c r="F276">
        <v>231</v>
      </c>
      <c r="G276">
        <v>270</v>
      </c>
      <c r="H276" t="s">
        <v>4360</v>
      </c>
      <c r="I276">
        <v>0.126</v>
      </c>
      <c r="J276">
        <v>878</v>
      </c>
    </row>
    <row r="277" spans="1:10" x14ac:dyDescent="0.25">
      <c r="A277" t="s">
        <v>4361</v>
      </c>
      <c r="B277">
        <v>1.1399999999999999</v>
      </c>
      <c r="C277">
        <v>150.06</v>
      </c>
      <c r="D277" t="s">
        <v>1737</v>
      </c>
      <c r="E277">
        <v>2469408</v>
      </c>
      <c r="F277">
        <v>381</v>
      </c>
      <c r="G277">
        <v>431</v>
      </c>
      <c r="H277" t="s">
        <v>4362</v>
      </c>
      <c r="I277">
        <v>0.186</v>
      </c>
      <c r="J277">
        <v>753</v>
      </c>
    </row>
    <row r="278" spans="1:10" x14ac:dyDescent="0.25">
      <c r="A278" t="s">
        <v>3073</v>
      </c>
      <c r="B278">
        <v>1.6</v>
      </c>
      <c r="C278">
        <v>176.05</v>
      </c>
      <c r="D278" t="s">
        <v>4323</v>
      </c>
      <c r="E278">
        <v>3409958</v>
      </c>
      <c r="F278">
        <v>529</v>
      </c>
      <c r="G278">
        <v>472</v>
      </c>
      <c r="H278" t="s">
        <v>4363</v>
      </c>
      <c r="I278">
        <v>0.184</v>
      </c>
      <c r="J278">
        <v>837</v>
      </c>
    </row>
    <row r="279" spans="1:10" x14ac:dyDescent="0.25">
      <c r="A279" t="s">
        <v>4364</v>
      </c>
      <c r="B279">
        <v>0.7</v>
      </c>
      <c r="C279">
        <v>179.08</v>
      </c>
      <c r="D279" t="s">
        <v>559</v>
      </c>
      <c r="E279">
        <v>1339554</v>
      </c>
      <c r="F279">
        <v>134</v>
      </c>
      <c r="G279">
        <v>365</v>
      </c>
      <c r="H279" t="s">
        <v>4365</v>
      </c>
      <c r="I279">
        <v>0.159</v>
      </c>
      <c r="J279">
        <v>747</v>
      </c>
    </row>
    <row r="280" spans="1:10" x14ac:dyDescent="0.25">
      <c r="A280" t="s">
        <v>3079</v>
      </c>
      <c r="B280">
        <v>1.24</v>
      </c>
      <c r="C280">
        <v>170.08</v>
      </c>
      <c r="D280" t="s">
        <v>4366</v>
      </c>
      <c r="E280">
        <v>8064482</v>
      </c>
      <c r="F280">
        <v>917</v>
      </c>
      <c r="G280">
        <v>1590</v>
      </c>
      <c r="H280" t="s">
        <v>4367</v>
      </c>
      <c r="I280">
        <v>0.13900000000000001</v>
      </c>
      <c r="J280">
        <v>879</v>
      </c>
    </row>
    <row r="281" spans="1:10" x14ac:dyDescent="0.25">
      <c r="A281" t="s">
        <v>3125</v>
      </c>
      <c r="B281">
        <v>2.76</v>
      </c>
      <c r="C281">
        <v>176.09</v>
      </c>
      <c r="D281" t="s">
        <v>796</v>
      </c>
      <c r="E281">
        <v>1639172</v>
      </c>
      <c r="F281">
        <v>180</v>
      </c>
      <c r="G281">
        <v>539</v>
      </c>
      <c r="H281" t="s">
        <v>4368</v>
      </c>
      <c r="I281">
        <v>0.16</v>
      </c>
      <c r="J281">
        <v>711</v>
      </c>
    </row>
    <row r="282" spans="1:10" x14ac:dyDescent="0.25">
      <c r="A282" t="s">
        <v>1564</v>
      </c>
      <c r="B282">
        <v>0.98</v>
      </c>
      <c r="C282">
        <v>162.07</v>
      </c>
      <c r="D282" t="s">
        <v>450</v>
      </c>
      <c r="E282">
        <v>2358195</v>
      </c>
      <c r="F282">
        <v>249</v>
      </c>
      <c r="G282">
        <v>590</v>
      </c>
      <c r="H282" t="s">
        <v>4369</v>
      </c>
      <c r="I282">
        <v>0.156</v>
      </c>
      <c r="J282">
        <v>777</v>
      </c>
    </row>
    <row r="283" spans="1:10" x14ac:dyDescent="0.25">
      <c r="A283" t="s">
        <v>3082</v>
      </c>
      <c r="B283">
        <v>0.75</v>
      </c>
      <c r="C283">
        <v>70.069999999999993</v>
      </c>
      <c r="D283" t="s">
        <v>1450</v>
      </c>
      <c r="E283">
        <v>1733070</v>
      </c>
      <c r="F283">
        <v>329</v>
      </c>
      <c r="G283">
        <v>308</v>
      </c>
      <c r="H283" t="s">
        <v>4370</v>
      </c>
      <c r="I283">
        <v>0.20899999999999999</v>
      </c>
      <c r="J283">
        <v>841</v>
      </c>
    </row>
    <row r="284" spans="1:10" x14ac:dyDescent="0.25">
      <c r="A284" t="s">
        <v>540</v>
      </c>
      <c r="B284">
        <v>0.93</v>
      </c>
      <c r="C284">
        <v>165.07</v>
      </c>
      <c r="D284" t="s">
        <v>533</v>
      </c>
      <c r="E284">
        <v>574705</v>
      </c>
      <c r="F284">
        <v>106</v>
      </c>
      <c r="G284">
        <v>158</v>
      </c>
      <c r="H284" t="s">
        <v>4371</v>
      </c>
      <c r="I284">
        <v>0.11899999999999999</v>
      </c>
      <c r="J284">
        <v>733</v>
      </c>
    </row>
    <row r="285" spans="1:10" x14ac:dyDescent="0.25">
      <c r="A285" t="s">
        <v>4372</v>
      </c>
      <c r="B285">
        <v>1.08</v>
      </c>
      <c r="C285">
        <v>57.09</v>
      </c>
      <c r="D285" t="s">
        <v>612</v>
      </c>
      <c r="E285">
        <v>2582551</v>
      </c>
      <c r="F285">
        <v>162</v>
      </c>
      <c r="G285">
        <v>464</v>
      </c>
      <c r="H285" t="s">
        <v>4373</v>
      </c>
      <c r="I285">
        <v>8.3000000000000004E-2</v>
      </c>
      <c r="J285">
        <v>842</v>
      </c>
    </row>
    <row r="286" spans="1:10" x14ac:dyDescent="0.25">
      <c r="A286" t="s">
        <v>3088</v>
      </c>
      <c r="B286">
        <v>1.1499999999999999</v>
      </c>
      <c r="C286">
        <v>170.08</v>
      </c>
      <c r="D286" t="s">
        <v>4366</v>
      </c>
      <c r="E286">
        <v>7012788</v>
      </c>
      <c r="F286">
        <v>822</v>
      </c>
      <c r="G286">
        <v>1544</v>
      </c>
      <c r="H286" t="s">
        <v>4374</v>
      </c>
      <c r="I286">
        <v>0.13700000000000001</v>
      </c>
      <c r="J286">
        <v>847</v>
      </c>
    </row>
    <row r="287" spans="1:10" x14ac:dyDescent="0.25">
      <c r="A287" t="s">
        <v>688</v>
      </c>
      <c r="B287">
        <v>1.18</v>
      </c>
      <c r="C287">
        <v>134.08000000000001</v>
      </c>
      <c r="D287" t="s">
        <v>824</v>
      </c>
      <c r="E287">
        <v>3063891</v>
      </c>
      <c r="F287">
        <v>932</v>
      </c>
      <c r="G287">
        <v>809</v>
      </c>
      <c r="H287" t="s">
        <v>4375</v>
      </c>
      <c r="I287">
        <v>0.157</v>
      </c>
      <c r="J287">
        <v>808</v>
      </c>
    </row>
    <row r="288" spans="1:10" x14ac:dyDescent="0.25">
      <c r="A288" t="s">
        <v>3093</v>
      </c>
      <c r="B288">
        <v>1.23</v>
      </c>
      <c r="C288">
        <v>148.06</v>
      </c>
      <c r="D288" t="s">
        <v>663</v>
      </c>
      <c r="E288">
        <v>1824918</v>
      </c>
      <c r="F288">
        <v>365</v>
      </c>
      <c r="G288">
        <v>498</v>
      </c>
      <c r="H288" t="s">
        <v>4376</v>
      </c>
      <c r="I288">
        <v>0.14499999999999999</v>
      </c>
      <c r="J288">
        <v>758</v>
      </c>
    </row>
    <row r="289" spans="1:10" x14ac:dyDescent="0.25">
      <c r="A289" t="s">
        <v>4377</v>
      </c>
      <c r="B289">
        <v>1.25</v>
      </c>
      <c r="C289">
        <v>162.08000000000001</v>
      </c>
      <c r="D289" t="s">
        <v>1119</v>
      </c>
      <c r="E289">
        <v>1886054</v>
      </c>
      <c r="F289">
        <v>367</v>
      </c>
      <c r="G289">
        <v>430</v>
      </c>
      <c r="H289" t="s">
        <v>4378</v>
      </c>
      <c r="I289">
        <v>0.16700000000000001</v>
      </c>
      <c r="J289">
        <v>748</v>
      </c>
    </row>
    <row r="290" spans="1:10" x14ac:dyDescent="0.25">
      <c r="A290" t="s">
        <v>1298</v>
      </c>
      <c r="B290">
        <v>1.07</v>
      </c>
      <c r="C290">
        <v>157.07</v>
      </c>
      <c r="D290" t="s">
        <v>1299</v>
      </c>
      <c r="E290">
        <v>3737367</v>
      </c>
      <c r="F290">
        <v>410</v>
      </c>
      <c r="G290">
        <v>603</v>
      </c>
      <c r="H290" t="s">
        <v>4379</v>
      </c>
      <c r="I290">
        <v>0.17699999999999999</v>
      </c>
      <c r="J290">
        <v>720</v>
      </c>
    </row>
    <row r="291" spans="1:10" x14ac:dyDescent="0.25">
      <c r="A291" t="s">
        <v>3101</v>
      </c>
      <c r="B291">
        <v>1.24</v>
      </c>
      <c r="C291">
        <v>181.09</v>
      </c>
      <c r="D291" t="s">
        <v>1310</v>
      </c>
      <c r="E291">
        <v>5481578</v>
      </c>
      <c r="F291">
        <v>1423</v>
      </c>
      <c r="G291">
        <v>1355</v>
      </c>
      <c r="H291" t="s">
        <v>4380</v>
      </c>
      <c r="I291">
        <v>0.13700000000000001</v>
      </c>
      <c r="J291">
        <v>884</v>
      </c>
    </row>
    <row r="292" spans="1:10" x14ac:dyDescent="0.25">
      <c r="A292" t="s">
        <v>795</v>
      </c>
      <c r="B292">
        <v>0.85</v>
      </c>
      <c r="C292">
        <v>161.06</v>
      </c>
      <c r="D292" t="s">
        <v>484</v>
      </c>
      <c r="E292">
        <v>1322217</v>
      </c>
      <c r="F292">
        <v>164</v>
      </c>
      <c r="G292">
        <v>348</v>
      </c>
      <c r="H292" t="s">
        <v>4381</v>
      </c>
      <c r="I292">
        <v>0.13700000000000001</v>
      </c>
      <c r="J292">
        <v>733</v>
      </c>
    </row>
    <row r="293" spans="1:10" x14ac:dyDescent="0.25">
      <c r="A293" t="s">
        <v>4382</v>
      </c>
      <c r="B293">
        <v>1.25</v>
      </c>
      <c r="C293">
        <v>162.07</v>
      </c>
      <c r="D293" t="s">
        <v>450</v>
      </c>
      <c r="E293">
        <v>1701999</v>
      </c>
      <c r="F293">
        <v>359</v>
      </c>
      <c r="G293">
        <v>448</v>
      </c>
      <c r="H293" t="s">
        <v>4383</v>
      </c>
      <c r="I293">
        <v>0.16</v>
      </c>
      <c r="J293">
        <v>767</v>
      </c>
    </row>
    <row r="294" spans="1:10" x14ac:dyDescent="0.25">
      <c r="A294" t="s">
        <v>4384</v>
      </c>
      <c r="B294">
        <v>1.43</v>
      </c>
      <c r="C294">
        <v>226.09</v>
      </c>
      <c r="D294" t="s">
        <v>4385</v>
      </c>
      <c r="E294">
        <v>646871</v>
      </c>
      <c r="F294">
        <v>480</v>
      </c>
      <c r="G294">
        <v>584</v>
      </c>
      <c r="H294" t="s">
        <v>4386</v>
      </c>
      <c r="I294">
        <v>0.13100000000000001</v>
      </c>
      <c r="J294">
        <v>757</v>
      </c>
    </row>
    <row r="295" spans="1:10" x14ac:dyDescent="0.25">
      <c r="A295" t="s">
        <v>3143</v>
      </c>
      <c r="B295">
        <v>1.08</v>
      </c>
      <c r="C295">
        <v>184.09</v>
      </c>
      <c r="D295" t="s">
        <v>4387</v>
      </c>
      <c r="E295">
        <v>590393</v>
      </c>
      <c r="F295">
        <v>213</v>
      </c>
      <c r="G295">
        <v>224</v>
      </c>
      <c r="H295" t="s">
        <v>4388</v>
      </c>
      <c r="I295">
        <v>0.153</v>
      </c>
      <c r="J295">
        <v>717</v>
      </c>
    </row>
    <row r="296" spans="1:10" x14ac:dyDescent="0.25">
      <c r="A296" t="s">
        <v>560</v>
      </c>
      <c r="B296">
        <v>1.32</v>
      </c>
      <c r="C296">
        <v>74.040000000000006</v>
      </c>
      <c r="D296" t="s">
        <v>52</v>
      </c>
      <c r="E296">
        <v>692525</v>
      </c>
      <c r="F296">
        <v>240</v>
      </c>
      <c r="G296">
        <v>199</v>
      </c>
      <c r="H296" t="s">
        <v>4389</v>
      </c>
      <c r="I296">
        <v>6.7000000000000004E-2</v>
      </c>
      <c r="J296">
        <v>802</v>
      </c>
    </row>
    <row r="297" spans="1:10" x14ac:dyDescent="0.25">
      <c r="A297" t="s">
        <v>4390</v>
      </c>
      <c r="B297">
        <v>1.04</v>
      </c>
      <c r="C297">
        <v>85.06</v>
      </c>
      <c r="D297" t="s">
        <v>82</v>
      </c>
      <c r="E297">
        <v>757376</v>
      </c>
      <c r="F297">
        <v>336</v>
      </c>
      <c r="G297">
        <v>312</v>
      </c>
      <c r="H297" t="s">
        <v>4391</v>
      </c>
      <c r="I297">
        <v>0.08</v>
      </c>
      <c r="J297">
        <v>785</v>
      </c>
    </row>
    <row r="298" spans="1:10" x14ac:dyDescent="0.25">
      <c r="A298" t="s">
        <v>563</v>
      </c>
      <c r="B298">
        <v>1.42</v>
      </c>
      <c r="C298">
        <v>180.06</v>
      </c>
      <c r="D298" t="s">
        <v>4392</v>
      </c>
      <c r="E298">
        <v>19161343</v>
      </c>
      <c r="F298">
        <v>2935</v>
      </c>
      <c r="G298">
        <v>2459</v>
      </c>
      <c r="H298" t="s">
        <v>4393</v>
      </c>
      <c r="I298">
        <v>0.156</v>
      </c>
      <c r="J298">
        <v>947</v>
      </c>
    </row>
    <row r="299" spans="1:10" x14ac:dyDescent="0.25">
      <c r="A299" t="s">
        <v>561</v>
      </c>
      <c r="B299">
        <v>1.1100000000000001</v>
      </c>
      <c r="C299">
        <v>196.09</v>
      </c>
      <c r="D299" t="s">
        <v>567</v>
      </c>
      <c r="E299">
        <v>746195</v>
      </c>
      <c r="F299">
        <v>261</v>
      </c>
      <c r="G299">
        <v>231</v>
      </c>
      <c r="H299" t="s">
        <v>4394</v>
      </c>
      <c r="I299">
        <v>0.11600000000000001</v>
      </c>
      <c r="J299">
        <v>731</v>
      </c>
    </row>
    <row r="300" spans="1:10" x14ac:dyDescent="0.25">
      <c r="A300" t="s">
        <v>1177</v>
      </c>
      <c r="B300">
        <v>2.68</v>
      </c>
      <c r="C300">
        <v>172.09</v>
      </c>
      <c r="D300" t="s">
        <v>1806</v>
      </c>
      <c r="E300">
        <v>9109402</v>
      </c>
      <c r="F300">
        <v>584</v>
      </c>
      <c r="G300">
        <v>1255</v>
      </c>
      <c r="H300" t="s">
        <v>4395</v>
      </c>
      <c r="I300">
        <v>0.14399999999999999</v>
      </c>
      <c r="J300">
        <v>780</v>
      </c>
    </row>
    <row r="301" spans="1:10" x14ac:dyDescent="0.25">
      <c r="A301" t="s">
        <v>3058</v>
      </c>
      <c r="B301">
        <v>1.0900000000000001</v>
      </c>
      <c r="C301">
        <v>137.06</v>
      </c>
      <c r="D301" t="s">
        <v>379</v>
      </c>
      <c r="E301">
        <v>10411158</v>
      </c>
      <c r="F301">
        <v>1060</v>
      </c>
      <c r="G301">
        <v>1571</v>
      </c>
      <c r="H301" t="s">
        <v>4396</v>
      </c>
      <c r="I301">
        <v>0.13400000000000001</v>
      </c>
      <c r="J301">
        <v>831</v>
      </c>
    </row>
    <row r="302" spans="1:10" x14ac:dyDescent="0.25">
      <c r="A302" t="s">
        <v>3090</v>
      </c>
      <c r="B302">
        <v>2.65</v>
      </c>
      <c r="C302">
        <v>172.09</v>
      </c>
      <c r="D302" t="s">
        <v>1806</v>
      </c>
      <c r="E302">
        <v>3956243</v>
      </c>
      <c r="F302">
        <v>422</v>
      </c>
      <c r="G302">
        <v>950</v>
      </c>
      <c r="H302" t="s">
        <v>4397</v>
      </c>
      <c r="I302">
        <v>0.14099999999999999</v>
      </c>
      <c r="J302">
        <v>758</v>
      </c>
    </row>
    <row r="303" spans="1:10" x14ac:dyDescent="0.25">
      <c r="A303" t="s">
        <v>3113</v>
      </c>
      <c r="B303">
        <v>0.78</v>
      </c>
      <c r="C303">
        <v>83.08</v>
      </c>
      <c r="D303" t="s">
        <v>1468</v>
      </c>
      <c r="E303">
        <v>3742624</v>
      </c>
      <c r="F303">
        <v>140</v>
      </c>
      <c r="G303">
        <v>487</v>
      </c>
      <c r="H303" t="s">
        <v>4398</v>
      </c>
      <c r="I303">
        <v>0.25900000000000001</v>
      </c>
      <c r="J303">
        <v>838</v>
      </c>
    </row>
    <row r="304" spans="1:10" x14ac:dyDescent="0.25">
      <c r="A304" t="s">
        <v>4399</v>
      </c>
      <c r="B304">
        <v>1.06</v>
      </c>
      <c r="C304">
        <v>162.08000000000001</v>
      </c>
      <c r="D304" t="s">
        <v>1119</v>
      </c>
      <c r="E304">
        <v>2476044</v>
      </c>
      <c r="F304">
        <v>304</v>
      </c>
      <c r="G304">
        <v>449</v>
      </c>
      <c r="H304" t="s">
        <v>4400</v>
      </c>
      <c r="I304">
        <v>0.18099999999999999</v>
      </c>
      <c r="J304">
        <v>732</v>
      </c>
    </row>
    <row r="305" spans="1:10" x14ac:dyDescent="0.25">
      <c r="A305" t="s">
        <v>3118</v>
      </c>
      <c r="B305">
        <v>1.26</v>
      </c>
      <c r="C305">
        <v>265.85000000000002</v>
      </c>
      <c r="D305" t="s">
        <v>3119</v>
      </c>
      <c r="E305">
        <v>325605</v>
      </c>
      <c r="F305">
        <v>193</v>
      </c>
      <c r="G305">
        <v>393</v>
      </c>
      <c r="H305" t="s">
        <v>3120</v>
      </c>
      <c r="I305">
        <v>0.115</v>
      </c>
      <c r="J305">
        <v>803</v>
      </c>
    </row>
    <row r="306" spans="1:10" x14ac:dyDescent="0.25">
      <c r="A306" t="s">
        <v>709</v>
      </c>
      <c r="B306">
        <v>1.3</v>
      </c>
      <c r="C306">
        <v>91.06</v>
      </c>
      <c r="D306" t="s">
        <v>297</v>
      </c>
      <c r="E306">
        <v>995234</v>
      </c>
      <c r="F306">
        <v>703</v>
      </c>
      <c r="G306">
        <v>110</v>
      </c>
      <c r="H306" t="s">
        <v>4401</v>
      </c>
      <c r="I306">
        <v>0.114</v>
      </c>
      <c r="J306">
        <v>718</v>
      </c>
    </row>
    <row r="307" spans="1:10" x14ac:dyDescent="0.25">
      <c r="A307" t="s">
        <v>3123</v>
      </c>
      <c r="B307">
        <v>1.1499999999999999</v>
      </c>
      <c r="C307">
        <v>184.06</v>
      </c>
      <c r="D307" t="s">
        <v>4402</v>
      </c>
      <c r="E307">
        <v>5095274</v>
      </c>
      <c r="F307">
        <v>984</v>
      </c>
      <c r="G307">
        <v>1497</v>
      </c>
      <c r="H307" t="s">
        <v>4403</v>
      </c>
      <c r="I307">
        <v>0.13900000000000001</v>
      </c>
      <c r="J307">
        <v>871</v>
      </c>
    </row>
    <row r="308" spans="1:10" x14ac:dyDescent="0.25">
      <c r="A308" t="s">
        <v>4404</v>
      </c>
      <c r="B308">
        <v>1.1200000000000001</v>
      </c>
      <c r="C308">
        <v>176.09</v>
      </c>
      <c r="D308" t="s">
        <v>796</v>
      </c>
      <c r="E308">
        <v>2041170</v>
      </c>
      <c r="F308">
        <v>441</v>
      </c>
      <c r="G308">
        <v>657</v>
      </c>
      <c r="H308" t="s">
        <v>4405</v>
      </c>
      <c r="I308">
        <v>0.155</v>
      </c>
      <c r="J308">
        <v>756</v>
      </c>
    </row>
    <row r="309" spans="1:10" x14ac:dyDescent="0.25">
      <c r="A309" t="s">
        <v>3128</v>
      </c>
      <c r="B309">
        <v>1.56</v>
      </c>
      <c r="C309">
        <v>190.07</v>
      </c>
      <c r="D309" t="s">
        <v>1582</v>
      </c>
      <c r="E309">
        <v>1646204</v>
      </c>
      <c r="F309">
        <v>430</v>
      </c>
      <c r="G309">
        <v>569</v>
      </c>
      <c r="H309" t="s">
        <v>4406</v>
      </c>
      <c r="I309">
        <v>0.161</v>
      </c>
      <c r="J309">
        <v>727</v>
      </c>
    </row>
    <row r="310" spans="1:10" x14ac:dyDescent="0.25">
      <c r="A310" t="s">
        <v>3133</v>
      </c>
      <c r="B310">
        <v>1.1399999999999999</v>
      </c>
      <c r="C310">
        <v>137.07</v>
      </c>
      <c r="D310" t="s">
        <v>839</v>
      </c>
      <c r="E310">
        <v>1354609</v>
      </c>
      <c r="F310">
        <v>244</v>
      </c>
      <c r="G310">
        <v>207</v>
      </c>
      <c r="H310" t="s">
        <v>3134</v>
      </c>
      <c r="I310">
        <v>0.112</v>
      </c>
      <c r="J310">
        <v>724</v>
      </c>
    </row>
    <row r="311" spans="1:10" x14ac:dyDescent="0.25">
      <c r="A311" t="s">
        <v>1076</v>
      </c>
      <c r="B311">
        <v>1.0900000000000001</v>
      </c>
      <c r="C311">
        <v>167.07</v>
      </c>
      <c r="D311" t="s">
        <v>474</v>
      </c>
      <c r="E311">
        <v>312132675</v>
      </c>
      <c r="F311">
        <v>5523</v>
      </c>
      <c r="G311">
        <v>10269</v>
      </c>
      <c r="H311" t="s">
        <v>4407</v>
      </c>
      <c r="I311">
        <v>0.155</v>
      </c>
      <c r="J311">
        <v>860</v>
      </c>
    </row>
    <row r="312" spans="1:10" x14ac:dyDescent="0.25">
      <c r="A312" t="s">
        <v>4408</v>
      </c>
      <c r="B312">
        <v>0.41</v>
      </c>
      <c r="C312">
        <v>177.06</v>
      </c>
      <c r="D312" t="s">
        <v>4409</v>
      </c>
      <c r="E312">
        <v>1759758</v>
      </c>
      <c r="F312">
        <v>320</v>
      </c>
      <c r="G312">
        <v>416</v>
      </c>
      <c r="H312" t="s">
        <v>4410</v>
      </c>
      <c r="I312">
        <v>0.16900000000000001</v>
      </c>
      <c r="J312">
        <v>812</v>
      </c>
    </row>
    <row r="313" spans="1:10" x14ac:dyDescent="0.25">
      <c r="A313" t="s">
        <v>4411</v>
      </c>
      <c r="B313">
        <v>2.02</v>
      </c>
      <c r="C313">
        <v>195.07</v>
      </c>
      <c r="D313" t="s">
        <v>3328</v>
      </c>
      <c r="E313">
        <v>3940205</v>
      </c>
      <c r="F313">
        <v>871</v>
      </c>
      <c r="G313">
        <v>1013</v>
      </c>
      <c r="H313" t="s">
        <v>4412</v>
      </c>
      <c r="I313">
        <v>0.129</v>
      </c>
      <c r="J313">
        <v>779</v>
      </c>
    </row>
    <row r="314" spans="1:10" x14ac:dyDescent="0.25">
      <c r="A314" t="s">
        <v>3136</v>
      </c>
      <c r="B314">
        <v>1.28</v>
      </c>
      <c r="C314">
        <v>181.06</v>
      </c>
      <c r="D314" t="s">
        <v>1578</v>
      </c>
      <c r="E314">
        <v>13983546</v>
      </c>
      <c r="F314">
        <v>1369</v>
      </c>
      <c r="G314">
        <v>1694</v>
      </c>
      <c r="H314" t="s">
        <v>3138</v>
      </c>
      <c r="I314">
        <v>0.13600000000000001</v>
      </c>
      <c r="J314">
        <v>809</v>
      </c>
    </row>
    <row r="315" spans="1:10" x14ac:dyDescent="0.25">
      <c r="A315" t="s">
        <v>3095</v>
      </c>
      <c r="B315">
        <v>1.24</v>
      </c>
      <c r="C315">
        <v>178.08</v>
      </c>
      <c r="D315" t="s">
        <v>568</v>
      </c>
      <c r="E315">
        <v>13435525</v>
      </c>
      <c r="F315">
        <v>3750</v>
      </c>
      <c r="G315">
        <v>2260</v>
      </c>
      <c r="H315" t="s">
        <v>3819</v>
      </c>
      <c r="I315">
        <v>0.14699999999999999</v>
      </c>
      <c r="J315">
        <v>935</v>
      </c>
    </row>
    <row r="316" spans="1:10" x14ac:dyDescent="0.25">
      <c r="A316" t="s">
        <v>4413</v>
      </c>
      <c r="B316">
        <v>0.59</v>
      </c>
      <c r="C316">
        <v>179.08</v>
      </c>
      <c r="D316" t="s">
        <v>559</v>
      </c>
      <c r="E316">
        <v>3642410</v>
      </c>
      <c r="F316">
        <v>229</v>
      </c>
      <c r="G316">
        <v>700</v>
      </c>
      <c r="H316" t="s">
        <v>4414</v>
      </c>
      <c r="I316">
        <v>0.13600000000000001</v>
      </c>
      <c r="J316">
        <v>865</v>
      </c>
    </row>
    <row r="317" spans="1:10" x14ac:dyDescent="0.25">
      <c r="A317" t="s">
        <v>710</v>
      </c>
      <c r="B317">
        <v>1.06</v>
      </c>
      <c r="C317">
        <v>199.05</v>
      </c>
      <c r="D317" t="s">
        <v>711</v>
      </c>
      <c r="E317">
        <v>12099163</v>
      </c>
      <c r="F317">
        <v>1274</v>
      </c>
      <c r="G317">
        <v>3103</v>
      </c>
      <c r="H317" t="s">
        <v>4415</v>
      </c>
      <c r="I317">
        <v>0.13800000000000001</v>
      </c>
      <c r="J317">
        <v>716</v>
      </c>
    </row>
    <row r="318" spans="1:10" x14ac:dyDescent="0.25">
      <c r="A318" t="s">
        <v>4416</v>
      </c>
      <c r="B318">
        <v>0.94</v>
      </c>
      <c r="C318">
        <v>136.05000000000001</v>
      </c>
      <c r="D318" t="s">
        <v>331</v>
      </c>
      <c r="E318">
        <v>1144395</v>
      </c>
      <c r="F318">
        <v>168</v>
      </c>
      <c r="G318">
        <v>315</v>
      </c>
      <c r="H318" t="s">
        <v>4417</v>
      </c>
      <c r="I318">
        <v>0.14499999999999999</v>
      </c>
      <c r="J318">
        <v>708</v>
      </c>
    </row>
    <row r="319" spans="1:10" x14ac:dyDescent="0.25">
      <c r="A319" t="s">
        <v>4418</v>
      </c>
      <c r="B319">
        <v>1.22</v>
      </c>
      <c r="C319">
        <v>208.12</v>
      </c>
      <c r="D319" t="s">
        <v>1320</v>
      </c>
      <c r="E319">
        <v>705340</v>
      </c>
      <c r="F319">
        <v>244</v>
      </c>
      <c r="G319">
        <v>275</v>
      </c>
      <c r="H319" t="s">
        <v>4419</v>
      </c>
      <c r="I319">
        <v>0.11600000000000001</v>
      </c>
      <c r="J319">
        <v>713</v>
      </c>
    </row>
    <row r="320" spans="1:10" x14ac:dyDescent="0.25">
      <c r="A320" t="s">
        <v>4420</v>
      </c>
      <c r="B320">
        <v>1.37</v>
      </c>
      <c r="C320">
        <v>184.09</v>
      </c>
      <c r="D320" t="s">
        <v>4387</v>
      </c>
      <c r="E320">
        <v>1541732</v>
      </c>
      <c r="F320">
        <v>466</v>
      </c>
      <c r="G320">
        <v>597</v>
      </c>
      <c r="H320" t="s">
        <v>4421</v>
      </c>
      <c r="I320">
        <v>0.13200000000000001</v>
      </c>
      <c r="J320">
        <v>760</v>
      </c>
    </row>
    <row r="321" spans="1:10" x14ac:dyDescent="0.25">
      <c r="A321" t="s">
        <v>4422</v>
      </c>
      <c r="B321">
        <v>1.1000000000000001</v>
      </c>
      <c r="C321">
        <v>59.07</v>
      </c>
      <c r="D321" t="s">
        <v>1219</v>
      </c>
      <c r="E321">
        <v>2179887</v>
      </c>
      <c r="F321">
        <v>299</v>
      </c>
      <c r="G321">
        <v>597</v>
      </c>
      <c r="H321" t="s">
        <v>4423</v>
      </c>
      <c r="I321">
        <v>6.3E-2</v>
      </c>
      <c r="J321">
        <v>746</v>
      </c>
    </row>
    <row r="322" spans="1:10" x14ac:dyDescent="0.25">
      <c r="A322" t="s">
        <v>4424</v>
      </c>
      <c r="B322">
        <v>1.25</v>
      </c>
      <c r="C322">
        <v>184.09</v>
      </c>
      <c r="D322" t="s">
        <v>4387</v>
      </c>
      <c r="E322">
        <v>1413022</v>
      </c>
      <c r="F322">
        <v>980</v>
      </c>
      <c r="G322">
        <v>470</v>
      </c>
      <c r="H322" t="s">
        <v>4425</v>
      </c>
      <c r="I322">
        <v>0.13600000000000001</v>
      </c>
      <c r="J322">
        <v>709</v>
      </c>
    </row>
    <row r="323" spans="1:10" x14ac:dyDescent="0.25">
      <c r="A323" t="s">
        <v>3155</v>
      </c>
      <c r="B323">
        <v>1.05</v>
      </c>
      <c r="C323">
        <v>70.069999999999993</v>
      </c>
      <c r="D323" t="s">
        <v>1450</v>
      </c>
      <c r="E323">
        <v>2930615</v>
      </c>
      <c r="F323">
        <v>288</v>
      </c>
      <c r="G323">
        <v>376</v>
      </c>
      <c r="H323" t="s">
        <v>4426</v>
      </c>
      <c r="I323">
        <v>0.152</v>
      </c>
      <c r="J323">
        <v>864</v>
      </c>
    </row>
    <row r="324" spans="1:10" x14ac:dyDescent="0.25">
      <c r="A324" t="s">
        <v>4427</v>
      </c>
      <c r="B324">
        <v>0.49</v>
      </c>
      <c r="C324">
        <v>44.01</v>
      </c>
      <c r="D324" t="s">
        <v>739</v>
      </c>
      <c r="E324">
        <v>1342195</v>
      </c>
      <c r="F324">
        <v>375</v>
      </c>
      <c r="G324">
        <v>33</v>
      </c>
      <c r="H324" t="s">
        <v>4428</v>
      </c>
      <c r="I324">
        <v>0.16600000000000001</v>
      </c>
      <c r="J324">
        <v>743</v>
      </c>
    </row>
    <row r="325" spans="1:10" x14ac:dyDescent="0.25">
      <c r="A325" t="s">
        <v>4429</v>
      </c>
      <c r="B325">
        <v>1.58</v>
      </c>
      <c r="C325">
        <v>177.09</v>
      </c>
      <c r="D325" t="s">
        <v>4430</v>
      </c>
      <c r="E325">
        <v>35938904</v>
      </c>
      <c r="F325">
        <v>2343</v>
      </c>
      <c r="G325">
        <v>2303</v>
      </c>
      <c r="H325" t="s">
        <v>4431</v>
      </c>
      <c r="I325">
        <v>0.184</v>
      </c>
      <c r="J325">
        <v>817</v>
      </c>
    </row>
    <row r="326" spans="1:10" x14ac:dyDescent="0.25">
      <c r="A326" t="s">
        <v>3157</v>
      </c>
      <c r="B326">
        <v>1.42</v>
      </c>
      <c r="C326">
        <v>194.1</v>
      </c>
      <c r="D326" t="s">
        <v>542</v>
      </c>
      <c r="E326">
        <v>2274136</v>
      </c>
      <c r="F326">
        <v>602</v>
      </c>
      <c r="G326">
        <v>767</v>
      </c>
      <c r="H326" t="s">
        <v>4432</v>
      </c>
      <c r="I326">
        <v>0.13300000000000001</v>
      </c>
      <c r="J326">
        <v>784</v>
      </c>
    </row>
    <row r="327" spans="1:10" x14ac:dyDescent="0.25">
      <c r="A327" t="s">
        <v>1607</v>
      </c>
      <c r="B327">
        <v>1.45</v>
      </c>
      <c r="C327">
        <v>194.08</v>
      </c>
      <c r="D327" t="s">
        <v>3029</v>
      </c>
      <c r="E327">
        <v>1294119</v>
      </c>
      <c r="F327">
        <v>343</v>
      </c>
      <c r="G327">
        <v>502</v>
      </c>
      <c r="H327" t="s">
        <v>3162</v>
      </c>
      <c r="I327">
        <v>0.14699999999999999</v>
      </c>
      <c r="J327">
        <v>861</v>
      </c>
    </row>
    <row r="328" spans="1:10" x14ac:dyDescent="0.25">
      <c r="A328" t="s">
        <v>4433</v>
      </c>
      <c r="B328">
        <v>2.87</v>
      </c>
      <c r="C328">
        <v>179.08</v>
      </c>
      <c r="D328" t="s">
        <v>559</v>
      </c>
      <c r="E328">
        <v>5415732</v>
      </c>
      <c r="F328">
        <v>443</v>
      </c>
      <c r="G328">
        <v>678</v>
      </c>
      <c r="H328" t="s">
        <v>4434</v>
      </c>
      <c r="I328">
        <v>0.223</v>
      </c>
      <c r="J328">
        <v>881</v>
      </c>
    </row>
    <row r="329" spans="1:10" x14ac:dyDescent="0.25">
      <c r="A329" t="s">
        <v>4435</v>
      </c>
      <c r="B329">
        <v>0.91</v>
      </c>
      <c r="C329">
        <v>134.04</v>
      </c>
      <c r="D329" t="s">
        <v>659</v>
      </c>
      <c r="E329">
        <v>1849916</v>
      </c>
      <c r="F329">
        <v>190</v>
      </c>
      <c r="G329">
        <v>333</v>
      </c>
      <c r="H329" t="s">
        <v>4436</v>
      </c>
      <c r="I329">
        <v>0.16500000000000001</v>
      </c>
      <c r="J329">
        <v>836</v>
      </c>
    </row>
    <row r="330" spans="1:10" x14ac:dyDescent="0.25">
      <c r="A330" t="s">
        <v>1570</v>
      </c>
      <c r="B330">
        <v>1.31</v>
      </c>
      <c r="C330">
        <v>176.09</v>
      </c>
      <c r="D330" t="s">
        <v>796</v>
      </c>
      <c r="E330">
        <v>2111494</v>
      </c>
      <c r="F330">
        <v>158</v>
      </c>
      <c r="G330">
        <v>354</v>
      </c>
      <c r="H330" t="s">
        <v>4437</v>
      </c>
      <c r="I330">
        <v>0.161</v>
      </c>
      <c r="J330">
        <v>725</v>
      </c>
    </row>
    <row r="331" spans="1:10" x14ac:dyDescent="0.25">
      <c r="A331" t="s">
        <v>4438</v>
      </c>
      <c r="B331">
        <v>1.1499999999999999</v>
      </c>
      <c r="C331">
        <v>167.08</v>
      </c>
      <c r="D331" t="s">
        <v>750</v>
      </c>
      <c r="E331">
        <v>2906217</v>
      </c>
      <c r="F331">
        <v>486</v>
      </c>
      <c r="G331">
        <v>808</v>
      </c>
      <c r="H331" t="s">
        <v>4439</v>
      </c>
      <c r="I331">
        <v>0.13300000000000001</v>
      </c>
      <c r="J331">
        <v>765</v>
      </c>
    </row>
    <row r="332" spans="1:10" x14ac:dyDescent="0.25">
      <c r="A332" t="s">
        <v>3171</v>
      </c>
      <c r="B332">
        <v>1.27</v>
      </c>
      <c r="C332">
        <v>181.06</v>
      </c>
      <c r="D332" t="s">
        <v>1578</v>
      </c>
      <c r="E332">
        <v>66038090</v>
      </c>
      <c r="F332">
        <v>2144</v>
      </c>
      <c r="G332">
        <v>5522</v>
      </c>
      <c r="H332" t="s">
        <v>4440</v>
      </c>
      <c r="I332">
        <v>0.14699999999999999</v>
      </c>
      <c r="J332">
        <v>848</v>
      </c>
    </row>
    <row r="333" spans="1:10" x14ac:dyDescent="0.25">
      <c r="A333" t="s">
        <v>4441</v>
      </c>
      <c r="B333">
        <v>1.48</v>
      </c>
      <c r="C333">
        <v>188.07</v>
      </c>
      <c r="D333" t="s">
        <v>3131</v>
      </c>
      <c r="E333">
        <v>1129348</v>
      </c>
      <c r="F333">
        <v>333</v>
      </c>
      <c r="G333">
        <v>297</v>
      </c>
      <c r="H333" t="s">
        <v>4442</v>
      </c>
      <c r="I333">
        <v>0.17699999999999999</v>
      </c>
      <c r="J333">
        <v>765</v>
      </c>
    </row>
    <row r="334" spans="1:10" x14ac:dyDescent="0.25">
      <c r="A334" t="s">
        <v>869</v>
      </c>
      <c r="B334">
        <v>1.1499999999999999</v>
      </c>
      <c r="C334">
        <v>167.08</v>
      </c>
      <c r="D334" t="s">
        <v>750</v>
      </c>
      <c r="E334">
        <v>13420100</v>
      </c>
      <c r="F334">
        <v>1559</v>
      </c>
      <c r="G334">
        <v>1911</v>
      </c>
      <c r="H334" t="s">
        <v>4443</v>
      </c>
      <c r="I334">
        <v>0.157</v>
      </c>
      <c r="J334">
        <v>887</v>
      </c>
    </row>
    <row r="335" spans="1:10" x14ac:dyDescent="0.25">
      <c r="A335" t="s">
        <v>569</v>
      </c>
      <c r="B335">
        <v>1.04</v>
      </c>
      <c r="C335">
        <v>68.069999999999993</v>
      </c>
      <c r="D335" t="s">
        <v>570</v>
      </c>
      <c r="E335">
        <v>549603</v>
      </c>
      <c r="F335">
        <v>168</v>
      </c>
      <c r="G335">
        <v>156</v>
      </c>
      <c r="H335" t="s">
        <v>4444</v>
      </c>
      <c r="I335">
        <v>6.2E-2</v>
      </c>
      <c r="J335">
        <v>870</v>
      </c>
    </row>
    <row r="336" spans="1:10" x14ac:dyDescent="0.25">
      <c r="A336" t="s">
        <v>3183</v>
      </c>
      <c r="B336">
        <v>1.56</v>
      </c>
      <c r="C336">
        <v>194.08</v>
      </c>
      <c r="D336" t="s">
        <v>3029</v>
      </c>
      <c r="E336">
        <v>1220495</v>
      </c>
      <c r="F336">
        <v>372</v>
      </c>
      <c r="G336">
        <v>291</v>
      </c>
      <c r="H336" t="s">
        <v>4445</v>
      </c>
      <c r="I336">
        <v>0.17799999999999999</v>
      </c>
      <c r="J336">
        <v>792</v>
      </c>
    </row>
    <row r="337" spans="1:10" x14ac:dyDescent="0.25">
      <c r="A337" t="s">
        <v>4446</v>
      </c>
      <c r="B337">
        <v>1.46</v>
      </c>
      <c r="C337">
        <v>181.06</v>
      </c>
      <c r="D337" t="s">
        <v>1578</v>
      </c>
      <c r="E337">
        <v>617316</v>
      </c>
      <c r="F337">
        <v>194</v>
      </c>
      <c r="G337">
        <v>198</v>
      </c>
      <c r="H337" t="s">
        <v>4447</v>
      </c>
      <c r="I337">
        <v>0.13</v>
      </c>
      <c r="J337">
        <v>725</v>
      </c>
    </row>
    <row r="338" spans="1:10" x14ac:dyDescent="0.25">
      <c r="A338" t="s">
        <v>4448</v>
      </c>
      <c r="B338">
        <v>1.69</v>
      </c>
      <c r="C338">
        <v>196.06</v>
      </c>
      <c r="D338" t="s">
        <v>3030</v>
      </c>
      <c r="E338">
        <v>3010137</v>
      </c>
      <c r="F338">
        <v>712</v>
      </c>
      <c r="G338">
        <v>823</v>
      </c>
      <c r="H338" t="s">
        <v>4449</v>
      </c>
      <c r="I338">
        <v>0.158</v>
      </c>
      <c r="J338">
        <v>827</v>
      </c>
    </row>
    <row r="339" spans="1:10" x14ac:dyDescent="0.25">
      <c r="A339" t="s">
        <v>571</v>
      </c>
      <c r="B339">
        <v>1.21</v>
      </c>
      <c r="C339">
        <v>204.1</v>
      </c>
      <c r="D339" t="s">
        <v>713</v>
      </c>
      <c r="E339">
        <v>1618874</v>
      </c>
      <c r="F339">
        <v>286</v>
      </c>
      <c r="G339">
        <v>558</v>
      </c>
      <c r="H339" t="s">
        <v>3190</v>
      </c>
      <c r="I339">
        <v>0.128</v>
      </c>
      <c r="J339">
        <v>905</v>
      </c>
    </row>
    <row r="340" spans="1:10" x14ac:dyDescent="0.25">
      <c r="A340" t="s">
        <v>4450</v>
      </c>
      <c r="B340">
        <v>1.26</v>
      </c>
      <c r="C340">
        <v>181.09</v>
      </c>
      <c r="D340" t="s">
        <v>1310</v>
      </c>
      <c r="E340">
        <v>1643720</v>
      </c>
      <c r="F340">
        <v>402</v>
      </c>
      <c r="G340">
        <v>583</v>
      </c>
      <c r="H340" t="s">
        <v>4451</v>
      </c>
      <c r="I340">
        <v>0.12</v>
      </c>
      <c r="J340">
        <v>739</v>
      </c>
    </row>
    <row r="341" spans="1:10" x14ac:dyDescent="0.25">
      <c r="A341" t="s">
        <v>863</v>
      </c>
      <c r="B341">
        <v>1.28</v>
      </c>
      <c r="C341">
        <v>153.08000000000001</v>
      </c>
      <c r="D341" t="s">
        <v>778</v>
      </c>
      <c r="E341">
        <v>887755</v>
      </c>
      <c r="F341">
        <v>276</v>
      </c>
      <c r="G341">
        <v>220</v>
      </c>
      <c r="H341" t="s">
        <v>4452</v>
      </c>
      <c r="I341">
        <v>0.16300000000000001</v>
      </c>
      <c r="J341">
        <v>800</v>
      </c>
    </row>
    <row r="342" spans="1:10" x14ac:dyDescent="0.25">
      <c r="A342" t="s">
        <v>3194</v>
      </c>
      <c r="B342">
        <v>0.52</v>
      </c>
      <c r="C342">
        <v>149.03</v>
      </c>
      <c r="D342" t="s">
        <v>715</v>
      </c>
      <c r="E342">
        <v>2629050</v>
      </c>
      <c r="F342">
        <v>158</v>
      </c>
      <c r="G342">
        <v>520</v>
      </c>
      <c r="H342" t="s">
        <v>4453</v>
      </c>
      <c r="I342">
        <v>7.5999999999999998E-2</v>
      </c>
      <c r="J342">
        <v>799</v>
      </c>
    </row>
    <row r="343" spans="1:10" x14ac:dyDescent="0.25">
      <c r="A343" t="s">
        <v>4454</v>
      </c>
      <c r="B343">
        <v>1.37</v>
      </c>
      <c r="C343">
        <v>157.07</v>
      </c>
      <c r="D343" t="s">
        <v>1299</v>
      </c>
      <c r="E343">
        <v>1153192</v>
      </c>
      <c r="F343">
        <v>395</v>
      </c>
      <c r="G343">
        <v>264</v>
      </c>
      <c r="H343" t="s">
        <v>4455</v>
      </c>
      <c r="I343">
        <v>0.17399999999999999</v>
      </c>
      <c r="J343">
        <v>754</v>
      </c>
    </row>
    <row r="344" spans="1:10" x14ac:dyDescent="0.25">
      <c r="A344" t="s">
        <v>550</v>
      </c>
      <c r="B344">
        <v>1.1499999999999999</v>
      </c>
      <c r="C344">
        <v>182.08</v>
      </c>
      <c r="D344" t="s">
        <v>706</v>
      </c>
      <c r="E344">
        <v>3171064</v>
      </c>
      <c r="F344">
        <v>941</v>
      </c>
      <c r="G344">
        <v>774</v>
      </c>
      <c r="H344" t="s">
        <v>4456</v>
      </c>
      <c r="I344">
        <v>0.14399999999999999</v>
      </c>
      <c r="J344">
        <v>824</v>
      </c>
    </row>
    <row r="345" spans="1:10" x14ac:dyDescent="0.25">
      <c r="A345" t="s">
        <v>573</v>
      </c>
      <c r="B345">
        <v>1.27</v>
      </c>
      <c r="C345">
        <v>192.1</v>
      </c>
      <c r="D345" t="s">
        <v>714</v>
      </c>
      <c r="E345">
        <v>5377913</v>
      </c>
      <c r="F345">
        <v>742</v>
      </c>
      <c r="G345">
        <v>1338</v>
      </c>
      <c r="H345" t="s">
        <v>4457</v>
      </c>
      <c r="I345">
        <v>0.13300000000000001</v>
      </c>
      <c r="J345">
        <v>889</v>
      </c>
    </row>
    <row r="346" spans="1:10" x14ac:dyDescent="0.25">
      <c r="A346" t="s">
        <v>3208</v>
      </c>
      <c r="B346">
        <v>1.21</v>
      </c>
      <c r="C346">
        <v>152.07</v>
      </c>
      <c r="D346" t="s">
        <v>748</v>
      </c>
      <c r="E346">
        <v>14449505</v>
      </c>
      <c r="F346">
        <v>1736</v>
      </c>
      <c r="G346">
        <v>1745</v>
      </c>
      <c r="H346" t="s">
        <v>3832</v>
      </c>
      <c r="I346">
        <v>0.17100000000000001</v>
      </c>
      <c r="J346">
        <v>940</v>
      </c>
    </row>
    <row r="347" spans="1:10" x14ac:dyDescent="0.25">
      <c r="A347" t="s">
        <v>4458</v>
      </c>
      <c r="B347">
        <v>1.1599999999999999</v>
      </c>
      <c r="C347">
        <v>149.03</v>
      </c>
      <c r="D347" t="s">
        <v>715</v>
      </c>
      <c r="E347">
        <v>899408</v>
      </c>
      <c r="F347">
        <v>393</v>
      </c>
      <c r="G347">
        <v>294</v>
      </c>
      <c r="H347" t="s">
        <v>3211</v>
      </c>
      <c r="I347">
        <v>0.106</v>
      </c>
      <c r="J347">
        <v>775</v>
      </c>
    </row>
    <row r="348" spans="1:10" x14ac:dyDescent="0.25">
      <c r="A348" t="s">
        <v>3213</v>
      </c>
      <c r="B348">
        <v>1.08</v>
      </c>
      <c r="C348">
        <v>168.08</v>
      </c>
      <c r="D348" t="s">
        <v>482</v>
      </c>
      <c r="E348">
        <v>22854506</v>
      </c>
      <c r="F348">
        <v>2214</v>
      </c>
      <c r="G348">
        <v>3270</v>
      </c>
      <c r="H348" t="s">
        <v>4459</v>
      </c>
      <c r="I348">
        <v>0.127</v>
      </c>
      <c r="J348">
        <v>850</v>
      </c>
    </row>
    <row r="349" spans="1:10" x14ac:dyDescent="0.25">
      <c r="A349" t="s">
        <v>4460</v>
      </c>
      <c r="B349">
        <v>2.7</v>
      </c>
      <c r="C349">
        <v>73.05</v>
      </c>
      <c r="D349" t="s">
        <v>691</v>
      </c>
      <c r="E349">
        <v>1243145</v>
      </c>
      <c r="F349">
        <v>190</v>
      </c>
      <c r="G349">
        <v>441</v>
      </c>
      <c r="H349" t="s">
        <v>4461</v>
      </c>
      <c r="I349">
        <v>6.4000000000000001E-2</v>
      </c>
      <c r="J349">
        <v>740</v>
      </c>
    </row>
    <row r="350" spans="1:10" x14ac:dyDescent="0.25">
      <c r="A350" t="s">
        <v>2520</v>
      </c>
      <c r="B350">
        <v>0.15</v>
      </c>
      <c r="C350">
        <v>43.07</v>
      </c>
      <c r="D350" t="s">
        <v>15</v>
      </c>
      <c r="E350">
        <v>585009</v>
      </c>
      <c r="F350">
        <v>152</v>
      </c>
      <c r="G350">
        <v>74</v>
      </c>
      <c r="H350" t="s">
        <v>4462</v>
      </c>
      <c r="I350">
        <v>7.1999999999999995E-2</v>
      </c>
      <c r="J350">
        <v>870</v>
      </c>
    </row>
    <row r="351" spans="1:10" x14ac:dyDescent="0.25">
      <c r="A351" t="s">
        <v>575</v>
      </c>
      <c r="B351">
        <v>1.17</v>
      </c>
      <c r="C351">
        <v>190.08</v>
      </c>
      <c r="D351" t="s">
        <v>576</v>
      </c>
      <c r="E351">
        <v>8172459</v>
      </c>
      <c r="F351">
        <v>843</v>
      </c>
      <c r="G351">
        <v>1684</v>
      </c>
      <c r="H351" t="s">
        <v>4463</v>
      </c>
      <c r="I351">
        <v>0.14599999999999999</v>
      </c>
      <c r="J351">
        <v>784</v>
      </c>
    </row>
    <row r="352" spans="1:10" x14ac:dyDescent="0.25">
      <c r="A352" t="s">
        <v>3220</v>
      </c>
      <c r="B352">
        <v>1.1399999999999999</v>
      </c>
      <c r="C352">
        <v>70.08</v>
      </c>
      <c r="D352" t="s">
        <v>31</v>
      </c>
      <c r="E352">
        <v>1541171</v>
      </c>
      <c r="F352">
        <v>404</v>
      </c>
      <c r="G352">
        <v>325</v>
      </c>
      <c r="H352" t="s">
        <v>4464</v>
      </c>
      <c r="I352">
        <v>0.157</v>
      </c>
      <c r="J352">
        <v>769</v>
      </c>
    </row>
    <row r="353" spans="1:10" x14ac:dyDescent="0.25">
      <c r="A353" t="s">
        <v>4465</v>
      </c>
      <c r="B353">
        <v>1.1200000000000001</v>
      </c>
      <c r="C353">
        <v>81.040000000000006</v>
      </c>
      <c r="D353" t="s">
        <v>599</v>
      </c>
      <c r="E353">
        <v>592437</v>
      </c>
      <c r="F353">
        <v>162</v>
      </c>
      <c r="G353">
        <v>173</v>
      </c>
      <c r="H353" t="s">
        <v>4466</v>
      </c>
      <c r="I353">
        <v>6.4000000000000001E-2</v>
      </c>
      <c r="J353">
        <v>735</v>
      </c>
    </row>
    <row r="354" spans="1:10" x14ac:dyDescent="0.25">
      <c r="A354" t="s">
        <v>1393</v>
      </c>
      <c r="B354">
        <v>1.34</v>
      </c>
      <c r="C354">
        <v>192.1</v>
      </c>
      <c r="D354" t="s">
        <v>714</v>
      </c>
      <c r="E354">
        <v>5760884</v>
      </c>
      <c r="F354">
        <v>1698</v>
      </c>
      <c r="G354">
        <v>1314</v>
      </c>
      <c r="H354" t="s">
        <v>4467</v>
      </c>
      <c r="I354">
        <v>0.14199999999999999</v>
      </c>
      <c r="J354">
        <v>908</v>
      </c>
    </row>
    <row r="355" spans="1:10" x14ac:dyDescent="0.25">
      <c r="A355" t="s">
        <v>3226</v>
      </c>
      <c r="B355">
        <v>1.1000000000000001</v>
      </c>
      <c r="C355">
        <v>58.06</v>
      </c>
      <c r="D355" t="s">
        <v>1341</v>
      </c>
      <c r="E355">
        <v>347368</v>
      </c>
      <c r="F355">
        <v>118</v>
      </c>
      <c r="G355">
        <v>109</v>
      </c>
      <c r="H355" t="s">
        <v>3227</v>
      </c>
      <c r="I355">
        <v>0.06</v>
      </c>
      <c r="J355">
        <v>725</v>
      </c>
    </row>
    <row r="356" spans="1:10" x14ac:dyDescent="0.25">
      <c r="A356" t="s">
        <v>579</v>
      </c>
      <c r="B356">
        <v>2.16</v>
      </c>
      <c r="C356">
        <v>41.04</v>
      </c>
      <c r="D356" t="s">
        <v>32</v>
      </c>
      <c r="E356">
        <v>2821013</v>
      </c>
      <c r="F356">
        <v>236</v>
      </c>
      <c r="G356">
        <v>115</v>
      </c>
      <c r="H356" t="s">
        <v>4468</v>
      </c>
      <c r="I356">
        <v>0.13700000000000001</v>
      </c>
      <c r="J356">
        <v>822</v>
      </c>
    </row>
    <row r="357" spans="1:10" x14ac:dyDescent="0.25">
      <c r="A357" t="s">
        <v>3231</v>
      </c>
      <c r="B357">
        <v>1.36</v>
      </c>
      <c r="C357">
        <v>182.09</v>
      </c>
      <c r="D357" t="s">
        <v>1190</v>
      </c>
      <c r="E357">
        <v>1320456</v>
      </c>
      <c r="F357">
        <v>347</v>
      </c>
      <c r="G357">
        <v>370</v>
      </c>
      <c r="H357" t="s">
        <v>4469</v>
      </c>
      <c r="I357">
        <v>0.16400000000000001</v>
      </c>
      <c r="J357">
        <v>870</v>
      </c>
    </row>
    <row r="358" spans="1:10" x14ac:dyDescent="0.25">
      <c r="A358" t="s">
        <v>3233</v>
      </c>
      <c r="B358">
        <v>1.61</v>
      </c>
      <c r="C358">
        <v>70.069999999999993</v>
      </c>
      <c r="D358" t="s">
        <v>1450</v>
      </c>
      <c r="E358">
        <v>10689273</v>
      </c>
      <c r="F358">
        <v>1502</v>
      </c>
      <c r="G358">
        <v>1316</v>
      </c>
      <c r="H358" t="s">
        <v>4470</v>
      </c>
      <c r="I358">
        <v>0.186</v>
      </c>
      <c r="J358">
        <v>824</v>
      </c>
    </row>
    <row r="359" spans="1:10" x14ac:dyDescent="0.25">
      <c r="A359" t="s">
        <v>3235</v>
      </c>
      <c r="B359">
        <v>1.1000000000000001</v>
      </c>
      <c r="C359">
        <v>91.06</v>
      </c>
      <c r="D359" t="s">
        <v>297</v>
      </c>
      <c r="E359">
        <v>2044277</v>
      </c>
      <c r="F359">
        <v>242</v>
      </c>
      <c r="G359">
        <v>226</v>
      </c>
      <c r="H359" t="s">
        <v>4471</v>
      </c>
      <c r="I359">
        <v>0.151</v>
      </c>
      <c r="J359">
        <v>730</v>
      </c>
    </row>
    <row r="360" spans="1:10" x14ac:dyDescent="0.25">
      <c r="A360" t="s">
        <v>4472</v>
      </c>
      <c r="B360">
        <v>1.79</v>
      </c>
      <c r="C360">
        <v>196.06</v>
      </c>
      <c r="D360" t="s">
        <v>3030</v>
      </c>
      <c r="E360">
        <v>6052544</v>
      </c>
      <c r="F360">
        <v>510</v>
      </c>
      <c r="G360">
        <v>979</v>
      </c>
      <c r="H360" t="s">
        <v>4473</v>
      </c>
      <c r="I360">
        <v>0.16700000000000001</v>
      </c>
      <c r="J360">
        <v>859</v>
      </c>
    </row>
    <row r="361" spans="1:10" x14ac:dyDescent="0.25">
      <c r="A361" t="s">
        <v>4474</v>
      </c>
      <c r="B361">
        <v>1.56</v>
      </c>
      <c r="C361">
        <v>187.08</v>
      </c>
      <c r="D361" t="s">
        <v>4475</v>
      </c>
      <c r="E361">
        <v>1578858</v>
      </c>
      <c r="F361">
        <v>554</v>
      </c>
      <c r="G361">
        <v>444</v>
      </c>
      <c r="H361" t="s">
        <v>4476</v>
      </c>
      <c r="I361">
        <v>0.17699999999999999</v>
      </c>
      <c r="J361">
        <v>731</v>
      </c>
    </row>
    <row r="362" spans="1:10" x14ac:dyDescent="0.25">
      <c r="A362" t="s">
        <v>3239</v>
      </c>
      <c r="B362">
        <v>1.18</v>
      </c>
      <c r="C362">
        <v>181.09</v>
      </c>
      <c r="D362" t="s">
        <v>1310</v>
      </c>
      <c r="E362">
        <v>1203394</v>
      </c>
      <c r="F362">
        <v>362</v>
      </c>
      <c r="G362">
        <v>350</v>
      </c>
      <c r="H362" t="s">
        <v>4477</v>
      </c>
      <c r="I362">
        <v>0.14199999999999999</v>
      </c>
      <c r="J362">
        <v>846</v>
      </c>
    </row>
    <row r="363" spans="1:10" x14ac:dyDescent="0.25">
      <c r="A363" t="s">
        <v>3335</v>
      </c>
      <c r="B363">
        <v>1.25</v>
      </c>
      <c r="C363">
        <v>165.08</v>
      </c>
      <c r="D363" t="s">
        <v>780</v>
      </c>
      <c r="E363">
        <v>1385782</v>
      </c>
      <c r="F363">
        <v>424</v>
      </c>
      <c r="G363">
        <v>261</v>
      </c>
      <c r="H363" t="s">
        <v>4478</v>
      </c>
      <c r="I363">
        <v>0.157</v>
      </c>
      <c r="J363">
        <v>773</v>
      </c>
    </row>
    <row r="364" spans="1:10" x14ac:dyDescent="0.25">
      <c r="A364" t="s">
        <v>3332</v>
      </c>
      <c r="B364">
        <v>0.86</v>
      </c>
      <c r="C364">
        <v>206.07</v>
      </c>
      <c r="D364" t="s">
        <v>3333</v>
      </c>
      <c r="E364">
        <v>536039</v>
      </c>
      <c r="F364">
        <v>101</v>
      </c>
      <c r="G364">
        <v>254</v>
      </c>
      <c r="H364" t="s">
        <v>4479</v>
      </c>
      <c r="I364">
        <v>0.125</v>
      </c>
      <c r="J364">
        <v>742</v>
      </c>
    </row>
    <row r="365" spans="1:10" x14ac:dyDescent="0.25">
      <c r="A365" t="s">
        <v>1848</v>
      </c>
      <c r="B365">
        <v>0.99</v>
      </c>
      <c r="C365">
        <v>180.07</v>
      </c>
      <c r="D365" t="s">
        <v>4480</v>
      </c>
      <c r="E365">
        <v>3564785</v>
      </c>
      <c r="F365">
        <v>302</v>
      </c>
      <c r="G365">
        <v>699</v>
      </c>
      <c r="H365" t="s">
        <v>4481</v>
      </c>
      <c r="I365">
        <v>0.151</v>
      </c>
      <c r="J365">
        <v>877</v>
      </c>
    </row>
    <row r="366" spans="1:10" x14ac:dyDescent="0.25">
      <c r="A366" t="s">
        <v>3247</v>
      </c>
      <c r="B366">
        <v>1.26</v>
      </c>
      <c r="C366">
        <v>168.07</v>
      </c>
      <c r="D366" t="s">
        <v>410</v>
      </c>
      <c r="E366">
        <v>734463</v>
      </c>
      <c r="F366">
        <v>221</v>
      </c>
      <c r="G366">
        <v>231</v>
      </c>
      <c r="H366" t="s">
        <v>4482</v>
      </c>
      <c r="I366">
        <v>0.17399999999999999</v>
      </c>
      <c r="J366">
        <v>710</v>
      </c>
    </row>
    <row r="367" spans="1:10" x14ac:dyDescent="0.25">
      <c r="A367" t="s">
        <v>4483</v>
      </c>
      <c r="B367">
        <v>1.05</v>
      </c>
      <c r="C367">
        <v>107.05</v>
      </c>
      <c r="D367" t="s">
        <v>91</v>
      </c>
      <c r="E367">
        <v>3874943</v>
      </c>
      <c r="F367">
        <v>464</v>
      </c>
      <c r="G367">
        <v>704</v>
      </c>
      <c r="H367" t="s">
        <v>4484</v>
      </c>
      <c r="I367">
        <v>0.13300000000000001</v>
      </c>
      <c r="J367">
        <v>838</v>
      </c>
    </row>
    <row r="368" spans="1:10" x14ac:dyDescent="0.25">
      <c r="A368" t="s">
        <v>3253</v>
      </c>
      <c r="B368">
        <v>1.08</v>
      </c>
      <c r="C368">
        <v>208.08</v>
      </c>
      <c r="D368" t="s">
        <v>4485</v>
      </c>
      <c r="E368">
        <v>17461300</v>
      </c>
      <c r="F368">
        <v>1653</v>
      </c>
      <c r="G368">
        <v>2783</v>
      </c>
      <c r="H368" t="s">
        <v>4486</v>
      </c>
      <c r="I368">
        <v>0.13200000000000001</v>
      </c>
      <c r="J368">
        <v>868</v>
      </c>
    </row>
    <row r="369" spans="1:10" x14ac:dyDescent="0.25">
      <c r="A369" t="s">
        <v>716</v>
      </c>
      <c r="B369">
        <v>1.3</v>
      </c>
      <c r="C369">
        <v>149.03</v>
      </c>
      <c r="D369" t="s">
        <v>715</v>
      </c>
      <c r="E369">
        <v>2885554</v>
      </c>
      <c r="F369">
        <v>532</v>
      </c>
      <c r="G369">
        <v>510</v>
      </c>
      <c r="H369" t="s">
        <v>3262</v>
      </c>
      <c r="I369">
        <v>0.10199999999999999</v>
      </c>
      <c r="J369">
        <v>802</v>
      </c>
    </row>
    <row r="370" spans="1:10" x14ac:dyDescent="0.25">
      <c r="A370" t="s">
        <v>4487</v>
      </c>
      <c r="B370">
        <v>0.93</v>
      </c>
      <c r="C370">
        <v>167.08</v>
      </c>
      <c r="D370" t="s">
        <v>750</v>
      </c>
      <c r="E370">
        <v>2223602</v>
      </c>
      <c r="F370">
        <v>263</v>
      </c>
      <c r="G370">
        <v>438</v>
      </c>
      <c r="H370" t="s">
        <v>4488</v>
      </c>
      <c r="I370">
        <v>0.128</v>
      </c>
      <c r="J370">
        <v>793</v>
      </c>
    </row>
    <row r="371" spans="1:10" x14ac:dyDescent="0.25">
      <c r="A371" t="s">
        <v>4489</v>
      </c>
      <c r="B371">
        <v>1.66</v>
      </c>
      <c r="C371">
        <v>191.09</v>
      </c>
      <c r="D371" t="s">
        <v>4490</v>
      </c>
      <c r="E371">
        <v>1431512</v>
      </c>
      <c r="F371">
        <v>217</v>
      </c>
      <c r="G371">
        <v>269</v>
      </c>
      <c r="H371" t="s">
        <v>4491</v>
      </c>
      <c r="I371">
        <v>0.191</v>
      </c>
      <c r="J371">
        <v>719</v>
      </c>
    </row>
    <row r="372" spans="1:10" x14ac:dyDescent="0.25">
      <c r="A372" t="s">
        <v>4492</v>
      </c>
      <c r="B372">
        <v>1.04</v>
      </c>
      <c r="C372">
        <v>107.05</v>
      </c>
      <c r="D372" t="s">
        <v>91</v>
      </c>
      <c r="E372">
        <v>4622697</v>
      </c>
      <c r="F372">
        <v>436</v>
      </c>
      <c r="G372">
        <v>776</v>
      </c>
      <c r="H372" t="s">
        <v>4493</v>
      </c>
      <c r="I372">
        <v>0.14000000000000001</v>
      </c>
      <c r="J372">
        <v>851</v>
      </c>
    </row>
    <row r="373" spans="1:10" x14ac:dyDescent="0.25">
      <c r="A373" t="s">
        <v>717</v>
      </c>
      <c r="B373">
        <v>1.2</v>
      </c>
      <c r="C373">
        <v>149.03</v>
      </c>
      <c r="D373" t="s">
        <v>715</v>
      </c>
      <c r="E373">
        <v>21157314</v>
      </c>
      <c r="F373">
        <v>2885</v>
      </c>
      <c r="G373">
        <v>3729</v>
      </c>
      <c r="H373" t="s">
        <v>4494</v>
      </c>
      <c r="I373">
        <v>9.7000000000000003E-2</v>
      </c>
      <c r="J373">
        <v>814</v>
      </c>
    </row>
    <row r="374" spans="1:10" x14ac:dyDescent="0.25">
      <c r="A374" t="s">
        <v>2293</v>
      </c>
      <c r="B374">
        <v>1.71</v>
      </c>
      <c r="C374">
        <v>206.11</v>
      </c>
      <c r="D374" t="s">
        <v>2597</v>
      </c>
      <c r="E374">
        <v>1148495</v>
      </c>
      <c r="F374">
        <v>344</v>
      </c>
      <c r="G374">
        <v>397</v>
      </c>
      <c r="H374" t="s">
        <v>4495</v>
      </c>
      <c r="I374">
        <v>0.128</v>
      </c>
      <c r="J374">
        <v>766</v>
      </c>
    </row>
    <row r="375" spans="1:10" x14ac:dyDescent="0.25">
      <c r="A375" t="s">
        <v>1821</v>
      </c>
      <c r="B375">
        <v>1.05</v>
      </c>
      <c r="C375">
        <v>196.09</v>
      </c>
      <c r="D375" t="s">
        <v>567</v>
      </c>
      <c r="E375">
        <v>3955167</v>
      </c>
      <c r="F375">
        <v>339</v>
      </c>
      <c r="G375">
        <v>842</v>
      </c>
      <c r="H375" t="s">
        <v>4496</v>
      </c>
      <c r="I375">
        <v>0.13800000000000001</v>
      </c>
      <c r="J375">
        <v>749</v>
      </c>
    </row>
    <row r="376" spans="1:10" x14ac:dyDescent="0.25">
      <c r="A376" t="s">
        <v>3276</v>
      </c>
      <c r="B376">
        <v>1.24</v>
      </c>
      <c r="C376">
        <v>126.05</v>
      </c>
      <c r="D376" t="s">
        <v>4497</v>
      </c>
      <c r="E376">
        <v>2467508</v>
      </c>
      <c r="F376">
        <v>1264</v>
      </c>
      <c r="G376">
        <v>693</v>
      </c>
      <c r="H376" t="s">
        <v>4498</v>
      </c>
      <c r="I376">
        <v>0.17100000000000001</v>
      </c>
      <c r="J376">
        <v>942</v>
      </c>
    </row>
    <row r="377" spans="1:10" x14ac:dyDescent="0.25">
      <c r="A377" t="s">
        <v>870</v>
      </c>
      <c r="B377">
        <v>1.26</v>
      </c>
      <c r="C377">
        <v>149.03</v>
      </c>
      <c r="D377" t="s">
        <v>715</v>
      </c>
      <c r="E377">
        <v>9781021</v>
      </c>
      <c r="F377">
        <v>1808</v>
      </c>
      <c r="G377">
        <v>1627</v>
      </c>
      <c r="H377" t="s">
        <v>4499</v>
      </c>
      <c r="I377">
        <v>9.2999999999999999E-2</v>
      </c>
      <c r="J377">
        <v>855</v>
      </c>
    </row>
    <row r="378" spans="1:10" x14ac:dyDescent="0.25">
      <c r="A378" t="s">
        <v>3850</v>
      </c>
      <c r="B378">
        <v>1.55</v>
      </c>
      <c r="C378">
        <v>206.11</v>
      </c>
      <c r="D378" t="s">
        <v>2597</v>
      </c>
      <c r="E378">
        <v>2888159</v>
      </c>
      <c r="F378">
        <v>620</v>
      </c>
      <c r="G378">
        <v>804</v>
      </c>
      <c r="H378" t="s">
        <v>4500</v>
      </c>
      <c r="I378">
        <v>0.13</v>
      </c>
      <c r="J378">
        <v>816</v>
      </c>
    </row>
    <row r="379" spans="1:10" x14ac:dyDescent="0.25">
      <c r="A379" t="s">
        <v>3280</v>
      </c>
      <c r="B379">
        <v>1.42</v>
      </c>
      <c r="C379">
        <v>204.1</v>
      </c>
      <c r="D379" t="s">
        <v>713</v>
      </c>
      <c r="E379">
        <v>1492614</v>
      </c>
      <c r="F379">
        <v>229</v>
      </c>
      <c r="G379">
        <v>500</v>
      </c>
      <c r="H379" t="s">
        <v>4501</v>
      </c>
      <c r="I379">
        <v>0.13300000000000001</v>
      </c>
      <c r="J379">
        <v>767</v>
      </c>
    </row>
    <row r="380" spans="1:10" x14ac:dyDescent="0.25">
      <c r="A380" t="s">
        <v>3286</v>
      </c>
      <c r="B380">
        <v>1.34</v>
      </c>
      <c r="C380">
        <v>204.06</v>
      </c>
      <c r="D380" t="s">
        <v>4502</v>
      </c>
      <c r="E380">
        <v>5003893</v>
      </c>
      <c r="F380">
        <v>862</v>
      </c>
      <c r="G380">
        <v>1130</v>
      </c>
      <c r="H380" t="s">
        <v>4503</v>
      </c>
      <c r="I380">
        <v>0.159</v>
      </c>
      <c r="J380">
        <v>904</v>
      </c>
    </row>
    <row r="381" spans="1:10" x14ac:dyDescent="0.25">
      <c r="A381" t="s">
        <v>4504</v>
      </c>
      <c r="B381">
        <v>1.25</v>
      </c>
      <c r="C381">
        <v>57.09</v>
      </c>
      <c r="D381" t="s">
        <v>612</v>
      </c>
      <c r="E381">
        <v>3202016</v>
      </c>
      <c r="F381">
        <v>582</v>
      </c>
      <c r="G381">
        <v>448</v>
      </c>
      <c r="H381" t="s">
        <v>4505</v>
      </c>
      <c r="I381">
        <v>5.6000000000000001E-2</v>
      </c>
      <c r="J381">
        <v>858</v>
      </c>
    </row>
    <row r="382" spans="1:10" x14ac:dyDescent="0.25">
      <c r="A382" t="s">
        <v>580</v>
      </c>
      <c r="B382">
        <v>1.52</v>
      </c>
      <c r="C382">
        <v>202.08</v>
      </c>
      <c r="D382" t="s">
        <v>581</v>
      </c>
      <c r="E382">
        <v>84636300</v>
      </c>
      <c r="F382">
        <v>14829</v>
      </c>
      <c r="G382">
        <v>4470</v>
      </c>
      <c r="H382" t="s">
        <v>4506</v>
      </c>
      <c r="I382">
        <v>0.153</v>
      </c>
      <c r="J382">
        <v>964</v>
      </c>
    </row>
    <row r="383" spans="1:10" x14ac:dyDescent="0.25">
      <c r="A383" t="s">
        <v>4507</v>
      </c>
      <c r="B383">
        <v>1.2</v>
      </c>
      <c r="C383">
        <v>165.08</v>
      </c>
      <c r="D383" t="s">
        <v>780</v>
      </c>
      <c r="E383">
        <v>581308</v>
      </c>
      <c r="F383">
        <v>143</v>
      </c>
      <c r="G383">
        <v>164</v>
      </c>
      <c r="H383" t="s">
        <v>4508</v>
      </c>
      <c r="I383">
        <v>0.13900000000000001</v>
      </c>
      <c r="J383">
        <v>839</v>
      </c>
    </row>
    <row r="384" spans="1:10" x14ac:dyDescent="0.25">
      <c r="A384" t="s">
        <v>3291</v>
      </c>
      <c r="B384">
        <v>1.58</v>
      </c>
      <c r="C384">
        <v>210.07</v>
      </c>
      <c r="D384" t="s">
        <v>4509</v>
      </c>
      <c r="E384">
        <v>1719990</v>
      </c>
      <c r="F384">
        <v>289</v>
      </c>
      <c r="G384">
        <v>569</v>
      </c>
      <c r="H384" t="s">
        <v>4510</v>
      </c>
      <c r="I384">
        <v>0.17599999999999999</v>
      </c>
      <c r="J384">
        <v>761</v>
      </c>
    </row>
    <row r="385" spans="1:10" x14ac:dyDescent="0.25">
      <c r="A385" t="s">
        <v>3294</v>
      </c>
      <c r="B385">
        <v>1.63</v>
      </c>
      <c r="C385">
        <v>203.08</v>
      </c>
      <c r="D385" t="s">
        <v>4511</v>
      </c>
      <c r="E385">
        <v>866266</v>
      </c>
      <c r="F385">
        <v>148</v>
      </c>
      <c r="G385">
        <v>295</v>
      </c>
      <c r="H385" t="s">
        <v>4512</v>
      </c>
      <c r="I385">
        <v>0.14699999999999999</v>
      </c>
      <c r="J385">
        <v>839</v>
      </c>
    </row>
    <row r="386" spans="1:10" x14ac:dyDescent="0.25">
      <c r="A386" t="s">
        <v>4513</v>
      </c>
      <c r="B386">
        <v>4.3600000000000003</v>
      </c>
      <c r="C386">
        <v>43.07</v>
      </c>
      <c r="D386" t="s">
        <v>15</v>
      </c>
      <c r="E386">
        <v>512661</v>
      </c>
      <c r="F386">
        <v>147</v>
      </c>
      <c r="G386">
        <v>70</v>
      </c>
      <c r="H386" t="s">
        <v>4514</v>
      </c>
      <c r="I386">
        <v>8.3000000000000004E-2</v>
      </c>
      <c r="J386">
        <v>782</v>
      </c>
    </row>
    <row r="387" spans="1:10" x14ac:dyDescent="0.25">
      <c r="A387" t="s">
        <v>3299</v>
      </c>
      <c r="B387">
        <v>1.1100000000000001</v>
      </c>
      <c r="C387">
        <v>230.1</v>
      </c>
      <c r="D387" t="s">
        <v>2518</v>
      </c>
      <c r="E387">
        <v>3743035</v>
      </c>
      <c r="F387">
        <v>865</v>
      </c>
      <c r="G387">
        <v>1441</v>
      </c>
      <c r="H387" t="s">
        <v>4515</v>
      </c>
      <c r="I387">
        <v>0.122</v>
      </c>
      <c r="J387">
        <v>706</v>
      </c>
    </row>
    <row r="388" spans="1:10" x14ac:dyDescent="0.25">
      <c r="A388" t="s">
        <v>4516</v>
      </c>
      <c r="B388">
        <v>4.76</v>
      </c>
      <c r="C388">
        <v>218.11</v>
      </c>
      <c r="D388" t="s">
        <v>4517</v>
      </c>
      <c r="E388">
        <v>752980</v>
      </c>
      <c r="F388">
        <v>280</v>
      </c>
      <c r="G388">
        <v>403</v>
      </c>
      <c r="H388" t="s">
        <v>4518</v>
      </c>
      <c r="I388">
        <v>0.13</v>
      </c>
      <c r="J388">
        <v>784</v>
      </c>
    </row>
    <row r="389" spans="1:10" x14ac:dyDescent="0.25">
      <c r="A389" t="s">
        <v>3312</v>
      </c>
      <c r="B389">
        <v>1.54</v>
      </c>
      <c r="C389">
        <v>203.08</v>
      </c>
      <c r="D389" t="s">
        <v>4511</v>
      </c>
      <c r="E389">
        <v>1037230</v>
      </c>
      <c r="F389">
        <v>242</v>
      </c>
      <c r="G389">
        <v>301</v>
      </c>
      <c r="H389" t="s">
        <v>4519</v>
      </c>
      <c r="I389">
        <v>0.161</v>
      </c>
      <c r="J389">
        <v>834</v>
      </c>
    </row>
    <row r="390" spans="1:10" x14ac:dyDescent="0.25">
      <c r="A390" t="s">
        <v>1980</v>
      </c>
      <c r="B390">
        <v>1.1100000000000001</v>
      </c>
      <c r="C390">
        <v>149.03</v>
      </c>
      <c r="D390" t="s">
        <v>715</v>
      </c>
      <c r="E390">
        <v>2781980</v>
      </c>
      <c r="F390">
        <v>608</v>
      </c>
      <c r="G390">
        <v>829</v>
      </c>
      <c r="H390" t="s">
        <v>4520</v>
      </c>
      <c r="I390">
        <v>8.7999999999999995E-2</v>
      </c>
      <c r="J390">
        <v>822</v>
      </c>
    </row>
    <row r="391" spans="1:10" x14ac:dyDescent="0.25">
      <c r="A391" t="s">
        <v>3317</v>
      </c>
      <c r="B391">
        <v>1.03</v>
      </c>
      <c r="C391">
        <v>67.069999999999993</v>
      </c>
      <c r="D391" t="s">
        <v>601</v>
      </c>
      <c r="E391">
        <v>1212115</v>
      </c>
      <c r="F391">
        <v>206</v>
      </c>
      <c r="G391">
        <v>184</v>
      </c>
      <c r="H391" t="s">
        <v>3318</v>
      </c>
      <c r="I391">
        <v>6.7000000000000004E-2</v>
      </c>
      <c r="J391">
        <v>902</v>
      </c>
    </row>
    <row r="392" spans="1:10" x14ac:dyDescent="0.25">
      <c r="A392" t="s">
        <v>1499</v>
      </c>
      <c r="B392">
        <v>1.42</v>
      </c>
      <c r="C392">
        <v>202.08</v>
      </c>
      <c r="D392" t="s">
        <v>581</v>
      </c>
      <c r="E392">
        <v>83926967</v>
      </c>
      <c r="F392">
        <v>6756</v>
      </c>
      <c r="G392">
        <v>4253</v>
      </c>
      <c r="H392" t="s">
        <v>4521</v>
      </c>
      <c r="I392">
        <v>0.156</v>
      </c>
      <c r="J392">
        <v>923</v>
      </c>
    </row>
    <row r="393" spans="1:10" x14ac:dyDescent="0.25">
      <c r="A393" t="s">
        <v>3322</v>
      </c>
      <c r="B393">
        <v>1.72</v>
      </c>
      <c r="C393">
        <v>218.08</v>
      </c>
      <c r="D393" t="s">
        <v>4522</v>
      </c>
      <c r="E393">
        <v>9459795</v>
      </c>
      <c r="F393">
        <v>1159</v>
      </c>
      <c r="G393">
        <v>1684</v>
      </c>
      <c r="H393" t="s">
        <v>4523</v>
      </c>
      <c r="I393">
        <v>0.13800000000000001</v>
      </c>
      <c r="J393">
        <v>858</v>
      </c>
    </row>
    <row r="394" spans="1:10" x14ac:dyDescent="0.25">
      <c r="A394" t="s">
        <v>4524</v>
      </c>
      <c r="B394">
        <v>1.73</v>
      </c>
      <c r="C394">
        <v>57.09</v>
      </c>
      <c r="D394" t="s">
        <v>612</v>
      </c>
      <c r="E394">
        <v>3370368</v>
      </c>
      <c r="F394">
        <v>218</v>
      </c>
      <c r="G394">
        <v>435</v>
      </c>
      <c r="H394" t="s">
        <v>4525</v>
      </c>
      <c r="I394">
        <v>6.8000000000000005E-2</v>
      </c>
      <c r="J394">
        <v>772</v>
      </c>
    </row>
    <row r="395" spans="1:10" x14ac:dyDescent="0.25">
      <c r="A395" t="s">
        <v>4526</v>
      </c>
      <c r="B395">
        <v>0.96</v>
      </c>
      <c r="C395">
        <v>204.1</v>
      </c>
      <c r="D395" t="s">
        <v>713</v>
      </c>
      <c r="E395">
        <v>387810</v>
      </c>
      <c r="F395">
        <v>104</v>
      </c>
      <c r="G395">
        <v>163</v>
      </c>
      <c r="H395" t="s">
        <v>4527</v>
      </c>
      <c r="I395">
        <v>0.13500000000000001</v>
      </c>
      <c r="J395">
        <v>794</v>
      </c>
    </row>
    <row r="396" spans="1:10" x14ac:dyDescent="0.25">
      <c r="A396" t="s">
        <v>3330</v>
      </c>
      <c r="B396">
        <v>1.1200000000000001</v>
      </c>
      <c r="C396">
        <v>149.03</v>
      </c>
      <c r="D396" t="s">
        <v>715</v>
      </c>
      <c r="E396">
        <v>10502450</v>
      </c>
      <c r="F396">
        <v>2177</v>
      </c>
      <c r="G396">
        <v>2884</v>
      </c>
      <c r="H396" t="s">
        <v>4528</v>
      </c>
      <c r="I396">
        <v>0.104</v>
      </c>
      <c r="J396">
        <v>831</v>
      </c>
    </row>
    <row r="397" spans="1:10" x14ac:dyDescent="0.25">
      <c r="A397" t="s">
        <v>4529</v>
      </c>
      <c r="B397">
        <v>1.06</v>
      </c>
      <c r="C397">
        <v>165.08</v>
      </c>
      <c r="D397" t="s">
        <v>780</v>
      </c>
      <c r="E397">
        <v>2035453</v>
      </c>
      <c r="F397">
        <v>245</v>
      </c>
      <c r="G397">
        <v>329</v>
      </c>
      <c r="H397" t="s">
        <v>4530</v>
      </c>
      <c r="I397">
        <v>0.13600000000000001</v>
      </c>
      <c r="J397">
        <v>715</v>
      </c>
    </row>
    <row r="398" spans="1:10" x14ac:dyDescent="0.25">
      <c r="A398" t="s">
        <v>3337</v>
      </c>
      <c r="B398">
        <v>1.07</v>
      </c>
      <c r="C398">
        <v>67.069999999999993</v>
      </c>
      <c r="D398" t="s">
        <v>601</v>
      </c>
      <c r="E398">
        <v>6525368</v>
      </c>
      <c r="F398">
        <v>893</v>
      </c>
      <c r="G398">
        <v>715</v>
      </c>
      <c r="H398" t="s">
        <v>4531</v>
      </c>
      <c r="I398">
        <v>7.0000000000000007E-2</v>
      </c>
      <c r="J398">
        <v>919</v>
      </c>
    </row>
    <row r="399" spans="1:10" x14ac:dyDescent="0.25">
      <c r="A399" t="s">
        <v>3873</v>
      </c>
      <c r="B399">
        <v>1.1200000000000001</v>
      </c>
      <c r="C399">
        <v>149.03</v>
      </c>
      <c r="D399" t="s">
        <v>715</v>
      </c>
      <c r="E399">
        <v>2511043</v>
      </c>
      <c r="F399">
        <v>999</v>
      </c>
      <c r="G399">
        <v>883</v>
      </c>
      <c r="H399" t="s">
        <v>4532</v>
      </c>
      <c r="I399">
        <v>9.6000000000000002E-2</v>
      </c>
      <c r="J399">
        <v>790</v>
      </c>
    </row>
    <row r="400" spans="1:10" x14ac:dyDescent="0.25">
      <c r="A400" t="s">
        <v>1979</v>
      </c>
      <c r="B400">
        <v>1.53</v>
      </c>
      <c r="C400">
        <v>41.06</v>
      </c>
      <c r="D400" t="s">
        <v>117</v>
      </c>
      <c r="E400">
        <v>565936</v>
      </c>
      <c r="F400">
        <v>179</v>
      </c>
      <c r="G400">
        <v>58</v>
      </c>
      <c r="H400" t="s">
        <v>4533</v>
      </c>
      <c r="I400">
        <v>9.5000000000000001E-2</v>
      </c>
      <c r="J400">
        <v>831</v>
      </c>
    </row>
    <row r="401" spans="1:10" x14ac:dyDescent="0.25">
      <c r="A401" t="s">
        <v>3343</v>
      </c>
      <c r="B401">
        <v>2.86</v>
      </c>
      <c r="C401">
        <v>220.13</v>
      </c>
      <c r="D401" t="s">
        <v>4534</v>
      </c>
      <c r="E401">
        <v>1487208</v>
      </c>
      <c r="F401">
        <v>214</v>
      </c>
      <c r="G401">
        <v>435</v>
      </c>
      <c r="H401" t="s">
        <v>4535</v>
      </c>
      <c r="I401">
        <v>0.156</v>
      </c>
      <c r="J401">
        <v>723</v>
      </c>
    </row>
    <row r="402" spans="1:10" x14ac:dyDescent="0.25">
      <c r="A402" t="s">
        <v>3358</v>
      </c>
      <c r="B402">
        <v>2.04</v>
      </c>
      <c r="C402">
        <v>230.11</v>
      </c>
      <c r="D402" t="s">
        <v>2600</v>
      </c>
      <c r="E402">
        <v>1499736</v>
      </c>
      <c r="F402">
        <v>224</v>
      </c>
      <c r="G402">
        <v>616</v>
      </c>
      <c r="H402" t="s">
        <v>4536</v>
      </c>
      <c r="I402">
        <v>0.124</v>
      </c>
      <c r="J402">
        <v>731</v>
      </c>
    </row>
    <row r="403" spans="1:10" x14ac:dyDescent="0.25">
      <c r="A403" t="s">
        <v>3365</v>
      </c>
      <c r="B403">
        <v>0.52</v>
      </c>
      <c r="C403">
        <v>43.06</v>
      </c>
      <c r="D403" t="s">
        <v>39</v>
      </c>
      <c r="E403">
        <v>900627</v>
      </c>
      <c r="F403">
        <v>136</v>
      </c>
      <c r="G403">
        <v>96</v>
      </c>
      <c r="H403" t="s">
        <v>4537</v>
      </c>
      <c r="I403">
        <v>7.0999999999999994E-2</v>
      </c>
      <c r="J403">
        <v>731</v>
      </c>
    </row>
    <row r="404" spans="1:10" x14ac:dyDescent="0.25">
      <c r="A404" t="s">
        <v>3369</v>
      </c>
      <c r="B404">
        <v>2.77</v>
      </c>
      <c r="C404">
        <v>41.04</v>
      </c>
      <c r="D404" t="s">
        <v>32</v>
      </c>
      <c r="E404">
        <v>5518251</v>
      </c>
      <c r="F404">
        <v>430</v>
      </c>
      <c r="G404">
        <v>260</v>
      </c>
      <c r="H404" t="s">
        <v>4538</v>
      </c>
      <c r="I404">
        <v>0.16400000000000001</v>
      </c>
      <c r="J404">
        <v>743</v>
      </c>
    </row>
    <row r="405" spans="1:10" x14ac:dyDescent="0.25">
      <c r="A405" t="s">
        <v>1394</v>
      </c>
      <c r="B405">
        <v>4.18</v>
      </c>
      <c r="C405">
        <v>73.05</v>
      </c>
      <c r="D405" t="s">
        <v>691</v>
      </c>
      <c r="E405">
        <v>1446742</v>
      </c>
      <c r="F405">
        <v>104</v>
      </c>
      <c r="G405">
        <v>387</v>
      </c>
      <c r="H405" t="s">
        <v>4539</v>
      </c>
      <c r="I405">
        <v>0.06</v>
      </c>
      <c r="J405">
        <v>725</v>
      </c>
    </row>
    <row r="406" spans="1:10" x14ac:dyDescent="0.25">
      <c r="A406" t="s">
        <v>4540</v>
      </c>
      <c r="B406">
        <v>1.68</v>
      </c>
      <c r="C406">
        <v>57.09</v>
      </c>
      <c r="D406" t="s">
        <v>612</v>
      </c>
      <c r="E406">
        <v>2773692</v>
      </c>
      <c r="F406">
        <v>210</v>
      </c>
      <c r="G406">
        <v>348</v>
      </c>
      <c r="H406" t="s">
        <v>4541</v>
      </c>
      <c r="I406">
        <v>0.13500000000000001</v>
      </c>
      <c r="J406">
        <v>843</v>
      </c>
    </row>
    <row r="407" spans="1:10" x14ac:dyDescent="0.25">
      <c r="A407" t="s">
        <v>3377</v>
      </c>
      <c r="B407">
        <v>1.37</v>
      </c>
      <c r="C407">
        <v>216.1</v>
      </c>
      <c r="D407" t="s">
        <v>4542</v>
      </c>
      <c r="E407">
        <v>5628254</v>
      </c>
      <c r="F407">
        <v>703</v>
      </c>
      <c r="G407">
        <v>1246</v>
      </c>
      <c r="H407" t="s">
        <v>4543</v>
      </c>
      <c r="I407">
        <v>0.14499999999999999</v>
      </c>
      <c r="J407">
        <v>900</v>
      </c>
    </row>
    <row r="408" spans="1:10" x14ac:dyDescent="0.25">
      <c r="A408" t="s">
        <v>4544</v>
      </c>
      <c r="B408">
        <v>0.63</v>
      </c>
      <c r="C408">
        <v>57.09</v>
      </c>
      <c r="D408" t="s">
        <v>612</v>
      </c>
      <c r="E408">
        <v>4016954</v>
      </c>
      <c r="F408">
        <v>464</v>
      </c>
      <c r="G408">
        <v>502</v>
      </c>
      <c r="H408" t="s">
        <v>4545</v>
      </c>
      <c r="I408">
        <v>5.8999999999999997E-2</v>
      </c>
      <c r="J408">
        <v>842</v>
      </c>
    </row>
    <row r="409" spans="1:10" x14ac:dyDescent="0.25">
      <c r="A409" t="s">
        <v>3397</v>
      </c>
      <c r="B409">
        <v>1.1000000000000001</v>
      </c>
      <c r="C409">
        <v>216.1</v>
      </c>
      <c r="D409" t="s">
        <v>4542</v>
      </c>
      <c r="E409">
        <v>14356499</v>
      </c>
      <c r="F409">
        <v>489</v>
      </c>
      <c r="G409">
        <v>2353</v>
      </c>
      <c r="H409" t="s">
        <v>4546</v>
      </c>
      <c r="I409">
        <v>0.13400000000000001</v>
      </c>
      <c r="J409">
        <v>928</v>
      </c>
    </row>
    <row r="410" spans="1:10" x14ac:dyDescent="0.25">
      <c r="A410" t="s">
        <v>3394</v>
      </c>
      <c r="B410">
        <v>1.1000000000000001</v>
      </c>
      <c r="C410">
        <v>234.1</v>
      </c>
      <c r="D410" t="s">
        <v>4547</v>
      </c>
      <c r="E410">
        <v>2693579</v>
      </c>
      <c r="F410">
        <v>665</v>
      </c>
      <c r="G410">
        <v>685</v>
      </c>
      <c r="H410" t="s">
        <v>4548</v>
      </c>
      <c r="I410">
        <v>0.13700000000000001</v>
      </c>
      <c r="J410">
        <v>750</v>
      </c>
    </row>
    <row r="411" spans="1:10" x14ac:dyDescent="0.25">
      <c r="A411" t="s">
        <v>4549</v>
      </c>
      <c r="B411">
        <v>1.69</v>
      </c>
      <c r="C411">
        <v>44.01</v>
      </c>
      <c r="D411" t="s">
        <v>739</v>
      </c>
      <c r="E411">
        <v>1631108</v>
      </c>
      <c r="F411">
        <v>318</v>
      </c>
      <c r="G411">
        <v>40</v>
      </c>
      <c r="H411" t="s">
        <v>4550</v>
      </c>
      <c r="I411">
        <v>0.108</v>
      </c>
      <c r="J411">
        <v>739</v>
      </c>
    </row>
    <row r="412" spans="1:10" x14ac:dyDescent="0.25">
      <c r="A412" t="s">
        <v>4551</v>
      </c>
      <c r="B412">
        <v>1.1000000000000001</v>
      </c>
      <c r="C412">
        <v>73.06</v>
      </c>
      <c r="D412" t="s">
        <v>582</v>
      </c>
      <c r="E412">
        <v>3907943</v>
      </c>
      <c r="F412">
        <v>775</v>
      </c>
      <c r="G412">
        <v>644</v>
      </c>
      <c r="H412" t="s">
        <v>4552</v>
      </c>
      <c r="I412">
        <v>7.1999999999999995E-2</v>
      </c>
      <c r="J412">
        <v>879</v>
      </c>
    </row>
    <row r="413" spans="1:10" x14ac:dyDescent="0.25">
      <c r="A413" t="s">
        <v>3341</v>
      </c>
      <c r="B413">
        <v>1.1000000000000001</v>
      </c>
      <c r="C413">
        <v>203.12</v>
      </c>
      <c r="D413" t="s">
        <v>4553</v>
      </c>
      <c r="E413">
        <v>2748800</v>
      </c>
      <c r="F413">
        <v>973</v>
      </c>
      <c r="G413">
        <v>833</v>
      </c>
      <c r="H413" t="s">
        <v>4554</v>
      </c>
      <c r="I413">
        <v>9.8000000000000004E-2</v>
      </c>
      <c r="J413">
        <v>852</v>
      </c>
    </row>
    <row r="414" spans="1:10" x14ac:dyDescent="0.25">
      <c r="A414" t="s">
        <v>4555</v>
      </c>
      <c r="B414">
        <v>0.38</v>
      </c>
      <c r="C414">
        <v>43.07</v>
      </c>
      <c r="D414" t="s">
        <v>15</v>
      </c>
      <c r="E414">
        <v>519770</v>
      </c>
      <c r="F414">
        <v>140</v>
      </c>
      <c r="G414">
        <v>77</v>
      </c>
      <c r="H414" t="s">
        <v>4556</v>
      </c>
      <c r="I414">
        <v>5.8999999999999997E-2</v>
      </c>
      <c r="J414">
        <v>910</v>
      </c>
    </row>
    <row r="415" spans="1:10" x14ac:dyDescent="0.25">
      <c r="A415" t="s">
        <v>3399</v>
      </c>
      <c r="B415">
        <v>1.18</v>
      </c>
      <c r="C415">
        <v>228.1</v>
      </c>
      <c r="D415" t="s">
        <v>3482</v>
      </c>
      <c r="E415">
        <v>721505</v>
      </c>
      <c r="F415">
        <v>195</v>
      </c>
      <c r="G415">
        <v>417</v>
      </c>
      <c r="H415" t="s">
        <v>4557</v>
      </c>
      <c r="I415">
        <v>0.122</v>
      </c>
      <c r="J415">
        <v>787</v>
      </c>
    </row>
    <row r="416" spans="1:10" x14ac:dyDescent="0.25">
      <c r="A416" t="s">
        <v>3409</v>
      </c>
      <c r="B416">
        <v>0.98</v>
      </c>
      <c r="C416">
        <v>43.06</v>
      </c>
      <c r="D416" t="s">
        <v>39</v>
      </c>
      <c r="E416">
        <v>558615</v>
      </c>
      <c r="F416">
        <v>149</v>
      </c>
      <c r="G416">
        <v>77</v>
      </c>
      <c r="H416" t="s">
        <v>4558</v>
      </c>
      <c r="I416">
        <v>6.3E-2</v>
      </c>
      <c r="J416">
        <v>728</v>
      </c>
    </row>
    <row r="417" spans="1:10" x14ac:dyDescent="0.25">
      <c r="A417" t="s">
        <v>3411</v>
      </c>
      <c r="B417">
        <v>1.1299999999999999</v>
      </c>
      <c r="C417">
        <v>87.07</v>
      </c>
      <c r="D417" t="s">
        <v>4559</v>
      </c>
      <c r="E417">
        <v>813392</v>
      </c>
      <c r="F417">
        <v>448</v>
      </c>
      <c r="G417">
        <v>392</v>
      </c>
      <c r="H417" t="s">
        <v>3413</v>
      </c>
      <c r="I417">
        <v>6.6000000000000003E-2</v>
      </c>
      <c r="J417">
        <v>893</v>
      </c>
    </row>
    <row r="418" spans="1:10" x14ac:dyDescent="0.25">
      <c r="A418" t="s">
        <v>3414</v>
      </c>
      <c r="B418">
        <v>1.49</v>
      </c>
      <c r="C418">
        <v>220.06</v>
      </c>
      <c r="D418" t="s">
        <v>4560</v>
      </c>
      <c r="E418">
        <v>1073814</v>
      </c>
      <c r="F418">
        <v>423</v>
      </c>
      <c r="G418">
        <v>368</v>
      </c>
      <c r="H418" t="s">
        <v>4561</v>
      </c>
      <c r="I418">
        <v>0.16</v>
      </c>
      <c r="J418">
        <v>735</v>
      </c>
    </row>
    <row r="419" spans="1:10" x14ac:dyDescent="0.25">
      <c r="A419" t="s">
        <v>3421</v>
      </c>
      <c r="B419">
        <v>1.1100000000000001</v>
      </c>
      <c r="C419">
        <v>272.11</v>
      </c>
      <c r="D419" t="s">
        <v>4562</v>
      </c>
      <c r="E419">
        <v>767197</v>
      </c>
      <c r="F419">
        <v>359</v>
      </c>
      <c r="G419">
        <v>643</v>
      </c>
      <c r="H419" t="s">
        <v>4563</v>
      </c>
      <c r="I419">
        <v>0.12</v>
      </c>
      <c r="J419">
        <v>763</v>
      </c>
    </row>
    <row r="420" spans="1:10" x14ac:dyDescent="0.25">
      <c r="A420" t="s">
        <v>2297</v>
      </c>
      <c r="B420">
        <v>0.92</v>
      </c>
      <c r="C420">
        <v>43.05</v>
      </c>
      <c r="D420" t="s">
        <v>105</v>
      </c>
      <c r="E420">
        <v>429019</v>
      </c>
      <c r="F420">
        <v>285</v>
      </c>
      <c r="G420">
        <v>51</v>
      </c>
      <c r="H420" t="s">
        <v>4564</v>
      </c>
      <c r="I420">
        <v>5.8000000000000003E-2</v>
      </c>
      <c r="J420">
        <v>840</v>
      </c>
    </row>
    <row r="421" spans="1:10" x14ac:dyDescent="0.25">
      <c r="A421" t="s">
        <v>3389</v>
      </c>
      <c r="B421">
        <v>1.18</v>
      </c>
      <c r="C421">
        <v>232.09</v>
      </c>
      <c r="D421" t="s">
        <v>4565</v>
      </c>
      <c r="E421">
        <v>600075</v>
      </c>
      <c r="F421">
        <v>219</v>
      </c>
      <c r="G421">
        <v>357</v>
      </c>
      <c r="H421" t="s">
        <v>4566</v>
      </c>
      <c r="I421">
        <v>0.16300000000000001</v>
      </c>
      <c r="J421">
        <v>718</v>
      </c>
    </row>
    <row r="422" spans="1:10" x14ac:dyDescent="0.25">
      <c r="A422" t="s">
        <v>3434</v>
      </c>
      <c r="B422">
        <v>1.08</v>
      </c>
      <c r="C422">
        <v>125.08</v>
      </c>
      <c r="D422" t="s">
        <v>4567</v>
      </c>
      <c r="E422">
        <v>3740481</v>
      </c>
      <c r="F422">
        <v>1192</v>
      </c>
      <c r="G422">
        <v>1115</v>
      </c>
      <c r="H422" t="s">
        <v>4568</v>
      </c>
      <c r="I422">
        <v>0.156</v>
      </c>
      <c r="J422">
        <v>861</v>
      </c>
    </row>
    <row r="423" spans="1:10" x14ac:dyDescent="0.25">
      <c r="A423" t="s">
        <v>2517</v>
      </c>
      <c r="B423">
        <v>1.57</v>
      </c>
      <c r="C423">
        <v>230.11</v>
      </c>
      <c r="D423" t="s">
        <v>2600</v>
      </c>
      <c r="E423">
        <v>878107</v>
      </c>
      <c r="F423">
        <v>197</v>
      </c>
      <c r="G423">
        <v>443</v>
      </c>
      <c r="H423" t="s">
        <v>4569</v>
      </c>
      <c r="I423">
        <v>0.14299999999999999</v>
      </c>
      <c r="J423">
        <v>746</v>
      </c>
    </row>
    <row r="424" spans="1:10" x14ac:dyDescent="0.25">
      <c r="A424" t="s">
        <v>3439</v>
      </c>
      <c r="B424">
        <v>1.07</v>
      </c>
      <c r="C424">
        <v>137.06</v>
      </c>
      <c r="D424" t="s">
        <v>379</v>
      </c>
      <c r="E424">
        <v>11515585</v>
      </c>
      <c r="F424">
        <v>1512</v>
      </c>
      <c r="G424">
        <v>3580</v>
      </c>
      <c r="H424" t="s">
        <v>3900</v>
      </c>
      <c r="I424">
        <v>0.115</v>
      </c>
      <c r="J424">
        <v>770</v>
      </c>
    </row>
    <row r="425" spans="1:10" x14ac:dyDescent="0.25">
      <c r="A425" t="s">
        <v>3441</v>
      </c>
      <c r="B425">
        <v>1.0900000000000001</v>
      </c>
      <c r="C425">
        <v>74.040000000000006</v>
      </c>
      <c r="D425" t="s">
        <v>52</v>
      </c>
      <c r="E425">
        <v>700219</v>
      </c>
      <c r="F425">
        <v>322</v>
      </c>
      <c r="G425">
        <v>228</v>
      </c>
      <c r="H425" t="s">
        <v>4570</v>
      </c>
      <c r="I425">
        <v>5.6000000000000001E-2</v>
      </c>
      <c r="J425">
        <v>827</v>
      </c>
    </row>
    <row r="426" spans="1:10" x14ac:dyDescent="0.25">
      <c r="A426" t="s">
        <v>3447</v>
      </c>
      <c r="B426">
        <v>0.96</v>
      </c>
      <c r="C426">
        <v>230.08</v>
      </c>
      <c r="D426" t="s">
        <v>4571</v>
      </c>
      <c r="E426">
        <v>1320677</v>
      </c>
      <c r="F426">
        <v>202</v>
      </c>
      <c r="G426">
        <v>492</v>
      </c>
      <c r="H426" t="s">
        <v>4572</v>
      </c>
      <c r="I426">
        <v>0.13200000000000001</v>
      </c>
      <c r="J426">
        <v>744</v>
      </c>
    </row>
    <row r="427" spans="1:10" x14ac:dyDescent="0.25">
      <c r="A427" t="s">
        <v>4573</v>
      </c>
      <c r="B427">
        <v>0.49</v>
      </c>
      <c r="C427">
        <v>85.1</v>
      </c>
      <c r="D427" t="s">
        <v>4143</v>
      </c>
      <c r="E427">
        <v>1468108</v>
      </c>
      <c r="F427">
        <v>290</v>
      </c>
      <c r="G427">
        <v>457</v>
      </c>
      <c r="H427" t="s">
        <v>4574</v>
      </c>
      <c r="I427">
        <v>5.2999999999999999E-2</v>
      </c>
      <c r="J427">
        <v>824</v>
      </c>
    </row>
    <row r="428" spans="1:10" x14ac:dyDescent="0.25">
      <c r="A428" t="s">
        <v>4575</v>
      </c>
      <c r="B428">
        <v>1.45</v>
      </c>
      <c r="C428">
        <v>226.08</v>
      </c>
      <c r="D428" t="s">
        <v>4576</v>
      </c>
      <c r="E428">
        <v>11148891</v>
      </c>
      <c r="F428">
        <v>1435</v>
      </c>
      <c r="G428">
        <v>1702</v>
      </c>
      <c r="H428" t="s">
        <v>4577</v>
      </c>
      <c r="I428">
        <v>0.14499999999999999</v>
      </c>
      <c r="J428">
        <v>887</v>
      </c>
    </row>
    <row r="429" spans="1:10" x14ac:dyDescent="0.25">
      <c r="A429" t="s">
        <v>4578</v>
      </c>
      <c r="B429">
        <v>1.1100000000000001</v>
      </c>
      <c r="C429">
        <v>267.14999999999998</v>
      </c>
      <c r="D429" t="s">
        <v>4579</v>
      </c>
      <c r="E429">
        <v>991761</v>
      </c>
      <c r="F429">
        <v>466</v>
      </c>
      <c r="G429">
        <v>514</v>
      </c>
      <c r="H429" t="s">
        <v>3912</v>
      </c>
      <c r="I429">
        <v>0.10100000000000001</v>
      </c>
      <c r="J429">
        <v>779</v>
      </c>
    </row>
    <row r="430" spans="1:10" x14ac:dyDescent="0.25">
      <c r="A430" t="s">
        <v>3461</v>
      </c>
      <c r="B430">
        <v>1.07</v>
      </c>
      <c r="C430">
        <v>226.08</v>
      </c>
      <c r="D430" t="s">
        <v>4576</v>
      </c>
      <c r="E430">
        <v>1283715</v>
      </c>
      <c r="F430">
        <v>377</v>
      </c>
      <c r="G430">
        <v>510</v>
      </c>
      <c r="H430" t="s">
        <v>4580</v>
      </c>
      <c r="I430">
        <v>0.14099999999999999</v>
      </c>
      <c r="J430">
        <v>896</v>
      </c>
    </row>
    <row r="431" spans="1:10" x14ac:dyDescent="0.25">
      <c r="A431" t="s">
        <v>3375</v>
      </c>
      <c r="B431">
        <v>1.1399999999999999</v>
      </c>
      <c r="C431">
        <v>218.08</v>
      </c>
      <c r="D431" t="s">
        <v>4522</v>
      </c>
      <c r="E431">
        <v>559176</v>
      </c>
      <c r="F431">
        <v>181</v>
      </c>
      <c r="G431">
        <v>262</v>
      </c>
      <c r="H431" t="s">
        <v>4581</v>
      </c>
      <c r="I431">
        <v>0.13100000000000001</v>
      </c>
      <c r="J431">
        <v>843</v>
      </c>
    </row>
    <row r="432" spans="1:10" x14ac:dyDescent="0.25">
      <c r="A432" t="s">
        <v>3401</v>
      </c>
      <c r="B432">
        <v>1.1299999999999999</v>
      </c>
      <c r="C432">
        <v>73.06</v>
      </c>
      <c r="D432" t="s">
        <v>582</v>
      </c>
      <c r="E432">
        <v>723166</v>
      </c>
      <c r="F432">
        <v>361</v>
      </c>
      <c r="G432">
        <v>163</v>
      </c>
      <c r="H432" t="s">
        <v>4582</v>
      </c>
      <c r="I432">
        <v>7.0999999999999994E-2</v>
      </c>
      <c r="J432">
        <v>793</v>
      </c>
    </row>
    <row r="433" spans="1:10" x14ac:dyDescent="0.25">
      <c r="A433" t="s">
        <v>4583</v>
      </c>
      <c r="B433">
        <v>1.08</v>
      </c>
      <c r="C433">
        <v>137.06</v>
      </c>
      <c r="D433" t="s">
        <v>379</v>
      </c>
      <c r="E433">
        <v>2512862</v>
      </c>
      <c r="F433">
        <v>741</v>
      </c>
      <c r="G433">
        <v>1099</v>
      </c>
      <c r="H433" t="s">
        <v>4584</v>
      </c>
      <c r="I433">
        <v>0.105</v>
      </c>
      <c r="J433">
        <v>706</v>
      </c>
    </row>
    <row r="434" spans="1:10" x14ac:dyDescent="0.25">
      <c r="A434" t="s">
        <v>4585</v>
      </c>
      <c r="B434">
        <v>3.59</v>
      </c>
      <c r="C434">
        <v>55.07</v>
      </c>
      <c r="D434" t="s">
        <v>45</v>
      </c>
      <c r="E434">
        <v>705951</v>
      </c>
      <c r="F434">
        <v>104</v>
      </c>
      <c r="G434">
        <v>97</v>
      </c>
      <c r="H434" t="s">
        <v>4586</v>
      </c>
      <c r="I434">
        <v>0.28499999999999998</v>
      </c>
      <c r="J434">
        <v>715</v>
      </c>
    </row>
    <row r="435" spans="1:10" x14ac:dyDescent="0.25">
      <c r="A435" t="s">
        <v>3443</v>
      </c>
      <c r="B435">
        <v>1.05</v>
      </c>
      <c r="C435">
        <v>231.15</v>
      </c>
      <c r="D435" t="s">
        <v>4587</v>
      </c>
      <c r="E435">
        <v>5573791</v>
      </c>
      <c r="F435">
        <v>2048</v>
      </c>
      <c r="G435">
        <v>2089</v>
      </c>
      <c r="H435" t="s">
        <v>4588</v>
      </c>
      <c r="I435">
        <v>8.7999999999999995E-2</v>
      </c>
      <c r="J435">
        <v>866</v>
      </c>
    </row>
    <row r="436" spans="1:10" x14ac:dyDescent="0.25">
      <c r="A436" t="s">
        <v>3481</v>
      </c>
      <c r="B436">
        <v>1.61</v>
      </c>
      <c r="C436">
        <v>228.1</v>
      </c>
      <c r="D436" t="s">
        <v>3482</v>
      </c>
      <c r="E436">
        <v>11045939</v>
      </c>
      <c r="F436">
        <v>905</v>
      </c>
      <c r="G436">
        <v>1598</v>
      </c>
      <c r="H436" t="s">
        <v>4589</v>
      </c>
      <c r="I436">
        <v>0.13600000000000001</v>
      </c>
      <c r="J436">
        <v>931</v>
      </c>
    </row>
    <row r="437" spans="1:10" x14ac:dyDescent="0.25">
      <c r="A437" t="s">
        <v>4590</v>
      </c>
      <c r="B437">
        <v>1.1200000000000001</v>
      </c>
      <c r="C437">
        <v>284.12</v>
      </c>
      <c r="D437" t="s">
        <v>4591</v>
      </c>
      <c r="E437">
        <v>2500450</v>
      </c>
      <c r="F437">
        <v>729</v>
      </c>
      <c r="G437">
        <v>1075</v>
      </c>
      <c r="H437" t="s">
        <v>4592</v>
      </c>
      <c r="I437">
        <v>0.111</v>
      </c>
      <c r="J437">
        <v>711</v>
      </c>
    </row>
    <row r="438" spans="1:10" x14ac:dyDescent="0.25">
      <c r="A438" t="s">
        <v>3490</v>
      </c>
      <c r="B438">
        <v>1.8</v>
      </c>
      <c r="C438">
        <v>228.1</v>
      </c>
      <c r="D438" t="s">
        <v>3482</v>
      </c>
      <c r="E438">
        <v>14839059</v>
      </c>
      <c r="F438">
        <v>1815</v>
      </c>
      <c r="G438">
        <v>1798</v>
      </c>
      <c r="H438" t="s">
        <v>4593</v>
      </c>
      <c r="I438">
        <v>0.14799999999999999</v>
      </c>
      <c r="J438">
        <v>941</v>
      </c>
    </row>
    <row r="439" spans="1:10" x14ac:dyDescent="0.25">
      <c r="A439" t="s">
        <v>4594</v>
      </c>
      <c r="B439">
        <v>0.49</v>
      </c>
      <c r="C439">
        <v>165.06</v>
      </c>
      <c r="D439" t="s">
        <v>1296</v>
      </c>
      <c r="E439">
        <v>1106188</v>
      </c>
      <c r="F439">
        <v>213</v>
      </c>
      <c r="G439">
        <v>487</v>
      </c>
      <c r="H439" t="s">
        <v>4595</v>
      </c>
      <c r="I439">
        <v>0.104</v>
      </c>
      <c r="J439">
        <v>702</v>
      </c>
    </row>
    <row r="440" spans="1:10" x14ac:dyDescent="0.25">
      <c r="A440" t="s">
        <v>3464</v>
      </c>
      <c r="B440">
        <v>1.17</v>
      </c>
      <c r="C440">
        <v>230.08</v>
      </c>
      <c r="D440" t="s">
        <v>4571</v>
      </c>
      <c r="E440">
        <v>2097002</v>
      </c>
      <c r="F440">
        <v>425</v>
      </c>
      <c r="G440">
        <v>669</v>
      </c>
      <c r="H440" t="s">
        <v>4596</v>
      </c>
      <c r="I440">
        <v>0.15</v>
      </c>
      <c r="J440">
        <v>890</v>
      </c>
    </row>
    <row r="441" spans="1:10" x14ac:dyDescent="0.25">
      <c r="A441" t="s">
        <v>3513</v>
      </c>
      <c r="B441">
        <v>1.44</v>
      </c>
      <c r="C441">
        <v>43.04</v>
      </c>
      <c r="D441" t="s">
        <v>18</v>
      </c>
      <c r="E441">
        <v>311972</v>
      </c>
      <c r="F441">
        <v>168</v>
      </c>
      <c r="G441">
        <v>37</v>
      </c>
      <c r="H441" t="s">
        <v>4597</v>
      </c>
      <c r="I441">
        <v>9.1999999999999998E-2</v>
      </c>
      <c r="J441">
        <v>718</v>
      </c>
    </row>
    <row r="442" spans="1:10" x14ac:dyDescent="0.25">
      <c r="A442" t="s">
        <v>3476</v>
      </c>
      <c r="B442">
        <v>1.33</v>
      </c>
      <c r="C442">
        <v>242.08</v>
      </c>
      <c r="D442" t="s">
        <v>4598</v>
      </c>
      <c r="E442">
        <v>930529</v>
      </c>
      <c r="F442">
        <v>410</v>
      </c>
      <c r="G442">
        <v>443</v>
      </c>
      <c r="H442" t="s">
        <v>4599</v>
      </c>
      <c r="I442">
        <v>0.13700000000000001</v>
      </c>
      <c r="J442">
        <v>739</v>
      </c>
    </row>
    <row r="443" spans="1:10" x14ac:dyDescent="0.25">
      <c r="A443" t="s">
        <v>4600</v>
      </c>
      <c r="B443">
        <v>1.1499999999999999</v>
      </c>
      <c r="C443">
        <v>289.12</v>
      </c>
      <c r="D443" t="s">
        <v>4601</v>
      </c>
      <c r="E443">
        <v>617584</v>
      </c>
      <c r="F443">
        <v>237</v>
      </c>
      <c r="G443">
        <v>1007</v>
      </c>
      <c r="H443" t="s">
        <v>4602</v>
      </c>
      <c r="I443">
        <v>0.10199999999999999</v>
      </c>
      <c r="J443">
        <v>796</v>
      </c>
    </row>
    <row r="444" spans="1:10" x14ac:dyDescent="0.25">
      <c r="A444" t="s">
        <v>3506</v>
      </c>
      <c r="B444">
        <v>0.81</v>
      </c>
      <c r="C444">
        <v>41.06</v>
      </c>
      <c r="D444" t="s">
        <v>117</v>
      </c>
      <c r="E444">
        <v>185924</v>
      </c>
      <c r="F444">
        <v>228</v>
      </c>
      <c r="G444">
        <v>21</v>
      </c>
      <c r="H444" t="s">
        <v>4603</v>
      </c>
      <c r="I444">
        <v>7.4999999999999997E-2</v>
      </c>
      <c r="J444">
        <v>817</v>
      </c>
    </row>
    <row r="445" spans="1:10" x14ac:dyDescent="0.25">
      <c r="A445" t="s">
        <v>3927</v>
      </c>
      <c r="B445">
        <v>1.07</v>
      </c>
      <c r="C445">
        <v>74.040000000000006</v>
      </c>
      <c r="D445" t="s">
        <v>52</v>
      </c>
      <c r="E445">
        <v>2894977</v>
      </c>
      <c r="F445">
        <v>908</v>
      </c>
      <c r="G445">
        <v>711</v>
      </c>
      <c r="H445" t="s">
        <v>3928</v>
      </c>
      <c r="I445">
        <v>5.5E-2</v>
      </c>
      <c r="J445">
        <v>715</v>
      </c>
    </row>
    <row r="446" spans="1:10" x14ac:dyDescent="0.25">
      <c r="A446" t="s">
        <v>3526</v>
      </c>
      <c r="B446">
        <v>1.33</v>
      </c>
      <c r="C446">
        <v>242.11</v>
      </c>
      <c r="D446" t="s">
        <v>4604</v>
      </c>
      <c r="E446">
        <v>1102531</v>
      </c>
      <c r="F446">
        <v>460</v>
      </c>
      <c r="G446">
        <v>526</v>
      </c>
      <c r="H446" t="s">
        <v>4605</v>
      </c>
      <c r="I446">
        <v>0.14899999999999999</v>
      </c>
      <c r="J446">
        <v>874</v>
      </c>
    </row>
    <row r="447" spans="1:10" x14ac:dyDescent="0.25">
      <c r="A447" t="s">
        <v>4606</v>
      </c>
      <c r="B447">
        <v>1.32</v>
      </c>
      <c r="C447">
        <v>43.03</v>
      </c>
      <c r="D447" t="s">
        <v>12</v>
      </c>
      <c r="E447">
        <v>36792127</v>
      </c>
      <c r="F447">
        <v>1474</v>
      </c>
      <c r="G447">
        <v>1911</v>
      </c>
      <c r="H447" t="s">
        <v>4607</v>
      </c>
      <c r="I447">
        <v>3.6999999999999998E-2</v>
      </c>
      <c r="J447">
        <v>729</v>
      </c>
    </row>
    <row r="448" spans="1:10" x14ac:dyDescent="0.25">
      <c r="A448" t="s">
        <v>4608</v>
      </c>
      <c r="B448">
        <v>1.1599999999999999</v>
      </c>
      <c r="C448">
        <v>302.13</v>
      </c>
      <c r="D448" t="s">
        <v>4609</v>
      </c>
      <c r="E448">
        <v>537243</v>
      </c>
      <c r="F448">
        <v>259</v>
      </c>
      <c r="G448">
        <v>501</v>
      </c>
      <c r="H448" t="s">
        <v>4610</v>
      </c>
      <c r="I448">
        <v>0.111</v>
      </c>
      <c r="J448">
        <v>706</v>
      </c>
    </row>
    <row r="449" spans="1:10" x14ac:dyDescent="0.25">
      <c r="A449" t="s">
        <v>3466</v>
      </c>
      <c r="B449">
        <v>1.1299999999999999</v>
      </c>
      <c r="C449">
        <v>295.18</v>
      </c>
      <c r="D449" t="s">
        <v>4611</v>
      </c>
      <c r="E449">
        <v>1784719</v>
      </c>
      <c r="F449">
        <v>924</v>
      </c>
      <c r="G449">
        <v>911</v>
      </c>
      <c r="H449" t="s">
        <v>4612</v>
      </c>
      <c r="I449">
        <v>9.1999999999999998E-2</v>
      </c>
      <c r="J449">
        <v>880</v>
      </c>
    </row>
    <row r="450" spans="1:10" x14ac:dyDescent="0.25">
      <c r="A450" t="s">
        <v>3578</v>
      </c>
      <c r="B450">
        <v>0.93</v>
      </c>
      <c r="C450">
        <v>167.07</v>
      </c>
      <c r="D450" t="s">
        <v>474</v>
      </c>
      <c r="E450">
        <v>9355222</v>
      </c>
      <c r="F450">
        <v>1345</v>
      </c>
      <c r="G450">
        <v>2581</v>
      </c>
      <c r="H450" t="s">
        <v>4613</v>
      </c>
      <c r="I450">
        <v>0.111</v>
      </c>
      <c r="J450">
        <v>751</v>
      </c>
    </row>
    <row r="451" spans="1:10" x14ac:dyDescent="0.25">
      <c r="A451" t="s">
        <v>3548</v>
      </c>
      <c r="B451">
        <v>1.1100000000000001</v>
      </c>
      <c r="C451">
        <v>57.08</v>
      </c>
      <c r="D451" t="s">
        <v>28</v>
      </c>
      <c r="E451">
        <v>283331</v>
      </c>
      <c r="F451">
        <v>101</v>
      </c>
      <c r="G451">
        <v>69</v>
      </c>
      <c r="H451" t="s">
        <v>3549</v>
      </c>
      <c r="I451">
        <v>5.8999999999999997E-2</v>
      </c>
      <c r="J451">
        <v>819</v>
      </c>
    </row>
    <row r="452" spans="1:10" x14ac:dyDescent="0.25">
      <c r="A452" t="s">
        <v>4614</v>
      </c>
      <c r="B452">
        <v>0.67</v>
      </c>
      <c r="C452">
        <v>57.09</v>
      </c>
      <c r="D452" t="s">
        <v>612</v>
      </c>
      <c r="E452">
        <v>1767869</v>
      </c>
      <c r="F452">
        <v>327</v>
      </c>
      <c r="G452">
        <v>449</v>
      </c>
      <c r="H452" t="s">
        <v>4615</v>
      </c>
      <c r="I452">
        <v>5.3999999999999999E-2</v>
      </c>
      <c r="J452">
        <v>786</v>
      </c>
    </row>
    <row r="453" spans="1:10" x14ac:dyDescent="0.25">
      <c r="A453" t="s">
        <v>4616</v>
      </c>
      <c r="B453">
        <v>2.0099999999999998</v>
      </c>
      <c r="C453">
        <v>57.09</v>
      </c>
      <c r="D453" t="s">
        <v>612</v>
      </c>
      <c r="E453">
        <v>2380551</v>
      </c>
      <c r="F453">
        <v>293</v>
      </c>
      <c r="G453">
        <v>393</v>
      </c>
      <c r="H453" t="s">
        <v>4617</v>
      </c>
      <c r="I453">
        <v>8.5000000000000006E-2</v>
      </c>
      <c r="J453">
        <v>739</v>
      </c>
    </row>
    <row r="454" spans="1:10" x14ac:dyDescent="0.25">
      <c r="A454" t="s">
        <v>4618</v>
      </c>
      <c r="B454">
        <v>1.59</v>
      </c>
      <c r="C454">
        <v>71.09</v>
      </c>
      <c r="D454" t="s">
        <v>791</v>
      </c>
      <c r="E454">
        <v>952743</v>
      </c>
      <c r="F454">
        <v>135</v>
      </c>
      <c r="G454">
        <v>353</v>
      </c>
      <c r="H454" t="s">
        <v>4619</v>
      </c>
      <c r="I454">
        <v>0.14199999999999999</v>
      </c>
      <c r="J454">
        <v>800</v>
      </c>
    </row>
    <row r="455" spans="1:10" x14ac:dyDescent="0.25">
      <c r="A455" t="s">
        <v>3556</v>
      </c>
      <c r="B455">
        <v>1.1100000000000001</v>
      </c>
      <c r="C455">
        <v>298.13</v>
      </c>
      <c r="D455" t="s">
        <v>4620</v>
      </c>
      <c r="E455">
        <v>2202587</v>
      </c>
      <c r="F455">
        <v>742</v>
      </c>
      <c r="G455">
        <v>1103</v>
      </c>
      <c r="H455" t="s">
        <v>3938</v>
      </c>
      <c r="I455">
        <v>0.106</v>
      </c>
      <c r="J455">
        <v>725</v>
      </c>
    </row>
    <row r="456" spans="1:10" x14ac:dyDescent="0.25">
      <c r="A456" t="s">
        <v>4621</v>
      </c>
      <c r="B456">
        <v>1.07</v>
      </c>
      <c r="C456">
        <v>167.07</v>
      </c>
      <c r="D456" t="s">
        <v>474</v>
      </c>
      <c r="E456">
        <v>3381528</v>
      </c>
      <c r="F456">
        <v>848</v>
      </c>
      <c r="G456">
        <v>1188</v>
      </c>
      <c r="H456" t="s">
        <v>4622</v>
      </c>
      <c r="I456">
        <v>0.10199999999999999</v>
      </c>
      <c r="J456">
        <v>744</v>
      </c>
    </row>
    <row r="457" spans="1:10" x14ac:dyDescent="0.25">
      <c r="A457" t="s">
        <v>3567</v>
      </c>
      <c r="B457">
        <v>1.1399999999999999</v>
      </c>
      <c r="C457">
        <v>320.14</v>
      </c>
      <c r="D457" t="s">
        <v>4623</v>
      </c>
      <c r="E457">
        <v>2865544</v>
      </c>
      <c r="F457">
        <v>1056</v>
      </c>
      <c r="G457">
        <v>1906</v>
      </c>
      <c r="H457" t="s">
        <v>4624</v>
      </c>
      <c r="I457">
        <v>0.113</v>
      </c>
      <c r="J457">
        <v>774</v>
      </c>
    </row>
    <row r="458" spans="1:10" x14ac:dyDescent="0.25">
      <c r="A458" t="s">
        <v>3570</v>
      </c>
      <c r="B458">
        <v>1.04</v>
      </c>
      <c r="C458">
        <v>74.040000000000006</v>
      </c>
      <c r="D458" t="s">
        <v>52</v>
      </c>
      <c r="E458">
        <v>4891368</v>
      </c>
      <c r="F458">
        <v>1296</v>
      </c>
      <c r="G458">
        <v>967</v>
      </c>
      <c r="H458" t="s">
        <v>3571</v>
      </c>
      <c r="I458">
        <v>5.2999999999999999E-2</v>
      </c>
      <c r="J458">
        <v>879</v>
      </c>
    </row>
    <row r="459" spans="1:10" x14ac:dyDescent="0.25">
      <c r="A459" t="s">
        <v>3488</v>
      </c>
      <c r="B459">
        <v>1.19</v>
      </c>
      <c r="C459">
        <v>43.07</v>
      </c>
      <c r="D459" t="s">
        <v>15</v>
      </c>
      <c r="E459">
        <v>1062891</v>
      </c>
      <c r="F459">
        <v>180</v>
      </c>
      <c r="G459">
        <v>134</v>
      </c>
      <c r="H459" t="s">
        <v>4625</v>
      </c>
      <c r="I459">
        <v>7.3999999999999996E-2</v>
      </c>
      <c r="J459">
        <v>778</v>
      </c>
    </row>
    <row r="460" spans="1:10" x14ac:dyDescent="0.25">
      <c r="A460" t="s">
        <v>4626</v>
      </c>
      <c r="B460">
        <v>1.1000000000000001</v>
      </c>
      <c r="C460">
        <v>300.11</v>
      </c>
      <c r="D460" t="s">
        <v>4627</v>
      </c>
      <c r="E460">
        <v>1256000</v>
      </c>
      <c r="F460">
        <v>664</v>
      </c>
      <c r="G460">
        <v>920</v>
      </c>
      <c r="H460" t="s">
        <v>4628</v>
      </c>
      <c r="I460">
        <v>0.114</v>
      </c>
      <c r="J460">
        <v>713</v>
      </c>
    </row>
    <row r="461" spans="1:10" x14ac:dyDescent="0.25">
      <c r="A461" t="s">
        <v>3572</v>
      </c>
      <c r="B461">
        <v>1.49</v>
      </c>
      <c r="C461">
        <v>252.1</v>
      </c>
      <c r="D461" t="s">
        <v>3573</v>
      </c>
      <c r="E461">
        <v>4481657</v>
      </c>
      <c r="F461">
        <v>845</v>
      </c>
      <c r="G461">
        <v>1194</v>
      </c>
      <c r="H461" t="s">
        <v>3943</v>
      </c>
      <c r="I461">
        <v>0.13500000000000001</v>
      </c>
      <c r="J461">
        <v>916</v>
      </c>
    </row>
    <row r="462" spans="1:10" x14ac:dyDescent="0.25">
      <c r="A462" t="s">
        <v>3575</v>
      </c>
      <c r="B462">
        <v>0.8</v>
      </c>
      <c r="C462">
        <v>252.1</v>
      </c>
      <c r="D462" t="s">
        <v>3573</v>
      </c>
      <c r="E462">
        <v>6215430</v>
      </c>
      <c r="F462">
        <v>293</v>
      </c>
      <c r="G462">
        <v>1175</v>
      </c>
      <c r="H462" t="s">
        <v>4629</v>
      </c>
      <c r="I462">
        <v>0.129</v>
      </c>
      <c r="J462">
        <v>938</v>
      </c>
    </row>
    <row r="463" spans="1:10" x14ac:dyDescent="0.25">
      <c r="A463" t="s">
        <v>3550</v>
      </c>
      <c r="B463">
        <v>0.99</v>
      </c>
      <c r="C463">
        <v>43.07</v>
      </c>
      <c r="D463" t="s">
        <v>15</v>
      </c>
      <c r="E463">
        <v>293480</v>
      </c>
      <c r="F463">
        <v>119</v>
      </c>
      <c r="G463">
        <v>46</v>
      </c>
      <c r="H463" t="s">
        <v>4630</v>
      </c>
      <c r="I463">
        <v>5.8999999999999997E-2</v>
      </c>
      <c r="J463">
        <v>802</v>
      </c>
    </row>
    <row r="464" spans="1:10" x14ac:dyDescent="0.25">
      <c r="A464" t="s">
        <v>4631</v>
      </c>
      <c r="B464">
        <v>1.0900000000000001</v>
      </c>
      <c r="C464">
        <v>252.1</v>
      </c>
      <c r="D464" t="s">
        <v>3573</v>
      </c>
      <c r="E464">
        <v>384978</v>
      </c>
      <c r="F464">
        <v>123</v>
      </c>
      <c r="G464">
        <v>195</v>
      </c>
      <c r="H464" t="s">
        <v>4632</v>
      </c>
      <c r="I464">
        <v>0.127</v>
      </c>
      <c r="J464">
        <v>888</v>
      </c>
    </row>
    <row r="465" spans="1:10" x14ac:dyDescent="0.25">
      <c r="A465" t="s">
        <v>4633</v>
      </c>
      <c r="B465">
        <v>0.15</v>
      </c>
      <c r="C465">
        <v>57.09</v>
      </c>
      <c r="D465" t="s">
        <v>612</v>
      </c>
      <c r="E465">
        <v>386434</v>
      </c>
      <c r="F465">
        <v>204</v>
      </c>
      <c r="G465">
        <v>124</v>
      </c>
      <c r="H465" t="s">
        <v>4634</v>
      </c>
      <c r="I465">
        <v>5.8999999999999997E-2</v>
      </c>
      <c r="J465">
        <v>869</v>
      </c>
    </row>
    <row r="466" spans="1:10" x14ac:dyDescent="0.25">
      <c r="A466" t="s">
        <v>3564</v>
      </c>
      <c r="B466">
        <v>1.1299999999999999</v>
      </c>
      <c r="C466">
        <v>254.08</v>
      </c>
      <c r="D466" t="s">
        <v>4635</v>
      </c>
      <c r="E466">
        <v>911308</v>
      </c>
      <c r="F466">
        <v>246</v>
      </c>
      <c r="G466">
        <v>397</v>
      </c>
      <c r="H466" t="s">
        <v>4636</v>
      </c>
      <c r="I466">
        <v>0.14199999999999999</v>
      </c>
      <c r="J466">
        <v>764</v>
      </c>
    </row>
    <row r="467" spans="1:10" x14ac:dyDescent="0.25">
      <c r="A467" t="s">
        <v>4015</v>
      </c>
      <c r="B467">
        <v>1.05</v>
      </c>
      <c r="C467">
        <v>74.040000000000006</v>
      </c>
      <c r="D467" t="s">
        <v>52</v>
      </c>
      <c r="E467">
        <v>1574512</v>
      </c>
      <c r="F467">
        <v>804</v>
      </c>
      <c r="G467">
        <v>432</v>
      </c>
      <c r="H467" t="s">
        <v>4637</v>
      </c>
      <c r="I467">
        <v>5.2999999999999999E-2</v>
      </c>
      <c r="J467">
        <v>825</v>
      </c>
    </row>
    <row r="468" spans="1:10" x14ac:dyDescent="0.25">
      <c r="A468" t="s">
        <v>3586</v>
      </c>
      <c r="B468">
        <v>1.2</v>
      </c>
      <c r="C468">
        <v>252.1</v>
      </c>
      <c r="D468" t="s">
        <v>3587</v>
      </c>
      <c r="E468">
        <v>5230941</v>
      </c>
      <c r="F468">
        <v>1541</v>
      </c>
      <c r="G468">
        <v>1277</v>
      </c>
      <c r="H468" t="s">
        <v>4638</v>
      </c>
      <c r="I468">
        <v>0.14599999999999999</v>
      </c>
      <c r="J468">
        <v>928</v>
      </c>
    </row>
    <row r="469" spans="1:10" x14ac:dyDescent="0.25">
      <c r="A469" t="s">
        <v>4639</v>
      </c>
      <c r="B469">
        <v>0.08</v>
      </c>
      <c r="C469">
        <v>44.01</v>
      </c>
      <c r="D469" t="s">
        <v>739</v>
      </c>
      <c r="E469">
        <v>5118059</v>
      </c>
      <c r="F469">
        <v>170</v>
      </c>
      <c r="G469">
        <v>246</v>
      </c>
      <c r="H469" t="s">
        <v>4640</v>
      </c>
      <c r="I469">
        <v>7.0000000000000007E-2</v>
      </c>
      <c r="J469">
        <v>739</v>
      </c>
    </row>
    <row r="470" spans="1:10" x14ac:dyDescent="0.25">
      <c r="A470" t="s">
        <v>3597</v>
      </c>
      <c r="B470">
        <v>1.03</v>
      </c>
      <c r="C470">
        <v>137.06</v>
      </c>
      <c r="D470" t="s">
        <v>379</v>
      </c>
      <c r="E470">
        <v>4107941</v>
      </c>
      <c r="F470">
        <v>728</v>
      </c>
      <c r="G470">
        <v>1236</v>
      </c>
      <c r="H470" t="s">
        <v>3598</v>
      </c>
      <c r="I470">
        <v>0.10299999999999999</v>
      </c>
      <c r="J470">
        <v>833</v>
      </c>
    </row>
    <row r="471" spans="1:10" x14ac:dyDescent="0.25">
      <c r="A471" t="s">
        <v>4641</v>
      </c>
      <c r="B471">
        <v>1.03</v>
      </c>
      <c r="C471">
        <v>44</v>
      </c>
      <c r="D471" t="s">
        <v>129</v>
      </c>
      <c r="E471">
        <v>1817772</v>
      </c>
      <c r="F471">
        <v>448</v>
      </c>
      <c r="G471">
        <v>29</v>
      </c>
      <c r="H471" t="s">
        <v>4642</v>
      </c>
      <c r="I471">
        <v>0.10100000000000001</v>
      </c>
      <c r="J471">
        <v>710</v>
      </c>
    </row>
    <row r="472" spans="1:10" x14ac:dyDescent="0.25">
      <c r="A472" t="s">
        <v>3602</v>
      </c>
      <c r="B472">
        <v>1.06</v>
      </c>
      <c r="C472">
        <v>74.040000000000006</v>
      </c>
      <c r="D472" t="s">
        <v>52</v>
      </c>
      <c r="E472">
        <v>1809097</v>
      </c>
      <c r="F472">
        <v>527</v>
      </c>
      <c r="G472">
        <v>403</v>
      </c>
      <c r="H472" t="s">
        <v>4643</v>
      </c>
      <c r="I472">
        <v>5.0999999999999997E-2</v>
      </c>
      <c r="J472">
        <v>833</v>
      </c>
    </row>
    <row r="473" spans="1:10" x14ac:dyDescent="0.25">
      <c r="A473" t="s">
        <v>3604</v>
      </c>
      <c r="B473">
        <v>1.1200000000000001</v>
      </c>
      <c r="C473">
        <v>137.06</v>
      </c>
      <c r="D473" t="s">
        <v>379</v>
      </c>
      <c r="E473">
        <v>304675</v>
      </c>
      <c r="F473">
        <v>184</v>
      </c>
      <c r="G473">
        <v>152</v>
      </c>
      <c r="H473" t="s">
        <v>4644</v>
      </c>
      <c r="I473">
        <v>6.6000000000000003E-2</v>
      </c>
      <c r="J473">
        <v>754</v>
      </c>
    </row>
    <row r="474" spans="1:10" x14ac:dyDescent="0.25">
      <c r="A474" t="s">
        <v>3635</v>
      </c>
      <c r="B474">
        <v>1.05</v>
      </c>
      <c r="C474">
        <v>43.07</v>
      </c>
      <c r="D474" t="s">
        <v>15</v>
      </c>
      <c r="E474">
        <v>980058</v>
      </c>
      <c r="F474">
        <v>319</v>
      </c>
      <c r="G474">
        <v>95</v>
      </c>
      <c r="H474" t="s">
        <v>3609</v>
      </c>
      <c r="I474">
        <v>7.0000000000000007E-2</v>
      </c>
      <c r="J474">
        <v>802</v>
      </c>
    </row>
    <row r="475" spans="1:10" x14ac:dyDescent="0.25">
      <c r="A475" t="s">
        <v>4645</v>
      </c>
      <c r="B475">
        <v>1.0900000000000001</v>
      </c>
      <c r="C475">
        <v>251.19</v>
      </c>
      <c r="D475" t="s">
        <v>4646</v>
      </c>
      <c r="E475">
        <v>312086</v>
      </c>
      <c r="F475">
        <v>321</v>
      </c>
      <c r="G475">
        <v>245</v>
      </c>
      <c r="H475" t="s">
        <v>4647</v>
      </c>
      <c r="I475">
        <v>7.3999999999999996E-2</v>
      </c>
      <c r="J475">
        <v>727</v>
      </c>
    </row>
    <row r="476" spans="1:10" x14ac:dyDescent="0.25">
      <c r="A476" t="s">
        <v>4648</v>
      </c>
      <c r="B476">
        <v>1.57</v>
      </c>
      <c r="C476">
        <v>82.08</v>
      </c>
      <c r="D476" t="s">
        <v>276</v>
      </c>
      <c r="E476">
        <v>938520</v>
      </c>
      <c r="F476">
        <v>158</v>
      </c>
      <c r="G476">
        <v>240</v>
      </c>
      <c r="H476" t="s">
        <v>4649</v>
      </c>
      <c r="I476">
        <v>5.3999999999999999E-2</v>
      </c>
      <c r="J476">
        <v>776</v>
      </c>
    </row>
    <row r="477" spans="1:10" x14ac:dyDescent="0.25">
      <c r="A477" t="s">
        <v>3963</v>
      </c>
      <c r="B477">
        <v>1.1399999999999999</v>
      </c>
      <c r="C477">
        <v>218.21</v>
      </c>
      <c r="D477" t="s">
        <v>4650</v>
      </c>
      <c r="E477">
        <v>742055</v>
      </c>
      <c r="F477">
        <v>470</v>
      </c>
      <c r="G477">
        <v>484</v>
      </c>
      <c r="H477" t="s">
        <v>4651</v>
      </c>
      <c r="I477">
        <v>7.8E-2</v>
      </c>
      <c r="J477">
        <v>839</v>
      </c>
    </row>
    <row r="478" spans="1:10" x14ac:dyDescent="0.25">
      <c r="A478" t="s">
        <v>3612</v>
      </c>
      <c r="B478">
        <v>0.99</v>
      </c>
      <c r="C478">
        <v>43.07</v>
      </c>
      <c r="D478" t="s">
        <v>15</v>
      </c>
      <c r="E478">
        <v>518520</v>
      </c>
      <c r="F478">
        <v>269</v>
      </c>
      <c r="G478">
        <v>72</v>
      </c>
      <c r="H478" t="s">
        <v>4652</v>
      </c>
      <c r="I478">
        <v>6.8000000000000005E-2</v>
      </c>
      <c r="J478">
        <v>772</v>
      </c>
    </row>
    <row r="479" spans="1:10" x14ac:dyDescent="0.25">
      <c r="A479" t="s">
        <v>3608</v>
      </c>
      <c r="B479">
        <v>1.1200000000000001</v>
      </c>
      <c r="C479">
        <v>43.07</v>
      </c>
      <c r="D479" t="s">
        <v>15</v>
      </c>
      <c r="E479">
        <v>1419033</v>
      </c>
      <c r="F479">
        <v>297</v>
      </c>
      <c r="G479">
        <v>132</v>
      </c>
      <c r="H479" t="s">
        <v>4653</v>
      </c>
      <c r="I479">
        <v>7.2999999999999995E-2</v>
      </c>
      <c r="J479">
        <v>811</v>
      </c>
    </row>
    <row r="480" spans="1:10" x14ac:dyDescent="0.25">
      <c r="A480" t="s">
        <v>3644</v>
      </c>
      <c r="B480">
        <v>1.07</v>
      </c>
      <c r="C480">
        <v>93.07</v>
      </c>
      <c r="D480" t="s">
        <v>211</v>
      </c>
      <c r="E480">
        <v>1979269</v>
      </c>
      <c r="F480">
        <v>620</v>
      </c>
      <c r="G480">
        <v>396</v>
      </c>
      <c r="H480" t="s">
        <v>4654</v>
      </c>
      <c r="I480">
        <v>8.6999999999999994E-2</v>
      </c>
      <c r="J480">
        <v>853</v>
      </c>
    </row>
    <row r="481" spans="1:10" x14ac:dyDescent="0.25">
      <c r="A481" t="s">
        <v>3610</v>
      </c>
      <c r="B481">
        <v>1</v>
      </c>
      <c r="C481">
        <v>43.07</v>
      </c>
      <c r="D481" t="s">
        <v>15</v>
      </c>
      <c r="E481">
        <v>2815895</v>
      </c>
      <c r="F481">
        <v>620</v>
      </c>
      <c r="G481">
        <v>264</v>
      </c>
      <c r="H481" t="s">
        <v>4655</v>
      </c>
      <c r="I481">
        <v>7.5999999999999998E-2</v>
      </c>
      <c r="J481">
        <v>808</v>
      </c>
    </row>
    <row r="482" spans="1:10" x14ac:dyDescent="0.25">
      <c r="A482" t="s">
        <v>4656</v>
      </c>
      <c r="B482">
        <v>1.6</v>
      </c>
      <c r="C482">
        <v>45.03</v>
      </c>
      <c r="D482" t="s">
        <v>2767</v>
      </c>
      <c r="E482">
        <v>1516028</v>
      </c>
      <c r="F482">
        <v>154</v>
      </c>
      <c r="G482">
        <v>244</v>
      </c>
      <c r="H482" t="s">
        <v>4657</v>
      </c>
      <c r="I482">
        <v>5.2999999999999999E-2</v>
      </c>
      <c r="J482">
        <v>724</v>
      </c>
    </row>
    <row r="483" spans="1:10" x14ac:dyDescent="0.25">
      <c r="A483" t="s">
        <v>3637</v>
      </c>
      <c r="B483">
        <v>0.63</v>
      </c>
      <c r="C483">
        <v>43.06</v>
      </c>
      <c r="D483" t="s">
        <v>39</v>
      </c>
      <c r="E483">
        <v>307202</v>
      </c>
      <c r="F483">
        <v>423</v>
      </c>
      <c r="G483">
        <v>41</v>
      </c>
      <c r="H483" t="s">
        <v>4658</v>
      </c>
      <c r="I483">
        <v>6.6000000000000003E-2</v>
      </c>
      <c r="J483">
        <v>828</v>
      </c>
    </row>
    <row r="484" spans="1:10" x14ac:dyDescent="0.25">
      <c r="A484" t="s">
        <v>3650</v>
      </c>
      <c r="B484">
        <v>1.1200000000000001</v>
      </c>
      <c r="C484">
        <v>276.10000000000002</v>
      </c>
      <c r="D484" t="s">
        <v>3651</v>
      </c>
      <c r="E484">
        <v>518780</v>
      </c>
      <c r="F484">
        <v>156</v>
      </c>
      <c r="G484">
        <v>330</v>
      </c>
      <c r="H484" t="s">
        <v>4659</v>
      </c>
      <c r="I484">
        <v>0.14699999999999999</v>
      </c>
      <c r="J484">
        <v>871</v>
      </c>
    </row>
    <row r="485" spans="1:10" x14ac:dyDescent="0.25">
      <c r="A485" t="s">
        <v>3626</v>
      </c>
      <c r="B485">
        <v>1.33</v>
      </c>
      <c r="C485">
        <v>55.07</v>
      </c>
      <c r="D485" t="s">
        <v>45</v>
      </c>
      <c r="E485">
        <v>619909</v>
      </c>
      <c r="F485">
        <v>457</v>
      </c>
      <c r="G485">
        <v>94</v>
      </c>
      <c r="H485" t="s">
        <v>4660</v>
      </c>
      <c r="I485">
        <v>0.104</v>
      </c>
      <c r="J485">
        <v>775</v>
      </c>
    </row>
    <row r="486" spans="1:10" x14ac:dyDescent="0.25">
      <c r="A486" t="s">
        <v>3630</v>
      </c>
      <c r="B486">
        <v>0.23</v>
      </c>
      <c r="C486">
        <v>55.07</v>
      </c>
      <c r="D486" t="s">
        <v>45</v>
      </c>
      <c r="E486">
        <v>266612</v>
      </c>
      <c r="F486">
        <v>145</v>
      </c>
      <c r="G486">
        <v>50</v>
      </c>
      <c r="H486" t="s">
        <v>4661</v>
      </c>
      <c r="I486">
        <v>9.2999999999999999E-2</v>
      </c>
      <c r="J486">
        <v>814</v>
      </c>
    </row>
    <row r="487" spans="1:10" x14ac:dyDescent="0.25">
      <c r="A487" t="s">
        <v>2298</v>
      </c>
      <c r="B487">
        <v>1.1000000000000001</v>
      </c>
      <c r="C487">
        <v>74.040000000000006</v>
      </c>
      <c r="D487" t="s">
        <v>52</v>
      </c>
      <c r="E487">
        <v>902822</v>
      </c>
      <c r="F487">
        <v>220</v>
      </c>
      <c r="G487">
        <v>155</v>
      </c>
      <c r="H487" t="s">
        <v>4662</v>
      </c>
      <c r="I487">
        <v>5.7000000000000002E-2</v>
      </c>
      <c r="J487">
        <v>792</v>
      </c>
    </row>
    <row r="488" spans="1:10" x14ac:dyDescent="0.25">
      <c r="A488" t="s">
        <v>1649</v>
      </c>
      <c r="B488">
        <v>1.76</v>
      </c>
      <c r="C488">
        <v>45.04</v>
      </c>
      <c r="D488" t="s">
        <v>1208</v>
      </c>
      <c r="E488">
        <v>2015113</v>
      </c>
      <c r="F488">
        <v>155</v>
      </c>
      <c r="G488">
        <v>308</v>
      </c>
      <c r="H488" t="s">
        <v>4663</v>
      </c>
      <c r="I488">
        <v>5.8999999999999997E-2</v>
      </c>
      <c r="J488">
        <v>766</v>
      </c>
    </row>
    <row r="489" spans="1:10" x14ac:dyDescent="0.25">
      <c r="A489" t="s">
        <v>2579</v>
      </c>
      <c r="B489">
        <v>1.18</v>
      </c>
      <c r="C489">
        <v>43.07</v>
      </c>
      <c r="D489" t="s">
        <v>15</v>
      </c>
      <c r="E489">
        <v>868307</v>
      </c>
      <c r="F489">
        <v>315</v>
      </c>
      <c r="G489">
        <v>112</v>
      </c>
      <c r="H489" t="s">
        <v>4664</v>
      </c>
      <c r="I489">
        <v>6.3E-2</v>
      </c>
      <c r="J489">
        <v>858</v>
      </c>
    </row>
    <row r="490" spans="1:10" x14ac:dyDescent="0.25">
      <c r="A490" t="s">
        <v>3655</v>
      </c>
      <c r="B490">
        <v>1.0900000000000001</v>
      </c>
      <c r="C490">
        <v>43.07</v>
      </c>
      <c r="D490" t="s">
        <v>15</v>
      </c>
      <c r="E490">
        <v>1444229</v>
      </c>
      <c r="F490">
        <v>168</v>
      </c>
      <c r="G490">
        <v>138</v>
      </c>
      <c r="H490" t="s">
        <v>4665</v>
      </c>
      <c r="I490">
        <v>9.8000000000000004E-2</v>
      </c>
      <c r="J490">
        <v>873</v>
      </c>
    </row>
    <row r="491" spans="1:10" x14ac:dyDescent="0.25">
      <c r="A491" t="s">
        <v>3657</v>
      </c>
      <c r="B491">
        <v>0.16</v>
      </c>
      <c r="C491">
        <v>55.07</v>
      </c>
      <c r="D491" t="s">
        <v>45</v>
      </c>
      <c r="E491">
        <v>207972</v>
      </c>
      <c r="F491">
        <v>157</v>
      </c>
      <c r="G491">
        <v>42</v>
      </c>
      <c r="H491" t="s">
        <v>4666</v>
      </c>
      <c r="I491">
        <v>0.105</v>
      </c>
      <c r="J491">
        <v>774</v>
      </c>
    </row>
    <row r="492" spans="1:10" x14ac:dyDescent="0.25">
      <c r="A492" t="s">
        <v>3665</v>
      </c>
      <c r="B492">
        <v>1.22</v>
      </c>
      <c r="C492">
        <v>55.07</v>
      </c>
      <c r="D492" t="s">
        <v>45</v>
      </c>
      <c r="E492">
        <v>554964</v>
      </c>
      <c r="F492">
        <v>162</v>
      </c>
      <c r="G492">
        <v>101</v>
      </c>
      <c r="H492" t="s">
        <v>4667</v>
      </c>
      <c r="I492">
        <v>0.107</v>
      </c>
      <c r="J492">
        <v>831</v>
      </c>
    </row>
    <row r="493" spans="1:10" x14ac:dyDescent="0.25">
      <c r="A493" t="s">
        <v>3670</v>
      </c>
      <c r="B493">
        <v>1.0900000000000001</v>
      </c>
      <c r="C493">
        <v>43.07</v>
      </c>
      <c r="D493" t="s">
        <v>15</v>
      </c>
      <c r="E493">
        <v>1132121</v>
      </c>
      <c r="F493">
        <v>316</v>
      </c>
      <c r="G493">
        <v>122</v>
      </c>
      <c r="H493" t="s">
        <v>3671</v>
      </c>
      <c r="I493">
        <v>6.8000000000000005E-2</v>
      </c>
      <c r="J493">
        <v>813</v>
      </c>
    </row>
    <row r="494" spans="1:10" x14ac:dyDescent="0.25">
      <c r="A494" t="s">
        <v>3674</v>
      </c>
      <c r="B494">
        <v>1.08</v>
      </c>
      <c r="C494">
        <v>43.07</v>
      </c>
      <c r="D494" t="s">
        <v>15</v>
      </c>
      <c r="E494">
        <v>24021550</v>
      </c>
      <c r="F494">
        <v>2417</v>
      </c>
      <c r="G494">
        <v>1117</v>
      </c>
      <c r="H494" t="s">
        <v>4668</v>
      </c>
      <c r="I494">
        <v>0.114</v>
      </c>
      <c r="J494">
        <v>924</v>
      </c>
    </row>
    <row r="495" spans="1:10" x14ac:dyDescent="0.25">
      <c r="A495" t="s">
        <v>3371</v>
      </c>
      <c r="B495">
        <v>1.1599999999999999</v>
      </c>
      <c r="C495">
        <v>109.1</v>
      </c>
      <c r="D495" t="s">
        <v>1075</v>
      </c>
      <c r="E495">
        <v>1307303</v>
      </c>
      <c r="F495">
        <v>297</v>
      </c>
      <c r="G495">
        <v>366</v>
      </c>
      <c r="H495" t="s">
        <v>4669</v>
      </c>
      <c r="I495">
        <v>0.13</v>
      </c>
      <c r="J495">
        <v>753</v>
      </c>
    </row>
    <row r="496" spans="1:10" x14ac:dyDescent="0.25">
      <c r="A496" t="s">
        <v>3676</v>
      </c>
      <c r="B496">
        <v>1.1200000000000001</v>
      </c>
      <c r="C496">
        <v>218.21</v>
      </c>
      <c r="D496" t="s">
        <v>4650</v>
      </c>
      <c r="E496">
        <v>1466647</v>
      </c>
      <c r="F496">
        <v>587</v>
      </c>
      <c r="G496">
        <v>841</v>
      </c>
      <c r="H496" t="s">
        <v>4670</v>
      </c>
      <c r="I496">
        <v>0.13</v>
      </c>
      <c r="J496">
        <v>888</v>
      </c>
    </row>
    <row r="497" spans="1:10" x14ac:dyDescent="0.25">
      <c r="A497" t="s">
        <v>4671</v>
      </c>
      <c r="B497">
        <v>0.63</v>
      </c>
      <c r="C497">
        <v>55.07</v>
      </c>
      <c r="D497" t="s">
        <v>45</v>
      </c>
      <c r="E497">
        <v>816350</v>
      </c>
      <c r="F497">
        <v>126</v>
      </c>
      <c r="G497">
        <v>124</v>
      </c>
      <c r="H497" t="s">
        <v>4672</v>
      </c>
      <c r="I497">
        <v>0.11</v>
      </c>
      <c r="J497">
        <v>754</v>
      </c>
    </row>
    <row r="498" spans="1:10" x14ac:dyDescent="0.25">
      <c r="A498" t="s">
        <v>3681</v>
      </c>
      <c r="B498">
        <v>1.08</v>
      </c>
      <c r="C498">
        <v>218.21</v>
      </c>
      <c r="D498" t="s">
        <v>4650</v>
      </c>
      <c r="E498">
        <v>4348230</v>
      </c>
      <c r="F498">
        <v>875</v>
      </c>
      <c r="G498">
        <v>1535</v>
      </c>
      <c r="H498" t="s">
        <v>4673</v>
      </c>
      <c r="I498">
        <v>0.13300000000000001</v>
      </c>
      <c r="J498">
        <v>878</v>
      </c>
    </row>
    <row r="499" spans="1:10" x14ac:dyDescent="0.25">
      <c r="A499" t="s">
        <v>3683</v>
      </c>
      <c r="B499">
        <v>0.6</v>
      </c>
      <c r="C499">
        <v>69.08</v>
      </c>
      <c r="D499" t="s">
        <v>222</v>
      </c>
      <c r="E499">
        <v>2326628</v>
      </c>
      <c r="F499">
        <v>255</v>
      </c>
      <c r="G499">
        <v>334</v>
      </c>
      <c r="H499" t="s">
        <v>4674</v>
      </c>
      <c r="I499">
        <v>0.124</v>
      </c>
      <c r="J499">
        <v>805</v>
      </c>
    </row>
    <row r="500" spans="1:10" x14ac:dyDescent="0.25">
      <c r="A500" t="s">
        <v>4675</v>
      </c>
      <c r="B500">
        <v>1.18</v>
      </c>
      <c r="C500">
        <v>57.09</v>
      </c>
      <c r="D500" t="s">
        <v>612</v>
      </c>
      <c r="E500">
        <v>455460</v>
      </c>
      <c r="F500">
        <v>112</v>
      </c>
      <c r="G500">
        <v>118</v>
      </c>
      <c r="H500" t="s">
        <v>4676</v>
      </c>
      <c r="I500">
        <v>7.3999999999999996E-2</v>
      </c>
      <c r="J500">
        <v>774</v>
      </c>
    </row>
    <row r="501" spans="1:10" x14ac:dyDescent="0.25">
      <c r="A501" t="s">
        <v>4677</v>
      </c>
      <c r="B501">
        <v>1.26</v>
      </c>
      <c r="C501">
        <v>55.07</v>
      </c>
      <c r="D501" t="s">
        <v>45</v>
      </c>
      <c r="E501">
        <v>4695314</v>
      </c>
      <c r="F501">
        <v>1113</v>
      </c>
      <c r="G501">
        <v>357</v>
      </c>
      <c r="H501" t="s">
        <v>4678</v>
      </c>
      <c r="I501">
        <v>0.153</v>
      </c>
      <c r="J501">
        <v>755</v>
      </c>
    </row>
    <row r="502" spans="1:10" x14ac:dyDescent="0.25">
      <c r="A502" t="s">
        <v>3689</v>
      </c>
      <c r="B502">
        <v>1</v>
      </c>
      <c r="C502">
        <v>95.09</v>
      </c>
      <c r="D502" t="s">
        <v>810</v>
      </c>
      <c r="E502">
        <v>4320881</v>
      </c>
      <c r="F502">
        <v>444</v>
      </c>
      <c r="G502">
        <v>697</v>
      </c>
      <c r="H502" t="s">
        <v>3690</v>
      </c>
      <c r="I502">
        <v>0.13500000000000001</v>
      </c>
      <c r="J502">
        <v>897</v>
      </c>
    </row>
    <row r="503" spans="1:10" x14ac:dyDescent="0.25">
      <c r="A503" t="s">
        <v>4679</v>
      </c>
      <c r="B503">
        <v>1.24</v>
      </c>
      <c r="C503">
        <v>69.08</v>
      </c>
      <c r="D503" t="s">
        <v>222</v>
      </c>
      <c r="E503">
        <v>853764</v>
      </c>
      <c r="F503">
        <v>267</v>
      </c>
      <c r="G503">
        <v>165</v>
      </c>
      <c r="H503" t="s">
        <v>4680</v>
      </c>
      <c r="I503">
        <v>0.13600000000000001</v>
      </c>
      <c r="J503">
        <v>802</v>
      </c>
    </row>
    <row r="504" spans="1:10" x14ac:dyDescent="0.25">
      <c r="A504" t="s">
        <v>3693</v>
      </c>
      <c r="B504">
        <v>1.2</v>
      </c>
      <c r="C504">
        <v>218.21</v>
      </c>
      <c r="D504" t="s">
        <v>4650</v>
      </c>
      <c r="E504">
        <v>7933555</v>
      </c>
      <c r="F504">
        <v>834</v>
      </c>
      <c r="G504">
        <v>2178</v>
      </c>
      <c r="H504" t="s">
        <v>4681</v>
      </c>
      <c r="I504">
        <v>0.14399999999999999</v>
      </c>
      <c r="J504">
        <v>884</v>
      </c>
    </row>
    <row r="505" spans="1:10" x14ac:dyDescent="0.25">
      <c r="A505" t="s">
        <v>3695</v>
      </c>
      <c r="B505">
        <v>1.08</v>
      </c>
      <c r="C505">
        <v>174.11</v>
      </c>
      <c r="D505" t="s">
        <v>1303</v>
      </c>
      <c r="E505">
        <v>8874951</v>
      </c>
      <c r="F505">
        <v>1318</v>
      </c>
      <c r="G505">
        <v>2714</v>
      </c>
      <c r="H505" t="s">
        <v>4682</v>
      </c>
      <c r="I505">
        <v>0.13300000000000001</v>
      </c>
      <c r="J505">
        <v>856</v>
      </c>
    </row>
    <row r="506" spans="1:10" x14ac:dyDescent="0.25">
      <c r="A506" t="s">
        <v>3698</v>
      </c>
      <c r="B506">
        <v>1.35</v>
      </c>
      <c r="C506">
        <v>43.07</v>
      </c>
      <c r="D506" t="s">
        <v>15</v>
      </c>
      <c r="E506">
        <v>528788</v>
      </c>
      <c r="F506">
        <v>217</v>
      </c>
      <c r="G506">
        <v>74</v>
      </c>
      <c r="H506" t="s">
        <v>4683</v>
      </c>
      <c r="I506">
        <v>7.9000000000000001E-2</v>
      </c>
      <c r="J506">
        <v>888</v>
      </c>
    </row>
    <row r="507" spans="1:10" x14ac:dyDescent="0.25">
      <c r="A507" t="s">
        <v>4684</v>
      </c>
      <c r="B507">
        <v>1.05</v>
      </c>
      <c r="C507">
        <v>45.05</v>
      </c>
      <c r="D507" t="s">
        <v>21</v>
      </c>
      <c r="E507">
        <v>2645705</v>
      </c>
      <c r="F507">
        <v>117</v>
      </c>
      <c r="G507">
        <v>432</v>
      </c>
      <c r="H507" t="s">
        <v>4685</v>
      </c>
      <c r="I507">
        <v>6.4000000000000001E-2</v>
      </c>
      <c r="J507">
        <v>749</v>
      </c>
    </row>
    <row r="508" spans="1:10" x14ac:dyDescent="0.25">
      <c r="A508" t="s">
        <v>3702</v>
      </c>
      <c r="B508">
        <v>0.68</v>
      </c>
      <c r="C508">
        <v>43.07</v>
      </c>
      <c r="D508" t="s">
        <v>15</v>
      </c>
      <c r="E508">
        <v>9081124</v>
      </c>
      <c r="F508">
        <v>542</v>
      </c>
      <c r="G508">
        <v>568</v>
      </c>
      <c r="H508" t="s">
        <v>4686</v>
      </c>
      <c r="I508">
        <v>0.2</v>
      </c>
      <c r="J508">
        <v>786</v>
      </c>
    </row>
    <row r="509" spans="1:10" x14ac:dyDescent="0.25">
      <c r="A509" t="s">
        <v>3704</v>
      </c>
      <c r="B509">
        <v>1.1399999999999999</v>
      </c>
      <c r="C509">
        <v>69.08</v>
      </c>
      <c r="D509" t="s">
        <v>222</v>
      </c>
      <c r="E509">
        <v>3294158</v>
      </c>
      <c r="F509">
        <v>566</v>
      </c>
      <c r="G509">
        <v>678</v>
      </c>
      <c r="H509" t="s">
        <v>4687</v>
      </c>
      <c r="I509">
        <v>0.129</v>
      </c>
      <c r="J509">
        <v>817</v>
      </c>
    </row>
    <row r="510" spans="1:10" x14ac:dyDescent="0.25">
      <c r="A510" t="s">
        <v>3561</v>
      </c>
      <c r="B510">
        <v>1.07</v>
      </c>
      <c r="C510">
        <v>43.07</v>
      </c>
      <c r="D510" t="s">
        <v>15</v>
      </c>
      <c r="E510">
        <v>8736998</v>
      </c>
      <c r="F510">
        <v>857</v>
      </c>
      <c r="G510">
        <v>506</v>
      </c>
      <c r="H510" t="s">
        <v>4688</v>
      </c>
      <c r="I510">
        <v>0.14899999999999999</v>
      </c>
      <c r="J510">
        <v>789</v>
      </c>
    </row>
    <row r="511" spans="1:10" x14ac:dyDescent="0.25">
      <c r="A511" t="s">
        <v>3621</v>
      </c>
      <c r="B511">
        <v>1.1499999999999999</v>
      </c>
      <c r="C511">
        <v>43.05</v>
      </c>
      <c r="D511" t="s">
        <v>105</v>
      </c>
      <c r="E511">
        <v>6824125</v>
      </c>
      <c r="F511">
        <v>1275</v>
      </c>
      <c r="G511">
        <v>346</v>
      </c>
      <c r="H511" t="s">
        <v>4689</v>
      </c>
      <c r="I511">
        <v>0.14699999999999999</v>
      </c>
      <c r="J511">
        <v>860</v>
      </c>
    </row>
    <row r="512" spans="1:10" x14ac:dyDescent="0.25">
      <c r="A512" t="s">
        <v>3721</v>
      </c>
      <c r="B512">
        <v>1.74</v>
      </c>
      <c r="C512">
        <v>135.07</v>
      </c>
      <c r="D512" t="s">
        <v>1543</v>
      </c>
      <c r="E512">
        <v>5280832</v>
      </c>
      <c r="F512">
        <v>143</v>
      </c>
      <c r="G512">
        <v>963</v>
      </c>
      <c r="H512" t="s">
        <v>4690</v>
      </c>
      <c r="I512">
        <v>7.3999999999999996E-2</v>
      </c>
      <c r="J512">
        <v>769</v>
      </c>
    </row>
    <row r="513" spans="1:10" x14ac:dyDescent="0.25">
      <c r="A513" t="s">
        <v>4691</v>
      </c>
      <c r="B513">
        <v>1.01</v>
      </c>
      <c r="C513">
        <v>57.09</v>
      </c>
      <c r="D513" t="s">
        <v>612</v>
      </c>
      <c r="E513">
        <v>457041</v>
      </c>
      <c r="F513">
        <v>191</v>
      </c>
      <c r="G513">
        <v>101</v>
      </c>
      <c r="H513" t="s">
        <v>4692</v>
      </c>
      <c r="I513">
        <v>0.16900000000000001</v>
      </c>
      <c r="J513">
        <v>702</v>
      </c>
    </row>
    <row r="514" spans="1:10" x14ac:dyDescent="0.25">
      <c r="A514" t="s">
        <v>4693</v>
      </c>
      <c r="B514">
        <v>2</v>
      </c>
      <c r="C514">
        <v>197.06</v>
      </c>
      <c r="D514" t="s">
        <v>2381</v>
      </c>
      <c r="E514">
        <v>3108100</v>
      </c>
      <c r="F514">
        <v>167</v>
      </c>
      <c r="G514">
        <v>737</v>
      </c>
      <c r="H514" t="s">
        <v>4694</v>
      </c>
      <c r="I514">
        <v>7.1999999999999995E-2</v>
      </c>
      <c r="J514">
        <v>753</v>
      </c>
    </row>
    <row r="515" spans="1:10" x14ac:dyDescent="0.25">
      <c r="A515" t="s">
        <v>4695</v>
      </c>
      <c r="B515">
        <v>4.2</v>
      </c>
      <c r="C515">
        <v>208.04</v>
      </c>
      <c r="D515" t="s">
        <v>1629</v>
      </c>
      <c r="E515">
        <v>33950823</v>
      </c>
      <c r="F515">
        <v>257</v>
      </c>
      <c r="G515">
        <v>4200</v>
      </c>
      <c r="H515" t="s">
        <v>4696</v>
      </c>
      <c r="I515">
        <v>5.0999999999999997E-2</v>
      </c>
      <c r="J515">
        <v>759</v>
      </c>
    </row>
    <row r="516" spans="1:10" x14ac:dyDescent="0.25">
      <c r="A516" t="s">
        <v>4697</v>
      </c>
      <c r="B516">
        <v>1.9</v>
      </c>
      <c r="C516">
        <v>135.07</v>
      </c>
      <c r="D516" t="s">
        <v>1543</v>
      </c>
      <c r="E516">
        <v>35382064</v>
      </c>
      <c r="F516">
        <v>279</v>
      </c>
      <c r="G516">
        <v>3066</v>
      </c>
      <c r="H516" t="s">
        <v>4698</v>
      </c>
      <c r="I516">
        <v>5.6000000000000001E-2</v>
      </c>
      <c r="J516">
        <v>738</v>
      </c>
    </row>
    <row r="517" spans="1:10" x14ac:dyDescent="0.25">
      <c r="A517" t="s">
        <v>4699</v>
      </c>
      <c r="B517">
        <v>1.98</v>
      </c>
      <c r="C517">
        <v>135.06</v>
      </c>
      <c r="D517" t="s">
        <v>4700</v>
      </c>
      <c r="E517">
        <v>11399176</v>
      </c>
      <c r="F517">
        <v>253</v>
      </c>
      <c r="G517">
        <v>1696</v>
      </c>
      <c r="H517" t="s">
        <v>4701</v>
      </c>
      <c r="I517">
        <v>5.6000000000000001E-2</v>
      </c>
      <c r="J517">
        <v>718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23DFFF-9496-4151-A1D1-2B12693CB992}">
  <sheetPr>
    <tabColor theme="4" tint="0.79998168889431442"/>
  </sheetPr>
  <dimension ref="A1:J145"/>
  <sheetViews>
    <sheetView workbookViewId="0">
      <pane xSplit="1" ySplit="1" topLeftCell="B2" activePane="bottomRight" state="frozen"/>
      <selection pane="topRight" activeCell="B1" sqref="B1"/>
      <selection pane="bottomLeft" activeCell="A2" sqref="A2"/>
      <selection pane="bottomRight" activeCell="N12" sqref="N12"/>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4021</v>
      </c>
      <c r="B2">
        <v>1.91</v>
      </c>
      <c r="C2">
        <v>43</v>
      </c>
      <c r="D2" t="s">
        <v>4702</v>
      </c>
      <c r="E2">
        <v>248219025</v>
      </c>
      <c r="F2">
        <v>1194</v>
      </c>
      <c r="G2">
        <v>1710</v>
      </c>
      <c r="H2" t="s">
        <v>4703</v>
      </c>
      <c r="I2">
        <v>6.0999999999999999E-2</v>
      </c>
      <c r="J2">
        <v>759</v>
      </c>
    </row>
    <row r="3" spans="1:10" x14ac:dyDescent="0.25">
      <c r="A3" t="s">
        <v>4704</v>
      </c>
      <c r="B3">
        <v>2.11</v>
      </c>
      <c r="C3">
        <v>43.09</v>
      </c>
      <c r="D3" t="s">
        <v>4705</v>
      </c>
      <c r="E3">
        <v>383736651</v>
      </c>
      <c r="F3">
        <v>1124</v>
      </c>
      <c r="G3">
        <v>2382</v>
      </c>
      <c r="H3" t="s">
        <v>4706</v>
      </c>
      <c r="I3">
        <v>9.0999999999999998E-2</v>
      </c>
      <c r="J3">
        <v>758</v>
      </c>
    </row>
    <row r="4" spans="1:10" x14ac:dyDescent="0.25">
      <c r="A4" t="s">
        <v>1615</v>
      </c>
      <c r="B4">
        <v>0.16</v>
      </c>
      <c r="C4">
        <v>44</v>
      </c>
      <c r="D4" t="s">
        <v>1981</v>
      </c>
      <c r="E4">
        <v>6905093</v>
      </c>
      <c r="F4">
        <v>164</v>
      </c>
      <c r="G4">
        <v>204</v>
      </c>
      <c r="H4" t="s">
        <v>4707</v>
      </c>
      <c r="I4">
        <v>0.112</v>
      </c>
      <c r="J4">
        <v>732</v>
      </c>
    </row>
    <row r="5" spans="1:10" x14ac:dyDescent="0.25">
      <c r="A5" t="s">
        <v>4708</v>
      </c>
      <c r="B5">
        <v>0.42</v>
      </c>
      <c r="C5">
        <v>55.07</v>
      </c>
      <c r="D5" t="s">
        <v>2617</v>
      </c>
      <c r="E5">
        <v>11007363</v>
      </c>
      <c r="F5">
        <v>402</v>
      </c>
      <c r="G5">
        <v>1043</v>
      </c>
      <c r="H5" t="s">
        <v>4709</v>
      </c>
      <c r="I5">
        <v>0.107</v>
      </c>
      <c r="J5">
        <v>726</v>
      </c>
    </row>
    <row r="6" spans="1:10" x14ac:dyDescent="0.25">
      <c r="A6" t="s">
        <v>2111</v>
      </c>
      <c r="B6">
        <v>0.1</v>
      </c>
      <c r="C6">
        <v>43.03</v>
      </c>
      <c r="D6" t="s">
        <v>2010</v>
      </c>
      <c r="E6">
        <v>5491070</v>
      </c>
      <c r="F6">
        <v>361</v>
      </c>
      <c r="G6">
        <v>118</v>
      </c>
      <c r="H6" t="s">
        <v>4710</v>
      </c>
      <c r="I6">
        <v>0.104</v>
      </c>
      <c r="J6">
        <v>737</v>
      </c>
    </row>
    <row r="7" spans="1:10" x14ac:dyDescent="0.25">
      <c r="A7" t="s">
        <v>4711</v>
      </c>
      <c r="B7">
        <v>4.57</v>
      </c>
      <c r="C7">
        <v>57.08</v>
      </c>
      <c r="D7" t="s">
        <v>2220</v>
      </c>
      <c r="E7">
        <v>17922127</v>
      </c>
      <c r="F7">
        <v>726</v>
      </c>
      <c r="G7">
        <v>3820</v>
      </c>
      <c r="H7" t="s">
        <v>4712</v>
      </c>
      <c r="I7">
        <v>0.11899999999999999</v>
      </c>
      <c r="J7">
        <v>733</v>
      </c>
    </row>
    <row r="8" spans="1:10" x14ac:dyDescent="0.25">
      <c r="A8" t="s">
        <v>30</v>
      </c>
      <c r="B8">
        <v>0.73</v>
      </c>
      <c r="C8">
        <v>70.08</v>
      </c>
      <c r="D8" t="s">
        <v>2623</v>
      </c>
      <c r="E8">
        <v>31117896</v>
      </c>
      <c r="F8">
        <v>325</v>
      </c>
      <c r="G8">
        <v>2858</v>
      </c>
      <c r="H8" t="s">
        <v>4713</v>
      </c>
      <c r="I8">
        <v>6.2E-2</v>
      </c>
      <c r="J8">
        <v>780</v>
      </c>
    </row>
    <row r="9" spans="1:10" x14ac:dyDescent="0.25">
      <c r="A9" t="s">
        <v>1610</v>
      </c>
      <c r="B9">
        <v>1.31</v>
      </c>
      <c r="C9">
        <v>55.07</v>
      </c>
      <c r="D9" t="s">
        <v>2617</v>
      </c>
      <c r="E9">
        <v>357608247</v>
      </c>
      <c r="F9">
        <v>12012</v>
      </c>
      <c r="G9">
        <v>15707</v>
      </c>
      <c r="H9" t="s">
        <v>4714</v>
      </c>
      <c r="I9">
        <v>0.14299999999999999</v>
      </c>
      <c r="J9">
        <v>876</v>
      </c>
    </row>
    <row r="10" spans="1:10" x14ac:dyDescent="0.25">
      <c r="A10" t="s">
        <v>4715</v>
      </c>
      <c r="B10">
        <v>1.65</v>
      </c>
      <c r="C10">
        <v>55.07</v>
      </c>
      <c r="D10" t="s">
        <v>2617</v>
      </c>
      <c r="E10">
        <v>55201361</v>
      </c>
      <c r="F10">
        <v>2440</v>
      </c>
      <c r="G10">
        <v>3342</v>
      </c>
      <c r="H10" t="s">
        <v>4716</v>
      </c>
      <c r="I10">
        <v>0.157</v>
      </c>
      <c r="J10">
        <v>752</v>
      </c>
    </row>
    <row r="11" spans="1:10" x14ac:dyDescent="0.25">
      <c r="A11" t="s">
        <v>80</v>
      </c>
      <c r="B11">
        <v>1.26</v>
      </c>
      <c r="C11">
        <v>83.05</v>
      </c>
      <c r="D11" t="s">
        <v>2636</v>
      </c>
      <c r="E11">
        <v>8635508</v>
      </c>
      <c r="F11">
        <v>1213</v>
      </c>
      <c r="G11">
        <v>2322</v>
      </c>
      <c r="H11" t="s">
        <v>4717</v>
      </c>
      <c r="I11">
        <v>0.115</v>
      </c>
      <c r="J11">
        <v>839</v>
      </c>
    </row>
    <row r="12" spans="1:10" x14ac:dyDescent="0.25">
      <c r="A12" t="s">
        <v>724</v>
      </c>
      <c r="B12">
        <v>1.27</v>
      </c>
      <c r="C12">
        <v>84.02</v>
      </c>
      <c r="D12" t="s">
        <v>2009</v>
      </c>
      <c r="E12">
        <v>6349777</v>
      </c>
      <c r="F12">
        <v>2112</v>
      </c>
      <c r="G12">
        <v>1605</v>
      </c>
      <c r="H12" t="s">
        <v>4718</v>
      </c>
      <c r="I12">
        <v>0.128</v>
      </c>
      <c r="J12">
        <v>740</v>
      </c>
    </row>
    <row r="13" spans="1:10" x14ac:dyDescent="0.25">
      <c r="A13" t="s">
        <v>4719</v>
      </c>
      <c r="B13">
        <v>0.39</v>
      </c>
      <c r="C13">
        <v>41.08</v>
      </c>
      <c r="D13" t="s">
        <v>4720</v>
      </c>
      <c r="E13">
        <v>12899151</v>
      </c>
      <c r="F13">
        <v>109</v>
      </c>
      <c r="G13">
        <v>726</v>
      </c>
      <c r="H13" t="s">
        <v>4721</v>
      </c>
      <c r="I13">
        <v>0.184</v>
      </c>
      <c r="J13">
        <v>710</v>
      </c>
    </row>
    <row r="14" spans="1:10" x14ac:dyDescent="0.25">
      <c r="A14" t="s">
        <v>74</v>
      </c>
      <c r="B14">
        <v>2.4</v>
      </c>
      <c r="C14">
        <v>60.03</v>
      </c>
      <c r="D14" t="s">
        <v>2625</v>
      </c>
      <c r="E14">
        <v>8405531</v>
      </c>
      <c r="F14">
        <v>696</v>
      </c>
      <c r="G14">
        <v>511</v>
      </c>
      <c r="H14" t="s">
        <v>4722</v>
      </c>
      <c r="I14">
        <v>8.2000000000000003E-2</v>
      </c>
      <c r="J14">
        <v>701</v>
      </c>
    </row>
    <row r="15" spans="1:10" x14ac:dyDescent="0.25">
      <c r="A15" t="s">
        <v>2016</v>
      </c>
      <c r="B15">
        <v>7.96</v>
      </c>
      <c r="C15">
        <v>55.07</v>
      </c>
      <c r="D15" t="s">
        <v>2617</v>
      </c>
      <c r="E15">
        <v>317233</v>
      </c>
      <c r="F15">
        <v>1357</v>
      </c>
      <c r="G15">
        <v>59</v>
      </c>
      <c r="H15" t="s">
        <v>4723</v>
      </c>
      <c r="I15">
        <v>0.29399999999999998</v>
      </c>
      <c r="J15">
        <v>872</v>
      </c>
    </row>
    <row r="16" spans="1:10" x14ac:dyDescent="0.25">
      <c r="A16" t="s">
        <v>4724</v>
      </c>
      <c r="B16">
        <v>2.94</v>
      </c>
      <c r="C16">
        <v>43.07</v>
      </c>
      <c r="D16" t="s">
        <v>2616</v>
      </c>
      <c r="E16">
        <v>11754752</v>
      </c>
      <c r="F16">
        <v>713</v>
      </c>
      <c r="G16">
        <v>484</v>
      </c>
      <c r="H16" t="s">
        <v>4725</v>
      </c>
      <c r="I16">
        <v>0.11600000000000001</v>
      </c>
      <c r="J16">
        <v>797</v>
      </c>
    </row>
    <row r="17" spans="1:10" x14ac:dyDescent="0.25">
      <c r="A17" t="s">
        <v>4726</v>
      </c>
      <c r="B17">
        <v>1.57</v>
      </c>
      <c r="C17">
        <v>43.04</v>
      </c>
      <c r="D17" t="s">
        <v>2090</v>
      </c>
      <c r="E17">
        <v>2012655</v>
      </c>
      <c r="F17">
        <v>102</v>
      </c>
      <c r="G17">
        <v>54</v>
      </c>
      <c r="H17" t="s">
        <v>4727</v>
      </c>
      <c r="I17">
        <v>0.129</v>
      </c>
      <c r="J17">
        <v>716</v>
      </c>
    </row>
    <row r="18" spans="1:10" x14ac:dyDescent="0.25">
      <c r="A18" t="s">
        <v>4048</v>
      </c>
      <c r="B18">
        <v>0.18</v>
      </c>
      <c r="C18">
        <v>71.06</v>
      </c>
      <c r="D18" t="s">
        <v>4728</v>
      </c>
      <c r="E18">
        <v>2448974</v>
      </c>
      <c r="F18">
        <v>278</v>
      </c>
      <c r="G18">
        <v>747</v>
      </c>
      <c r="H18" t="s">
        <v>4729</v>
      </c>
      <c r="I18">
        <v>0.11700000000000001</v>
      </c>
      <c r="J18">
        <v>827</v>
      </c>
    </row>
    <row r="19" spans="1:10" x14ac:dyDescent="0.25">
      <c r="A19" t="s">
        <v>2644</v>
      </c>
      <c r="B19">
        <v>0.96</v>
      </c>
      <c r="C19">
        <v>56.08</v>
      </c>
      <c r="D19" t="s">
        <v>2631</v>
      </c>
      <c r="E19">
        <v>1094634</v>
      </c>
      <c r="F19">
        <v>175</v>
      </c>
      <c r="G19">
        <v>234</v>
      </c>
      <c r="H19" t="s">
        <v>4730</v>
      </c>
      <c r="I19">
        <v>0.124</v>
      </c>
      <c r="J19">
        <v>713</v>
      </c>
    </row>
    <row r="20" spans="1:10" x14ac:dyDescent="0.25">
      <c r="A20" t="s">
        <v>4054</v>
      </c>
      <c r="B20">
        <v>1.91</v>
      </c>
      <c r="C20">
        <v>221.09</v>
      </c>
      <c r="D20" t="s">
        <v>4731</v>
      </c>
      <c r="E20">
        <v>3292357</v>
      </c>
      <c r="F20">
        <v>592</v>
      </c>
      <c r="G20">
        <v>3596</v>
      </c>
      <c r="H20" t="s">
        <v>4732</v>
      </c>
      <c r="I20">
        <v>0.14499999999999999</v>
      </c>
      <c r="J20">
        <v>811</v>
      </c>
    </row>
    <row r="21" spans="1:10" x14ac:dyDescent="0.25">
      <c r="A21" t="s">
        <v>4733</v>
      </c>
      <c r="B21">
        <v>1.39</v>
      </c>
      <c r="C21">
        <v>85.07</v>
      </c>
      <c r="D21" t="s">
        <v>3940</v>
      </c>
      <c r="E21">
        <v>1227485</v>
      </c>
      <c r="F21">
        <v>356</v>
      </c>
      <c r="G21">
        <v>532</v>
      </c>
      <c r="H21" t="s">
        <v>4734</v>
      </c>
      <c r="I21">
        <v>0.121</v>
      </c>
      <c r="J21">
        <v>741</v>
      </c>
    </row>
    <row r="22" spans="1:10" x14ac:dyDescent="0.25">
      <c r="A22" t="s">
        <v>33</v>
      </c>
      <c r="B22">
        <v>1.1299999999999999</v>
      </c>
      <c r="C22">
        <v>55.04</v>
      </c>
      <c r="D22" t="s">
        <v>1989</v>
      </c>
      <c r="E22">
        <v>16068572</v>
      </c>
      <c r="F22">
        <v>3431</v>
      </c>
      <c r="G22">
        <v>1956</v>
      </c>
      <c r="H22" t="s">
        <v>4735</v>
      </c>
      <c r="I22">
        <v>0.17899999999999999</v>
      </c>
      <c r="J22">
        <v>917</v>
      </c>
    </row>
    <row r="23" spans="1:10" x14ac:dyDescent="0.25">
      <c r="A23" t="s">
        <v>1456</v>
      </c>
      <c r="B23">
        <v>1.42</v>
      </c>
      <c r="C23">
        <v>93.07</v>
      </c>
      <c r="D23" t="s">
        <v>2180</v>
      </c>
      <c r="E23">
        <v>1016175</v>
      </c>
      <c r="F23">
        <v>359</v>
      </c>
      <c r="G23">
        <v>347</v>
      </c>
      <c r="H23" t="s">
        <v>4736</v>
      </c>
      <c r="I23">
        <v>0.16800000000000001</v>
      </c>
      <c r="J23">
        <v>809</v>
      </c>
    </row>
    <row r="24" spans="1:10" x14ac:dyDescent="0.25">
      <c r="A24" t="s">
        <v>4737</v>
      </c>
      <c r="B24">
        <v>0.48</v>
      </c>
      <c r="C24">
        <v>57.09</v>
      </c>
      <c r="D24" t="s">
        <v>2642</v>
      </c>
      <c r="E24">
        <v>1281039</v>
      </c>
      <c r="F24">
        <v>137</v>
      </c>
      <c r="G24">
        <v>318</v>
      </c>
      <c r="H24" t="s">
        <v>4738</v>
      </c>
      <c r="I24">
        <v>0.106</v>
      </c>
      <c r="J24">
        <v>713</v>
      </c>
    </row>
    <row r="25" spans="1:10" x14ac:dyDescent="0.25">
      <c r="A25" t="s">
        <v>1026</v>
      </c>
      <c r="B25">
        <v>1.35</v>
      </c>
      <c r="C25">
        <v>44.01</v>
      </c>
      <c r="D25" t="s">
        <v>2044</v>
      </c>
      <c r="E25">
        <v>2215295</v>
      </c>
      <c r="F25">
        <v>100</v>
      </c>
      <c r="G25">
        <v>47</v>
      </c>
      <c r="H25" t="s">
        <v>4739</v>
      </c>
      <c r="I25">
        <v>9.0999999999999998E-2</v>
      </c>
      <c r="J25">
        <v>887</v>
      </c>
    </row>
    <row r="26" spans="1:10" x14ac:dyDescent="0.25">
      <c r="A26" t="s">
        <v>3723</v>
      </c>
      <c r="B26">
        <v>0.7</v>
      </c>
      <c r="C26">
        <v>281.07</v>
      </c>
      <c r="D26" t="s">
        <v>4740</v>
      </c>
      <c r="E26">
        <v>673893671</v>
      </c>
      <c r="F26">
        <v>744</v>
      </c>
      <c r="G26">
        <v>36044</v>
      </c>
      <c r="H26" t="s">
        <v>4741</v>
      </c>
      <c r="I26">
        <v>0.151</v>
      </c>
      <c r="J26">
        <v>822</v>
      </c>
    </row>
    <row r="27" spans="1:10" x14ac:dyDescent="0.25">
      <c r="A27" t="s">
        <v>4742</v>
      </c>
      <c r="B27">
        <v>0.4</v>
      </c>
      <c r="C27">
        <v>43.07</v>
      </c>
      <c r="D27" t="s">
        <v>2616</v>
      </c>
      <c r="E27">
        <v>2092355</v>
      </c>
      <c r="F27">
        <v>216</v>
      </c>
      <c r="G27">
        <v>151</v>
      </c>
      <c r="H27" t="s">
        <v>4743</v>
      </c>
      <c r="I27">
        <v>0.13100000000000001</v>
      </c>
      <c r="J27">
        <v>809</v>
      </c>
    </row>
    <row r="28" spans="1:10" x14ac:dyDescent="0.25">
      <c r="A28" t="s">
        <v>4744</v>
      </c>
      <c r="B28">
        <v>1.26</v>
      </c>
      <c r="C28">
        <v>85.06</v>
      </c>
      <c r="D28" t="s">
        <v>2629</v>
      </c>
      <c r="E28">
        <v>694525</v>
      </c>
      <c r="F28">
        <v>355</v>
      </c>
      <c r="G28">
        <v>362</v>
      </c>
      <c r="H28" t="s">
        <v>4745</v>
      </c>
      <c r="I28">
        <v>0.108</v>
      </c>
      <c r="J28">
        <v>790</v>
      </c>
    </row>
    <row r="29" spans="1:10" x14ac:dyDescent="0.25">
      <c r="A29" t="s">
        <v>256</v>
      </c>
      <c r="B29">
        <v>0.99</v>
      </c>
      <c r="C29">
        <v>68.040000000000006</v>
      </c>
      <c r="D29" t="s">
        <v>2113</v>
      </c>
      <c r="E29">
        <v>2720375</v>
      </c>
      <c r="F29">
        <v>328</v>
      </c>
      <c r="G29">
        <v>513</v>
      </c>
      <c r="H29" t="s">
        <v>4746</v>
      </c>
      <c r="I29">
        <v>0.155</v>
      </c>
      <c r="J29">
        <v>892</v>
      </c>
    </row>
    <row r="30" spans="1:10" x14ac:dyDescent="0.25">
      <c r="A30" t="s">
        <v>2871</v>
      </c>
      <c r="B30">
        <v>1.76</v>
      </c>
      <c r="C30">
        <v>43.07</v>
      </c>
      <c r="D30" t="s">
        <v>2616</v>
      </c>
      <c r="E30">
        <v>6033619</v>
      </c>
      <c r="F30">
        <v>459</v>
      </c>
      <c r="G30">
        <v>231</v>
      </c>
      <c r="H30" t="s">
        <v>4747</v>
      </c>
      <c r="I30">
        <v>9.6000000000000002E-2</v>
      </c>
      <c r="J30">
        <v>792</v>
      </c>
    </row>
    <row r="31" spans="1:10" x14ac:dyDescent="0.25">
      <c r="A31" t="s">
        <v>4748</v>
      </c>
      <c r="B31">
        <v>4.13</v>
      </c>
      <c r="C31">
        <v>55.07</v>
      </c>
      <c r="D31" t="s">
        <v>2617</v>
      </c>
      <c r="E31">
        <v>764559</v>
      </c>
      <c r="F31">
        <v>144</v>
      </c>
      <c r="G31">
        <v>130</v>
      </c>
      <c r="H31" t="s">
        <v>4749</v>
      </c>
      <c r="I31">
        <v>0.214</v>
      </c>
      <c r="J31">
        <v>708</v>
      </c>
    </row>
    <row r="32" spans="1:10" x14ac:dyDescent="0.25">
      <c r="A32" t="s">
        <v>919</v>
      </c>
      <c r="B32">
        <v>0.63</v>
      </c>
      <c r="C32">
        <v>83.09</v>
      </c>
      <c r="D32" t="s">
        <v>4750</v>
      </c>
      <c r="E32">
        <v>490266</v>
      </c>
      <c r="F32">
        <v>159</v>
      </c>
      <c r="G32">
        <v>219</v>
      </c>
      <c r="H32" t="s">
        <v>4751</v>
      </c>
      <c r="I32">
        <v>9.5000000000000001E-2</v>
      </c>
      <c r="J32">
        <v>781</v>
      </c>
    </row>
    <row r="33" spans="1:10" x14ac:dyDescent="0.25">
      <c r="A33" t="s">
        <v>305</v>
      </c>
      <c r="B33">
        <v>1.1200000000000001</v>
      </c>
      <c r="C33">
        <v>57.05</v>
      </c>
      <c r="D33" t="s">
        <v>2024</v>
      </c>
      <c r="E33">
        <v>2256528</v>
      </c>
      <c r="F33">
        <v>260</v>
      </c>
      <c r="G33">
        <v>453</v>
      </c>
      <c r="H33" t="s">
        <v>4752</v>
      </c>
      <c r="I33">
        <v>0.16300000000000001</v>
      </c>
      <c r="J33">
        <v>745</v>
      </c>
    </row>
    <row r="34" spans="1:10" x14ac:dyDescent="0.25">
      <c r="A34" t="s">
        <v>925</v>
      </c>
      <c r="B34">
        <v>1.31</v>
      </c>
      <c r="C34">
        <v>105.04</v>
      </c>
      <c r="D34" t="s">
        <v>2048</v>
      </c>
      <c r="E34">
        <v>625198</v>
      </c>
      <c r="F34">
        <v>232</v>
      </c>
      <c r="G34">
        <v>212</v>
      </c>
      <c r="H34" t="s">
        <v>4753</v>
      </c>
      <c r="I34">
        <v>0.11</v>
      </c>
      <c r="J34">
        <v>851</v>
      </c>
    </row>
    <row r="35" spans="1:10" x14ac:dyDescent="0.25">
      <c r="A35" t="s">
        <v>4754</v>
      </c>
      <c r="B35">
        <v>1.1599999999999999</v>
      </c>
      <c r="C35">
        <v>57.09</v>
      </c>
      <c r="D35" t="s">
        <v>2642</v>
      </c>
      <c r="E35">
        <v>5094568</v>
      </c>
      <c r="F35">
        <v>1289</v>
      </c>
      <c r="G35">
        <v>736</v>
      </c>
      <c r="H35" t="s">
        <v>4755</v>
      </c>
      <c r="I35">
        <v>0.155</v>
      </c>
      <c r="J35">
        <v>863</v>
      </c>
    </row>
    <row r="36" spans="1:10" x14ac:dyDescent="0.25">
      <c r="A36" t="s">
        <v>4756</v>
      </c>
      <c r="B36">
        <v>0.87</v>
      </c>
      <c r="C36">
        <v>81.08</v>
      </c>
      <c r="D36" t="s">
        <v>2662</v>
      </c>
      <c r="E36">
        <v>343667</v>
      </c>
      <c r="F36">
        <v>112</v>
      </c>
      <c r="G36">
        <v>109</v>
      </c>
      <c r="H36" t="s">
        <v>4757</v>
      </c>
      <c r="I36">
        <v>0.11700000000000001</v>
      </c>
      <c r="J36">
        <v>873</v>
      </c>
    </row>
    <row r="37" spans="1:10" x14ac:dyDescent="0.25">
      <c r="A37" t="s">
        <v>2856</v>
      </c>
      <c r="B37">
        <v>1.08</v>
      </c>
      <c r="C37">
        <v>69.05</v>
      </c>
      <c r="D37" t="s">
        <v>3762</v>
      </c>
      <c r="E37">
        <v>1627022</v>
      </c>
      <c r="F37">
        <v>449</v>
      </c>
      <c r="G37">
        <v>341</v>
      </c>
      <c r="H37" t="s">
        <v>4758</v>
      </c>
      <c r="I37">
        <v>0.17699999999999999</v>
      </c>
      <c r="J37">
        <v>831</v>
      </c>
    </row>
    <row r="38" spans="1:10" x14ac:dyDescent="0.25">
      <c r="A38" t="s">
        <v>786</v>
      </c>
      <c r="B38">
        <v>1.1200000000000001</v>
      </c>
      <c r="C38">
        <v>71.02</v>
      </c>
      <c r="D38" t="s">
        <v>2703</v>
      </c>
      <c r="E38">
        <v>442261</v>
      </c>
      <c r="F38">
        <v>287</v>
      </c>
      <c r="G38">
        <v>270</v>
      </c>
      <c r="H38" t="s">
        <v>4122</v>
      </c>
      <c r="I38">
        <v>0.157</v>
      </c>
      <c r="J38">
        <v>797</v>
      </c>
    </row>
    <row r="39" spans="1:10" x14ac:dyDescent="0.25">
      <c r="A39" t="s">
        <v>1600</v>
      </c>
      <c r="B39">
        <v>1.43</v>
      </c>
      <c r="C39">
        <v>55.06</v>
      </c>
      <c r="D39" t="s">
        <v>2020</v>
      </c>
      <c r="E39">
        <v>727695</v>
      </c>
      <c r="F39">
        <v>164</v>
      </c>
      <c r="G39">
        <v>123</v>
      </c>
      <c r="H39" t="s">
        <v>4759</v>
      </c>
      <c r="I39">
        <v>0.109</v>
      </c>
      <c r="J39">
        <v>786</v>
      </c>
    </row>
    <row r="40" spans="1:10" x14ac:dyDescent="0.25">
      <c r="A40" t="s">
        <v>445</v>
      </c>
      <c r="B40">
        <v>1.1000000000000001</v>
      </c>
      <c r="C40">
        <v>164.09</v>
      </c>
      <c r="D40" t="s">
        <v>3770</v>
      </c>
      <c r="E40">
        <v>252183</v>
      </c>
      <c r="F40">
        <v>175</v>
      </c>
      <c r="G40">
        <v>251</v>
      </c>
      <c r="H40" t="s">
        <v>1935</v>
      </c>
      <c r="I40">
        <v>0.11799999999999999</v>
      </c>
      <c r="J40">
        <v>879</v>
      </c>
    </row>
    <row r="41" spans="1:10" x14ac:dyDescent="0.25">
      <c r="A41" t="s">
        <v>4760</v>
      </c>
      <c r="B41">
        <v>1.32</v>
      </c>
      <c r="C41">
        <v>43.07</v>
      </c>
      <c r="D41" t="s">
        <v>2616</v>
      </c>
      <c r="E41">
        <v>2452000</v>
      </c>
      <c r="F41">
        <v>172</v>
      </c>
      <c r="G41">
        <v>204</v>
      </c>
      <c r="H41" t="s">
        <v>4761</v>
      </c>
      <c r="I41">
        <v>0.14499999999999999</v>
      </c>
      <c r="J41">
        <v>737</v>
      </c>
    </row>
    <row r="42" spans="1:10" x14ac:dyDescent="0.25">
      <c r="A42" t="s">
        <v>685</v>
      </c>
      <c r="B42">
        <v>0.99</v>
      </c>
      <c r="C42">
        <v>141.08000000000001</v>
      </c>
      <c r="D42" t="s">
        <v>4762</v>
      </c>
      <c r="E42">
        <v>245604</v>
      </c>
      <c r="F42">
        <v>122</v>
      </c>
      <c r="G42">
        <v>156</v>
      </c>
      <c r="H42" t="s">
        <v>4763</v>
      </c>
      <c r="I42">
        <v>0.106</v>
      </c>
      <c r="J42">
        <v>758</v>
      </c>
    </row>
    <row r="43" spans="1:10" x14ac:dyDescent="0.25">
      <c r="A43" t="s">
        <v>465</v>
      </c>
      <c r="B43">
        <v>1.1399999999999999</v>
      </c>
      <c r="C43">
        <v>151.05000000000001</v>
      </c>
      <c r="D43" t="s">
        <v>4764</v>
      </c>
      <c r="E43">
        <v>7705674</v>
      </c>
      <c r="F43">
        <v>3508</v>
      </c>
      <c r="G43">
        <v>2420</v>
      </c>
      <c r="H43" t="s">
        <v>2442</v>
      </c>
      <c r="I43">
        <v>0.14799999999999999</v>
      </c>
      <c r="J43">
        <v>940</v>
      </c>
    </row>
    <row r="44" spans="1:10" x14ac:dyDescent="0.25">
      <c r="A44" t="s">
        <v>747</v>
      </c>
      <c r="B44">
        <v>1.02</v>
      </c>
      <c r="C44">
        <v>156.1</v>
      </c>
      <c r="D44" t="s">
        <v>4765</v>
      </c>
      <c r="E44">
        <v>347736</v>
      </c>
      <c r="F44">
        <v>205</v>
      </c>
      <c r="G44">
        <v>306</v>
      </c>
      <c r="H44" t="s">
        <v>4766</v>
      </c>
      <c r="I44">
        <v>0.112</v>
      </c>
      <c r="J44">
        <v>875</v>
      </c>
    </row>
    <row r="45" spans="1:10" x14ac:dyDescent="0.25">
      <c r="A45" t="s">
        <v>4767</v>
      </c>
      <c r="B45">
        <v>0.73</v>
      </c>
      <c r="C45">
        <v>71.09</v>
      </c>
      <c r="D45" t="s">
        <v>4768</v>
      </c>
      <c r="E45">
        <v>1426359</v>
      </c>
      <c r="F45">
        <v>264</v>
      </c>
      <c r="G45">
        <v>494</v>
      </c>
      <c r="H45" t="s">
        <v>4769</v>
      </c>
      <c r="I45">
        <v>0.253</v>
      </c>
      <c r="J45">
        <v>708</v>
      </c>
    </row>
    <row r="46" spans="1:10" x14ac:dyDescent="0.25">
      <c r="A46" t="s">
        <v>1946</v>
      </c>
      <c r="B46">
        <v>2.04</v>
      </c>
      <c r="C46">
        <v>57.09</v>
      </c>
      <c r="D46" t="s">
        <v>2642</v>
      </c>
      <c r="E46">
        <v>9742881</v>
      </c>
      <c r="F46">
        <v>356</v>
      </c>
      <c r="G46">
        <v>1276</v>
      </c>
      <c r="H46" t="s">
        <v>4770</v>
      </c>
      <c r="I46">
        <v>9.1999999999999998E-2</v>
      </c>
      <c r="J46">
        <v>803</v>
      </c>
    </row>
    <row r="47" spans="1:10" x14ac:dyDescent="0.25">
      <c r="A47" t="s">
        <v>481</v>
      </c>
      <c r="B47">
        <v>1.0900000000000001</v>
      </c>
      <c r="C47">
        <v>152.07</v>
      </c>
      <c r="D47" t="s">
        <v>2730</v>
      </c>
      <c r="E47">
        <v>605656</v>
      </c>
      <c r="F47">
        <v>226</v>
      </c>
      <c r="G47">
        <v>326</v>
      </c>
      <c r="H47" t="s">
        <v>1772</v>
      </c>
      <c r="I47">
        <v>0.14099999999999999</v>
      </c>
      <c r="J47">
        <v>893</v>
      </c>
    </row>
    <row r="48" spans="1:10" x14ac:dyDescent="0.25">
      <c r="A48" t="s">
        <v>1060</v>
      </c>
      <c r="B48">
        <v>1.1000000000000001</v>
      </c>
      <c r="C48">
        <v>164.09</v>
      </c>
      <c r="D48" t="s">
        <v>3770</v>
      </c>
      <c r="E48">
        <v>811736</v>
      </c>
      <c r="F48">
        <v>391</v>
      </c>
      <c r="G48">
        <v>594</v>
      </c>
      <c r="H48" t="s">
        <v>4771</v>
      </c>
      <c r="I48">
        <v>0.115</v>
      </c>
      <c r="J48">
        <v>908</v>
      </c>
    </row>
    <row r="49" spans="1:10" x14ac:dyDescent="0.25">
      <c r="A49" t="s">
        <v>4772</v>
      </c>
      <c r="B49">
        <v>2.23</v>
      </c>
      <c r="C49">
        <v>57.09</v>
      </c>
      <c r="D49" t="s">
        <v>2642</v>
      </c>
      <c r="E49">
        <v>4670117</v>
      </c>
      <c r="F49">
        <v>255</v>
      </c>
      <c r="G49">
        <v>784</v>
      </c>
      <c r="H49" t="s">
        <v>4773</v>
      </c>
      <c r="I49">
        <v>0.114</v>
      </c>
      <c r="J49">
        <v>814</v>
      </c>
    </row>
    <row r="50" spans="1:10" x14ac:dyDescent="0.25">
      <c r="A50" t="s">
        <v>453</v>
      </c>
      <c r="B50">
        <v>1.1200000000000001</v>
      </c>
      <c r="C50">
        <v>137.07</v>
      </c>
      <c r="D50" t="s">
        <v>4774</v>
      </c>
      <c r="E50">
        <v>1680265</v>
      </c>
      <c r="F50">
        <v>519</v>
      </c>
      <c r="G50">
        <v>988</v>
      </c>
      <c r="H50" t="s">
        <v>4775</v>
      </c>
      <c r="I50">
        <v>0.14099999999999999</v>
      </c>
      <c r="J50">
        <v>854</v>
      </c>
    </row>
    <row r="51" spans="1:10" x14ac:dyDescent="0.25">
      <c r="A51" t="s">
        <v>4233</v>
      </c>
      <c r="B51">
        <v>0.38</v>
      </c>
      <c r="C51">
        <v>57.09</v>
      </c>
      <c r="D51" t="s">
        <v>2642</v>
      </c>
      <c r="E51">
        <v>720724</v>
      </c>
      <c r="F51">
        <v>175</v>
      </c>
      <c r="G51">
        <v>209</v>
      </c>
      <c r="H51" t="s">
        <v>4776</v>
      </c>
      <c r="I51">
        <v>9.4E-2</v>
      </c>
      <c r="J51">
        <v>741</v>
      </c>
    </row>
    <row r="52" spans="1:10" x14ac:dyDescent="0.25">
      <c r="A52" t="s">
        <v>449</v>
      </c>
      <c r="B52">
        <v>1.1299999999999999</v>
      </c>
      <c r="C52">
        <v>162.08000000000001</v>
      </c>
      <c r="D52" t="s">
        <v>4777</v>
      </c>
      <c r="E52">
        <v>2363006</v>
      </c>
      <c r="F52">
        <v>358</v>
      </c>
      <c r="G52">
        <v>916</v>
      </c>
      <c r="H52" t="s">
        <v>4778</v>
      </c>
      <c r="I52">
        <v>0.13100000000000001</v>
      </c>
      <c r="J52">
        <v>739</v>
      </c>
    </row>
    <row r="53" spans="1:10" x14ac:dyDescent="0.25">
      <c r="A53" t="s">
        <v>501</v>
      </c>
      <c r="B53">
        <v>1.1299999999999999</v>
      </c>
      <c r="C53">
        <v>151.05000000000001</v>
      </c>
      <c r="D53" t="s">
        <v>4764</v>
      </c>
      <c r="E53">
        <v>1670298</v>
      </c>
      <c r="F53">
        <v>832</v>
      </c>
      <c r="G53">
        <v>869</v>
      </c>
      <c r="H53" t="s">
        <v>2244</v>
      </c>
      <c r="I53">
        <v>0.14000000000000001</v>
      </c>
      <c r="J53">
        <v>895</v>
      </c>
    </row>
    <row r="54" spans="1:10" x14ac:dyDescent="0.25">
      <c r="A54" t="s">
        <v>473</v>
      </c>
      <c r="B54">
        <v>0.92</v>
      </c>
      <c r="C54">
        <v>167.08</v>
      </c>
      <c r="D54" t="s">
        <v>2236</v>
      </c>
      <c r="E54">
        <v>649735</v>
      </c>
      <c r="F54">
        <v>243</v>
      </c>
      <c r="G54">
        <v>471</v>
      </c>
      <c r="H54" t="s">
        <v>2594</v>
      </c>
      <c r="I54">
        <v>0.122</v>
      </c>
      <c r="J54">
        <v>719</v>
      </c>
    </row>
    <row r="55" spans="1:10" x14ac:dyDescent="0.25">
      <c r="A55" t="s">
        <v>1438</v>
      </c>
      <c r="B55">
        <v>1.0900000000000001</v>
      </c>
      <c r="C55">
        <v>137.07</v>
      </c>
      <c r="D55" t="s">
        <v>4774</v>
      </c>
      <c r="E55">
        <v>1924362</v>
      </c>
      <c r="F55">
        <v>650</v>
      </c>
      <c r="G55">
        <v>1024</v>
      </c>
      <c r="H55" t="s">
        <v>1801</v>
      </c>
      <c r="I55">
        <v>0.13700000000000001</v>
      </c>
      <c r="J55">
        <v>808</v>
      </c>
    </row>
    <row r="56" spans="1:10" x14ac:dyDescent="0.25">
      <c r="A56" t="s">
        <v>4779</v>
      </c>
      <c r="B56">
        <v>0.44</v>
      </c>
      <c r="C56">
        <v>43.07</v>
      </c>
      <c r="D56" t="s">
        <v>2616</v>
      </c>
      <c r="E56">
        <v>755348</v>
      </c>
      <c r="F56">
        <v>107</v>
      </c>
      <c r="G56">
        <v>73</v>
      </c>
      <c r="H56" t="s">
        <v>4780</v>
      </c>
      <c r="I56">
        <v>0.19500000000000001</v>
      </c>
      <c r="J56">
        <v>720</v>
      </c>
    </row>
    <row r="57" spans="1:10" x14ac:dyDescent="0.25">
      <c r="A57" t="s">
        <v>4781</v>
      </c>
      <c r="B57">
        <v>4.2</v>
      </c>
      <c r="C57">
        <v>55.08</v>
      </c>
      <c r="D57" t="s">
        <v>2634</v>
      </c>
      <c r="E57">
        <v>624517</v>
      </c>
      <c r="F57">
        <v>144</v>
      </c>
      <c r="G57">
        <v>101</v>
      </c>
      <c r="H57" t="s">
        <v>4782</v>
      </c>
      <c r="I57">
        <v>0.255</v>
      </c>
      <c r="J57">
        <v>738</v>
      </c>
    </row>
    <row r="58" spans="1:10" x14ac:dyDescent="0.25">
      <c r="A58" t="s">
        <v>797</v>
      </c>
      <c r="B58">
        <v>1.06</v>
      </c>
      <c r="C58">
        <v>69.02</v>
      </c>
      <c r="D58" t="s">
        <v>2005</v>
      </c>
      <c r="E58">
        <v>4371579</v>
      </c>
      <c r="F58">
        <v>1534</v>
      </c>
      <c r="G58">
        <v>748</v>
      </c>
      <c r="H58" t="s">
        <v>4783</v>
      </c>
      <c r="I58">
        <v>0.18</v>
      </c>
      <c r="J58">
        <v>907</v>
      </c>
    </row>
    <row r="59" spans="1:10" x14ac:dyDescent="0.25">
      <c r="A59" t="s">
        <v>4784</v>
      </c>
      <c r="B59">
        <v>1.1499999999999999</v>
      </c>
      <c r="C59">
        <v>73.040000000000006</v>
      </c>
      <c r="D59" t="s">
        <v>2015</v>
      </c>
      <c r="E59">
        <v>593221</v>
      </c>
      <c r="F59">
        <v>260</v>
      </c>
      <c r="G59">
        <v>178</v>
      </c>
      <c r="H59" t="s">
        <v>4785</v>
      </c>
      <c r="I59">
        <v>0.17199999999999999</v>
      </c>
      <c r="J59">
        <v>820</v>
      </c>
    </row>
    <row r="60" spans="1:10" x14ac:dyDescent="0.25">
      <c r="A60" t="s">
        <v>1814</v>
      </c>
      <c r="B60">
        <v>1.0900000000000001</v>
      </c>
      <c r="C60">
        <v>137.07</v>
      </c>
      <c r="D60" t="s">
        <v>4774</v>
      </c>
      <c r="E60">
        <v>878350</v>
      </c>
      <c r="F60">
        <v>331</v>
      </c>
      <c r="G60">
        <v>421</v>
      </c>
      <c r="H60" t="s">
        <v>4786</v>
      </c>
      <c r="I60">
        <v>0.13200000000000001</v>
      </c>
      <c r="J60">
        <v>882</v>
      </c>
    </row>
    <row r="61" spans="1:10" x14ac:dyDescent="0.25">
      <c r="A61" t="s">
        <v>1322</v>
      </c>
      <c r="B61">
        <v>1.2</v>
      </c>
      <c r="C61">
        <v>151.05000000000001</v>
      </c>
      <c r="D61" t="s">
        <v>4764</v>
      </c>
      <c r="E61">
        <v>965716</v>
      </c>
      <c r="F61">
        <v>437</v>
      </c>
      <c r="G61">
        <v>583</v>
      </c>
      <c r="H61" t="s">
        <v>2482</v>
      </c>
      <c r="I61">
        <v>0.13600000000000001</v>
      </c>
      <c r="J61">
        <v>803</v>
      </c>
    </row>
    <row r="62" spans="1:10" x14ac:dyDescent="0.25">
      <c r="A62" t="s">
        <v>541</v>
      </c>
      <c r="B62">
        <v>1.03</v>
      </c>
      <c r="C62">
        <v>194.11</v>
      </c>
      <c r="D62" t="s">
        <v>4787</v>
      </c>
      <c r="E62">
        <v>182659</v>
      </c>
      <c r="F62">
        <v>132</v>
      </c>
      <c r="G62">
        <v>160</v>
      </c>
      <c r="H62" t="s">
        <v>1625</v>
      </c>
      <c r="I62">
        <v>0.114</v>
      </c>
      <c r="J62">
        <v>709</v>
      </c>
    </row>
    <row r="63" spans="1:10" x14ac:dyDescent="0.25">
      <c r="A63" t="s">
        <v>3045</v>
      </c>
      <c r="B63">
        <v>1.0900000000000001</v>
      </c>
      <c r="C63">
        <v>137.07</v>
      </c>
      <c r="D63" t="s">
        <v>4774</v>
      </c>
      <c r="E63">
        <v>668238</v>
      </c>
      <c r="F63">
        <v>283</v>
      </c>
      <c r="G63">
        <v>447</v>
      </c>
      <c r="H63" t="s">
        <v>3796</v>
      </c>
      <c r="I63">
        <v>0.129</v>
      </c>
      <c r="J63">
        <v>860</v>
      </c>
    </row>
    <row r="64" spans="1:10" x14ac:dyDescent="0.25">
      <c r="A64" t="s">
        <v>799</v>
      </c>
      <c r="B64">
        <v>1.08</v>
      </c>
      <c r="C64">
        <v>167.08</v>
      </c>
      <c r="D64" t="s">
        <v>2236</v>
      </c>
      <c r="E64">
        <v>891607</v>
      </c>
      <c r="F64">
        <v>619</v>
      </c>
      <c r="G64">
        <v>595</v>
      </c>
      <c r="H64" t="s">
        <v>4788</v>
      </c>
      <c r="I64">
        <v>0.14299999999999999</v>
      </c>
      <c r="J64">
        <v>795</v>
      </c>
    </row>
    <row r="65" spans="1:10" x14ac:dyDescent="0.25">
      <c r="A65" t="s">
        <v>867</v>
      </c>
      <c r="B65">
        <v>1.05</v>
      </c>
      <c r="C65">
        <v>74.040000000000006</v>
      </c>
      <c r="D65" t="s">
        <v>2626</v>
      </c>
      <c r="E65">
        <v>244022</v>
      </c>
      <c r="F65">
        <v>111</v>
      </c>
      <c r="G65">
        <v>93</v>
      </c>
      <c r="H65" t="s">
        <v>4789</v>
      </c>
      <c r="I65">
        <v>7.0999999999999994E-2</v>
      </c>
      <c r="J65">
        <v>741</v>
      </c>
    </row>
    <row r="66" spans="1:10" x14ac:dyDescent="0.25">
      <c r="A66" t="s">
        <v>563</v>
      </c>
      <c r="B66">
        <v>1.24</v>
      </c>
      <c r="C66">
        <v>180.07</v>
      </c>
      <c r="D66" t="s">
        <v>4790</v>
      </c>
      <c r="E66">
        <v>878914</v>
      </c>
      <c r="F66">
        <v>378</v>
      </c>
      <c r="G66">
        <v>519</v>
      </c>
      <c r="H66" t="s">
        <v>4791</v>
      </c>
      <c r="I66">
        <v>0.14899999999999999</v>
      </c>
      <c r="J66">
        <v>906</v>
      </c>
    </row>
    <row r="67" spans="1:10" x14ac:dyDescent="0.25">
      <c r="A67" t="s">
        <v>4792</v>
      </c>
      <c r="B67">
        <v>1.85</v>
      </c>
      <c r="C67">
        <v>57.09</v>
      </c>
      <c r="D67" t="s">
        <v>2642</v>
      </c>
      <c r="E67">
        <v>4215304</v>
      </c>
      <c r="F67">
        <v>492</v>
      </c>
      <c r="G67">
        <v>600</v>
      </c>
      <c r="H67" t="s">
        <v>3813</v>
      </c>
      <c r="I67">
        <v>7.9000000000000001E-2</v>
      </c>
      <c r="J67">
        <v>843</v>
      </c>
    </row>
    <row r="68" spans="1:10" x14ac:dyDescent="0.25">
      <c r="A68" t="s">
        <v>1838</v>
      </c>
      <c r="B68">
        <v>1.0900000000000001</v>
      </c>
      <c r="C68">
        <v>178.07</v>
      </c>
      <c r="D68" t="s">
        <v>2287</v>
      </c>
      <c r="E68">
        <v>6895673</v>
      </c>
      <c r="F68">
        <v>1312</v>
      </c>
      <c r="G68">
        <v>2371</v>
      </c>
      <c r="H68" t="s">
        <v>4793</v>
      </c>
      <c r="I68">
        <v>0.13700000000000001</v>
      </c>
      <c r="J68">
        <v>873</v>
      </c>
    </row>
    <row r="69" spans="1:10" x14ac:dyDescent="0.25">
      <c r="A69" t="s">
        <v>1076</v>
      </c>
      <c r="B69">
        <v>1.07</v>
      </c>
      <c r="C69">
        <v>167.08</v>
      </c>
      <c r="D69" t="s">
        <v>2236</v>
      </c>
      <c r="E69">
        <v>18272069</v>
      </c>
      <c r="F69">
        <v>2024</v>
      </c>
      <c r="G69">
        <v>5297</v>
      </c>
      <c r="H69" t="s">
        <v>4794</v>
      </c>
      <c r="I69">
        <v>0.13600000000000001</v>
      </c>
      <c r="J69">
        <v>875</v>
      </c>
    </row>
    <row r="70" spans="1:10" x14ac:dyDescent="0.25">
      <c r="A70" t="s">
        <v>3136</v>
      </c>
      <c r="B70">
        <v>1.06</v>
      </c>
      <c r="C70">
        <v>181.06</v>
      </c>
      <c r="D70" t="s">
        <v>2285</v>
      </c>
      <c r="E70">
        <v>564624</v>
      </c>
      <c r="F70">
        <v>217</v>
      </c>
      <c r="G70">
        <v>342</v>
      </c>
      <c r="H70" t="s">
        <v>4795</v>
      </c>
      <c r="I70">
        <v>0.13</v>
      </c>
      <c r="J70">
        <v>805</v>
      </c>
    </row>
    <row r="71" spans="1:10" x14ac:dyDescent="0.25">
      <c r="A71" t="s">
        <v>3095</v>
      </c>
      <c r="B71">
        <v>1.1599999999999999</v>
      </c>
      <c r="C71">
        <v>178.09</v>
      </c>
      <c r="D71" t="s">
        <v>3818</v>
      </c>
      <c r="E71">
        <v>715700</v>
      </c>
      <c r="F71">
        <v>302</v>
      </c>
      <c r="G71">
        <v>432</v>
      </c>
      <c r="H71" t="s">
        <v>4796</v>
      </c>
      <c r="I71">
        <v>0.13900000000000001</v>
      </c>
      <c r="J71">
        <v>920</v>
      </c>
    </row>
    <row r="72" spans="1:10" x14ac:dyDescent="0.25">
      <c r="A72" t="s">
        <v>1634</v>
      </c>
      <c r="B72">
        <v>0.94</v>
      </c>
      <c r="C72">
        <v>70.09</v>
      </c>
      <c r="D72" t="s">
        <v>4797</v>
      </c>
      <c r="E72">
        <v>1253662</v>
      </c>
      <c r="F72">
        <v>297</v>
      </c>
      <c r="G72">
        <v>372</v>
      </c>
      <c r="H72" t="s">
        <v>3142</v>
      </c>
      <c r="I72">
        <v>5.8000000000000003E-2</v>
      </c>
      <c r="J72">
        <v>830</v>
      </c>
    </row>
    <row r="73" spans="1:10" x14ac:dyDescent="0.25">
      <c r="A73" t="s">
        <v>3155</v>
      </c>
      <c r="B73">
        <v>1.03</v>
      </c>
      <c r="C73">
        <v>70.08</v>
      </c>
      <c r="D73" t="s">
        <v>2623</v>
      </c>
      <c r="E73">
        <v>563901</v>
      </c>
      <c r="F73">
        <v>136</v>
      </c>
      <c r="G73">
        <v>156</v>
      </c>
      <c r="H73" t="s">
        <v>4798</v>
      </c>
      <c r="I73">
        <v>0.14699999999999999</v>
      </c>
      <c r="J73">
        <v>871</v>
      </c>
    </row>
    <row r="74" spans="1:10" x14ac:dyDescent="0.25">
      <c r="A74" t="s">
        <v>3166</v>
      </c>
      <c r="B74">
        <v>1.1200000000000001</v>
      </c>
      <c r="C74">
        <v>167.08</v>
      </c>
      <c r="D74" t="s">
        <v>2236</v>
      </c>
      <c r="E74">
        <v>1426011</v>
      </c>
      <c r="F74">
        <v>367</v>
      </c>
      <c r="G74">
        <v>732</v>
      </c>
      <c r="H74" t="s">
        <v>4799</v>
      </c>
      <c r="I74">
        <v>0.13</v>
      </c>
      <c r="J74">
        <v>751</v>
      </c>
    </row>
    <row r="75" spans="1:10" x14ac:dyDescent="0.25">
      <c r="A75" t="s">
        <v>3171</v>
      </c>
      <c r="B75">
        <v>1.2</v>
      </c>
      <c r="C75">
        <v>181.06</v>
      </c>
      <c r="D75" t="s">
        <v>2285</v>
      </c>
      <c r="E75">
        <v>6628386</v>
      </c>
      <c r="F75">
        <v>2923</v>
      </c>
      <c r="G75">
        <v>2277</v>
      </c>
      <c r="H75" t="s">
        <v>4800</v>
      </c>
      <c r="I75">
        <v>0.153</v>
      </c>
      <c r="J75">
        <v>862</v>
      </c>
    </row>
    <row r="76" spans="1:10" x14ac:dyDescent="0.25">
      <c r="A76" t="s">
        <v>1015</v>
      </c>
      <c r="B76">
        <v>1.1299999999999999</v>
      </c>
      <c r="C76">
        <v>91.06</v>
      </c>
      <c r="D76" t="s">
        <v>2684</v>
      </c>
      <c r="E76">
        <v>528237</v>
      </c>
      <c r="F76">
        <v>154</v>
      </c>
      <c r="G76">
        <v>144</v>
      </c>
      <c r="H76" t="s">
        <v>4801</v>
      </c>
      <c r="I76">
        <v>7.4999999999999997E-2</v>
      </c>
      <c r="J76">
        <v>738</v>
      </c>
    </row>
    <row r="77" spans="1:10" x14ac:dyDescent="0.25">
      <c r="A77" t="s">
        <v>869</v>
      </c>
      <c r="B77">
        <v>1.1000000000000001</v>
      </c>
      <c r="C77">
        <v>167.08</v>
      </c>
      <c r="D77" t="s">
        <v>2236</v>
      </c>
      <c r="E77">
        <v>514856</v>
      </c>
      <c r="F77">
        <v>134</v>
      </c>
      <c r="G77">
        <v>331</v>
      </c>
      <c r="H77" t="s">
        <v>4802</v>
      </c>
      <c r="I77">
        <v>0.13400000000000001</v>
      </c>
      <c r="J77">
        <v>836</v>
      </c>
    </row>
    <row r="78" spans="1:10" x14ac:dyDescent="0.25">
      <c r="A78" t="s">
        <v>3208</v>
      </c>
      <c r="B78">
        <v>1.05</v>
      </c>
      <c r="C78">
        <v>152.08000000000001</v>
      </c>
      <c r="D78" t="s">
        <v>2687</v>
      </c>
      <c r="E78">
        <v>767993</v>
      </c>
      <c r="F78">
        <v>277</v>
      </c>
      <c r="G78">
        <v>398</v>
      </c>
      <c r="H78" t="s">
        <v>4803</v>
      </c>
      <c r="I78">
        <v>0.16900000000000001</v>
      </c>
      <c r="J78">
        <v>924</v>
      </c>
    </row>
    <row r="79" spans="1:10" x14ac:dyDescent="0.25">
      <c r="A79" t="s">
        <v>1498</v>
      </c>
      <c r="B79">
        <v>1.1399999999999999</v>
      </c>
      <c r="C79">
        <v>192.1</v>
      </c>
      <c r="D79" t="s">
        <v>3830</v>
      </c>
      <c r="E79">
        <v>293315</v>
      </c>
      <c r="F79">
        <v>132</v>
      </c>
      <c r="G79">
        <v>237</v>
      </c>
      <c r="H79" t="s">
        <v>4804</v>
      </c>
      <c r="I79">
        <v>0.121</v>
      </c>
      <c r="J79">
        <v>887</v>
      </c>
    </row>
    <row r="80" spans="1:10" x14ac:dyDescent="0.25">
      <c r="A80" t="s">
        <v>4805</v>
      </c>
      <c r="B80">
        <v>0.97</v>
      </c>
      <c r="C80">
        <v>168.09</v>
      </c>
      <c r="D80" t="s">
        <v>2728</v>
      </c>
      <c r="E80">
        <v>540333</v>
      </c>
      <c r="F80">
        <v>249</v>
      </c>
      <c r="G80">
        <v>400</v>
      </c>
      <c r="H80" t="s">
        <v>4806</v>
      </c>
      <c r="I80">
        <v>0.11899999999999999</v>
      </c>
      <c r="J80">
        <v>802</v>
      </c>
    </row>
    <row r="81" spans="1:10" x14ac:dyDescent="0.25">
      <c r="A81" t="s">
        <v>3146</v>
      </c>
      <c r="B81">
        <v>1.03</v>
      </c>
      <c r="C81">
        <v>88.06</v>
      </c>
      <c r="D81" t="s">
        <v>4807</v>
      </c>
      <c r="E81">
        <v>187050</v>
      </c>
      <c r="F81">
        <v>173</v>
      </c>
      <c r="G81">
        <v>155</v>
      </c>
      <c r="H81" t="s">
        <v>4808</v>
      </c>
      <c r="I81">
        <v>6.4000000000000001E-2</v>
      </c>
      <c r="J81">
        <v>757</v>
      </c>
    </row>
    <row r="82" spans="1:10" x14ac:dyDescent="0.25">
      <c r="A82" t="s">
        <v>1201</v>
      </c>
      <c r="B82">
        <v>1.1100000000000001</v>
      </c>
      <c r="C82">
        <v>81.040000000000006</v>
      </c>
      <c r="D82" t="s">
        <v>2185</v>
      </c>
      <c r="E82">
        <v>357325</v>
      </c>
      <c r="F82">
        <v>145</v>
      </c>
      <c r="G82">
        <v>182</v>
      </c>
      <c r="H82" t="s">
        <v>4466</v>
      </c>
      <c r="I82">
        <v>6.0999999999999999E-2</v>
      </c>
      <c r="J82">
        <v>742</v>
      </c>
    </row>
    <row r="83" spans="1:10" x14ac:dyDescent="0.25">
      <c r="A83" t="s">
        <v>4809</v>
      </c>
      <c r="B83">
        <v>1.34</v>
      </c>
      <c r="C83">
        <v>192.1</v>
      </c>
      <c r="D83" t="s">
        <v>3830</v>
      </c>
      <c r="E83">
        <v>309803</v>
      </c>
      <c r="F83">
        <v>144</v>
      </c>
      <c r="G83">
        <v>223</v>
      </c>
      <c r="H83" t="s">
        <v>4810</v>
      </c>
      <c r="I83">
        <v>0.152</v>
      </c>
      <c r="J83">
        <v>763</v>
      </c>
    </row>
    <row r="84" spans="1:10" x14ac:dyDescent="0.25">
      <c r="A84" t="s">
        <v>3220</v>
      </c>
      <c r="B84">
        <v>0.97</v>
      </c>
      <c r="C84">
        <v>70.08</v>
      </c>
      <c r="D84" t="s">
        <v>2623</v>
      </c>
      <c r="E84">
        <v>820726</v>
      </c>
      <c r="F84">
        <v>225</v>
      </c>
      <c r="G84">
        <v>235</v>
      </c>
      <c r="H84" t="s">
        <v>4811</v>
      </c>
      <c r="I84">
        <v>0.13300000000000001</v>
      </c>
      <c r="J84">
        <v>865</v>
      </c>
    </row>
    <row r="85" spans="1:10" x14ac:dyDescent="0.25">
      <c r="A85" t="s">
        <v>3231</v>
      </c>
      <c r="B85">
        <v>1.1200000000000001</v>
      </c>
      <c r="C85">
        <v>182.1</v>
      </c>
      <c r="D85" t="s">
        <v>2249</v>
      </c>
      <c r="E85">
        <v>394468</v>
      </c>
      <c r="F85">
        <v>130</v>
      </c>
      <c r="G85">
        <v>266</v>
      </c>
      <c r="H85" t="s">
        <v>4812</v>
      </c>
      <c r="I85">
        <v>0.152</v>
      </c>
      <c r="J85">
        <v>795</v>
      </c>
    </row>
    <row r="86" spans="1:10" x14ac:dyDescent="0.25">
      <c r="A86" t="s">
        <v>3233</v>
      </c>
      <c r="B86">
        <v>1.83</v>
      </c>
      <c r="C86">
        <v>70.08</v>
      </c>
      <c r="D86" t="s">
        <v>2623</v>
      </c>
      <c r="E86">
        <v>3241875</v>
      </c>
      <c r="F86">
        <v>304</v>
      </c>
      <c r="G86">
        <v>647</v>
      </c>
      <c r="H86" t="s">
        <v>4470</v>
      </c>
      <c r="I86">
        <v>0.16700000000000001</v>
      </c>
      <c r="J86">
        <v>781</v>
      </c>
    </row>
    <row r="87" spans="1:10" x14ac:dyDescent="0.25">
      <c r="A87" t="s">
        <v>4813</v>
      </c>
      <c r="B87">
        <v>1.26</v>
      </c>
      <c r="C87">
        <v>182.1</v>
      </c>
      <c r="D87" t="s">
        <v>2249</v>
      </c>
      <c r="E87">
        <v>655952</v>
      </c>
      <c r="F87">
        <v>398</v>
      </c>
      <c r="G87">
        <v>382</v>
      </c>
      <c r="H87" t="s">
        <v>4814</v>
      </c>
      <c r="I87">
        <v>0.14699999999999999</v>
      </c>
      <c r="J87">
        <v>761</v>
      </c>
    </row>
    <row r="88" spans="1:10" x14ac:dyDescent="0.25">
      <c r="A88" t="s">
        <v>3253</v>
      </c>
      <c r="B88">
        <v>1.06</v>
      </c>
      <c r="C88">
        <v>208.09</v>
      </c>
      <c r="D88" t="s">
        <v>4815</v>
      </c>
      <c r="E88">
        <v>6635022</v>
      </c>
      <c r="F88">
        <v>1987</v>
      </c>
      <c r="G88">
        <v>1692</v>
      </c>
      <c r="H88" t="s">
        <v>4816</v>
      </c>
      <c r="I88">
        <v>0.13</v>
      </c>
      <c r="J88">
        <v>868</v>
      </c>
    </row>
    <row r="89" spans="1:10" x14ac:dyDescent="0.25">
      <c r="A89" t="s">
        <v>3869</v>
      </c>
      <c r="B89">
        <v>1.1399999999999999</v>
      </c>
      <c r="C89">
        <v>149.03</v>
      </c>
      <c r="D89" t="s">
        <v>2129</v>
      </c>
      <c r="E89">
        <v>2643435</v>
      </c>
      <c r="F89">
        <v>1519</v>
      </c>
      <c r="G89">
        <v>1394</v>
      </c>
      <c r="H89" t="s">
        <v>3271</v>
      </c>
      <c r="I89">
        <v>9.5000000000000001E-2</v>
      </c>
      <c r="J89">
        <v>788</v>
      </c>
    </row>
    <row r="90" spans="1:10" x14ac:dyDescent="0.25">
      <c r="A90" t="s">
        <v>3276</v>
      </c>
      <c r="B90">
        <v>1.1100000000000001</v>
      </c>
      <c r="C90">
        <v>126.06</v>
      </c>
      <c r="D90" t="s">
        <v>2091</v>
      </c>
      <c r="E90">
        <v>469505</v>
      </c>
      <c r="F90">
        <v>327</v>
      </c>
      <c r="G90">
        <v>317</v>
      </c>
      <c r="H90" t="s">
        <v>4817</v>
      </c>
      <c r="I90">
        <v>0.159</v>
      </c>
      <c r="J90">
        <v>923</v>
      </c>
    </row>
    <row r="91" spans="1:10" x14ac:dyDescent="0.25">
      <c r="A91" t="s">
        <v>781</v>
      </c>
      <c r="B91">
        <v>1.2</v>
      </c>
      <c r="C91">
        <v>149.03</v>
      </c>
      <c r="D91" t="s">
        <v>2129</v>
      </c>
      <c r="E91">
        <v>1278216</v>
      </c>
      <c r="F91">
        <v>517</v>
      </c>
      <c r="G91">
        <v>686</v>
      </c>
      <c r="H91" t="s">
        <v>4818</v>
      </c>
      <c r="I91">
        <v>9.1999999999999998E-2</v>
      </c>
      <c r="J91">
        <v>758</v>
      </c>
    </row>
    <row r="92" spans="1:10" x14ac:dyDescent="0.25">
      <c r="A92" t="s">
        <v>716</v>
      </c>
      <c r="B92">
        <v>1.06</v>
      </c>
      <c r="C92">
        <v>149.03</v>
      </c>
      <c r="D92" t="s">
        <v>2129</v>
      </c>
      <c r="E92">
        <v>879783</v>
      </c>
      <c r="F92">
        <v>406</v>
      </c>
      <c r="G92">
        <v>629</v>
      </c>
      <c r="H92" t="s">
        <v>4819</v>
      </c>
      <c r="I92">
        <v>9.2999999999999999E-2</v>
      </c>
      <c r="J92">
        <v>821</v>
      </c>
    </row>
    <row r="93" spans="1:10" x14ac:dyDescent="0.25">
      <c r="A93" t="s">
        <v>580</v>
      </c>
      <c r="B93">
        <v>1.25</v>
      </c>
      <c r="C93">
        <v>202.09</v>
      </c>
      <c r="D93" t="s">
        <v>3857</v>
      </c>
      <c r="E93">
        <v>3201766</v>
      </c>
      <c r="F93">
        <v>612</v>
      </c>
      <c r="G93">
        <v>1338</v>
      </c>
      <c r="H93" t="s">
        <v>4820</v>
      </c>
      <c r="I93">
        <v>0.14000000000000001</v>
      </c>
      <c r="J93">
        <v>947</v>
      </c>
    </row>
    <row r="94" spans="1:10" x14ac:dyDescent="0.25">
      <c r="A94" t="s">
        <v>4821</v>
      </c>
      <c r="B94">
        <v>1.24</v>
      </c>
      <c r="C94">
        <v>149.03</v>
      </c>
      <c r="D94" t="s">
        <v>2129</v>
      </c>
      <c r="E94">
        <v>625924</v>
      </c>
      <c r="F94">
        <v>462</v>
      </c>
      <c r="G94">
        <v>346</v>
      </c>
      <c r="H94" t="s">
        <v>4822</v>
      </c>
      <c r="I94">
        <v>0.10299999999999999</v>
      </c>
      <c r="J94">
        <v>714</v>
      </c>
    </row>
    <row r="95" spans="1:10" x14ac:dyDescent="0.25">
      <c r="A95" t="s">
        <v>1499</v>
      </c>
      <c r="B95">
        <v>1.1399999999999999</v>
      </c>
      <c r="C95">
        <v>202.09</v>
      </c>
      <c r="D95" t="s">
        <v>4823</v>
      </c>
      <c r="E95">
        <v>862199</v>
      </c>
      <c r="F95">
        <v>402</v>
      </c>
      <c r="G95">
        <v>625</v>
      </c>
      <c r="H95" t="s">
        <v>4824</v>
      </c>
      <c r="I95">
        <v>0.13300000000000001</v>
      </c>
      <c r="J95">
        <v>930</v>
      </c>
    </row>
    <row r="96" spans="1:10" x14ac:dyDescent="0.25">
      <c r="A96" t="s">
        <v>717</v>
      </c>
      <c r="B96">
        <v>1.02</v>
      </c>
      <c r="C96">
        <v>149.03</v>
      </c>
      <c r="D96" t="s">
        <v>2129</v>
      </c>
      <c r="E96">
        <v>2316426</v>
      </c>
      <c r="F96">
        <v>708</v>
      </c>
      <c r="G96">
        <v>1254</v>
      </c>
      <c r="H96" t="s">
        <v>4825</v>
      </c>
      <c r="I96">
        <v>9.1999999999999998E-2</v>
      </c>
      <c r="J96">
        <v>837</v>
      </c>
    </row>
    <row r="97" spans="1:10" x14ac:dyDescent="0.25">
      <c r="A97" t="s">
        <v>1656</v>
      </c>
      <c r="B97">
        <v>2.41</v>
      </c>
      <c r="C97">
        <v>67.069999999999993</v>
      </c>
      <c r="D97" t="s">
        <v>2637</v>
      </c>
      <c r="E97">
        <v>1225631</v>
      </c>
      <c r="F97">
        <v>171</v>
      </c>
      <c r="G97">
        <v>250</v>
      </c>
      <c r="H97" t="s">
        <v>4826</v>
      </c>
      <c r="I97">
        <v>0.11899999999999999</v>
      </c>
      <c r="J97">
        <v>735</v>
      </c>
    </row>
    <row r="98" spans="1:10" x14ac:dyDescent="0.25">
      <c r="A98" t="s">
        <v>3873</v>
      </c>
      <c r="B98">
        <v>1.01</v>
      </c>
      <c r="C98">
        <v>149.03</v>
      </c>
      <c r="D98" t="s">
        <v>2129</v>
      </c>
      <c r="E98">
        <v>399355</v>
      </c>
      <c r="F98">
        <v>282</v>
      </c>
      <c r="G98">
        <v>286</v>
      </c>
      <c r="H98" t="s">
        <v>4827</v>
      </c>
      <c r="I98">
        <v>9.7000000000000003E-2</v>
      </c>
      <c r="J98">
        <v>778</v>
      </c>
    </row>
    <row r="99" spans="1:10" x14ac:dyDescent="0.25">
      <c r="A99" t="s">
        <v>3369</v>
      </c>
      <c r="B99">
        <v>2.42</v>
      </c>
      <c r="C99">
        <v>41.04</v>
      </c>
      <c r="D99" t="s">
        <v>1990</v>
      </c>
      <c r="E99">
        <v>990486</v>
      </c>
      <c r="F99">
        <v>192</v>
      </c>
      <c r="G99">
        <v>96</v>
      </c>
      <c r="H99" t="s">
        <v>3370</v>
      </c>
      <c r="I99">
        <v>0.17199999999999999</v>
      </c>
      <c r="J99">
        <v>742</v>
      </c>
    </row>
    <row r="100" spans="1:10" x14ac:dyDescent="0.25">
      <c r="A100" t="s">
        <v>4828</v>
      </c>
      <c r="B100">
        <v>0.54</v>
      </c>
      <c r="C100">
        <v>57.09</v>
      </c>
      <c r="D100" t="s">
        <v>2642</v>
      </c>
      <c r="E100">
        <v>973842</v>
      </c>
      <c r="F100">
        <v>143</v>
      </c>
      <c r="G100">
        <v>281</v>
      </c>
      <c r="H100" t="s">
        <v>4829</v>
      </c>
      <c r="I100">
        <v>7.0000000000000007E-2</v>
      </c>
      <c r="J100">
        <v>783</v>
      </c>
    </row>
    <row r="101" spans="1:10" x14ac:dyDescent="0.25">
      <c r="A101" t="s">
        <v>3474</v>
      </c>
      <c r="B101">
        <v>1.06</v>
      </c>
      <c r="C101">
        <v>43.06</v>
      </c>
      <c r="D101" t="s">
        <v>2008</v>
      </c>
      <c r="E101">
        <v>1185924</v>
      </c>
      <c r="F101">
        <v>180</v>
      </c>
      <c r="G101">
        <v>130</v>
      </c>
      <c r="H101" t="s">
        <v>4830</v>
      </c>
      <c r="I101">
        <v>5.8999999999999997E-2</v>
      </c>
      <c r="J101">
        <v>848</v>
      </c>
    </row>
    <row r="102" spans="1:10" x14ac:dyDescent="0.25">
      <c r="A102" t="s">
        <v>3888</v>
      </c>
      <c r="B102">
        <v>1.19</v>
      </c>
      <c r="C102">
        <v>216.11</v>
      </c>
      <c r="D102" t="s">
        <v>4831</v>
      </c>
      <c r="E102">
        <v>313483</v>
      </c>
      <c r="F102">
        <v>219</v>
      </c>
      <c r="G102">
        <v>275</v>
      </c>
      <c r="H102" t="s">
        <v>4832</v>
      </c>
      <c r="I102">
        <v>0.13600000000000001</v>
      </c>
      <c r="J102">
        <v>904</v>
      </c>
    </row>
    <row r="103" spans="1:10" x14ac:dyDescent="0.25">
      <c r="A103" t="s">
        <v>3439</v>
      </c>
      <c r="B103">
        <v>1.03</v>
      </c>
      <c r="C103">
        <v>137.07</v>
      </c>
      <c r="D103" t="s">
        <v>4774</v>
      </c>
      <c r="E103">
        <v>4761098</v>
      </c>
      <c r="F103">
        <v>1148</v>
      </c>
      <c r="G103">
        <v>2300</v>
      </c>
      <c r="H103" t="s">
        <v>4833</v>
      </c>
      <c r="I103">
        <v>0.114</v>
      </c>
      <c r="J103">
        <v>775</v>
      </c>
    </row>
    <row r="104" spans="1:10" x14ac:dyDescent="0.25">
      <c r="A104" t="s">
        <v>2391</v>
      </c>
      <c r="B104">
        <v>0.99</v>
      </c>
      <c r="C104">
        <v>83.04</v>
      </c>
      <c r="D104" t="s">
        <v>2034</v>
      </c>
      <c r="E104">
        <v>226045</v>
      </c>
      <c r="F104">
        <v>120</v>
      </c>
      <c r="G104">
        <v>121</v>
      </c>
      <c r="H104" t="s">
        <v>4834</v>
      </c>
      <c r="I104">
        <v>6.2E-2</v>
      </c>
      <c r="J104">
        <v>770</v>
      </c>
    </row>
    <row r="105" spans="1:10" x14ac:dyDescent="0.25">
      <c r="A105" t="s">
        <v>3454</v>
      </c>
      <c r="B105">
        <v>0.99</v>
      </c>
      <c r="C105">
        <v>137.07</v>
      </c>
      <c r="D105" t="s">
        <v>4774</v>
      </c>
      <c r="E105">
        <v>1444112</v>
      </c>
      <c r="F105">
        <v>536</v>
      </c>
      <c r="G105">
        <v>1003</v>
      </c>
      <c r="H105" t="s">
        <v>4835</v>
      </c>
      <c r="I105">
        <v>0.109</v>
      </c>
      <c r="J105">
        <v>752</v>
      </c>
    </row>
    <row r="106" spans="1:10" x14ac:dyDescent="0.25">
      <c r="A106" t="s">
        <v>4606</v>
      </c>
      <c r="B106">
        <v>1.77</v>
      </c>
      <c r="C106">
        <v>43.04</v>
      </c>
      <c r="D106" t="s">
        <v>2090</v>
      </c>
      <c r="E106">
        <v>7305151</v>
      </c>
      <c r="F106">
        <v>279</v>
      </c>
      <c r="G106">
        <v>942</v>
      </c>
      <c r="H106" t="s">
        <v>4836</v>
      </c>
      <c r="I106">
        <v>3.5999999999999997E-2</v>
      </c>
      <c r="J106">
        <v>756</v>
      </c>
    </row>
    <row r="107" spans="1:10" x14ac:dyDescent="0.25">
      <c r="A107" t="s">
        <v>3461</v>
      </c>
      <c r="B107">
        <v>1.19</v>
      </c>
      <c r="C107">
        <v>226.09</v>
      </c>
      <c r="D107" t="s">
        <v>4837</v>
      </c>
      <c r="E107">
        <v>1073817</v>
      </c>
      <c r="F107">
        <v>219</v>
      </c>
      <c r="G107">
        <v>604</v>
      </c>
      <c r="H107" t="s">
        <v>4838</v>
      </c>
      <c r="I107">
        <v>0.13400000000000001</v>
      </c>
      <c r="J107">
        <v>905</v>
      </c>
    </row>
    <row r="108" spans="1:10" x14ac:dyDescent="0.25">
      <c r="A108" t="s">
        <v>2444</v>
      </c>
      <c r="B108">
        <v>1.06</v>
      </c>
      <c r="C108">
        <v>85.07</v>
      </c>
      <c r="D108" t="s">
        <v>3940</v>
      </c>
      <c r="E108">
        <v>566694</v>
      </c>
      <c r="F108">
        <v>243</v>
      </c>
      <c r="G108">
        <v>239</v>
      </c>
      <c r="H108" t="s">
        <v>4839</v>
      </c>
      <c r="I108">
        <v>5.6000000000000001E-2</v>
      </c>
      <c r="J108">
        <v>800</v>
      </c>
    </row>
    <row r="109" spans="1:10" x14ac:dyDescent="0.25">
      <c r="A109" t="s">
        <v>3490</v>
      </c>
      <c r="B109">
        <v>1.51</v>
      </c>
      <c r="C109">
        <v>228.1</v>
      </c>
      <c r="D109" t="s">
        <v>3914</v>
      </c>
      <c r="E109">
        <v>1749626</v>
      </c>
      <c r="F109">
        <v>643</v>
      </c>
      <c r="G109">
        <v>669</v>
      </c>
      <c r="H109" t="s">
        <v>4840</v>
      </c>
      <c r="I109">
        <v>0.151</v>
      </c>
      <c r="J109">
        <v>935</v>
      </c>
    </row>
    <row r="110" spans="1:10" x14ac:dyDescent="0.25">
      <c r="A110" t="s">
        <v>4841</v>
      </c>
      <c r="B110">
        <v>2.0699999999999998</v>
      </c>
      <c r="C110">
        <v>45.04</v>
      </c>
      <c r="D110" t="s">
        <v>1985</v>
      </c>
      <c r="E110">
        <v>2485831</v>
      </c>
      <c r="F110">
        <v>192</v>
      </c>
      <c r="G110">
        <v>275</v>
      </c>
      <c r="H110" t="s">
        <v>4842</v>
      </c>
      <c r="I110">
        <v>5.2999999999999999E-2</v>
      </c>
      <c r="J110">
        <v>730</v>
      </c>
    </row>
    <row r="111" spans="1:10" x14ac:dyDescent="0.25">
      <c r="A111" t="s">
        <v>3637</v>
      </c>
      <c r="B111">
        <v>0.43</v>
      </c>
      <c r="C111">
        <v>43.08</v>
      </c>
      <c r="D111" t="s">
        <v>4843</v>
      </c>
      <c r="E111">
        <v>291157</v>
      </c>
      <c r="F111">
        <v>121</v>
      </c>
      <c r="G111">
        <v>49</v>
      </c>
      <c r="H111" t="s">
        <v>4844</v>
      </c>
      <c r="I111">
        <v>5.2999999999999999E-2</v>
      </c>
      <c r="J111">
        <v>722</v>
      </c>
    </row>
    <row r="112" spans="1:10" x14ac:dyDescent="0.25">
      <c r="A112" t="s">
        <v>3421</v>
      </c>
      <c r="B112">
        <v>1.1299999999999999</v>
      </c>
      <c r="C112">
        <v>272.12</v>
      </c>
      <c r="D112" t="s">
        <v>4845</v>
      </c>
      <c r="E112">
        <v>197444</v>
      </c>
      <c r="F112">
        <v>131</v>
      </c>
      <c r="G112">
        <v>236</v>
      </c>
      <c r="H112" t="s">
        <v>4846</v>
      </c>
      <c r="I112">
        <v>0.108</v>
      </c>
      <c r="J112">
        <v>734</v>
      </c>
    </row>
    <row r="113" spans="1:10" x14ac:dyDescent="0.25">
      <c r="A113" t="s">
        <v>3556</v>
      </c>
      <c r="B113">
        <v>1.1100000000000001</v>
      </c>
      <c r="C113">
        <v>298.14</v>
      </c>
      <c r="D113" t="s">
        <v>4847</v>
      </c>
      <c r="E113">
        <v>1669037</v>
      </c>
      <c r="F113">
        <v>942</v>
      </c>
      <c r="G113">
        <v>1648</v>
      </c>
      <c r="H113" t="s">
        <v>3558</v>
      </c>
      <c r="I113">
        <v>0.105</v>
      </c>
      <c r="J113">
        <v>749</v>
      </c>
    </row>
    <row r="114" spans="1:10" x14ac:dyDescent="0.25">
      <c r="A114" t="s">
        <v>4848</v>
      </c>
      <c r="B114">
        <v>0.25</v>
      </c>
      <c r="C114">
        <v>57.09</v>
      </c>
      <c r="D114" t="s">
        <v>2642</v>
      </c>
      <c r="E114">
        <v>698359</v>
      </c>
      <c r="F114">
        <v>129</v>
      </c>
      <c r="G114">
        <v>175</v>
      </c>
      <c r="H114" t="s">
        <v>4849</v>
      </c>
      <c r="I114">
        <v>5.7000000000000002E-2</v>
      </c>
      <c r="J114">
        <v>904</v>
      </c>
    </row>
    <row r="115" spans="1:10" x14ac:dyDescent="0.25">
      <c r="A115" t="s">
        <v>3939</v>
      </c>
      <c r="B115">
        <v>1.1499999999999999</v>
      </c>
      <c r="C115">
        <v>85.07</v>
      </c>
      <c r="D115" t="s">
        <v>3940</v>
      </c>
      <c r="E115">
        <v>698055</v>
      </c>
      <c r="F115">
        <v>266</v>
      </c>
      <c r="G115">
        <v>283</v>
      </c>
      <c r="H115" t="s">
        <v>4850</v>
      </c>
      <c r="I115">
        <v>5.6000000000000001E-2</v>
      </c>
      <c r="J115">
        <v>705</v>
      </c>
    </row>
    <row r="116" spans="1:10" x14ac:dyDescent="0.25">
      <c r="A116" t="s">
        <v>3570</v>
      </c>
      <c r="B116">
        <v>1.06</v>
      </c>
      <c r="C116">
        <v>74.040000000000006</v>
      </c>
      <c r="D116" t="s">
        <v>2626</v>
      </c>
      <c r="E116">
        <v>948147</v>
      </c>
      <c r="F116">
        <v>446</v>
      </c>
      <c r="G116">
        <v>375</v>
      </c>
      <c r="H116" t="s">
        <v>3571</v>
      </c>
      <c r="I116">
        <v>5.1999999999999998E-2</v>
      </c>
      <c r="J116">
        <v>823</v>
      </c>
    </row>
    <row r="117" spans="1:10" x14ac:dyDescent="0.25">
      <c r="A117" t="s">
        <v>3572</v>
      </c>
      <c r="B117">
        <v>1.63</v>
      </c>
      <c r="C117">
        <v>252.1</v>
      </c>
      <c r="D117" t="s">
        <v>3942</v>
      </c>
      <c r="E117">
        <v>814446</v>
      </c>
      <c r="F117">
        <v>347</v>
      </c>
      <c r="G117">
        <v>497</v>
      </c>
      <c r="H117" t="s">
        <v>4851</v>
      </c>
      <c r="I117">
        <v>0.13300000000000001</v>
      </c>
      <c r="J117">
        <v>929</v>
      </c>
    </row>
    <row r="118" spans="1:10" x14ac:dyDescent="0.25">
      <c r="A118" t="s">
        <v>4852</v>
      </c>
      <c r="B118">
        <v>1.49</v>
      </c>
      <c r="C118">
        <v>252.11</v>
      </c>
      <c r="D118" t="s">
        <v>3947</v>
      </c>
      <c r="E118">
        <v>535739</v>
      </c>
      <c r="F118">
        <v>228</v>
      </c>
      <c r="G118">
        <v>297</v>
      </c>
      <c r="H118" t="s">
        <v>4853</v>
      </c>
      <c r="I118">
        <v>0.18</v>
      </c>
      <c r="J118">
        <v>932</v>
      </c>
    </row>
    <row r="119" spans="1:10" x14ac:dyDescent="0.25">
      <c r="A119" t="s">
        <v>4854</v>
      </c>
      <c r="B119">
        <v>0.81</v>
      </c>
      <c r="C119">
        <v>83.09</v>
      </c>
      <c r="D119" t="s">
        <v>4750</v>
      </c>
      <c r="E119">
        <v>6793865</v>
      </c>
      <c r="F119">
        <v>1500</v>
      </c>
      <c r="G119">
        <v>2569</v>
      </c>
      <c r="H119" t="s">
        <v>4855</v>
      </c>
      <c r="I119">
        <v>5.8000000000000003E-2</v>
      </c>
      <c r="J119">
        <v>773</v>
      </c>
    </row>
    <row r="120" spans="1:10" x14ac:dyDescent="0.25">
      <c r="A120" t="s">
        <v>3575</v>
      </c>
      <c r="B120">
        <v>1.38</v>
      </c>
      <c r="C120">
        <v>252.1</v>
      </c>
      <c r="D120" t="s">
        <v>3942</v>
      </c>
      <c r="E120">
        <v>817886</v>
      </c>
      <c r="F120">
        <v>341</v>
      </c>
      <c r="G120">
        <v>499</v>
      </c>
      <c r="H120" t="s">
        <v>4856</v>
      </c>
      <c r="I120">
        <v>0.13400000000000001</v>
      </c>
      <c r="J120">
        <v>933</v>
      </c>
    </row>
    <row r="121" spans="1:10" x14ac:dyDescent="0.25">
      <c r="A121" t="s">
        <v>1844</v>
      </c>
      <c r="B121">
        <v>1.03</v>
      </c>
      <c r="C121">
        <v>69.08</v>
      </c>
      <c r="D121" t="s">
        <v>2646</v>
      </c>
      <c r="E121">
        <v>17432439</v>
      </c>
      <c r="F121">
        <v>2054</v>
      </c>
      <c r="G121">
        <v>2587</v>
      </c>
      <c r="H121" t="s">
        <v>4857</v>
      </c>
      <c r="I121">
        <v>5.6000000000000001E-2</v>
      </c>
      <c r="J121">
        <v>921</v>
      </c>
    </row>
    <row r="122" spans="1:10" x14ac:dyDescent="0.25">
      <c r="A122" t="s">
        <v>3586</v>
      </c>
      <c r="B122">
        <v>1.27</v>
      </c>
      <c r="C122">
        <v>252.11</v>
      </c>
      <c r="D122" t="s">
        <v>3947</v>
      </c>
      <c r="E122">
        <v>708359</v>
      </c>
      <c r="F122">
        <v>361</v>
      </c>
      <c r="G122">
        <v>450</v>
      </c>
      <c r="H122" t="s">
        <v>3588</v>
      </c>
      <c r="I122">
        <v>0.13400000000000001</v>
      </c>
      <c r="J122">
        <v>917</v>
      </c>
    </row>
    <row r="123" spans="1:10" x14ac:dyDescent="0.25">
      <c r="A123" t="s">
        <v>1340</v>
      </c>
      <c r="B123">
        <v>0.3</v>
      </c>
      <c r="C123">
        <v>43.06</v>
      </c>
      <c r="D123" t="s">
        <v>2008</v>
      </c>
      <c r="E123">
        <v>341321</v>
      </c>
      <c r="F123">
        <v>110</v>
      </c>
      <c r="G123">
        <v>46</v>
      </c>
      <c r="H123" t="s">
        <v>4858</v>
      </c>
      <c r="I123">
        <v>7.5999999999999998E-2</v>
      </c>
      <c r="J123">
        <v>719</v>
      </c>
    </row>
    <row r="124" spans="1:10" x14ac:dyDescent="0.25">
      <c r="A124" t="s">
        <v>4859</v>
      </c>
      <c r="B124">
        <v>0.7</v>
      </c>
      <c r="C124">
        <v>85.07</v>
      </c>
      <c r="D124" t="s">
        <v>3940</v>
      </c>
      <c r="E124">
        <v>475382</v>
      </c>
      <c r="F124">
        <v>155</v>
      </c>
      <c r="G124">
        <v>221</v>
      </c>
      <c r="H124" t="s">
        <v>4860</v>
      </c>
      <c r="I124">
        <v>5.6000000000000001E-2</v>
      </c>
      <c r="J124">
        <v>721</v>
      </c>
    </row>
    <row r="125" spans="1:10" x14ac:dyDescent="0.25">
      <c r="A125" t="s">
        <v>1647</v>
      </c>
      <c r="B125">
        <v>0.19</v>
      </c>
      <c r="C125">
        <v>43.06</v>
      </c>
      <c r="D125" t="s">
        <v>2008</v>
      </c>
      <c r="E125">
        <v>425639</v>
      </c>
      <c r="F125">
        <v>181</v>
      </c>
      <c r="G125">
        <v>64</v>
      </c>
      <c r="H125" t="s">
        <v>4861</v>
      </c>
      <c r="I125">
        <v>5.2999999999999999E-2</v>
      </c>
      <c r="J125">
        <v>716</v>
      </c>
    </row>
    <row r="126" spans="1:10" x14ac:dyDescent="0.25">
      <c r="A126" t="s">
        <v>3602</v>
      </c>
      <c r="B126">
        <v>1.06</v>
      </c>
      <c r="C126">
        <v>74.040000000000006</v>
      </c>
      <c r="D126" t="s">
        <v>2626</v>
      </c>
      <c r="E126">
        <v>2476017</v>
      </c>
      <c r="F126">
        <v>1118</v>
      </c>
      <c r="G126">
        <v>519</v>
      </c>
      <c r="H126" t="s">
        <v>4643</v>
      </c>
      <c r="I126">
        <v>5.1999999999999998E-2</v>
      </c>
      <c r="J126">
        <v>814</v>
      </c>
    </row>
    <row r="127" spans="1:10" x14ac:dyDescent="0.25">
      <c r="A127" t="s">
        <v>4862</v>
      </c>
      <c r="B127">
        <v>0.38</v>
      </c>
      <c r="C127">
        <v>43.07</v>
      </c>
      <c r="D127" t="s">
        <v>2616</v>
      </c>
      <c r="E127">
        <v>694036</v>
      </c>
      <c r="F127">
        <v>175</v>
      </c>
      <c r="G127">
        <v>111</v>
      </c>
      <c r="H127" t="s">
        <v>4863</v>
      </c>
      <c r="I127">
        <v>5.2999999999999999E-2</v>
      </c>
      <c r="J127">
        <v>833</v>
      </c>
    </row>
    <row r="128" spans="1:10" x14ac:dyDescent="0.25">
      <c r="A128" t="s">
        <v>2576</v>
      </c>
      <c r="B128">
        <v>0.26</v>
      </c>
      <c r="C128">
        <v>43.07</v>
      </c>
      <c r="D128" t="s">
        <v>2616</v>
      </c>
      <c r="E128">
        <v>1052773</v>
      </c>
      <c r="F128">
        <v>346</v>
      </c>
      <c r="G128">
        <v>116</v>
      </c>
      <c r="H128" t="s">
        <v>4864</v>
      </c>
      <c r="I128">
        <v>5.7000000000000002E-2</v>
      </c>
      <c r="J128">
        <v>771</v>
      </c>
    </row>
    <row r="129" spans="1:10" x14ac:dyDescent="0.25">
      <c r="A129" t="s">
        <v>3957</v>
      </c>
      <c r="B129">
        <v>1.1000000000000001</v>
      </c>
      <c r="C129">
        <v>43.08</v>
      </c>
      <c r="D129" t="s">
        <v>4843</v>
      </c>
      <c r="E129">
        <v>258568</v>
      </c>
      <c r="F129">
        <v>173</v>
      </c>
      <c r="G129">
        <v>41</v>
      </c>
      <c r="H129" t="s">
        <v>4865</v>
      </c>
      <c r="I129">
        <v>7.6999999999999999E-2</v>
      </c>
      <c r="J129">
        <v>877</v>
      </c>
    </row>
    <row r="130" spans="1:10" x14ac:dyDescent="0.25">
      <c r="A130" t="s">
        <v>3619</v>
      </c>
      <c r="B130">
        <v>1.0900000000000001</v>
      </c>
      <c r="C130">
        <v>43.07</v>
      </c>
      <c r="D130" t="s">
        <v>2616</v>
      </c>
      <c r="E130">
        <v>13032630</v>
      </c>
      <c r="F130">
        <v>1441</v>
      </c>
      <c r="G130">
        <v>1050</v>
      </c>
      <c r="H130" t="s">
        <v>4664</v>
      </c>
      <c r="I130">
        <v>6.3E-2</v>
      </c>
      <c r="J130">
        <v>923</v>
      </c>
    </row>
    <row r="131" spans="1:10" x14ac:dyDescent="0.25">
      <c r="A131" t="s">
        <v>3665</v>
      </c>
      <c r="B131">
        <v>1.0900000000000001</v>
      </c>
      <c r="C131">
        <v>55.07</v>
      </c>
      <c r="D131" t="s">
        <v>2617</v>
      </c>
      <c r="E131">
        <v>1562360</v>
      </c>
      <c r="F131">
        <v>391</v>
      </c>
      <c r="G131">
        <v>211</v>
      </c>
      <c r="H131" t="s">
        <v>4667</v>
      </c>
      <c r="I131">
        <v>0.10100000000000001</v>
      </c>
      <c r="J131">
        <v>890</v>
      </c>
    </row>
    <row r="132" spans="1:10" x14ac:dyDescent="0.25">
      <c r="A132" t="s">
        <v>4866</v>
      </c>
      <c r="B132">
        <v>0.73</v>
      </c>
      <c r="C132">
        <v>55.07</v>
      </c>
      <c r="D132" t="s">
        <v>2617</v>
      </c>
      <c r="E132">
        <v>1060319</v>
      </c>
      <c r="F132">
        <v>120</v>
      </c>
      <c r="G132">
        <v>128</v>
      </c>
      <c r="H132" t="s">
        <v>4867</v>
      </c>
      <c r="I132">
        <v>0.106</v>
      </c>
      <c r="J132">
        <v>835</v>
      </c>
    </row>
    <row r="133" spans="1:10" x14ac:dyDescent="0.25">
      <c r="A133" t="s">
        <v>4009</v>
      </c>
      <c r="B133">
        <v>1.0900000000000001</v>
      </c>
      <c r="C133">
        <v>218.21</v>
      </c>
      <c r="D133" t="s">
        <v>3987</v>
      </c>
      <c r="E133">
        <v>181081</v>
      </c>
      <c r="F133">
        <v>133</v>
      </c>
      <c r="G133">
        <v>169</v>
      </c>
      <c r="H133" t="s">
        <v>4868</v>
      </c>
      <c r="I133">
        <v>0.11899999999999999</v>
      </c>
      <c r="J133">
        <v>784</v>
      </c>
    </row>
    <row r="134" spans="1:10" x14ac:dyDescent="0.25">
      <c r="A134" t="s">
        <v>4869</v>
      </c>
      <c r="B134">
        <v>0.47</v>
      </c>
      <c r="C134">
        <v>95.09</v>
      </c>
      <c r="D134" t="s">
        <v>4002</v>
      </c>
      <c r="E134">
        <v>462533</v>
      </c>
      <c r="F134">
        <v>127</v>
      </c>
      <c r="G134">
        <v>186</v>
      </c>
      <c r="H134" t="s">
        <v>4870</v>
      </c>
      <c r="I134">
        <v>0.11700000000000001</v>
      </c>
      <c r="J134">
        <v>847</v>
      </c>
    </row>
    <row r="135" spans="1:10" x14ac:dyDescent="0.25">
      <c r="A135" t="s">
        <v>3685</v>
      </c>
      <c r="B135">
        <v>1.01</v>
      </c>
      <c r="C135">
        <v>124.09</v>
      </c>
      <c r="D135" t="s">
        <v>2698</v>
      </c>
      <c r="E135">
        <v>812493</v>
      </c>
      <c r="F135">
        <v>358</v>
      </c>
      <c r="G135">
        <v>637</v>
      </c>
      <c r="H135" t="s">
        <v>4871</v>
      </c>
      <c r="I135">
        <v>0.124</v>
      </c>
      <c r="J135">
        <v>792</v>
      </c>
    </row>
    <row r="136" spans="1:10" x14ac:dyDescent="0.25">
      <c r="A136" t="s">
        <v>3689</v>
      </c>
      <c r="B136">
        <v>1.03</v>
      </c>
      <c r="C136">
        <v>81.08</v>
      </c>
      <c r="D136" t="s">
        <v>2662</v>
      </c>
      <c r="E136">
        <v>2376458</v>
      </c>
      <c r="F136">
        <v>514</v>
      </c>
      <c r="G136">
        <v>410</v>
      </c>
      <c r="H136" t="s">
        <v>4872</v>
      </c>
      <c r="I136">
        <v>0.13900000000000001</v>
      </c>
      <c r="J136">
        <v>915</v>
      </c>
    </row>
    <row r="137" spans="1:10" x14ac:dyDescent="0.25">
      <c r="A137" t="s">
        <v>4679</v>
      </c>
      <c r="B137">
        <v>1.1000000000000001</v>
      </c>
      <c r="C137">
        <v>69.08</v>
      </c>
      <c r="D137" t="s">
        <v>2646</v>
      </c>
      <c r="E137">
        <v>398100</v>
      </c>
      <c r="F137">
        <v>123</v>
      </c>
      <c r="G137">
        <v>76</v>
      </c>
      <c r="H137" t="s">
        <v>4873</v>
      </c>
      <c r="I137">
        <v>0.13700000000000001</v>
      </c>
      <c r="J137">
        <v>718</v>
      </c>
    </row>
    <row r="138" spans="1:10" x14ac:dyDescent="0.25">
      <c r="A138" t="s">
        <v>3691</v>
      </c>
      <c r="B138">
        <v>1.05</v>
      </c>
      <c r="C138">
        <v>55.07</v>
      </c>
      <c r="D138" t="s">
        <v>2617</v>
      </c>
      <c r="E138">
        <v>2803414</v>
      </c>
      <c r="F138">
        <v>305</v>
      </c>
      <c r="G138">
        <v>304</v>
      </c>
      <c r="H138" t="s">
        <v>3692</v>
      </c>
      <c r="I138">
        <v>0.13</v>
      </c>
      <c r="J138">
        <v>871</v>
      </c>
    </row>
    <row r="139" spans="1:10" x14ac:dyDescent="0.25">
      <c r="A139" t="s">
        <v>3693</v>
      </c>
      <c r="B139">
        <v>1.06</v>
      </c>
      <c r="C139">
        <v>81.08</v>
      </c>
      <c r="D139" t="s">
        <v>2662</v>
      </c>
      <c r="E139">
        <v>7949278</v>
      </c>
      <c r="F139">
        <v>1142</v>
      </c>
      <c r="G139">
        <v>1074</v>
      </c>
      <c r="H139" t="s">
        <v>4874</v>
      </c>
      <c r="I139">
        <v>0.14399999999999999</v>
      </c>
      <c r="J139">
        <v>926</v>
      </c>
    </row>
    <row r="140" spans="1:10" x14ac:dyDescent="0.25">
      <c r="A140" t="s">
        <v>4875</v>
      </c>
      <c r="B140">
        <v>1</v>
      </c>
      <c r="C140">
        <v>55.07</v>
      </c>
      <c r="D140" t="s">
        <v>2617</v>
      </c>
      <c r="E140">
        <v>1378448</v>
      </c>
      <c r="F140">
        <v>357</v>
      </c>
      <c r="G140">
        <v>218</v>
      </c>
      <c r="H140" t="s">
        <v>4876</v>
      </c>
      <c r="I140">
        <v>0.13300000000000001</v>
      </c>
      <c r="J140">
        <v>716</v>
      </c>
    </row>
    <row r="141" spans="1:10" x14ac:dyDescent="0.25">
      <c r="A141" t="s">
        <v>4877</v>
      </c>
      <c r="B141">
        <v>0.76</v>
      </c>
      <c r="C141">
        <v>43.07</v>
      </c>
      <c r="D141" t="s">
        <v>2616</v>
      </c>
      <c r="E141">
        <v>1060350</v>
      </c>
      <c r="F141">
        <v>404</v>
      </c>
      <c r="G141">
        <v>87</v>
      </c>
      <c r="H141" t="s">
        <v>4878</v>
      </c>
      <c r="I141">
        <v>0.13600000000000001</v>
      </c>
      <c r="J141">
        <v>815</v>
      </c>
    </row>
    <row r="142" spans="1:10" x14ac:dyDescent="0.25">
      <c r="A142" t="s">
        <v>3999</v>
      </c>
      <c r="B142">
        <v>1.1200000000000001</v>
      </c>
      <c r="C142">
        <v>43.08</v>
      </c>
      <c r="D142" t="s">
        <v>4843</v>
      </c>
      <c r="E142">
        <v>888725</v>
      </c>
      <c r="F142">
        <v>242</v>
      </c>
      <c r="G142">
        <v>98</v>
      </c>
      <c r="H142" t="s">
        <v>4879</v>
      </c>
      <c r="I142">
        <v>0.16</v>
      </c>
      <c r="J142">
        <v>783</v>
      </c>
    </row>
    <row r="143" spans="1:10" x14ac:dyDescent="0.25">
      <c r="A143" t="s">
        <v>4880</v>
      </c>
      <c r="B143">
        <v>0.56999999999999995</v>
      </c>
      <c r="C143">
        <v>43.05</v>
      </c>
      <c r="D143" t="s">
        <v>1993</v>
      </c>
      <c r="E143">
        <v>138558</v>
      </c>
      <c r="F143">
        <v>129</v>
      </c>
      <c r="G143">
        <v>17</v>
      </c>
      <c r="H143" t="s">
        <v>4881</v>
      </c>
      <c r="I143">
        <v>0.153</v>
      </c>
      <c r="J143">
        <v>710</v>
      </c>
    </row>
    <row r="144" spans="1:10" x14ac:dyDescent="0.25">
      <c r="A144" t="s">
        <v>4882</v>
      </c>
      <c r="B144">
        <v>0.89</v>
      </c>
      <c r="C144">
        <v>57.09</v>
      </c>
      <c r="D144" t="s">
        <v>2642</v>
      </c>
      <c r="E144">
        <v>2416352</v>
      </c>
      <c r="F144">
        <v>219</v>
      </c>
      <c r="G144">
        <v>312</v>
      </c>
      <c r="H144" t="s">
        <v>4883</v>
      </c>
      <c r="I144">
        <v>0.114</v>
      </c>
      <c r="J144">
        <v>829</v>
      </c>
    </row>
    <row r="145" spans="1:10" x14ac:dyDescent="0.25">
      <c r="A145" t="s">
        <v>4884</v>
      </c>
      <c r="B145">
        <v>2</v>
      </c>
      <c r="C145">
        <v>197.06</v>
      </c>
      <c r="D145" t="s">
        <v>4885</v>
      </c>
      <c r="E145">
        <v>3029217</v>
      </c>
      <c r="F145">
        <v>155</v>
      </c>
      <c r="G145">
        <v>842</v>
      </c>
      <c r="H145" t="s">
        <v>4886</v>
      </c>
      <c r="I145">
        <v>6.7000000000000004E-2</v>
      </c>
      <c r="J145">
        <v>727</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6A10DB-7FBF-4CF0-AF4D-46889A985D12}">
  <sheetPr>
    <tabColor theme="4" tint="0.79998168889431442"/>
  </sheetPr>
  <dimension ref="A1:J145"/>
  <sheetViews>
    <sheetView workbookViewId="0">
      <pane xSplit="1" ySplit="1" topLeftCell="B114" activePane="bottomRight" state="frozen"/>
      <selection pane="topRight" activeCell="B1" sqref="B1"/>
      <selection pane="bottomLeft" activeCell="A2" sqref="A2"/>
      <selection pane="bottomRight" activeCell="B1" sqref="B1:D1048576"/>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1078</v>
      </c>
      <c r="B2">
        <v>0.23</v>
      </c>
      <c r="C2">
        <v>43.07</v>
      </c>
      <c r="D2" t="s">
        <v>15</v>
      </c>
      <c r="E2">
        <v>88368876</v>
      </c>
      <c r="F2">
        <v>689</v>
      </c>
      <c r="G2">
        <v>1237</v>
      </c>
      <c r="H2" t="s">
        <v>4887</v>
      </c>
      <c r="I2">
        <v>0.14699999999999999</v>
      </c>
      <c r="J2">
        <v>765</v>
      </c>
    </row>
    <row r="3" spans="1:10" x14ac:dyDescent="0.25">
      <c r="A3" t="s">
        <v>4656</v>
      </c>
      <c r="B3">
        <v>0.2</v>
      </c>
      <c r="C3">
        <v>45.04</v>
      </c>
      <c r="D3" t="s">
        <v>1208</v>
      </c>
      <c r="E3">
        <v>13416474</v>
      </c>
      <c r="F3">
        <v>133</v>
      </c>
      <c r="G3">
        <v>451</v>
      </c>
      <c r="H3" t="s">
        <v>4888</v>
      </c>
      <c r="I3">
        <v>8.2000000000000003E-2</v>
      </c>
      <c r="J3">
        <v>766</v>
      </c>
    </row>
    <row r="4" spans="1:10" x14ac:dyDescent="0.25">
      <c r="A4" t="s">
        <v>4889</v>
      </c>
      <c r="B4">
        <v>0.12</v>
      </c>
      <c r="C4">
        <v>44.02</v>
      </c>
      <c r="D4" t="s">
        <v>4890</v>
      </c>
      <c r="E4">
        <v>6376372</v>
      </c>
      <c r="F4">
        <v>130</v>
      </c>
      <c r="G4">
        <v>329</v>
      </c>
      <c r="H4" t="s">
        <v>4891</v>
      </c>
      <c r="I4">
        <v>4.8000000000000001E-2</v>
      </c>
      <c r="J4">
        <v>731</v>
      </c>
    </row>
    <row r="5" spans="1:10" x14ac:dyDescent="0.25">
      <c r="A5" t="s">
        <v>4892</v>
      </c>
      <c r="B5">
        <v>13.39</v>
      </c>
      <c r="C5">
        <v>44</v>
      </c>
      <c r="D5" t="s">
        <v>129</v>
      </c>
      <c r="E5">
        <v>332894022</v>
      </c>
      <c r="F5">
        <v>356</v>
      </c>
      <c r="G5">
        <v>2849</v>
      </c>
      <c r="H5" t="s">
        <v>4893</v>
      </c>
      <c r="I5">
        <v>0.48399999999999999</v>
      </c>
      <c r="J5">
        <v>722</v>
      </c>
    </row>
    <row r="6" spans="1:10" x14ac:dyDescent="0.25">
      <c r="A6" t="s">
        <v>4894</v>
      </c>
      <c r="B6">
        <v>1.37</v>
      </c>
      <c r="C6">
        <v>43.08</v>
      </c>
      <c r="D6" t="s">
        <v>1099</v>
      </c>
      <c r="E6">
        <v>109095923</v>
      </c>
      <c r="F6">
        <v>847</v>
      </c>
      <c r="G6">
        <v>2331</v>
      </c>
      <c r="H6" t="s">
        <v>4895</v>
      </c>
      <c r="I6">
        <v>0.129</v>
      </c>
      <c r="J6">
        <v>776</v>
      </c>
    </row>
    <row r="7" spans="1:10" x14ac:dyDescent="0.25">
      <c r="A7" t="s">
        <v>1452</v>
      </c>
      <c r="B7">
        <v>0.51</v>
      </c>
      <c r="C7">
        <v>60.04</v>
      </c>
      <c r="D7" t="s">
        <v>722</v>
      </c>
      <c r="E7">
        <v>5890610</v>
      </c>
      <c r="F7">
        <v>204</v>
      </c>
      <c r="G7">
        <v>228</v>
      </c>
      <c r="H7" t="s">
        <v>4896</v>
      </c>
      <c r="I7">
        <v>0.158</v>
      </c>
      <c r="J7">
        <v>774</v>
      </c>
    </row>
    <row r="8" spans="1:10" x14ac:dyDescent="0.25">
      <c r="A8" t="s">
        <v>4897</v>
      </c>
      <c r="B8">
        <v>1.03</v>
      </c>
      <c r="C8">
        <v>55.07</v>
      </c>
      <c r="D8" t="s">
        <v>45</v>
      </c>
      <c r="E8">
        <v>49008398</v>
      </c>
      <c r="F8">
        <v>685</v>
      </c>
      <c r="G8">
        <v>4489</v>
      </c>
      <c r="H8" t="s">
        <v>4898</v>
      </c>
      <c r="I8">
        <v>0.187</v>
      </c>
      <c r="J8">
        <v>767</v>
      </c>
    </row>
    <row r="9" spans="1:10" x14ac:dyDescent="0.25">
      <c r="A9" t="s">
        <v>4899</v>
      </c>
      <c r="B9">
        <v>0.28999999999999998</v>
      </c>
      <c r="C9">
        <v>43.03</v>
      </c>
      <c r="D9" t="s">
        <v>12</v>
      </c>
      <c r="E9">
        <v>43886248</v>
      </c>
      <c r="F9">
        <v>631</v>
      </c>
      <c r="G9">
        <v>619</v>
      </c>
      <c r="H9" t="s">
        <v>4900</v>
      </c>
      <c r="I9">
        <v>0.127</v>
      </c>
      <c r="J9">
        <v>864</v>
      </c>
    </row>
    <row r="10" spans="1:10" x14ac:dyDescent="0.25">
      <c r="A10" t="s">
        <v>33</v>
      </c>
      <c r="B10">
        <v>1.33</v>
      </c>
      <c r="C10">
        <v>55.04</v>
      </c>
      <c r="D10" t="s">
        <v>590</v>
      </c>
      <c r="E10">
        <v>10221120</v>
      </c>
      <c r="F10">
        <v>1962</v>
      </c>
      <c r="G10">
        <v>1016</v>
      </c>
      <c r="H10" t="s">
        <v>4901</v>
      </c>
      <c r="I10">
        <v>0.121</v>
      </c>
      <c r="J10">
        <v>842</v>
      </c>
    </row>
    <row r="11" spans="1:10" x14ac:dyDescent="0.25">
      <c r="A11" t="s">
        <v>1610</v>
      </c>
      <c r="B11">
        <v>1.32</v>
      </c>
      <c r="C11">
        <v>55.07</v>
      </c>
      <c r="D11" t="s">
        <v>45</v>
      </c>
      <c r="E11">
        <v>362286035</v>
      </c>
      <c r="F11">
        <v>11484</v>
      </c>
      <c r="G11">
        <v>15395</v>
      </c>
      <c r="H11" t="s">
        <v>4902</v>
      </c>
      <c r="I11">
        <v>0.14399999999999999</v>
      </c>
      <c r="J11">
        <v>867</v>
      </c>
    </row>
    <row r="12" spans="1:10" x14ac:dyDescent="0.25">
      <c r="A12" t="s">
        <v>43</v>
      </c>
      <c r="B12">
        <v>1.27</v>
      </c>
      <c r="C12">
        <v>84.02</v>
      </c>
      <c r="D12" t="s">
        <v>592</v>
      </c>
      <c r="E12">
        <v>7235282</v>
      </c>
      <c r="F12">
        <v>2238</v>
      </c>
      <c r="G12">
        <v>1957</v>
      </c>
      <c r="H12" t="s">
        <v>4903</v>
      </c>
      <c r="I12">
        <v>0.129</v>
      </c>
      <c r="J12">
        <v>744</v>
      </c>
    </row>
    <row r="13" spans="1:10" x14ac:dyDescent="0.25">
      <c r="A13" t="s">
        <v>4904</v>
      </c>
      <c r="B13">
        <v>2.4500000000000002</v>
      </c>
      <c r="C13">
        <v>55.07</v>
      </c>
      <c r="D13" t="s">
        <v>45</v>
      </c>
      <c r="E13">
        <v>1916770</v>
      </c>
      <c r="F13">
        <v>135</v>
      </c>
      <c r="G13">
        <v>289</v>
      </c>
      <c r="H13" t="s">
        <v>4905</v>
      </c>
      <c r="I13">
        <v>0.14399999999999999</v>
      </c>
      <c r="J13">
        <v>771</v>
      </c>
    </row>
    <row r="14" spans="1:10" x14ac:dyDescent="0.25">
      <c r="A14" t="s">
        <v>4058</v>
      </c>
      <c r="B14">
        <v>1.1499999999999999</v>
      </c>
      <c r="C14">
        <v>91.05</v>
      </c>
      <c r="D14" t="s">
        <v>189</v>
      </c>
      <c r="E14">
        <v>3958202</v>
      </c>
      <c r="F14">
        <v>1092</v>
      </c>
      <c r="G14">
        <v>761</v>
      </c>
      <c r="H14" t="s">
        <v>4906</v>
      </c>
      <c r="I14">
        <v>0.13700000000000001</v>
      </c>
      <c r="J14">
        <v>858</v>
      </c>
    </row>
    <row r="15" spans="1:10" x14ac:dyDescent="0.25">
      <c r="A15" t="s">
        <v>4907</v>
      </c>
      <c r="B15">
        <v>1.39</v>
      </c>
      <c r="C15">
        <v>55.07</v>
      </c>
      <c r="D15" t="s">
        <v>45</v>
      </c>
      <c r="E15">
        <v>2519664</v>
      </c>
      <c r="F15">
        <v>194</v>
      </c>
      <c r="G15">
        <v>306</v>
      </c>
      <c r="H15" t="s">
        <v>4908</v>
      </c>
      <c r="I15">
        <v>0.108</v>
      </c>
      <c r="J15">
        <v>710</v>
      </c>
    </row>
    <row r="16" spans="1:10" x14ac:dyDescent="0.25">
      <c r="A16" t="s">
        <v>1890</v>
      </c>
      <c r="B16">
        <v>1.33</v>
      </c>
      <c r="C16">
        <v>85.06</v>
      </c>
      <c r="D16" t="s">
        <v>82</v>
      </c>
      <c r="E16">
        <v>788923</v>
      </c>
      <c r="F16">
        <v>354</v>
      </c>
      <c r="G16">
        <v>409</v>
      </c>
      <c r="H16" t="s">
        <v>4909</v>
      </c>
      <c r="I16">
        <v>0.122</v>
      </c>
      <c r="J16">
        <v>708</v>
      </c>
    </row>
    <row r="17" spans="1:10" x14ac:dyDescent="0.25">
      <c r="A17" t="s">
        <v>4910</v>
      </c>
      <c r="B17">
        <v>1.3</v>
      </c>
      <c r="C17">
        <v>123.08</v>
      </c>
      <c r="D17" t="s">
        <v>250</v>
      </c>
      <c r="E17">
        <v>2810532</v>
      </c>
      <c r="F17">
        <v>791</v>
      </c>
      <c r="G17">
        <v>2152</v>
      </c>
      <c r="H17" t="s">
        <v>4911</v>
      </c>
      <c r="I17">
        <v>0.159</v>
      </c>
      <c r="J17">
        <v>780</v>
      </c>
    </row>
    <row r="18" spans="1:10" x14ac:dyDescent="0.25">
      <c r="A18" t="s">
        <v>3755</v>
      </c>
      <c r="B18">
        <v>1.1499999999999999</v>
      </c>
      <c r="C18">
        <v>108.07</v>
      </c>
      <c r="D18" t="s">
        <v>605</v>
      </c>
      <c r="E18">
        <v>554640</v>
      </c>
      <c r="F18">
        <v>295</v>
      </c>
      <c r="G18">
        <v>434</v>
      </c>
      <c r="H18" t="s">
        <v>4912</v>
      </c>
      <c r="I18">
        <v>0.122</v>
      </c>
      <c r="J18">
        <v>906</v>
      </c>
    </row>
    <row r="19" spans="1:10" x14ac:dyDescent="0.25">
      <c r="A19" t="s">
        <v>4913</v>
      </c>
      <c r="B19">
        <v>1.1299999999999999</v>
      </c>
      <c r="C19">
        <v>91.07</v>
      </c>
      <c r="D19" t="s">
        <v>4914</v>
      </c>
      <c r="E19">
        <v>429287</v>
      </c>
      <c r="F19">
        <v>192</v>
      </c>
      <c r="G19">
        <v>201</v>
      </c>
      <c r="H19" t="s">
        <v>4915</v>
      </c>
      <c r="I19">
        <v>0.14299999999999999</v>
      </c>
      <c r="J19">
        <v>891</v>
      </c>
    </row>
    <row r="20" spans="1:10" x14ac:dyDescent="0.25">
      <c r="A20" t="s">
        <v>256</v>
      </c>
      <c r="B20">
        <v>1.06</v>
      </c>
      <c r="C20">
        <v>68.040000000000006</v>
      </c>
      <c r="D20" t="s">
        <v>135</v>
      </c>
      <c r="E20">
        <v>3115311</v>
      </c>
      <c r="F20">
        <v>337</v>
      </c>
      <c r="G20">
        <v>613</v>
      </c>
      <c r="H20" t="s">
        <v>4746</v>
      </c>
      <c r="I20">
        <v>0.157</v>
      </c>
      <c r="J20">
        <v>882</v>
      </c>
    </row>
    <row r="21" spans="1:10" x14ac:dyDescent="0.25">
      <c r="A21" t="s">
        <v>644</v>
      </c>
      <c r="B21">
        <v>1.1499999999999999</v>
      </c>
      <c r="C21">
        <v>107.05</v>
      </c>
      <c r="D21" t="s">
        <v>91</v>
      </c>
      <c r="E21">
        <v>1754547</v>
      </c>
      <c r="F21">
        <v>819</v>
      </c>
      <c r="G21">
        <v>825</v>
      </c>
      <c r="H21" t="s">
        <v>2835</v>
      </c>
      <c r="I21">
        <v>0.122</v>
      </c>
      <c r="J21">
        <v>868</v>
      </c>
    </row>
    <row r="22" spans="1:10" x14ac:dyDescent="0.25">
      <c r="A22" t="s">
        <v>2142</v>
      </c>
      <c r="B22">
        <v>1.1299999999999999</v>
      </c>
      <c r="C22">
        <v>161.97</v>
      </c>
      <c r="D22" t="s">
        <v>4916</v>
      </c>
      <c r="E22">
        <v>1207712</v>
      </c>
      <c r="F22">
        <v>548</v>
      </c>
      <c r="G22">
        <v>799</v>
      </c>
      <c r="H22" t="s">
        <v>4917</v>
      </c>
      <c r="I22">
        <v>0.125</v>
      </c>
      <c r="J22">
        <v>920</v>
      </c>
    </row>
    <row r="23" spans="1:10" x14ac:dyDescent="0.25">
      <c r="A23" t="s">
        <v>2844</v>
      </c>
      <c r="B23">
        <v>0.97</v>
      </c>
      <c r="C23">
        <v>179.93</v>
      </c>
      <c r="D23" t="s">
        <v>2845</v>
      </c>
      <c r="E23">
        <v>570056</v>
      </c>
      <c r="F23">
        <v>170</v>
      </c>
      <c r="G23">
        <v>729</v>
      </c>
      <c r="H23" t="s">
        <v>4918</v>
      </c>
      <c r="I23">
        <v>0.107</v>
      </c>
      <c r="J23">
        <v>818</v>
      </c>
    </row>
    <row r="24" spans="1:10" x14ac:dyDescent="0.25">
      <c r="A24" t="s">
        <v>4919</v>
      </c>
      <c r="B24">
        <v>1.24</v>
      </c>
      <c r="C24">
        <v>85.07</v>
      </c>
      <c r="D24" t="s">
        <v>1689</v>
      </c>
      <c r="E24">
        <v>177336</v>
      </c>
      <c r="F24">
        <v>102</v>
      </c>
      <c r="G24">
        <v>88</v>
      </c>
      <c r="H24" t="s">
        <v>4920</v>
      </c>
      <c r="I24">
        <v>8.5000000000000006E-2</v>
      </c>
      <c r="J24">
        <v>724</v>
      </c>
    </row>
    <row r="25" spans="1:10" x14ac:dyDescent="0.25">
      <c r="A25" t="s">
        <v>4921</v>
      </c>
      <c r="B25">
        <v>1.25</v>
      </c>
      <c r="C25">
        <v>43.04</v>
      </c>
      <c r="D25" t="s">
        <v>18</v>
      </c>
      <c r="E25">
        <v>12083511</v>
      </c>
      <c r="F25">
        <v>816</v>
      </c>
      <c r="G25">
        <v>551</v>
      </c>
      <c r="H25" t="s">
        <v>4922</v>
      </c>
      <c r="I25">
        <v>0.151</v>
      </c>
      <c r="J25">
        <v>703</v>
      </c>
    </row>
    <row r="26" spans="1:10" x14ac:dyDescent="0.25">
      <c r="A26" t="s">
        <v>2856</v>
      </c>
      <c r="B26">
        <v>1.1499999999999999</v>
      </c>
      <c r="C26">
        <v>69.05</v>
      </c>
      <c r="D26" t="s">
        <v>785</v>
      </c>
      <c r="E26">
        <v>1913397</v>
      </c>
      <c r="F26">
        <v>529</v>
      </c>
      <c r="G26">
        <v>405</v>
      </c>
      <c r="H26" t="s">
        <v>4923</v>
      </c>
      <c r="I26">
        <v>0.18</v>
      </c>
      <c r="J26">
        <v>822</v>
      </c>
    </row>
    <row r="27" spans="1:10" x14ac:dyDescent="0.25">
      <c r="A27" t="s">
        <v>2858</v>
      </c>
      <c r="B27">
        <v>1.01</v>
      </c>
      <c r="C27">
        <v>224.85</v>
      </c>
      <c r="D27" t="s">
        <v>2859</v>
      </c>
      <c r="E27">
        <v>208536</v>
      </c>
      <c r="F27">
        <v>147</v>
      </c>
      <c r="G27">
        <v>302</v>
      </c>
      <c r="H27" t="s">
        <v>2860</v>
      </c>
      <c r="I27">
        <v>0.125</v>
      </c>
      <c r="J27">
        <v>915</v>
      </c>
    </row>
    <row r="28" spans="1:10" x14ac:dyDescent="0.25">
      <c r="A28" t="s">
        <v>786</v>
      </c>
      <c r="B28">
        <v>1.07</v>
      </c>
      <c r="C28">
        <v>71.02</v>
      </c>
      <c r="D28" t="s">
        <v>736</v>
      </c>
      <c r="E28">
        <v>590688</v>
      </c>
      <c r="F28">
        <v>187</v>
      </c>
      <c r="G28">
        <v>334</v>
      </c>
      <c r="H28" t="s">
        <v>4924</v>
      </c>
      <c r="I28">
        <v>0.157</v>
      </c>
      <c r="J28">
        <v>813</v>
      </c>
    </row>
    <row r="29" spans="1:10" x14ac:dyDescent="0.25">
      <c r="A29" t="s">
        <v>305</v>
      </c>
      <c r="B29">
        <v>1.1100000000000001</v>
      </c>
      <c r="C29">
        <v>57.05</v>
      </c>
      <c r="D29" t="s">
        <v>230</v>
      </c>
      <c r="E29">
        <v>9403915</v>
      </c>
      <c r="F29">
        <v>1886</v>
      </c>
      <c r="G29">
        <v>1358</v>
      </c>
      <c r="H29" t="s">
        <v>4925</v>
      </c>
      <c r="I29">
        <v>0.16900000000000001</v>
      </c>
      <c r="J29">
        <v>752</v>
      </c>
    </row>
    <row r="30" spans="1:10" x14ac:dyDescent="0.25">
      <c r="A30" t="s">
        <v>2433</v>
      </c>
      <c r="B30">
        <v>0.52</v>
      </c>
      <c r="C30">
        <v>43.07</v>
      </c>
      <c r="D30" t="s">
        <v>15</v>
      </c>
      <c r="E30">
        <v>1209520</v>
      </c>
      <c r="F30">
        <v>195</v>
      </c>
      <c r="G30">
        <v>102</v>
      </c>
      <c r="H30" t="s">
        <v>4926</v>
      </c>
      <c r="I30">
        <v>0.16400000000000001</v>
      </c>
      <c r="J30">
        <v>754</v>
      </c>
    </row>
    <row r="31" spans="1:10" x14ac:dyDescent="0.25">
      <c r="A31" t="s">
        <v>4148</v>
      </c>
      <c r="B31">
        <v>1.1399999999999999</v>
      </c>
      <c r="C31">
        <v>107.05</v>
      </c>
      <c r="D31" t="s">
        <v>91</v>
      </c>
      <c r="E31">
        <v>3489113</v>
      </c>
      <c r="F31">
        <v>1259</v>
      </c>
      <c r="G31">
        <v>1139</v>
      </c>
      <c r="H31" t="s">
        <v>4927</v>
      </c>
      <c r="I31">
        <v>0.122</v>
      </c>
      <c r="J31">
        <v>942</v>
      </c>
    </row>
    <row r="32" spans="1:10" x14ac:dyDescent="0.25">
      <c r="A32" t="s">
        <v>962</v>
      </c>
      <c r="B32">
        <v>1.08</v>
      </c>
      <c r="C32">
        <v>43.04</v>
      </c>
      <c r="D32" t="s">
        <v>18</v>
      </c>
      <c r="E32">
        <v>1523931</v>
      </c>
      <c r="F32">
        <v>148</v>
      </c>
      <c r="G32">
        <v>113</v>
      </c>
      <c r="H32" t="s">
        <v>1604</v>
      </c>
      <c r="I32">
        <v>0.14299999999999999</v>
      </c>
      <c r="J32">
        <v>714</v>
      </c>
    </row>
    <row r="33" spans="1:10" x14ac:dyDescent="0.25">
      <c r="A33" t="s">
        <v>2896</v>
      </c>
      <c r="B33">
        <v>1.26</v>
      </c>
      <c r="C33">
        <v>44.01</v>
      </c>
      <c r="D33" t="s">
        <v>2897</v>
      </c>
      <c r="E33">
        <v>948453</v>
      </c>
      <c r="F33">
        <v>410</v>
      </c>
      <c r="G33">
        <v>812</v>
      </c>
      <c r="H33" t="s">
        <v>4928</v>
      </c>
      <c r="I33">
        <v>0.11799999999999999</v>
      </c>
      <c r="J33">
        <v>840</v>
      </c>
    </row>
    <row r="34" spans="1:10" x14ac:dyDescent="0.25">
      <c r="A34" t="s">
        <v>4178</v>
      </c>
      <c r="B34">
        <v>1.0900000000000001</v>
      </c>
      <c r="C34">
        <v>44.01</v>
      </c>
      <c r="D34" t="s">
        <v>739</v>
      </c>
      <c r="E34">
        <v>614834</v>
      </c>
      <c r="F34">
        <v>181</v>
      </c>
      <c r="G34">
        <v>12</v>
      </c>
      <c r="H34" t="s">
        <v>4929</v>
      </c>
      <c r="I34">
        <v>9.0999999999999998E-2</v>
      </c>
      <c r="J34">
        <v>868</v>
      </c>
    </row>
    <row r="35" spans="1:10" x14ac:dyDescent="0.25">
      <c r="A35" t="s">
        <v>2901</v>
      </c>
      <c r="B35">
        <v>1.1599999999999999</v>
      </c>
      <c r="C35">
        <v>44.01</v>
      </c>
      <c r="D35" t="s">
        <v>2897</v>
      </c>
      <c r="E35">
        <v>1566333</v>
      </c>
      <c r="F35">
        <v>499</v>
      </c>
      <c r="G35">
        <v>1057</v>
      </c>
      <c r="H35" t="s">
        <v>4930</v>
      </c>
      <c r="I35">
        <v>0.11799999999999999</v>
      </c>
      <c r="J35">
        <v>835</v>
      </c>
    </row>
    <row r="36" spans="1:10" x14ac:dyDescent="0.25">
      <c r="A36" t="s">
        <v>445</v>
      </c>
      <c r="B36">
        <v>1.0900000000000001</v>
      </c>
      <c r="C36">
        <v>164.09</v>
      </c>
      <c r="D36" t="s">
        <v>681</v>
      </c>
      <c r="E36">
        <v>347272</v>
      </c>
      <c r="F36">
        <v>194</v>
      </c>
      <c r="G36">
        <v>363</v>
      </c>
      <c r="H36" t="s">
        <v>1860</v>
      </c>
      <c r="I36">
        <v>0.11</v>
      </c>
      <c r="J36">
        <v>855</v>
      </c>
    </row>
    <row r="37" spans="1:10" x14ac:dyDescent="0.25">
      <c r="A37" t="s">
        <v>2907</v>
      </c>
      <c r="B37">
        <v>1.06</v>
      </c>
      <c r="C37">
        <v>162.03</v>
      </c>
      <c r="D37" t="s">
        <v>1955</v>
      </c>
      <c r="E37">
        <v>497955</v>
      </c>
      <c r="F37">
        <v>212</v>
      </c>
      <c r="G37">
        <v>622</v>
      </c>
      <c r="H37" t="s">
        <v>4931</v>
      </c>
      <c r="I37">
        <v>0.12</v>
      </c>
      <c r="J37">
        <v>856</v>
      </c>
    </row>
    <row r="38" spans="1:10" x14ac:dyDescent="0.25">
      <c r="A38" t="s">
        <v>465</v>
      </c>
      <c r="B38">
        <v>1.1200000000000001</v>
      </c>
      <c r="C38">
        <v>151.05000000000001</v>
      </c>
      <c r="D38" t="s">
        <v>1162</v>
      </c>
      <c r="E38">
        <v>8731371</v>
      </c>
      <c r="F38">
        <v>1033</v>
      </c>
      <c r="G38">
        <v>2396</v>
      </c>
      <c r="H38" t="s">
        <v>1940</v>
      </c>
      <c r="I38">
        <v>0.14499999999999999</v>
      </c>
      <c r="J38">
        <v>918</v>
      </c>
    </row>
    <row r="39" spans="1:10" x14ac:dyDescent="0.25">
      <c r="A39" t="s">
        <v>1060</v>
      </c>
      <c r="B39">
        <v>0.26</v>
      </c>
      <c r="C39">
        <v>44.01</v>
      </c>
      <c r="D39" t="s">
        <v>739</v>
      </c>
      <c r="E39">
        <v>2250844</v>
      </c>
      <c r="F39">
        <v>812</v>
      </c>
      <c r="G39">
        <v>41</v>
      </c>
      <c r="H39" t="s">
        <v>1863</v>
      </c>
      <c r="I39">
        <v>0.115</v>
      </c>
      <c r="J39">
        <v>892</v>
      </c>
    </row>
    <row r="40" spans="1:10" x14ac:dyDescent="0.25">
      <c r="A40" t="s">
        <v>453</v>
      </c>
      <c r="B40">
        <v>1.0900000000000001</v>
      </c>
      <c r="C40">
        <v>137.07</v>
      </c>
      <c r="D40" t="s">
        <v>839</v>
      </c>
      <c r="E40">
        <v>2859963</v>
      </c>
      <c r="F40">
        <v>469</v>
      </c>
      <c r="G40">
        <v>1285</v>
      </c>
      <c r="H40" t="s">
        <v>4932</v>
      </c>
      <c r="I40">
        <v>0.13800000000000001</v>
      </c>
      <c r="J40">
        <v>850</v>
      </c>
    </row>
    <row r="41" spans="1:10" x14ac:dyDescent="0.25">
      <c r="A41" t="s">
        <v>2310</v>
      </c>
      <c r="B41">
        <v>0.99</v>
      </c>
      <c r="C41">
        <v>60.04</v>
      </c>
      <c r="D41" t="s">
        <v>722</v>
      </c>
      <c r="E41">
        <v>101083846</v>
      </c>
      <c r="F41">
        <v>14405</v>
      </c>
      <c r="G41">
        <v>5771</v>
      </c>
      <c r="H41" t="s">
        <v>4933</v>
      </c>
      <c r="I41">
        <v>0.19</v>
      </c>
      <c r="J41">
        <v>897</v>
      </c>
    </row>
    <row r="42" spans="1:10" x14ac:dyDescent="0.25">
      <c r="A42" t="s">
        <v>449</v>
      </c>
      <c r="B42">
        <v>1.0900000000000001</v>
      </c>
      <c r="C42">
        <v>147.05000000000001</v>
      </c>
      <c r="D42" t="s">
        <v>1276</v>
      </c>
      <c r="E42">
        <v>4122268</v>
      </c>
      <c r="F42">
        <v>692</v>
      </c>
      <c r="G42">
        <v>1265</v>
      </c>
      <c r="H42" t="s">
        <v>4934</v>
      </c>
      <c r="I42">
        <v>0.13600000000000001</v>
      </c>
      <c r="J42">
        <v>742</v>
      </c>
    </row>
    <row r="43" spans="1:10" x14ac:dyDescent="0.25">
      <c r="A43" t="s">
        <v>501</v>
      </c>
      <c r="B43">
        <v>1.1200000000000001</v>
      </c>
      <c r="C43">
        <v>151.05000000000001</v>
      </c>
      <c r="D43" t="s">
        <v>1162</v>
      </c>
      <c r="E43">
        <v>2250878</v>
      </c>
      <c r="F43">
        <v>575</v>
      </c>
      <c r="G43">
        <v>1135</v>
      </c>
      <c r="H43" t="s">
        <v>2244</v>
      </c>
      <c r="I43">
        <v>0.13900000000000001</v>
      </c>
      <c r="J43">
        <v>904</v>
      </c>
    </row>
    <row r="44" spans="1:10" x14ac:dyDescent="0.25">
      <c r="A44" t="s">
        <v>2976</v>
      </c>
      <c r="B44">
        <v>0.82</v>
      </c>
      <c r="C44">
        <v>43.07</v>
      </c>
      <c r="D44" t="s">
        <v>15</v>
      </c>
      <c r="E44">
        <v>2580850</v>
      </c>
      <c r="F44">
        <v>550</v>
      </c>
      <c r="G44">
        <v>183</v>
      </c>
      <c r="H44" t="s">
        <v>4935</v>
      </c>
      <c r="I44">
        <v>6.3E-2</v>
      </c>
      <c r="J44">
        <v>928</v>
      </c>
    </row>
    <row r="45" spans="1:10" x14ac:dyDescent="0.25">
      <c r="A45" t="s">
        <v>1005</v>
      </c>
      <c r="B45">
        <v>1.03</v>
      </c>
      <c r="C45">
        <v>122.04</v>
      </c>
      <c r="D45" t="s">
        <v>620</v>
      </c>
      <c r="E45">
        <v>426691</v>
      </c>
      <c r="F45">
        <v>175</v>
      </c>
      <c r="G45">
        <v>266</v>
      </c>
      <c r="H45" t="s">
        <v>4936</v>
      </c>
      <c r="I45">
        <v>0.14299999999999999</v>
      </c>
      <c r="J45">
        <v>780</v>
      </c>
    </row>
    <row r="46" spans="1:10" x14ac:dyDescent="0.25">
      <c r="A46" t="s">
        <v>1318</v>
      </c>
      <c r="B46">
        <v>1.04</v>
      </c>
      <c r="C46">
        <v>151.05000000000001</v>
      </c>
      <c r="D46" t="s">
        <v>1162</v>
      </c>
      <c r="E46">
        <v>337947</v>
      </c>
      <c r="F46">
        <v>148</v>
      </c>
      <c r="G46">
        <v>202</v>
      </c>
      <c r="H46" t="s">
        <v>2593</v>
      </c>
      <c r="I46">
        <v>0.129</v>
      </c>
      <c r="J46">
        <v>790</v>
      </c>
    </row>
    <row r="47" spans="1:10" x14ac:dyDescent="0.25">
      <c r="A47" t="s">
        <v>473</v>
      </c>
      <c r="B47">
        <v>1.08</v>
      </c>
      <c r="C47">
        <v>167.08</v>
      </c>
      <c r="D47" t="s">
        <v>750</v>
      </c>
      <c r="E47">
        <v>5190962</v>
      </c>
      <c r="F47">
        <v>1128</v>
      </c>
      <c r="G47">
        <v>2129</v>
      </c>
      <c r="H47" t="s">
        <v>4937</v>
      </c>
      <c r="I47">
        <v>0.123</v>
      </c>
      <c r="J47">
        <v>761</v>
      </c>
    </row>
    <row r="48" spans="1:10" x14ac:dyDescent="0.25">
      <c r="A48" t="s">
        <v>774</v>
      </c>
      <c r="B48">
        <v>1.0900000000000001</v>
      </c>
      <c r="C48">
        <v>43.04</v>
      </c>
      <c r="D48" t="s">
        <v>18</v>
      </c>
      <c r="E48">
        <v>6924338</v>
      </c>
      <c r="F48">
        <v>1014</v>
      </c>
      <c r="G48">
        <v>475</v>
      </c>
      <c r="H48" t="s">
        <v>4938</v>
      </c>
      <c r="I48">
        <v>0.17399999999999999</v>
      </c>
      <c r="J48">
        <v>740</v>
      </c>
    </row>
    <row r="49" spans="1:10" x14ac:dyDescent="0.25">
      <c r="A49" t="s">
        <v>1438</v>
      </c>
      <c r="B49">
        <v>1.08</v>
      </c>
      <c r="C49">
        <v>137.07</v>
      </c>
      <c r="D49" t="s">
        <v>839</v>
      </c>
      <c r="E49">
        <v>5538513</v>
      </c>
      <c r="F49">
        <v>912</v>
      </c>
      <c r="G49">
        <v>2034</v>
      </c>
      <c r="H49" t="s">
        <v>1961</v>
      </c>
      <c r="I49">
        <v>0.13400000000000001</v>
      </c>
      <c r="J49">
        <v>853</v>
      </c>
    </row>
    <row r="50" spans="1:10" x14ac:dyDescent="0.25">
      <c r="A50" t="s">
        <v>4939</v>
      </c>
      <c r="B50">
        <v>1</v>
      </c>
      <c r="C50">
        <v>65.05</v>
      </c>
      <c r="D50" t="s">
        <v>1470</v>
      </c>
      <c r="E50">
        <v>758277</v>
      </c>
      <c r="F50">
        <v>231</v>
      </c>
      <c r="G50">
        <v>202</v>
      </c>
      <c r="H50" t="s">
        <v>4940</v>
      </c>
      <c r="I50">
        <v>0.13</v>
      </c>
      <c r="J50">
        <v>847</v>
      </c>
    </row>
    <row r="51" spans="1:10" x14ac:dyDescent="0.25">
      <c r="A51" t="s">
        <v>797</v>
      </c>
      <c r="B51">
        <v>1.06</v>
      </c>
      <c r="C51">
        <v>69.02</v>
      </c>
      <c r="D51" t="s">
        <v>798</v>
      </c>
      <c r="E51">
        <v>15294323</v>
      </c>
      <c r="F51">
        <v>1041</v>
      </c>
      <c r="G51">
        <v>2110</v>
      </c>
      <c r="H51" t="s">
        <v>3013</v>
      </c>
      <c r="I51">
        <v>0.16600000000000001</v>
      </c>
      <c r="J51">
        <v>937</v>
      </c>
    </row>
    <row r="52" spans="1:10" x14ac:dyDescent="0.25">
      <c r="A52" t="s">
        <v>4220</v>
      </c>
      <c r="B52">
        <v>1.1299999999999999</v>
      </c>
      <c r="C52">
        <v>253.05</v>
      </c>
      <c r="D52" t="s">
        <v>4941</v>
      </c>
      <c r="E52">
        <v>113382</v>
      </c>
      <c r="F52">
        <v>101</v>
      </c>
      <c r="G52">
        <v>160</v>
      </c>
      <c r="H52" t="s">
        <v>4942</v>
      </c>
      <c r="I52">
        <v>0.105</v>
      </c>
      <c r="J52">
        <v>703</v>
      </c>
    </row>
    <row r="53" spans="1:10" x14ac:dyDescent="0.25">
      <c r="A53" t="s">
        <v>4943</v>
      </c>
      <c r="B53">
        <v>1.06</v>
      </c>
      <c r="C53">
        <v>43.04</v>
      </c>
      <c r="D53" t="s">
        <v>18</v>
      </c>
      <c r="E53">
        <v>10253043</v>
      </c>
      <c r="F53">
        <v>683</v>
      </c>
      <c r="G53">
        <v>509</v>
      </c>
      <c r="H53" t="s">
        <v>4944</v>
      </c>
      <c r="I53">
        <v>0.16500000000000001</v>
      </c>
      <c r="J53">
        <v>702</v>
      </c>
    </row>
    <row r="54" spans="1:10" x14ac:dyDescent="0.25">
      <c r="A54" t="s">
        <v>3014</v>
      </c>
      <c r="B54">
        <v>1.17</v>
      </c>
      <c r="C54">
        <v>73.040000000000006</v>
      </c>
      <c r="D54" t="s">
        <v>440</v>
      </c>
      <c r="E54">
        <v>718147</v>
      </c>
      <c r="F54">
        <v>158</v>
      </c>
      <c r="G54">
        <v>202</v>
      </c>
      <c r="H54" t="s">
        <v>4945</v>
      </c>
      <c r="I54">
        <v>0.16300000000000001</v>
      </c>
      <c r="J54">
        <v>801</v>
      </c>
    </row>
    <row r="55" spans="1:10" x14ac:dyDescent="0.25">
      <c r="A55" t="s">
        <v>1814</v>
      </c>
      <c r="B55">
        <v>1.06</v>
      </c>
      <c r="C55">
        <v>137.07</v>
      </c>
      <c r="D55" t="s">
        <v>839</v>
      </c>
      <c r="E55">
        <v>2723516</v>
      </c>
      <c r="F55">
        <v>709</v>
      </c>
      <c r="G55">
        <v>1075</v>
      </c>
      <c r="H55" t="s">
        <v>4786</v>
      </c>
      <c r="I55">
        <v>0.13400000000000001</v>
      </c>
      <c r="J55">
        <v>915</v>
      </c>
    </row>
    <row r="56" spans="1:10" x14ac:dyDescent="0.25">
      <c r="A56" t="s">
        <v>1322</v>
      </c>
      <c r="B56">
        <v>1.18</v>
      </c>
      <c r="C56">
        <v>151.05000000000001</v>
      </c>
      <c r="D56" t="s">
        <v>1162</v>
      </c>
      <c r="E56">
        <v>1406359</v>
      </c>
      <c r="F56">
        <v>579</v>
      </c>
      <c r="G56">
        <v>847</v>
      </c>
      <c r="H56" t="s">
        <v>1871</v>
      </c>
      <c r="I56">
        <v>0.13600000000000001</v>
      </c>
      <c r="J56">
        <v>844</v>
      </c>
    </row>
    <row r="57" spans="1:10" x14ac:dyDescent="0.25">
      <c r="A57" t="s">
        <v>104</v>
      </c>
      <c r="B57">
        <v>1.06</v>
      </c>
      <c r="C57">
        <v>43.04</v>
      </c>
      <c r="D57" t="s">
        <v>18</v>
      </c>
      <c r="E57">
        <v>16094540</v>
      </c>
      <c r="F57">
        <v>722</v>
      </c>
      <c r="G57">
        <v>743</v>
      </c>
      <c r="H57" t="s">
        <v>3026</v>
      </c>
      <c r="I57">
        <v>0.152</v>
      </c>
      <c r="J57">
        <v>713</v>
      </c>
    </row>
    <row r="58" spans="1:10" x14ac:dyDescent="0.25">
      <c r="A58" t="s">
        <v>4946</v>
      </c>
      <c r="B58">
        <v>1.05</v>
      </c>
      <c r="C58">
        <v>204.04</v>
      </c>
      <c r="D58" t="s">
        <v>4947</v>
      </c>
      <c r="E58">
        <v>224174</v>
      </c>
      <c r="F58">
        <v>179</v>
      </c>
      <c r="G58">
        <v>351</v>
      </c>
      <c r="H58" t="s">
        <v>4948</v>
      </c>
      <c r="I58">
        <v>0.111</v>
      </c>
      <c r="J58">
        <v>783</v>
      </c>
    </row>
    <row r="59" spans="1:10" x14ac:dyDescent="0.25">
      <c r="A59" t="s">
        <v>3027</v>
      </c>
      <c r="B59">
        <v>0.96</v>
      </c>
      <c r="C59">
        <v>91.06</v>
      </c>
      <c r="D59" t="s">
        <v>297</v>
      </c>
      <c r="E59">
        <v>576473</v>
      </c>
      <c r="F59">
        <v>193</v>
      </c>
      <c r="G59">
        <v>91</v>
      </c>
      <c r="H59" t="s">
        <v>3028</v>
      </c>
      <c r="I59">
        <v>0.18</v>
      </c>
      <c r="J59">
        <v>838</v>
      </c>
    </row>
    <row r="60" spans="1:10" x14ac:dyDescent="0.25">
      <c r="A60" t="s">
        <v>541</v>
      </c>
      <c r="B60">
        <v>1.07</v>
      </c>
      <c r="C60">
        <v>194.1</v>
      </c>
      <c r="D60" t="s">
        <v>542</v>
      </c>
      <c r="E60">
        <v>1641566</v>
      </c>
      <c r="F60">
        <v>669</v>
      </c>
      <c r="G60">
        <v>1056</v>
      </c>
      <c r="H60" t="s">
        <v>4949</v>
      </c>
      <c r="I60">
        <v>0.123</v>
      </c>
      <c r="J60">
        <v>901</v>
      </c>
    </row>
    <row r="61" spans="1:10" x14ac:dyDescent="0.25">
      <c r="A61" t="s">
        <v>1328</v>
      </c>
      <c r="B61">
        <v>1.07</v>
      </c>
      <c r="C61">
        <v>196.08</v>
      </c>
      <c r="D61" t="s">
        <v>1329</v>
      </c>
      <c r="E61">
        <v>385687</v>
      </c>
      <c r="F61">
        <v>162</v>
      </c>
      <c r="G61">
        <v>318</v>
      </c>
      <c r="H61" t="s">
        <v>4950</v>
      </c>
      <c r="I61">
        <v>0.13400000000000001</v>
      </c>
      <c r="J61">
        <v>799</v>
      </c>
    </row>
    <row r="62" spans="1:10" x14ac:dyDescent="0.25">
      <c r="A62" t="s">
        <v>799</v>
      </c>
      <c r="B62">
        <v>1.1399999999999999</v>
      </c>
      <c r="C62">
        <v>44.01</v>
      </c>
      <c r="D62" t="s">
        <v>739</v>
      </c>
      <c r="E62">
        <v>3587979</v>
      </c>
      <c r="F62">
        <v>936</v>
      </c>
      <c r="G62">
        <v>58</v>
      </c>
      <c r="H62" t="s">
        <v>4951</v>
      </c>
      <c r="I62">
        <v>0.11799999999999999</v>
      </c>
      <c r="J62">
        <v>763</v>
      </c>
    </row>
    <row r="63" spans="1:10" x14ac:dyDescent="0.25">
      <c r="A63" t="s">
        <v>3032</v>
      </c>
      <c r="B63">
        <v>1.07</v>
      </c>
      <c r="C63">
        <v>169.06</v>
      </c>
      <c r="D63" t="s">
        <v>1375</v>
      </c>
      <c r="E63">
        <v>1583852</v>
      </c>
      <c r="F63">
        <v>293</v>
      </c>
      <c r="G63">
        <v>687</v>
      </c>
      <c r="H63" t="s">
        <v>4952</v>
      </c>
      <c r="I63">
        <v>0.13300000000000001</v>
      </c>
      <c r="J63">
        <v>846</v>
      </c>
    </row>
    <row r="64" spans="1:10" x14ac:dyDescent="0.25">
      <c r="A64" t="s">
        <v>372</v>
      </c>
      <c r="B64">
        <v>1.1399999999999999</v>
      </c>
      <c r="C64">
        <v>120.06</v>
      </c>
      <c r="D64" t="s">
        <v>373</v>
      </c>
      <c r="E64">
        <v>496080</v>
      </c>
      <c r="F64">
        <v>253</v>
      </c>
      <c r="G64">
        <v>243</v>
      </c>
      <c r="H64" t="s">
        <v>4953</v>
      </c>
      <c r="I64">
        <v>0.157</v>
      </c>
      <c r="J64">
        <v>862</v>
      </c>
    </row>
    <row r="65" spans="1:10" x14ac:dyDescent="0.25">
      <c r="A65" t="s">
        <v>452</v>
      </c>
      <c r="B65">
        <v>0.96</v>
      </c>
      <c r="C65">
        <v>162.07</v>
      </c>
      <c r="D65" t="s">
        <v>450</v>
      </c>
      <c r="E65">
        <v>283758</v>
      </c>
      <c r="F65">
        <v>115</v>
      </c>
      <c r="G65">
        <v>227</v>
      </c>
      <c r="H65" t="s">
        <v>4954</v>
      </c>
      <c r="I65">
        <v>0.14099999999999999</v>
      </c>
      <c r="J65">
        <v>789</v>
      </c>
    </row>
    <row r="66" spans="1:10" x14ac:dyDescent="0.25">
      <c r="A66" t="s">
        <v>3045</v>
      </c>
      <c r="B66">
        <v>1.08</v>
      </c>
      <c r="C66">
        <v>137.07</v>
      </c>
      <c r="D66" t="s">
        <v>839</v>
      </c>
      <c r="E66">
        <v>8341025</v>
      </c>
      <c r="F66">
        <v>998</v>
      </c>
      <c r="G66">
        <v>2300</v>
      </c>
      <c r="H66" t="s">
        <v>3796</v>
      </c>
      <c r="I66">
        <v>0.13200000000000001</v>
      </c>
      <c r="J66">
        <v>890</v>
      </c>
    </row>
    <row r="67" spans="1:10" x14ac:dyDescent="0.25">
      <c r="A67" t="s">
        <v>4955</v>
      </c>
      <c r="B67">
        <v>0.53</v>
      </c>
      <c r="C67">
        <v>57.09</v>
      </c>
      <c r="D67" t="s">
        <v>612</v>
      </c>
      <c r="E67">
        <v>1612473</v>
      </c>
      <c r="F67">
        <v>191</v>
      </c>
      <c r="G67">
        <v>460</v>
      </c>
      <c r="H67" t="s">
        <v>4956</v>
      </c>
      <c r="I67">
        <v>7.3999999999999996E-2</v>
      </c>
      <c r="J67">
        <v>843</v>
      </c>
    </row>
    <row r="68" spans="1:10" x14ac:dyDescent="0.25">
      <c r="A68" t="s">
        <v>4957</v>
      </c>
      <c r="B68">
        <v>1.0900000000000001</v>
      </c>
      <c r="C68">
        <v>43.04</v>
      </c>
      <c r="D68" t="s">
        <v>18</v>
      </c>
      <c r="E68">
        <v>4677617</v>
      </c>
      <c r="F68">
        <v>317</v>
      </c>
      <c r="G68">
        <v>290</v>
      </c>
      <c r="H68" t="s">
        <v>4958</v>
      </c>
      <c r="I68">
        <v>0.14000000000000001</v>
      </c>
      <c r="J68">
        <v>741</v>
      </c>
    </row>
    <row r="69" spans="1:10" x14ac:dyDescent="0.25">
      <c r="A69" t="s">
        <v>4959</v>
      </c>
      <c r="B69">
        <v>0.52</v>
      </c>
      <c r="C69">
        <v>73.05</v>
      </c>
      <c r="D69" t="s">
        <v>691</v>
      </c>
      <c r="E69">
        <v>738509</v>
      </c>
      <c r="F69">
        <v>131</v>
      </c>
      <c r="G69">
        <v>207</v>
      </c>
      <c r="H69" t="s">
        <v>4960</v>
      </c>
      <c r="I69">
        <v>0.22700000000000001</v>
      </c>
      <c r="J69">
        <v>706</v>
      </c>
    </row>
    <row r="70" spans="1:10" x14ac:dyDescent="0.25">
      <c r="A70" t="s">
        <v>3061</v>
      </c>
      <c r="B70">
        <v>1.08</v>
      </c>
      <c r="C70">
        <v>192.09</v>
      </c>
      <c r="D70" t="s">
        <v>574</v>
      </c>
      <c r="E70">
        <v>1070125</v>
      </c>
      <c r="F70">
        <v>366</v>
      </c>
      <c r="G70">
        <v>612</v>
      </c>
      <c r="H70" t="s">
        <v>4961</v>
      </c>
      <c r="I70">
        <v>0.13600000000000001</v>
      </c>
      <c r="J70">
        <v>714</v>
      </c>
    </row>
    <row r="71" spans="1:10" x14ac:dyDescent="0.25">
      <c r="A71" t="s">
        <v>3075</v>
      </c>
      <c r="B71">
        <v>1.04</v>
      </c>
      <c r="C71">
        <v>43.04</v>
      </c>
      <c r="D71" t="s">
        <v>18</v>
      </c>
      <c r="E71">
        <v>3096527</v>
      </c>
      <c r="F71">
        <v>351</v>
      </c>
      <c r="G71">
        <v>292</v>
      </c>
      <c r="H71" t="s">
        <v>4962</v>
      </c>
      <c r="I71">
        <v>0.13200000000000001</v>
      </c>
      <c r="J71">
        <v>747</v>
      </c>
    </row>
    <row r="72" spans="1:10" x14ac:dyDescent="0.25">
      <c r="A72" t="s">
        <v>4963</v>
      </c>
      <c r="B72">
        <v>1.05</v>
      </c>
      <c r="C72">
        <v>57.09</v>
      </c>
      <c r="D72" t="s">
        <v>612</v>
      </c>
      <c r="E72">
        <v>1621004</v>
      </c>
      <c r="F72">
        <v>128</v>
      </c>
      <c r="G72">
        <v>356</v>
      </c>
      <c r="H72" t="s">
        <v>4964</v>
      </c>
      <c r="I72">
        <v>8.8999999999999996E-2</v>
      </c>
      <c r="J72">
        <v>821</v>
      </c>
    </row>
    <row r="73" spans="1:10" x14ac:dyDescent="0.25">
      <c r="A73" t="s">
        <v>3118</v>
      </c>
      <c r="B73">
        <v>1.1499999999999999</v>
      </c>
      <c r="C73">
        <v>265.85000000000002</v>
      </c>
      <c r="D73" t="s">
        <v>3119</v>
      </c>
      <c r="E73">
        <v>1687646</v>
      </c>
      <c r="F73">
        <v>584</v>
      </c>
      <c r="G73">
        <v>1510</v>
      </c>
      <c r="H73" t="s">
        <v>4965</v>
      </c>
      <c r="I73">
        <v>0.123</v>
      </c>
      <c r="J73">
        <v>951</v>
      </c>
    </row>
    <row r="74" spans="1:10" x14ac:dyDescent="0.25">
      <c r="A74" t="s">
        <v>4268</v>
      </c>
      <c r="B74">
        <v>1.7</v>
      </c>
      <c r="C74">
        <v>43.07</v>
      </c>
      <c r="D74" t="s">
        <v>15</v>
      </c>
      <c r="E74">
        <v>1422650</v>
      </c>
      <c r="F74">
        <v>221</v>
      </c>
      <c r="G74">
        <v>117</v>
      </c>
      <c r="H74" t="s">
        <v>4966</v>
      </c>
      <c r="I74">
        <v>0.125</v>
      </c>
      <c r="J74">
        <v>783</v>
      </c>
    </row>
    <row r="75" spans="1:10" x14ac:dyDescent="0.25">
      <c r="A75" t="s">
        <v>4967</v>
      </c>
      <c r="B75">
        <v>0.77</v>
      </c>
      <c r="C75">
        <v>56.08</v>
      </c>
      <c r="D75" t="s">
        <v>376</v>
      </c>
      <c r="E75">
        <v>735155</v>
      </c>
      <c r="F75">
        <v>101</v>
      </c>
      <c r="G75">
        <v>152</v>
      </c>
      <c r="H75" t="s">
        <v>4968</v>
      </c>
      <c r="I75">
        <v>5.7000000000000002E-2</v>
      </c>
      <c r="J75">
        <v>839</v>
      </c>
    </row>
    <row r="76" spans="1:10" x14ac:dyDescent="0.25">
      <c r="A76" t="s">
        <v>4969</v>
      </c>
      <c r="B76">
        <v>1.1100000000000001</v>
      </c>
      <c r="C76">
        <v>56.08</v>
      </c>
      <c r="D76" t="s">
        <v>376</v>
      </c>
      <c r="E76">
        <v>532516</v>
      </c>
      <c r="F76">
        <v>115</v>
      </c>
      <c r="G76">
        <v>157</v>
      </c>
      <c r="H76" t="s">
        <v>4970</v>
      </c>
      <c r="I76">
        <v>5.8999999999999997E-2</v>
      </c>
      <c r="J76">
        <v>741</v>
      </c>
    </row>
    <row r="77" spans="1:10" x14ac:dyDescent="0.25">
      <c r="A77" t="s">
        <v>3136</v>
      </c>
      <c r="B77">
        <v>1.1399999999999999</v>
      </c>
      <c r="C77">
        <v>181.06</v>
      </c>
      <c r="D77" t="s">
        <v>1578</v>
      </c>
      <c r="E77">
        <v>5171779</v>
      </c>
      <c r="F77">
        <v>764</v>
      </c>
      <c r="G77">
        <v>1673</v>
      </c>
      <c r="H77" t="s">
        <v>4971</v>
      </c>
      <c r="I77">
        <v>0.13100000000000001</v>
      </c>
      <c r="J77">
        <v>769</v>
      </c>
    </row>
    <row r="78" spans="1:10" x14ac:dyDescent="0.25">
      <c r="A78" t="s">
        <v>1076</v>
      </c>
      <c r="B78">
        <v>1.06</v>
      </c>
      <c r="C78">
        <v>167.07</v>
      </c>
      <c r="D78" t="s">
        <v>474</v>
      </c>
      <c r="E78">
        <v>80222441</v>
      </c>
      <c r="F78">
        <v>2977</v>
      </c>
      <c r="G78">
        <v>9046</v>
      </c>
      <c r="H78" t="s">
        <v>4972</v>
      </c>
      <c r="I78">
        <v>0.13800000000000001</v>
      </c>
      <c r="J78">
        <v>850</v>
      </c>
    </row>
    <row r="79" spans="1:10" x14ac:dyDescent="0.25">
      <c r="A79" t="s">
        <v>4973</v>
      </c>
      <c r="B79">
        <v>1.03</v>
      </c>
      <c r="C79">
        <v>208.08</v>
      </c>
      <c r="D79" t="s">
        <v>4485</v>
      </c>
      <c r="E79">
        <v>488293</v>
      </c>
      <c r="F79">
        <v>198</v>
      </c>
      <c r="G79">
        <v>265</v>
      </c>
      <c r="H79" t="s">
        <v>4974</v>
      </c>
      <c r="I79">
        <v>0.13900000000000001</v>
      </c>
      <c r="J79">
        <v>721</v>
      </c>
    </row>
    <row r="80" spans="1:10" x14ac:dyDescent="0.25">
      <c r="A80" t="s">
        <v>1717</v>
      </c>
      <c r="B80">
        <v>2.4500000000000002</v>
      </c>
      <c r="C80">
        <v>73.05</v>
      </c>
      <c r="D80" t="s">
        <v>691</v>
      </c>
      <c r="E80">
        <v>967184</v>
      </c>
      <c r="F80">
        <v>110</v>
      </c>
      <c r="G80">
        <v>374</v>
      </c>
      <c r="H80" t="s">
        <v>4975</v>
      </c>
      <c r="I80">
        <v>4.7E-2</v>
      </c>
      <c r="J80">
        <v>712</v>
      </c>
    </row>
    <row r="81" spans="1:10" x14ac:dyDescent="0.25">
      <c r="A81" t="s">
        <v>4487</v>
      </c>
      <c r="B81">
        <v>1.08</v>
      </c>
      <c r="C81">
        <v>167.08</v>
      </c>
      <c r="D81" t="s">
        <v>750</v>
      </c>
      <c r="E81">
        <v>9220258</v>
      </c>
      <c r="F81">
        <v>1342</v>
      </c>
      <c r="G81">
        <v>3072</v>
      </c>
      <c r="H81" t="s">
        <v>4976</v>
      </c>
      <c r="I81">
        <v>0.13200000000000001</v>
      </c>
      <c r="J81">
        <v>795</v>
      </c>
    </row>
    <row r="82" spans="1:10" x14ac:dyDescent="0.25">
      <c r="A82" t="s">
        <v>3171</v>
      </c>
      <c r="B82">
        <v>1.24</v>
      </c>
      <c r="C82">
        <v>181.06</v>
      </c>
      <c r="D82" t="s">
        <v>1578</v>
      </c>
      <c r="E82">
        <v>24984084</v>
      </c>
      <c r="F82">
        <v>1573</v>
      </c>
      <c r="G82">
        <v>5118</v>
      </c>
      <c r="H82" t="s">
        <v>3172</v>
      </c>
      <c r="I82">
        <v>0.14799999999999999</v>
      </c>
      <c r="J82">
        <v>847</v>
      </c>
    </row>
    <row r="83" spans="1:10" x14ac:dyDescent="0.25">
      <c r="A83" t="s">
        <v>869</v>
      </c>
      <c r="B83">
        <v>1.1299999999999999</v>
      </c>
      <c r="C83">
        <v>167.08</v>
      </c>
      <c r="D83" t="s">
        <v>750</v>
      </c>
      <c r="E83">
        <v>909541</v>
      </c>
      <c r="F83">
        <v>499</v>
      </c>
      <c r="G83">
        <v>422</v>
      </c>
      <c r="H83" t="s">
        <v>3824</v>
      </c>
      <c r="I83">
        <v>0.14399999999999999</v>
      </c>
      <c r="J83">
        <v>835</v>
      </c>
    </row>
    <row r="84" spans="1:10" x14ac:dyDescent="0.25">
      <c r="A84" t="s">
        <v>4977</v>
      </c>
      <c r="B84">
        <v>1.07</v>
      </c>
      <c r="C84">
        <v>208.09</v>
      </c>
      <c r="D84" t="s">
        <v>4978</v>
      </c>
      <c r="E84">
        <v>373986</v>
      </c>
      <c r="F84">
        <v>155</v>
      </c>
      <c r="G84">
        <v>106</v>
      </c>
      <c r="H84" t="s">
        <v>4979</v>
      </c>
      <c r="I84">
        <v>0.11600000000000001</v>
      </c>
      <c r="J84">
        <v>761</v>
      </c>
    </row>
    <row r="85" spans="1:10" x14ac:dyDescent="0.25">
      <c r="A85" t="s">
        <v>4980</v>
      </c>
      <c r="B85">
        <v>1.2</v>
      </c>
      <c r="C85">
        <v>43.04</v>
      </c>
      <c r="D85" t="s">
        <v>18</v>
      </c>
      <c r="E85">
        <v>458227</v>
      </c>
      <c r="F85">
        <v>129</v>
      </c>
      <c r="G85">
        <v>46</v>
      </c>
      <c r="H85" t="s">
        <v>4981</v>
      </c>
      <c r="I85">
        <v>0.11799999999999999</v>
      </c>
      <c r="J85">
        <v>745</v>
      </c>
    </row>
    <row r="86" spans="1:10" x14ac:dyDescent="0.25">
      <c r="A86" t="s">
        <v>2425</v>
      </c>
      <c r="B86">
        <v>0.98</v>
      </c>
      <c r="C86">
        <v>70.09</v>
      </c>
      <c r="D86" t="s">
        <v>871</v>
      </c>
      <c r="E86">
        <v>484825</v>
      </c>
      <c r="F86">
        <v>213</v>
      </c>
      <c r="G86">
        <v>182</v>
      </c>
      <c r="H86" t="s">
        <v>4982</v>
      </c>
      <c r="I86">
        <v>5.8000000000000003E-2</v>
      </c>
      <c r="J86">
        <v>838</v>
      </c>
    </row>
    <row r="87" spans="1:10" x14ac:dyDescent="0.25">
      <c r="A87" t="s">
        <v>3208</v>
      </c>
      <c r="B87">
        <v>1.1299999999999999</v>
      </c>
      <c r="C87">
        <v>152.07</v>
      </c>
      <c r="D87" t="s">
        <v>748</v>
      </c>
      <c r="E87">
        <v>829823</v>
      </c>
      <c r="F87">
        <v>180</v>
      </c>
      <c r="G87">
        <v>402</v>
      </c>
      <c r="H87" t="s">
        <v>3209</v>
      </c>
      <c r="I87">
        <v>0.14699999999999999</v>
      </c>
      <c r="J87">
        <v>917</v>
      </c>
    </row>
    <row r="88" spans="1:10" x14ac:dyDescent="0.25">
      <c r="A88" t="s">
        <v>3213</v>
      </c>
      <c r="B88">
        <v>1.04</v>
      </c>
      <c r="C88">
        <v>168.08</v>
      </c>
      <c r="D88" t="s">
        <v>482</v>
      </c>
      <c r="E88">
        <v>4959540</v>
      </c>
      <c r="F88">
        <v>733</v>
      </c>
      <c r="G88">
        <v>1846</v>
      </c>
      <c r="H88" t="s">
        <v>4983</v>
      </c>
      <c r="I88">
        <v>0.122</v>
      </c>
      <c r="J88">
        <v>847</v>
      </c>
    </row>
    <row r="89" spans="1:10" x14ac:dyDescent="0.25">
      <c r="A89" t="s">
        <v>1201</v>
      </c>
      <c r="B89">
        <v>1.0900000000000001</v>
      </c>
      <c r="C89">
        <v>81.040000000000006</v>
      </c>
      <c r="D89" t="s">
        <v>599</v>
      </c>
      <c r="E89">
        <v>251868</v>
      </c>
      <c r="F89">
        <v>109</v>
      </c>
      <c r="G89">
        <v>123</v>
      </c>
      <c r="H89" t="s">
        <v>4984</v>
      </c>
      <c r="I89">
        <v>6.3E-2</v>
      </c>
      <c r="J89">
        <v>772</v>
      </c>
    </row>
    <row r="90" spans="1:10" x14ac:dyDescent="0.25">
      <c r="A90" t="s">
        <v>3325</v>
      </c>
      <c r="B90">
        <v>1.0900000000000001</v>
      </c>
      <c r="C90">
        <v>58.08</v>
      </c>
      <c r="D90" t="s">
        <v>2603</v>
      </c>
      <c r="E90">
        <v>1694728</v>
      </c>
      <c r="F90">
        <v>755</v>
      </c>
      <c r="G90">
        <v>490</v>
      </c>
      <c r="H90" t="s">
        <v>4985</v>
      </c>
      <c r="I90">
        <v>5.6000000000000001E-2</v>
      </c>
      <c r="J90">
        <v>886</v>
      </c>
    </row>
    <row r="91" spans="1:10" x14ac:dyDescent="0.25">
      <c r="A91" t="s">
        <v>1378</v>
      </c>
      <c r="B91">
        <v>1.29</v>
      </c>
      <c r="C91">
        <v>149.03</v>
      </c>
      <c r="D91" t="s">
        <v>715</v>
      </c>
      <c r="E91">
        <v>512227</v>
      </c>
      <c r="F91">
        <v>275</v>
      </c>
      <c r="G91">
        <v>270</v>
      </c>
      <c r="H91" t="s">
        <v>4986</v>
      </c>
      <c r="I91">
        <v>0.105</v>
      </c>
      <c r="J91">
        <v>749</v>
      </c>
    </row>
    <row r="92" spans="1:10" x14ac:dyDescent="0.25">
      <c r="A92" t="s">
        <v>3220</v>
      </c>
      <c r="B92">
        <v>1.01</v>
      </c>
      <c r="C92">
        <v>70.08</v>
      </c>
      <c r="D92" t="s">
        <v>31</v>
      </c>
      <c r="E92">
        <v>441329</v>
      </c>
      <c r="F92">
        <v>121</v>
      </c>
      <c r="G92">
        <v>127</v>
      </c>
      <c r="H92" t="s">
        <v>4987</v>
      </c>
      <c r="I92">
        <v>0.13200000000000001</v>
      </c>
      <c r="J92">
        <v>777</v>
      </c>
    </row>
    <row r="93" spans="1:10" x14ac:dyDescent="0.25">
      <c r="A93" t="s">
        <v>3233</v>
      </c>
      <c r="B93">
        <v>2.09</v>
      </c>
      <c r="C93">
        <v>70.069999999999993</v>
      </c>
      <c r="D93" t="s">
        <v>1450</v>
      </c>
      <c r="E93">
        <v>1438276</v>
      </c>
      <c r="F93">
        <v>439</v>
      </c>
      <c r="G93">
        <v>427</v>
      </c>
      <c r="H93" t="s">
        <v>4988</v>
      </c>
      <c r="I93">
        <v>0.186</v>
      </c>
      <c r="J93">
        <v>776</v>
      </c>
    </row>
    <row r="94" spans="1:10" x14ac:dyDescent="0.25">
      <c r="A94" t="s">
        <v>3843</v>
      </c>
      <c r="B94">
        <v>2.92</v>
      </c>
      <c r="C94">
        <v>149.03</v>
      </c>
      <c r="D94" t="s">
        <v>715</v>
      </c>
      <c r="E94">
        <v>272427</v>
      </c>
      <c r="F94">
        <v>115</v>
      </c>
      <c r="G94">
        <v>163</v>
      </c>
      <c r="H94" t="s">
        <v>4989</v>
      </c>
      <c r="I94">
        <v>9.1999999999999998E-2</v>
      </c>
      <c r="J94">
        <v>712</v>
      </c>
    </row>
    <row r="95" spans="1:10" x14ac:dyDescent="0.25">
      <c r="A95" t="s">
        <v>3253</v>
      </c>
      <c r="B95">
        <v>1.04</v>
      </c>
      <c r="C95">
        <v>208.08</v>
      </c>
      <c r="D95" t="s">
        <v>4485</v>
      </c>
      <c r="E95">
        <v>27509393</v>
      </c>
      <c r="F95">
        <v>2899</v>
      </c>
      <c r="G95">
        <v>4315</v>
      </c>
      <c r="H95" t="s">
        <v>4990</v>
      </c>
      <c r="I95">
        <v>0.13600000000000001</v>
      </c>
      <c r="J95">
        <v>860</v>
      </c>
    </row>
    <row r="96" spans="1:10" x14ac:dyDescent="0.25">
      <c r="A96" t="s">
        <v>717</v>
      </c>
      <c r="B96">
        <v>1.1499999999999999</v>
      </c>
      <c r="C96">
        <v>149.03</v>
      </c>
      <c r="D96" t="s">
        <v>715</v>
      </c>
      <c r="E96">
        <v>3185963</v>
      </c>
      <c r="F96">
        <v>1650</v>
      </c>
      <c r="G96">
        <v>1434</v>
      </c>
      <c r="H96" t="s">
        <v>4494</v>
      </c>
      <c r="I96">
        <v>9.6000000000000002E-2</v>
      </c>
      <c r="J96">
        <v>784</v>
      </c>
    </row>
    <row r="97" spans="1:10" x14ac:dyDescent="0.25">
      <c r="A97" t="s">
        <v>3276</v>
      </c>
      <c r="B97">
        <v>1.1100000000000001</v>
      </c>
      <c r="C97">
        <v>126.06</v>
      </c>
      <c r="D97" t="s">
        <v>2537</v>
      </c>
      <c r="E97">
        <v>301103</v>
      </c>
      <c r="F97">
        <v>132</v>
      </c>
      <c r="G97">
        <v>191</v>
      </c>
      <c r="H97" t="s">
        <v>4991</v>
      </c>
      <c r="I97">
        <v>0.156</v>
      </c>
      <c r="J97">
        <v>914</v>
      </c>
    </row>
    <row r="98" spans="1:10" x14ac:dyDescent="0.25">
      <c r="A98" t="s">
        <v>4992</v>
      </c>
      <c r="B98">
        <v>5.64</v>
      </c>
      <c r="C98">
        <v>57.09</v>
      </c>
      <c r="D98" t="s">
        <v>612</v>
      </c>
      <c r="E98">
        <v>277222</v>
      </c>
      <c r="F98">
        <v>156</v>
      </c>
      <c r="G98">
        <v>90</v>
      </c>
      <c r="H98" t="s">
        <v>4993</v>
      </c>
      <c r="I98">
        <v>0.112</v>
      </c>
      <c r="J98">
        <v>826</v>
      </c>
    </row>
    <row r="99" spans="1:10" x14ac:dyDescent="0.25">
      <c r="A99" t="s">
        <v>3869</v>
      </c>
      <c r="B99">
        <v>1.1499999999999999</v>
      </c>
      <c r="C99">
        <v>149.03</v>
      </c>
      <c r="D99" t="s">
        <v>715</v>
      </c>
      <c r="E99">
        <v>1317480</v>
      </c>
      <c r="F99">
        <v>478</v>
      </c>
      <c r="G99">
        <v>681</v>
      </c>
      <c r="H99" t="s">
        <v>4994</v>
      </c>
      <c r="I99">
        <v>9.1999999999999998E-2</v>
      </c>
      <c r="J99">
        <v>796</v>
      </c>
    </row>
    <row r="100" spans="1:10" x14ac:dyDescent="0.25">
      <c r="A100" t="s">
        <v>580</v>
      </c>
      <c r="B100">
        <v>1.33</v>
      </c>
      <c r="C100">
        <v>202.08</v>
      </c>
      <c r="D100" t="s">
        <v>581</v>
      </c>
      <c r="E100">
        <v>4976305</v>
      </c>
      <c r="F100">
        <v>1705</v>
      </c>
      <c r="G100">
        <v>1395</v>
      </c>
      <c r="H100" t="s">
        <v>3858</v>
      </c>
      <c r="I100">
        <v>0.14199999999999999</v>
      </c>
      <c r="J100">
        <v>937</v>
      </c>
    </row>
    <row r="101" spans="1:10" x14ac:dyDescent="0.25">
      <c r="A101" t="s">
        <v>3297</v>
      </c>
      <c r="B101">
        <v>1.1200000000000001</v>
      </c>
      <c r="C101">
        <v>149.03</v>
      </c>
      <c r="D101" t="s">
        <v>715</v>
      </c>
      <c r="E101">
        <v>689609</v>
      </c>
      <c r="F101">
        <v>351</v>
      </c>
      <c r="G101">
        <v>394</v>
      </c>
      <c r="H101" t="s">
        <v>4995</v>
      </c>
      <c r="I101">
        <v>0.10199999999999999</v>
      </c>
      <c r="J101">
        <v>760</v>
      </c>
    </row>
    <row r="102" spans="1:10" x14ac:dyDescent="0.25">
      <c r="A102" t="s">
        <v>3299</v>
      </c>
      <c r="B102">
        <v>1.1000000000000001</v>
      </c>
      <c r="C102">
        <v>230.11</v>
      </c>
      <c r="D102" t="s">
        <v>2600</v>
      </c>
      <c r="E102">
        <v>1460344</v>
      </c>
      <c r="F102">
        <v>730</v>
      </c>
      <c r="G102">
        <v>1288</v>
      </c>
      <c r="H102" t="s">
        <v>4996</v>
      </c>
      <c r="I102">
        <v>0.121</v>
      </c>
      <c r="J102">
        <v>714</v>
      </c>
    </row>
    <row r="103" spans="1:10" x14ac:dyDescent="0.25">
      <c r="A103" t="s">
        <v>1499</v>
      </c>
      <c r="B103">
        <v>1.1599999999999999</v>
      </c>
      <c r="C103">
        <v>202.09</v>
      </c>
      <c r="D103" t="s">
        <v>1380</v>
      </c>
      <c r="E103">
        <v>1033858</v>
      </c>
      <c r="F103">
        <v>378</v>
      </c>
      <c r="G103">
        <v>692</v>
      </c>
      <c r="H103" t="s">
        <v>4997</v>
      </c>
      <c r="I103">
        <v>0.13900000000000001</v>
      </c>
      <c r="J103">
        <v>935</v>
      </c>
    </row>
    <row r="104" spans="1:10" x14ac:dyDescent="0.25">
      <c r="A104" t="s">
        <v>3330</v>
      </c>
      <c r="B104">
        <v>1.05</v>
      </c>
      <c r="C104">
        <v>149.03</v>
      </c>
      <c r="D104" t="s">
        <v>715</v>
      </c>
      <c r="E104">
        <v>1870346</v>
      </c>
      <c r="F104">
        <v>1134</v>
      </c>
      <c r="G104">
        <v>1068</v>
      </c>
      <c r="H104" t="s">
        <v>4998</v>
      </c>
      <c r="I104">
        <v>0.10299999999999999</v>
      </c>
      <c r="J104">
        <v>797</v>
      </c>
    </row>
    <row r="105" spans="1:10" x14ac:dyDescent="0.25">
      <c r="A105" t="s">
        <v>3350</v>
      </c>
      <c r="B105">
        <v>1.01</v>
      </c>
      <c r="C105">
        <v>149.03</v>
      </c>
      <c r="D105" t="s">
        <v>715</v>
      </c>
      <c r="E105">
        <v>445863</v>
      </c>
      <c r="F105">
        <v>339</v>
      </c>
      <c r="G105">
        <v>295</v>
      </c>
      <c r="H105" t="s">
        <v>3874</v>
      </c>
      <c r="I105">
        <v>9.2999999999999999E-2</v>
      </c>
      <c r="J105">
        <v>729</v>
      </c>
    </row>
    <row r="106" spans="1:10" x14ac:dyDescent="0.25">
      <c r="A106" t="s">
        <v>3369</v>
      </c>
      <c r="B106">
        <v>2.81</v>
      </c>
      <c r="C106">
        <v>41.04</v>
      </c>
      <c r="D106" t="s">
        <v>32</v>
      </c>
      <c r="E106">
        <v>12434385</v>
      </c>
      <c r="F106">
        <v>970</v>
      </c>
      <c r="G106">
        <v>550</v>
      </c>
      <c r="H106" t="s">
        <v>4999</v>
      </c>
      <c r="I106">
        <v>0.155</v>
      </c>
      <c r="J106">
        <v>743</v>
      </c>
    </row>
    <row r="107" spans="1:10" x14ac:dyDescent="0.25">
      <c r="A107" t="s">
        <v>4347</v>
      </c>
      <c r="B107">
        <v>1.54</v>
      </c>
      <c r="C107">
        <v>57.09</v>
      </c>
      <c r="D107" t="s">
        <v>612</v>
      </c>
      <c r="E107">
        <v>961184</v>
      </c>
      <c r="F107">
        <v>188</v>
      </c>
      <c r="G107">
        <v>223</v>
      </c>
      <c r="H107" t="s">
        <v>5000</v>
      </c>
      <c r="I107">
        <v>9.5000000000000001E-2</v>
      </c>
      <c r="J107">
        <v>832</v>
      </c>
    </row>
    <row r="108" spans="1:10" x14ac:dyDescent="0.25">
      <c r="A108" t="s">
        <v>3322</v>
      </c>
      <c r="B108">
        <v>1.82</v>
      </c>
      <c r="C108">
        <v>218.08</v>
      </c>
      <c r="D108" t="s">
        <v>4522</v>
      </c>
      <c r="E108">
        <v>339920</v>
      </c>
      <c r="F108">
        <v>114</v>
      </c>
      <c r="G108">
        <v>86</v>
      </c>
      <c r="H108" t="s">
        <v>5001</v>
      </c>
      <c r="I108">
        <v>0.14599999999999999</v>
      </c>
      <c r="J108">
        <v>825</v>
      </c>
    </row>
    <row r="109" spans="1:10" x14ac:dyDescent="0.25">
      <c r="A109" t="s">
        <v>5002</v>
      </c>
      <c r="B109">
        <v>1</v>
      </c>
      <c r="C109">
        <v>70.09</v>
      </c>
      <c r="D109" t="s">
        <v>871</v>
      </c>
      <c r="E109">
        <v>754311</v>
      </c>
      <c r="F109">
        <v>253</v>
      </c>
      <c r="G109">
        <v>320</v>
      </c>
      <c r="H109" t="s">
        <v>5003</v>
      </c>
      <c r="I109">
        <v>5.1999999999999998E-2</v>
      </c>
      <c r="J109">
        <v>749</v>
      </c>
    </row>
    <row r="110" spans="1:10" x14ac:dyDescent="0.25">
      <c r="A110" t="s">
        <v>1017</v>
      </c>
      <c r="B110">
        <v>1.1100000000000001</v>
      </c>
      <c r="C110">
        <v>43.06</v>
      </c>
      <c r="D110" t="s">
        <v>39</v>
      </c>
      <c r="E110">
        <v>501467</v>
      </c>
      <c r="F110">
        <v>121</v>
      </c>
      <c r="G110">
        <v>72</v>
      </c>
      <c r="H110" t="s">
        <v>5004</v>
      </c>
      <c r="I110">
        <v>5.6000000000000001E-2</v>
      </c>
      <c r="J110">
        <v>841</v>
      </c>
    </row>
    <row r="111" spans="1:10" x14ac:dyDescent="0.25">
      <c r="A111" t="s">
        <v>5005</v>
      </c>
      <c r="B111">
        <v>0.83</v>
      </c>
      <c r="C111">
        <v>85.03</v>
      </c>
      <c r="D111" t="s">
        <v>202</v>
      </c>
      <c r="E111">
        <v>671425</v>
      </c>
      <c r="F111">
        <v>231</v>
      </c>
      <c r="G111">
        <v>384</v>
      </c>
      <c r="H111" t="s">
        <v>5006</v>
      </c>
      <c r="I111">
        <v>7.4999999999999997E-2</v>
      </c>
      <c r="J111">
        <v>777</v>
      </c>
    </row>
    <row r="112" spans="1:10" x14ac:dyDescent="0.25">
      <c r="A112" t="s">
        <v>3439</v>
      </c>
      <c r="B112">
        <v>1.02</v>
      </c>
      <c r="C112">
        <v>137.06</v>
      </c>
      <c r="D112" t="s">
        <v>379</v>
      </c>
      <c r="E112">
        <v>5536932</v>
      </c>
      <c r="F112">
        <v>971</v>
      </c>
      <c r="G112">
        <v>2930</v>
      </c>
      <c r="H112" t="s">
        <v>5007</v>
      </c>
      <c r="I112">
        <v>0.114</v>
      </c>
      <c r="J112">
        <v>794</v>
      </c>
    </row>
    <row r="113" spans="1:10" x14ac:dyDescent="0.25">
      <c r="A113" t="s">
        <v>5008</v>
      </c>
      <c r="B113">
        <v>1.1000000000000001</v>
      </c>
      <c r="C113">
        <v>83.04</v>
      </c>
      <c r="D113" t="s">
        <v>618</v>
      </c>
      <c r="E113">
        <v>1228175</v>
      </c>
      <c r="F113">
        <v>539</v>
      </c>
      <c r="G113">
        <v>539</v>
      </c>
      <c r="H113" t="s">
        <v>5009</v>
      </c>
      <c r="I113">
        <v>6.7000000000000004E-2</v>
      </c>
      <c r="J113">
        <v>729</v>
      </c>
    </row>
    <row r="114" spans="1:10" x14ac:dyDescent="0.25">
      <c r="A114" t="s">
        <v>5010</v>
      </c>
      <c r="B114">
        <v>0.97</v>
      </c>
      <c r="C114">
        <v>137.06</v>
      </c>
      <c r="D114" t="s">
        <v>379</v>
      </c>
      <c r="E114">
        <v>1249716</v>
      </c>
      <c r="F114">
        <v>538</v>
      </c>
      <c r="G114">
        <v>925</v>
      </c>
      <c r="H114" t="s">
        <v>4835</v>
      </c>
      <c r="I114">
        <v>0.112</v>
      </c>
      <c r="J114">
        <v>756</v>
      </c>
    </row>
    <row r="115" spans="1:10" x14ac:dyDescent="0.25">
      <c r="A115" t="s">
        <v>3461</v>
      </c>
      <c r="B115">
        <v>1.2</v>
      </c>
      <c r="C115">
        <v>226.08</v>
      </c>
      <c r="D115" t="s">
        <v>4576</v>
      </c>
      <c r="E115">
        <v>868053</v>
      </c>
      <c r="F115">
        <v>212</v>
      </c>
      <c r="G115">
        <v>607</v>
      </c>
      <c r="H115" t="s">
        <v>4577</v>
      </c>
      <c r="I115">
        <v>0.13100000000000001</v>
      </c>
      <c r="J115">
        <v>914</v>
      </c>
    </row>
    <row r="116" spans="1:10" x14ac:dyDescent="0.25">
      <c r="A116" t="s">
        <v>3481</v>
      </c>
      <c r="B116">
        <v>1.32</v>
      </c>
      <c r="C116">
        <v>228.1</v>
      </c>
      <c r="D116" t="s">
        <v>3482</v>
      </c>
      <c r="E116">
        <v>734343</v>
      </c>
      <c r="F116">
        <v>262</v>
      </c>
      <c r="G116">
        <v>508</v>
      </c>
      <c r="H116" t="s">
        <v>5011</v>
      </c>
      <c r="I116">
        <v>0.127</v>
      </c>
      <c r="J116">
        <v>898</v>
      </c>
    </row>
    <row r="117" spans="1:10" x14ac:dyDescent="0.25">
      <c r="A117" t="s">
        <v>3490</v>
      </c>
      <c r="B117">
        <v>1.43</v>
      </c>
      <c r="C117">
        <v>228.1</v>
      </c>
      <c r="D117" t="s">
        <v>3482</v>
      </c>
      <c r="E117">
        <v>1031254</v>
      </c>
      <c r="F117">
        <v>956</v>
      </c>
      <c r="G117">
        <v>544</v>
      </c>
      <c r="H117" t="s">
        <v>5012</v>
      </c>
      <c r="I117">
        <v>0.14299999999999999</v>
      </c>
      <c r="J117">
        <v>930</v>
      </c>
    </row>
    <row r="118" spans="1:10" x14ac:dyDescent="0.25">
      <c r="A118" t="s">
        <v>3939</v>
      </c>
      <c r="B118">
        <v>1.02</v>
      </c>
      <c r="C118">
        <v>85.07</v>
      </c>
      <c r="D118" t="s">
        <v>1689</v>
      </c>
      <c r="E118">
        <v>377336</v>
      </c>
      <c r="F118">
        <v>208</v>
      </c>
      <c r="G118">
        <v>192</v>
      </c>
      <c r="H118" t="s">
        <v>5013</v>
      </c>
      <c r="I118">
        <v>5.2999999999999999E-2</v>
      </c>
      <c r="J118">
        <v>766</v>
      </c>
    </row>
    <row r="119" spans="1:10" x14ac:dyDescent="0.25">
      <c r="A119" t="s">
        <v>5014</v>
      </c>
      <c r="B119">
        <v>2.3199999999999998</v>
      </c>
      <c r="C119">
        <v>44.01</v>
      </c>
      <c r="D119" t="s">
        <v>739</v>
      </c>
      <c r="E119">
        <v>26480106</v>
      </c>
      <c r="F119">
        <v>118</v>
      </c>
      <c r="G119">
        <v>599</v>
      </c>
      <c r="H119" t="s">
        <v>5015</v>
      </c>
      <c r="I119">
        <v>3.9E-2</v>
      </c>
      <c r="J119">
        <v>750</v>
      </c>
    </row>
    <row r="120" spans="1:10" x14ac:dyDescent="0.25">
      <c r="A120" t="s">
        <v>3421</v>
      </c>
      <c r="B120">
        <v>1.22</v>
      </c>
      <c r="C120">
        <v>272.11</v>
      </c>
      <c r="D120" t="s">
        <v>4562</v>
      </c>
      <c r="E120">
        <v>412922</v>
      </c>
      <c r="F120">
        <v>133</v>
      </c>
      <c r="G120">
        <v>469</v>
      </c>
      <c r="H120" t="s">
        <v>5016</v>
      </c>
      <c r="I120">
        <v>0.104</v>
      </c>
      <c r="J120">
        <v>764</v>
      </c>
    </row>
    <row r="121" spans="1:10" x14ac:dyDescent="0.25">
      <c r="A121" t="s">
        <v>3556</v>
      </c>
      <c r="B121">
        <v>1.1299999999999999</v>
      </c>
      <c r="C121">
        <v>298.13</v>
      </c>
      <c r="D121" t="s">
        <v>4620</v>
      </c>
      <c r="E121">
        <v>1431246</v>
      </c>
      <c r="F121">
        <v>431</v>
      </c>
      <c r="G121">
        <v>1555</v>
      </c>
      <c r="H121" t="s">
        <v>3558</v>
      </c>
      <c r="I121">
        <v>0.10299999999999999</v>
      </c>
      <c r="J121">
        <v>758</v>
      </c>
    </row>
    <row r="122" spans="1:10" x14ac:dyDescent="0.25">
      <c r="A122" t="s">
        <v>5017</v>
      </c>
      <c r="B122">
        <v>0.9</v>
      </c>
      <c r="C122">
        <v>83.09</v>
      </c>
      <c r="D122" t="s">
        <v>693</v>
      </c>
      <c r="E122">
        <v>399043</v>
      </c>
      <c r="F122">
        <v>181</v>
      </c>
      <c r="G122">
        <v>178</v>
      </c>
      <c r="H122" t="s">
        <v>5018</v>
      </c>
      <c r="I122">
        <v>5.0999999999999997E-2</v>
      </c>
      <c r="J122">
        <v>855</v>
      </c>
    </row>
    <row r="123" spans="1:10" x14ac:dyDescent="0.25">
      <c r="A123" t="s">
        <v>5019</v>
      </c>
      <c r="B123">
        <v>1.08</v>
      </c>
      <c r="C123">
        <v>167.08</v>
      </c>
      <c r="D123" t="s">
        <v>750</v>
      </c>
      <c r="E123">
        <v>821007</v>
      </c>
      <c r="F123">
        <v>397</v>
      </c>
      <c r="G123">
        <v>493</v>
      </c>
      <c r="H123" t="s">
        <v>5020</v>
      </c>
      <c r="I123">
        <v>9.8000000000000004E-2</v>
      </c>
      <c r="J123">
        <v>730</v>
      </c>
    </row>
    <row r="124" spans="1:10" x14ac:dyDescent="0.25">
      <c r="A124" t="s">
        <v>3567</v>
      </c>
      <c r="B124">
        <v>1.22</v>
      </c>
      <c r="C124">
        <v>320.14</v>
      </c>
      <c r="D124" t="s">
        <v>4623</v>
      </c>
      <c r="E124">
        <v>197954</v>
      </c>
      <c r="F124">
        <v>152</v>
      </c>
      <c r="G124">
        <v>339</v>
      </c>
      <c r="H124" t="s">
        <v>5021</v>
      </c>
      <c r="I124">
        <v>9.2999999999999999E-2</v>
      </c>
      <c r="J124">
        <v>739</v>
      </c>
    </row>
    <row r="125" spans="1:10" x14ac:dyDescent="0.25">
      <c r="A125" t="s">
        <v>5022</v>
      </c>
      <c r="B125">
        <v>1.03</v>
      </c>
      <c r="C125">
        <v>74.040000000000006</v>
      </c>
      <c r="D125" t="s">
        <v>52</v>
      </c>
      <c r="E125">
        <v>323157</v>
      </c>
      <c r="F125">
        <v>154</v>
      </c>
      <c r="G125">
        <v>126</v>
      </c>
      <c r="H125" t="s">
        <v>5023</v>
      </c>
      <c r="I125">
        <v>5.1999999999999998E-2</v>
      </c>
      <c r="J125">
        <v>807</v>
      </c>
    </row>
    <row r="126" spans="1:10" x14ac:dyDescent="0.25">
      <c r="A126" t="s">
        <v>3572</v>
      </c>
      <c r="B126">
        <v>1.33</v>
      </c>
      <c r="C126">
        <v>252.1</v>
      </c>
      <c r="D126" t="s">
        <v>3573</v>
      </c>
      <c r="E126">
        <v>400322</v>
      </c>
      <c r="F126">
        <v>201</v>
      </c>
      <c r="G126">
        <v>393</v>
      </c>
      <c r="H126" t="s">
        <v>5024</v>
      </c>
      <c r="I126">
        <v>0.13500000000000001</v>
      </c>
      <c r="J126">
        <v>929</v>
      </c>
    </row>
    <row r="127" spans="1:10" x14ac:dyDescent="0.25">
      <c r="A127" t="s">
        <v>3586</v>
      </c>
      <c r="B127">
        <v>1.1399999999999999</v>
      </c>
      <c r="C127">
        <v>44</v>
      </c>
      <c r="D127" t="s">
        <v>3587</v>
      </c>
      <c r="E127">
        <v>414948</v>
      </c>
      <c r="F127">
        <v>105</v>
      </c>
      <c r="G127">
        <v>360</v>
      </c>
      <c r="H127" t="s">
        <v>5025</v>
      </c>
      <c r="I127">
        <v>0.112</v>
      </c>
      <c r="J127">
        <v>879</v>
      </c>
    </row>
    <row r="128" spans="1:10" x14ac:dyDescent="0.25">
      <c r="A128" t="s">
        <v>921</v>
      </c>
      <c r="B128">
        <v>0.37</v>
      </c>
      <c r="C128">
        <v>97.1</v>
      </c>
      <c r="D128" t="s">
        <v>934</v>
      </c>
      <c r="E128">
        <v>563826</v>
      </c>
      <c r="F128">
        <v>226</v>
      </c>
      <c r="G128">
        <v>290</v>
      </c>
      <c r="H128" t="s">
        <v>5026</v>
      </c>
      <c r="I128">
        <v>5.0999999999999997E-2</v>
      </c>
      <c r="J128">
        <v>804</v>
      </c>
    </row>
    <row r="129" spans="1:10" x14ac:dyDescent="0.25">
      <c r="A129" t="s">
        <v>3608</v>
      </c>
      <c r="B129">
        <v>1.05</v>
      </c>
      <c r="C129">
        <v>43.08</v>
      </c>
      <c r="D129" t="s">
        <v>1099</v>
      </c>
      <c r="E129">
        <v>1214985</v>
      </c>
      <c r="F129">
        <v>471</v>
      </c>
      <c r="G129">
        <v>155</v>
      </c>
      <c r="H129" t="s">
        <v>5027</v>
      </c>
      <c r="I129">
        <v>6.7000000000000004E-2</v>
      </c>
      <c r="J129">
        <v>807</v>
      </c>
    </row>
    <row r="130" spans="1:10" x14ac:dyDescent="0.25">
      <c r="A130" t="s">
        <v>3612</v>
      </c>
      <c r="B130">
        <v>1.1299999999999999</v>
      </c>
      <c r="C130">
        <v>43.07</v>
      </c>
      <c r="D130" t="s">
        <v>15</v>
      </c>
      <c r="E130">
        <v>1323145</v>
      </c>
      <c r="F130">
        <v>525</v>
      </c>
      <c r="G130">
        <v>144</v>
      </c>
      <c r="H130" t="s">
        <v>4652</v>
      </c>
      <c r="I130">
        <v>7.0999999999999994E-2</v>
      </c>
      <c r="J130">
        <v>769</v>
      </c>
    </row>
    <row r="131" spans="1:10" x14ac:dyDescent="0.25">
      <c r="A131" t="s">
        <v>4555</v>
      </c>
      <c r="B131">
        <v>0.19</v>
      </c>
      <c r="C131">
        <v>43.07</v>
      </c>
      <c r="D131" t="s">
        <v>15</v>
      </c>
      <c r="E131">
        <v>1948088</v>
      </c>
      <c r="F131">
        <v>750</v>
      </c>
      <c r="G131">
        <v>251</v>
      </c>
      <c r="H131" t="s">
        <v>5028</v>
      </c>
      <c r="I131">
        <v>5.3999999999999999E-2</v>
      </c>
      <c r="J131">
        <v>900</v>
      </c>
    </row>
    <row r="132" spans="1:10" x14ac:dyDescent="0.25">
      <c r="A132" t="s">
        <v>3610</v>
      </c>
      <c r="B132">
        <v>1.02</v>
      </c>
      <c r="C132">
        <v>43.08</v>
      </c>
      <c r="D132" t="s">
        <v>1099</v>
      </c>
      <c r="E132">
        <v>1471554</v>
      </c>
      <c r="F132">
        <v>494</v>
      </c>
      <c r="G132">
        <v>191</v>
      </c>
      <c r="H132" t="s">
        <v>5029</v>
      </c>
      <c r="I132">
        <v>7.4999999999999997E-2</v>
      </c>
      <c r="J132">
        <v>803</v>
      </c>
    </row>
    <row r="133" spans="1:10" x14ac:dyDescent="0.25">
      <c r="A133" t="s">
        <v>3635</v>
      </c>
      <c r="B133">
        <v>1.53</v>
      </c>
      <c r="C133">
        <v>43.07</v>
      </c>
      <c r="D133" t="s">
        <v>15</v>
      </c>
      <c r="E133">
        <v>230968</v>
      </c>
      <c r="F133">
        <v>199</v>
      </c>
      <c r="G133">
        <v>36</v>
      </c>
      <c r="H133" t="s">
        <v>5030</v>
      </c>
      <c r="I133">
        <v>0.09</v>
      </c>
      <c r="J133">
        <v>835</v>
      </c>
    </row>
    <row r="134" spans="1:10" x14ac:dyDescent="0.25">
      <c r="A134" t="s">
        <v>2147</v>
      </c>
      <c r="B134">
        <v>0.76</v>
      </c>
      <c r="C134">
        <v>69.08</v>
      </c>
      <c r="D134" t="s">
        <v>222</v>
      </c>
      <c r="E134">
        <v>318650</v>
      </c>
      <c r="F134">
        <v>108</v>
      </c>
      <c r="G134">
        <v>103</v>
      </c>
      <c r="H134" t="s">
        <v>5031</v>
      </c>
      <c r="I134">
        <v>7.8E-2</v>
      </c>
      <c r="J134">
        <v>731</v>
      </c>
    </row>
    <row r="135" spans="1:10" x14ac:dyDescent="0.25">
      <c r="A135" t="s">
        <v>5032</v>
      </c>
      <c r="B135">
        <v>1.72</v>
      </c>
      <c r="C135">
        <v>45.04</v>
      </c>
      <c r="D135" t="s">
        <v>1208</v>
      </c>
      <c r="E135">
        <v>1705976</v>
      </c>
      <c r="F135">
        <v>131</v>
      </c>
      <c r="G135">
        <v>287</v>
      </c>
      <c r="H135" t="s">
        <v>5033</v>
      </c>
      <c r="I135">
        <v>5.8000000000000003E-2</v>
      </c>
      <c r="J135">
        <v>811</v>
      </c>
    </row>
    <row r="136" spans="1:10" x14ac:dyDescent="0.25">
      <c r="A136" t="s">
        <v>5034</v>
      </c>
      <c r="B136">
        <v>1.31</v>
      </c>
      <c r="C136">
        <v>45.03</v>
      </c>
      <c r="D136" t="s">
        <v>2767</v>
      </c>
      <c r="E136">
        <v>1720968</v>
      </c>
      <c r="F136">
        <v>137</v>
      </c>
      <c r="G136">
        <v>271</v>
      </c>
      <c r="H136" t="s">
        <v>5035</v>
      </c>
      <c r="I136">
        <v>5.7000000000000002E-2</v>
      </c>
      <c r="J136">
        <v>747</v>
      </c>
    </row>
    <row r="137" spans="1:10" x14ac:dyDescent="0.25">
      <c r="A137" t="s">
        <v>3674</v>
      </c>
      <c r="B137">
        <v>1.04</v>
      </c>
      <c r="C137">
        <v>43.07</v>
      </c>
      <c r="D137" t="s">
        <v>15</v>
      </c>
      <c r="E137">
        <v>5299262</v>
      </c>
      <c r="F137">
        <v>772</v>
      </c>
      <c r="G137">
        <v>353</v>
      </c>
      <c r="H137" t="s">
        <v>4668</v>
      </c>
      <c r="I137">
        <v>0.108</v>
      </c>
      <c r="J137">
        <v>907</v>
      </c>
    </row>
    <row r="138" spans="1:10" x14ac:dyDescent="0.25">
      <c r="A138" t="s">
        <v>3687</v>
      </c>
      <c r="B138">
        <v>1.1100000000000001</v>
      </c>
      <c r="C138">
        <v>43.07</v>
      </c>
      <c r="D138" t="s">
        <v>15</v>
      </c>
      <c r="E138">
        <v>866188</v>
      </c>
      <c r="F138">
        <v>205</v>
      </c>
      <c r="G138">
        <v>91</v>
      </c>
      <c r="H138" t="s">
        <v>5036</v>
      </c>
      <c r="I138">
        <v>0.123</v>
      </c>
      <c r="J138">
        <v>792</v>
      </c>
    </row>
    <row r="139" spans="1:10" x14ac:dyDescent="0.25">
      <c r="A139" t="s">
        <v>3693</v>
      </c>
      <c r="B139">
        <v>0.24</v>
      </c>
      <c r="C139">
        <v>43.06</v>
      </c>
      <c r="D139" t="s">
        <v>39</v>
      </c>
      <c r="E139">
        <v>212183</v>
      </c>
      <c r="F139">
        <v>166</v>
      </c>
      <c r="G139">
        <v>26</v>
      </c>
      <c r="H139" t="s">
        <v>5037</v>
      </c>
      <c r="I139">
        <v>0.157</v>
      </c>
      <c r="J139">
        <v>839</v>
      </c>
    </row>
    <row r="140" spans="1:10" x14ac:dyDescent="0.25">
      <c r="A140" t="s">
        <v>3695</v>
      </c>
      <c r="B140">
        <v>1.06</v>
      </c>
      <c r="C140">
        <v>174.11</v>
      </c>
      <c r="D140" t="s">
        <v>1303</v>
      </c>
      <c r="E140">
        <v>715934</v>
      </c>
      <c r="F140">
        <v>407</v>
      </c>
      <c r="G140">
        <v>875</v>
      </c>
      <c r="H140" t="s">
        <v>5038</v>
      </c>
      <c r="I140">
        <v>0.129</v>
      </c>
      <c r="J140">
        <v>806</v>
      </c>
    </row>
    <row r="141" spans="1:10" x14ac:dyDescent="0.25">
      <c r="A141" t="s">
        <v>4877</v>
      </c>
      <c r="B141">
        <v>1.0900000000000001</v>
      </c>
      <c r="C141">
        <v>43.07</v>
      </c>
      <c r="D141" t="s">
        <v>15</v>
      </c>
      <c r="E141">
        <v>644962</v>
      </c>
      <c r="F141">
        <v>387</v>
      </c>
      <c r="G141">
        <v>90</v>
      </c>
      <c r="H141" t="s">
        <v>5039</v>
      </c>
      <c r="I141">
        <v>0.129</v>
      </c>
      <c r="J141">
        <v>789</v>
      </c>
    </row>
    <row r="142" spans="1:10" x14ac:dyDescent="0.25">
      <c r="A142" t="s">
        <v>3970</v>
      </c>
      <c r="B142">
        <v>0.25</v>
      </c>
      <c r="C142">
        <v>97.1</v>
      </c>
      <c r="D142" t="s">
        <v>934</v>
      </c>
      <c r="E142">
        <v>471245</v>
      </c>
      <c r="F142">
        <v>196</v>
      </c>
      <c r="G142">
        <v>283</v>
      </c>
      <c r="H142" t="s">
        <v>5040</v>
      </c>
      <c r="I142">
        <v>8.3000000000000004E-2</v>
      </c>
      <c r="J142">
        <v>807</v>
      </c>
    </row>
    <row r="143" spans="1:10" x14ac:dyDescent="0.25">
      <c r="A143" t="s">
        <v>3561</v>
      </c>
      <c r="B143">
        <v>1.03</v>
      </c>
      <c r="C143">
        <v>43.07</v>
      </c>
      <c r="D143" t="s">
        <v>15</v>
      </c>
      <c r="E143">
        <v>1851110</v>
      </c>
      <c r="F143">
        <v>392</v>
      </c>
      <c r="G143">
        <v>230</v>
      </c>
      <c r="H143" t="s">
        <v>5041</v>
      </c>
      <c r="I143">
        <v>0.14499999999999999</v>
      </c>
      <c r="J143">
        <v>783</v>
      </c>
    </row>
    <row r="144" spans="1:10" x14ac:dyDescent="0.25">
      <c r="A144" t="s">
        <v>4691</v>
      </c>
      <c r="B144">
        <v>3.84</v>
      </c>
      <c r="C144">
        <v>57.09</v>
      </c>
      <c r="D144" t="s">
        <v>612</v>
      </c>
      <c r="E144">
        <v>332028</v>
      </c>
      <c r="F144">
        <v>143</v>
      </c>
      <c r="G144">
        <v>97</v>
      </c>
      <c r="H144" t="s">
        <v>5042</v>
      </c>
      <c r="I144">
        <v>0.13800000000000001</v>
      </c>
      <c r="J144">
        <v>779</v>
      </c>
    </row>
    <row r="145" spans="1:10" x14ac:dyDescent="0.25">
      <c r="A145" t="s">
        <v>4884</v>
      </c>
      <c r="B145">
        <v>1.74</v>
      </c>
      <c r="C145">
        <v>197.08</v>
      </c>
      <c r="D145" t="s">
        <v>5043</v>
      </c>
      <c r="E145">
        <v>4755382</v>
      </c>
      <c r="F145">
        <v>213</v>
      </c>
      <c r="G145">
        <v>1118</v>
      </c>
      <c r="H145" t="s">
        <v>5044</v>
      </c>
      <c r="I145">
        <v>7.0000000000000007E-2</v>
      </c>
      <c r="J145">
        <v>775</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FA7932-BB6A-475E-8323-C55E477FB332}">
  <sheetPr>
    <tabColor theme="9" tint="0.79998168889431442"/>
  </sheetPr>
  <dimension ref="A1:J281"/>
  <sheetViews>
    <sheetView workbookViewId="0">
      <pane xSplit="1" ySplit="1" topLeftCell="B260" activePane="bottomRight" state="frozen"/>
      <selection pane="topRight" activeCell="B1" sqref="B1"/>
      <selection pane="bottomLeft" activeCell="A2" sqref="A2"/>
      <selection pane="bottomRight" activeCell="B1" sqref="B1:D1048576"/>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5045</v>
      </c>
      <c r="B2">
        <v>0.11</v>
      </c>
      <c r="C2">
        <v>45.05</v>
      </c>
      <c r="D2" t="s">
        <v>21</v>
      </c>
      <c r="E2">
        <v>15773296</v>
      </c>
      <c r="F2">
        <v>259</v>
      </c>
      <c r="G2">
        <v>208</v>
      </c>
      <c r="H2" t="s">
        <v>5046</v>
      </c>
      <c r="I2">
        <v>0.126</v>
      </c>
      <c r="J2">
        <v>834</v>
      </c>
    </row>
    <row r="3" spans="1:10" x14ac:dyDescent="0.25">
      <c r="A3" t="s">
        <v>2580</v>
      </c>
      <c r="B3">
        <v>0.82</v>
      </c>
      <c r="C3">
        <v>41.05</v>
      </c>
      <c r="D3" t="s">
        <v>24</v>
      </c>
      <c r="E3">
        <v>22158209</v>
      </c>
      <c r="F3">
        <v>361</v>
      </c>
      <c r="G3">
        <v>888</v>
      </c>
      <c r="H3" t="s">
        <v>5047</v>
      </c>
      <c r="I3">
        <v>5.6000000000000001E-2</v>
      </c>
      <c r="J3">
        <v>796</v>
      </c>
    </row>
    <row r="4" spans="1:10" x14ac:dyDescent="0.25">
      <c r="A4" t="s">
        <v>1610</v>
      </c>
      <c r="B4">
        <v>1.31</v>
      </c>
      <c r="C4">
        <v>55.07</v>
      </c>
      <c r="D4" t="s">
        <v>45</v>
      </c>
      <c r="E4">
        <v>350280645</v>
      </c>
      <c r="F4">
        <v>10237</v>
      </c>
      <c r="G4">
        <v>15380</v>
      </c>
      <c r="H4" t="s">
        <v>5048</v>
      </c>
      <c r="I4">
        <v>0.14499999999999999</v>
      </c>
      <c r="J4">
        <v>888</v>
      </c>
    </row>
    <row r="5" spans="1:10" x14ac:dyDescent="0.25">
      <c r="A5" t="s">
        <v>5049</v>
      </c>
      <c r="B5">
        <v>0.64</v>
      </c>
      <c r="C5">
        <v>43.04</v>
      </c>
      <c r="D5" t="s">
        <v>18</v>
      </c>
      <c r="E5">
        <v>23436085</v>
      </c>
      <c r="F5">
        <v>407</v>
      </c>
      <c r="G5">
        <v>510</v>
      </c>
      <c r="H5" t="s">
        <v>5050</v>
      </c>
      <c r="I5">
        <v>0.123</v>
      </c>
      <c r="J5">
        <v>706</v>
      </c>
    </row>
    <row r="6" spans="1:10" x14ac:dyDescent="0.25">
      <c r="A6" t="s">
        <v>4039</v>
      </c>
      <c r="B6">
        <v>1.43</v>
      </c>
      <c r="C6">
        <v>97.1</v>
      </c>
      <c r="D6" t="s">
        <v>934</v>
      </c>
      <c r="E6">
        <v>14102704</v>
      </c>
      <c r="F6">
        <v>181</v>
      </c>
      <c r="G6">
        <v>3969</v>
      </c>
      <c r="H6" t="s">
        <v>5051</v>
      </c>
      <c r="I6">
        <v>4.9000000000000002E-2</v>
      </c>
      <c r="J6">
        <v>740</v>
      </c>
    </row>
    <row r="7" spans="1:10" x14ac:dyDescent="0.25">
      <c r="A7" t="s">
        <v>2154</v>
      </c>
      <c r="B7">
        <v>2.35</v>
      </c>
      <c r="C7">
        <v>57.07</v>
      </c>
      <c r="D7" t="s">
        <v>761</v>
      </c>
      <c r="E7">
        <v>4847848</v>
      </c>
      <c r="F7">
        <v>244</v>
      </c>
      <c r="G7">
        <v>859</v>
      </c>
      <c r="H7" t="s">
        <v>5052</v>
      </c>
      <c r="I7">
        <v>0.14799999999999999</v>
      </c>
      <c r="J7">
        <v>710</v>
      </c>
    </row>
    <row r="8" spans="1:10" x14ac:dyDescent="0.25">
      <c r="A8" t="s">
        <v>5053</v>
      </c>
      <c r="B8">
        <v>1.1499999999999999</v>
      </c>
      <c r="C8">
        <v>97.1</v>
      </c>
      <c r="D8" t="s">
        <v>934</v>
      </c>
      <c r="E8">
        <v>30612682</v>
      </c>
      <c r="F8">
        <v>141</v>
      </c>
      <c r="G8">
        <v>7052</v>
      </c>
      <c r="H8" t="s">
        <v>5054</v>
      </c>
      <c r="I8">
        <v>4.5999999999999999E-2</v>
      </c>
      <c r="J8">
        <v>734</v>
      </c>
    </row>
    <row r="9" spans="1:10" x14ac:dyDescent="0.25">
      <c r="A9" t="s">
        <v>80</v>
      </c>
      <c r="B9">
        <v>0.22</v>
      </c>
      <c r="C9">
        <v>55.07</v>
      </c>
      <c r="D9" t="s">
        <v>45</v>
      </c>
      <c r="E9">
        <v>3865710</v>
      </c>
      <c r="F9">
        <v>591</v>
      </c>
      <c r="G9">
        <v>481</v>
      </c>
      <c r="H9" t="s">
        <v>4044</v>
      </c>
      <c r="I9">
        <v>0.111</v>
      </c>
      <c r="J9">
        <v>851</v>
      </c>
    </row>
    <row r="10" spans="1:10" x14ac:dyDescent="0.25">
      <c r="A10" t="s">
        <v>724</v>
      </c>
      <c r="B10">
        <v>1.26</v>
      </c>
      <c r="C10">
        <v>84.02</v>
      </c>
      <c r="D10" t="s">
        <v>592</v>
      </c>
      <c r="E10">
        <v>8071889</v>
      </c>
      <c r="F10">
        <v>2773</v>
      </c>
      <c r="G10">
        <v>1921</v>
      </c>
      <c r="H10" t="s">
        <v>4718</v>
      </c>
      <c r="I10">
        <v>0.128</v>
      </c>
      <c r="J10">
        <v>734</v>
      </c>
    </row>
    <row r="11" spans="1:10" x14ac:dyDescent="0.25">
      <c r="A11" t="s">
        <v>5055</v>
      </c>
      <c r="B11">
        <v>0.66</v>
      </c>
      <c r="C11">
        <v>97.1</v>
      </c>
      <c r="D11" t="s">
        <v>934</v>
      </c>
      <c r="E11">
        <v>7338211</v>
      </c>
      <c r="F11">
        <v>455</v>
      </c>
      <c r="G11">
        <v>2788</v>
      </c>
      <c r="H11" t="s">
        <v>5056</v>
      </c>
      <c r="I11">
        <v>0.17799999999999999</v>
      </c>
      <c r="J11">
        <v>713</v>
      </c>
    </row>
    <row r="12" spans="1:10" x14ac:dyDescent="0.25">
      <c r="A12" t="s">
        <v>1026</v>
      </c>
      <c r="B12">
        <v>3.19</v>
      </c>
      <c r="C12">
        <v>60.03</v>
      </c>
      <c r="D12" t="s">
        <v>37</v>
      </c>
      <c r="E12">
        <v>2314754</v>
      </c>
      <c r="F12">
        <v>237</v>
      </c>
      <c r="G12">
        <v>214</v>
      </c>
      <c r="H12" t="s">
        <v>5057</v>
      </c>
      <c r="I12">
        <v>7.8E-2</v>
      </c>
      <c r="J12">
        <v>709</v>
      </c>
    </row>
    <row r="13" spans="1:10" x14ac:dyDescent="0.25">
      <c r="A13" t="s">
        <v>5058</v>
      </c>
      <c r="B13">
        <v>1.08</v>
      </c>
      <c r="C13">
        <v>43.04</v>
      </c>
      <c r="D13" t="s">
        <v>18</v>
      </c>
      <c r="E13">
        <v>3289422</v>
      </c>
      <c r="F13">
        <v>100</v>
      </c>
      <c r="G13">
        <v>148</v>
      </c>
      <c r="H13" t="s">
        <v>5059</v>
      </c>
      <c r="I13">
        <v>0.1</v>
      </c>
      <c r="J13">
        <v>753</v>
      </c>
    </row>
    <row r="14" spans="1:10" x14ac:dyDescent="0.25">
      <c r="A14" t="s">
        <v>5060</v>
      </c>
      <c r="B14">
        <v>1.55</v>
      </c>
      <c r="C14">
        <v>43.05</v>
      </c>
      <c r="D14" t="s">
        <v>105</v>
      </c>
      <c r="E14">
        <v>1675393</v>
      </c>
      <c r="F14">
        <v>179</v>
      </c>
      <c r="G14">
        <v>109</v>
      </c>
      <c r="H14" t="s">
        <v>5061</v>
      </c>
      <c r="I14">
        <v>0.127</v>
      </c>
      <c r="J14">
        <v>725</v>
      </c>
    </row>
    <row r="15" spans="1:10" x14ac:dyDescent="0.25">
      <c r="A15" t="s">
        <v>71</v>
      </c>
      <c r="B15">
        <v>1.1200000000000001</v>
      </c>
      <c r="C15">
        <v>96.02</v>
      </c>
      <c r="D15" t="s">
        <v>600</v>
      </c>
      <c r="E15">
        <v>3693300</v>
      </c>
      <c r="F15">
        <v>804</v>
      </c>
      <c r="G15">
        <v>1183</v>
      </c>
      <c r="H15" t="s">
        <v>5062</v>
      </c>
      <c r="I15">
        <v>0.13900000000000001</v>
      </c>
      <c r="J15">
        <v>885</v>
      </c>
    </row>
    <row r="16" spans="1:10" x14ac:dyDescent="0.25">
      <c r="A16" t="s">
        <v>783</v>
      </c>
      <c r="B16">
        <v>1.1499999999999999</v>
      </c>
      <c r="C16">
        <v>91.05</v>
      </c>
      <c r="D16" t="s">
        <v>189</v>
      </c>
      <c r="E16">
        <v>4522804</v>
      </c>
      <c r="F16">
        <v>771</v>
      </c>
      <c r="G16">
        <v>747</v>
      </c>
      <c r="H16" t="s">
        <v>2791</v>
      </c>
      <c r="I16">
        <v>0.13</v>
      </c>
      <c r="J16">
        <v>885</v>
      </c>
    </row>
    <row r="17" spans="1:10" x14ac:dyDescent="0.25">
      <c r="A17" t="s">
        <v>5063</v>
      </c>
      <c r="B17">
        <v>1.1200000000000001</v>
      </c>
      <c r="C17">
        <v>104.06</v>
      </c>
      <c r="D17" t="s">
        <v>287</v>
      </c>
      <c r="E17">
        <v>800223</v>
      </c>
      <c r="F17">
        <v>263</v>
      </c>
      <c r="G17">
        <v>259</v>
      </c>
      <c r="H17" t="s">
        <v>5064</v>
      </c>
      <c r="I17">
        <v>0.11700000000000001</v>
      </c>
      <c r="J17">
        <v>844</v>
      </c>
    </row>
    <row r="18" spans="1:10" x14ac:dyDescent="0.25">
      <c r="A18" t="s">
        <v>1890</v>
      </c>
      <c r="B18">
        <v>1.27</v>
      </c>
      <c r="C18">
        <v>85.07</v>
      </c>
      <c r="D18" t="s">
        <v>1689</v>
      </c>
      <c r="E18">
        <v>896830</v>
      </c>
      <c r="F18">
        <v>327</v>
      </c>
      <c r="G18">
        <v>473</v>
      </c>
      <c r="H18" t="s">
        <v>5065</v>
      </c>
      <c r="I18">
        <v>0.124</v>
      </c>
      <c r="J18">
        <v>749</v>
      </c>
    </row>
    <row r="19" spans="1:10" x14ac:dyDescent="0.25">
      <c r="A19" t="s">
        <v>33</v>
      </c>
      <c r="B19">
        <v>1.1299999999999999</v>
      </c>
      <c r="C19">
        <v>55.03</v>
      </c>
      <c r="D19" t="s">
        <v>34</v>
      </c>
      <c r="E19">
        <v>12101174</v>
      </c>
      <c r="F19">
        <v>2229</v>
      </c>
      <c r="G19">
        <v>1617</v>
      </c>
      <c r="H19" t="s">
        <v>5066</v>
      </c>
      <c r="I19">
        <v>0.17299999999999999</v>
      </c>
      <c r="J19">
        <v>908</v>
      </c>
    </row>
    <row r="20" spans="1:10" x14ac:dyDescent="0.25">
      <c r="A20" t="s">
        <v>94</v>
      </c>
      <c r="B20">
        <v>1.04</v>
      </c>
      <c r="C20">
        <v>54.03</v>
      </c>
      <c r="D20" t="s">
        <v>95</v>
      </c>
      <c r="E20">
        <v>12411749</v>
      </c>
      <c r="F20">
        <v>1160</v>
      </c>
      <c r="G20">
        <v>1756</v>
      </c>
      <c r="H20" t="s">
        <v>5067</v>
      </c>
      <c r="I20">
        <v>0.151</v>
      </c>
      <c r="J20">
        <v>931</v>
      </c>
    </row>
    <row r="21" spans="1:10" x14ac:dyDescent="0.25">
      <c r="A21" t="s">
        <v>1024</v>
      </c>
      <c r="B21">
        <v>1.23</v>
      </c>
      <c r="C21">
        <v>93.07</v>
      </c>
      <c r="D21" t="s">
        <v>211</v>
      </c>
      <c r="E21">
        <v>7791624</v>
      </c>
      <c r="F21">
        <v>3181</v>
      </c>
      <c r="G21">
        <v>1682</v>
      </c>
      <c r="H21" t="s">
        <v>2796</v>
      </c>
      <c r="I21">
        <v>0.16600000000000001</v>
      </c>
      <c r="J21">
        <v>908</v>
      </c>
    </row>
    <row r="22" spans="1:10" x14ac:dyDescent="0.25">
      <c r="A22" t="s">
        <v>5068</v>
      </c>
      <c r="B22">
        <v>0.97</v>
      </c>
      <c r="C22">
        <v>43.07</v>
      </c>
      <c r="D22" t="s">
        <v>15</v>
      </c>
      <c r="E22">
        <v>1536414</v>
      </c>
      <c r="F22">
        <v>197</v>
      </c>
      <c r="G22">
        <v>115</v>
      </c>
      <c r="H22" t="s">
        <v>5069</v>
      </c>
      <c r="I22">
        <v>0.112</v>
      </c>
      <c r="J22">
        <v>734</v>
      </c>
    </row>
    <row r="23" spans="1:10" x14ac:dyDescent="0.25">
      <c r="A23" t="s">
        <v>160</v>
      </c>
      <c r="B23">
        <v>1.02</v>
      </c>
      <c r="C23">
        <v>54.03</v>
      </c>
      <c r="D23" t="s">
        <v>95</v>
      </c>
      <c r="E23">
        <v>3036783</v>
      </c>
      <c r="F23">
        <v>344</v>
      </c>
      <c r="G23">
        <v>525</v>
      </c>
      <c r="H23" t="s">
        <v>5070</v>
      </c>
      <c r="I23">
        <v>0.14599999999999999</v>
      </c>
      <c r="J23">
        <v>916</v>
      </c>
    </row>
    <row r="24" spans="1:10" x14ac:dyDescent="0.25">
      <c r="A24" t="s">
        <v>5071</v>
      </c>
      <c r="B24">
        <v>1.27</v>
      </c>
      <c r="C24">
        <v>57.09</v>
      </c>
      <c r="D24" t="s">
        <v>612</v>
      </c>
      <c r="E24">
        <v>2922506</v>
      </c>
      <c r="F24">
        <v>365</v>
      </c>
      <c r="G24">
        <v>519</v>
      </c>
      <c r="H24" t="s">
        <v>5072</v>
      </c>
      <c r="I24">
        <v>0.12</v>
      </c>
      <c r="J24">
        <v>828</v>
      </c>
    </row>
    <row r="25" spans="1:10" x14ac:dyDescent="0.25">
      <c r="A25" t="s">
        <v>2818</v>
      </c>
      <c r="B25">
        <v>1.18</v>
      </c>
      <c r="C25">
        <v>91.06</v>
      </c>
      <c r="D25" t="s">
        <v>297</v>
      </c>
      <c r="E25">
        <v>1674815</v>
      </c>
      <c r="F25">
        <v>272</v>
      </c>
      <c r="G25">
        <v>261</v>
      </c>
      <c r="H25" t="s">
        <v>3754</v>
      </c>
      <c r="I25">
        <v>0.113</v>
      </c>
      <c r="J25">
        <v>843</v>
      </c>
    </row>
    <row r="26" spans="1:10" x14ac:dyDescent="0.25">
      <c r="A26" t="s">
        <v>3755</v>
      </c>
      <c r="B26">
        <v>3.76</v>
      </c>
      <c r="C26">
        <v>44.01</v>
      </c>
      <c r="D26" t="s">
        <v>739</v>
      </c>
      <c r="E26">
        <v>446136</v>
      </c>
      <c r="F26">
        <v>321</v>
      </c>
      <c r="G26">
        <v>14</v>
      </c>
      <c r="H26" t="s">
        <v>5073</v>
      </c>
      <c r="I26">
        <v>0.13400000000000001</v>
      </c>
      <c r="J26">
        <v>730</v>
      </c>
    </row>
    <row r="27" spans="1:10" x14ac:dyDescent="0.25">
      <c r="A27" t="s">
        <v>5074</v>
      </c>
      <c r="B27">
        <v>1.52</v>
      </c>
      <c r="C27">
        <v>55.07</v>
      </c>
      <c r="D27" t="s">
        <v>45</v>
      </c>
      <c r="E27">
        <v>454168</v>
      </c>
      <c r="F27">
        <v>144</v>
      </c>
      <c r="G27">
        <v>88</v>
      </c>
      <c r="H27" t="s">
        <v>5075</v>
      </c>
      <c r="I27">
        <v>0.16400000000000001</v>
      </c>
      <c r="J27">
        <v>707</v>
      </c>
    </row>
    <row r="28" spans="1:10" x14ac:dyDescent="0.25">
      <c r="A28" t="s">
        <v>5076</v>
      </c>
      <c r="B28">
        <v>1.3</v>
      </c>
      <c r="C28">
        <v>41.06</v>
      </c>
      <c r="D28" t="s">
        <v>117</v>
      </c>
      <c r="E28">
        <v>613860</v>
      </c>
      <c r="F28">
        <v>196</v>
      </c>
      <c r="G28">
        <v>65</v>
      </c>
      <c r="H28" t="s">
        <v>5077</v>
      </c>
      <c r="I28">
        <v>0.17100000000000001</v>
      </c>
      <c r="J28">
        <v>760</v>
      </c>
    </row>
    <row r="29" spans="1:10" x14ac:dyDescent="0.25">
      <c r="A29" t="s">
        <v>256</v>
      </c>
      <c r="B29">
        <v>1.03</v>
      </c>
      <c r="C29">
        <v>68.06</v>
      </c>
      <c r="D29" t="s">
        <v>1525</v>
      </c>
      <c r="E29">
        <v>2097708</v>
      </c>
      <c r="F29">
        <v>680</v>
      </c>
      <c r="G29">
        <v>736</v>
      </c>
      <c r="H29" t="s">
        <v>5078</v>
      </c>
      <c r="I29">
        <v>0.17599999999999999</v>
      </c>
      <c r="J29">
        <v>847</v>
      </c>
    </row>
    <row r="30" spans="1:10" x14ac:dyDescent="0.25">
      <c r="A30" t="s">
        <v>1458</v>
      </c>
      <c r="B30">
        <v>1.0900000000000001</v>
      </c>
      <c r="C30">
        <v>57.09</v>
      </c>
      <c r="D30" t="s">
        <v>612</v>
      </c>
      <c r="E30">
        <v>966348</v>
      </c>
      <c r="F30">
        <v>194</v>
      </c>
      <c r="G30">
        <v>277</v>
      </c>
      <c r="H30" t="s">
        <v>5079</v>
      </c>
      <c r="I30">
        <v>0.104</v>
      </c>
      <c r="J30">
        <v>812</v>
      </c>
    </row>
    <row r="31" spans="1:10" x14ac:dyDescent="0.25">
      <c r="A31" t="s">
        <v>4108</v>
      </c>
      <c r="B31">
        <v>1.24</v>
      </c>
      <c r="C31">
        <v>123.07</v>
      </c>
      <c r="D31" t="s">
        <v>1248</v>
      </c>
      <c r="E31">
        <v>2501436</v>
      </c>
      <c r="F31">
        <v>1216</v>
      </c>
      <c r="G31">
        <v>999</v>
      </c>
      <c r="H31" t="s">
        <v>1476</v>
      </c>
      <c r="I31">
        <v>0.127</v>
      </c>
      <c r="J31">
        <v>839</v>
      </c>
    </row>
    <row r="32" spans="1:10" x14ac:dyDescent="0.25">
      <c r="A32" t="s">
        <v>4067</v>
      </c>
      <c r="B32">
        <v>1.5</v>
      </c>
      <c r="C32">
        <v>44.01</v>
      </c>
      <c r="D32" t="s">
        <v>739</v>
      </c>
      <c r="E32">
        <v>3941571</v>
      </c>
      <c r="F32">
        <v>110</v>
      </c>
      <c r="G32">
        <v>71</v>
      </c>
      <c r="H32" t="s">
        <v>5080</v>
      </c>
      <c r="I32">
        <v>5.1999999999999998E-2</v>
      </c>
      <c r="J32">
        <v>812</v>
      </c>
    </row>
    <row r="33" spans="1:10" x14ac:dyDescent="0.25">
      <c r="A33" t="s">
        <v>642</v>
      </c>
      <c r="B33">
        <v>1.08</v>
      </c>
      <c r="C33">
        <v>123.05</v>
      </c>
      <c r="D33" t="s">
        <v>313</v>
      </c>
      <c r="E33">
        <v>609040</v>
      </c>
      <c r="F33">
        <v>235</v>
      </c>
      <c r="G33">
        <v>358</v>
      </c>
      <c r="H33" t="s">
        <v>5081</v>
      </c>
      <c r="I33">
        <v>0.11700000000000001</v>
      </c>
      <c r="J33">
        <v>799</v>
      </c>
    </row>
    <row r="34" spans="1:10" x14ac:dyDescent="0.25">
      <c r="A34" t="s">
        <v>2856</v>
      </c>
      <c r="B34">
        <v>1.1299999999999999</v>
      </c>
      <c r="C34">
        <v>69.05</v>
      </c>
      <c r="D34" t="s">
        <v>785</v>
      </c>
      <c r="E34">
        <v>4662265</v>
      </c>
      <c r="F34">
        <v>811</v>
      </c>
      <c r="G34">
        <v>640</v>
      </c>
      <c r="H34" t="s">
        <v>5082</v>
      </c>
      <c r="I34">
        <v>0.185</v>
      </c>
      <c r="J34">
        <v>882</v>
      </c>
    </row>
    <row r="35" spans="1:10" x14ac:dyDescent="0.25">
      <c r="A35" t="s">
        <v>340</v>
      </c>
      <c r="B35">
        <v>0.76</v>
      </c>
      <c r="C35">
        <v>43.04</v>
      </c>
      <c r="D35" t="s">
        <v>18</v>
      </c>
      <c r="E35">
        <v>689060</v>
      </c>
      <c r="F35">
        <v>405</v>
      </c>
      <c r="G35">
        <v>44</v>
      </c>
      <c r="H35" t="s">
        <v>5083</v>
      </c>
      <c r="I35">
        <v>0.191</v>
      </c>
      <c r="J35">
        <v>777</v>
      </c>
    </row>
    <row r="36" spans="1:10" x14ac:dyDescent="0.25">
      <c r="A36" t="s">
        <v>296</v>
      </c>
      <c r="B36">
        <v>1.1200000000000001</v>
      </c>
      <c r="C36">
        <v>120.06</v>
      </c>
      <c r="D36" t="s">
        <v>373</v>
      </c>
      <c r="E36">
        <v>634369</v>
      </c>
      <c r="F36">
        <v>316</v>
      </c>
      <c r="G36">
        <v>334</v>
      </c>
      <c r="H36" t="s">
        <v>5084</v>
      </c>
      <c r="I36">
        <v>0.11700000000000001</v>
      </c>
      <c r="J36">
        <v>754</v>
      </c>
    </row>
    <row r="37" spans="1:10" x14ac:dyDescent="0.25">
      <c r="A37" t="s">
        <v>786</v>
      </c>
      <c r="B37">
        <v>1.03</v>
      </c>
      <c r="C37">
        <v>71.02</v>
      </c>
      <c r="D37" t="s">
        <v>736</v>
      </c>
      <c r="E37">
        <v>2211831</v>
      </c>
      <c r="F37">
        <v>398</v>
      </c>
      <c r="G37">
        <v>917</v>
      </c>
      <c r="H37" t="s">
        <v>5085</v>
      </c>
      <c r="I37">
        <v>0.16300000000000001</v>
      </c>
      <c r="J37">
        <v>824</v>
      </c>
    </row>
    <row r="38" spans="1:10" x14ac:dyDescent="0.25">
      <c r="A38" t="s">
        <v>1264</v>
      </c>
      <c r="B38">
        <v>1.23</v>
      </c>
      <c r="C38">
        <v>57.06</v>
      </c>
      <c r="D38" t="s">
        <v>173</v>
      </c>
      <c r="E38">
        <v>1029506</v>
      </c>
      <c r="F38">
        <v>183</v>
      </c>
      <c r="G38">
        <v>237</v>
      </c>
      <c r="H38" t="s">
        <v>3766</v>
      </c>
      <c r="I38">
        <v>0.1</v>
      </c>
      <c r="J38">
        <v>821</v>
      </c>
    </row>
    <row r="39" spans="1:10" x14ac:dyDescent="0.25">
      <c r="A39" t="s">
        <v>305</v>
      </c>
      <c r="B39">
        <v>1.1000000000000001</v>
      </c>
      <c r="C39">
        <v>57.05</v>
      </c>
      <c r="D39" t="s">
        <v>230</v>
      </c>
      <c r="E39">
        <v>2198044</v>
      </c>
      <c r="F39">
        <v>573</v>
      </c>
      <c r="G39">
        <v>462</v>
      </c>
      <c r="H39" t="s">
        <v>5086</v>
      </c>
      <c r="I39">
        <v>0.184</v>
      </c>
      <c r="J39">
        <v>754</v>
      </c>
    </row>
    <row r="40" spans="1:10" x14ac:dyDescent="0.25">
      <c r="A40" t="s">
        <v>5087</v>
      </c>
      <c r="B40">
        <v>0.85</v>
      </c>
      <c r="C40">
        <v>71.09</v>
      </c>
      <c r="D40" t="s">
        <v>791</v>
      </c>
      <c r="E40">
        <v>816161</v>
      </c>
      <c r="F40">
        <v>106</v>
      </c>
      <c r="G40">
        <v>315</v>
      </c>
      <c r="H40" t="s">
        <v>5088</v>
      </c>
      <c r="I40">
        <v>9.5000000000000001E-2</v>
      </c>
      <c r="J40">
        <v>745</v>
      </c>
    </row>
    <row r="41" spans="1:10" x14ac:dyDescent="0.25">
      <c r="A41" t="s">
        <v>1027</v>
      </c>
      <c r="B41">
        <v>1.1299999999999999</v>
      </c>
      <c r="C41">
        <v>110.04</v>
      </c>
      <c r="D41" t="s">
        <v>611</v>
      </c>
      <c r="E41">
        <v>7351318</v>
      </c>
      <c r="F41">
        <v>1100</v>
      </c>
      <c r="G41">
        <v>1649</v>
      </c>
      <c r="H41" t="s">
        <v>2877</v>
      </c>
      <c r="I41">
        <v>0.13</v>
      </c>
      <c r="J41">
        <v>935</v>
      </c>
    </row>
    <row r="42" spans="1:10" x14ac:dyDescent="0.25">
      <c r="A42" t="s">
        <v>5089</v>
      </c>
      <c r="B42">
        <v>0.22</v>
      </c>
      <c r="C42">
        <v>44.01</v>
      </c>
      <c r="D42" t="s">
        <v>739</v>
      </c>
      <c r="E42">
        <v>217919</v>
      </c>
      <c r="F42">
        <v>105</v>
      </c>
      <c r="G42">
        <v>9</v>
      </c>
      <c r="H42" t="s">
        <v>5090</v>
      </c>
      <c r="I42">
        <v>0.13900000000000001</v>
      </c>
      <c r="J42">
        <v>702</v>
      </c>
    </row>
    <row r="43" spans="1:10" x14ac:dyDescent="0.25">
      <c r="A43" t="s">
        <v>396</v>
      </c>
      <c r="B43">
        <v>1.4</v>
      </c>
      <c r="C43">
        <v>131.06</v>
      </c>
      <c r="D43" t="s">
        <v>1117</v>
      </c>
      <c r="E43">
        <v>533226</v>
      </c>
      <c r="F43">
        <v>218</v>
      </c>
      <c r="G43">
        <v>233</v>
      </c>
      <c r="H43" t="s">
        <v>5091</v>
      </c>
      <c r="I43">
        <v>0.154</v>
      </c>
      <c r="J43">
        <v>827</v>
      </c>
    </row>
    <row r="44" spans="1:10" x14ac:dyDescent="0.25">
      <c r="A44" t="s">
        <v>416</v>
      </c>
      <c r="B44">
        <v>1.07</v>
      </c>
      <c r="C44">
        <v>138.07</v>
      </c>
      <c r="D44" t="s">
        <v>632</v>
      </c>
      <c r="E44">
        <v>301129</v>
      </c>
      <c r="F44">
        <v>162</v>
      </c>
      <c r="G44">
        <v>245</v>
      </c>
      <c r="H44" t="s">
        <v>5092</v>
      </c>
      <c r="I44">
        <v>0.114</v>
      </c>
      <c r="J44">
        <v>851</v>
      </c>
    </row>
    <row r="45" spans="1:10" x14ac:dyDescent="0.25">
      <c r="A45" t="s">
        <v>384</v>
      </c>
      <c r="B45">
        <v>1.1000000000000001</v>
      </c>
      <c r="C45">
        <v>115.06</v>
      </c>
      <c r="D45" t="s">
        <v>665</v>
      </c>
      <c r="E45">
        <v>519240</v>
      </c>
      <c r="F45">
        <v>290</v>
      </c>
      <c r="G45">
        <v>192</v>
      </c>
      <c r="H45" t="s">
        <v>5093</v>
      </c>
      <c r="I45">
        <v>0.14000000000000001</v>
      </c>
      <c r="J45">
        <v>862</v>
      </c>
    </row>
    <row r="46" spans="1:10" x14ac:dyDescent="0.25">
      <c r="A46" t="s">
        <v>2891</v>
      </c>
      <c r="B46">
        <v>1.1100000000000001</v>
      </c>
      <c r="C46">
        <v>124.06</v>
      </c>
      <c r="D46" t="s">
        <v>1092</v>
      </c>
      <c r="E46">
        <v>1510474</v>
      </c>
      <c r="F46">
        <v>264</v>
      </c>
      <c r="G46">
        <v>672</v>
      </c>
      <c r="H46" t="s">
        <v>5094</v>
      </c>
      <c r="I46">
        <v>0.128</v>
      </c>
      <c r="J46">
        <v>864</v>
      </c>
    </row>
    <row r="47" spans="1:10" x14ac:dyDescent="0.25">
      <c r="A47" t="s">
        <v>4616</v>
      </c>
      <c r="B47">
        <v>1.49</v>
      </c>
      <c r="C47">
        <v>57.09</v>
      </c>
      <c r="D47" t="s">
        <v>612</v>
      </c>
      <c r="E47">
        <v>14492706</v>
      </c>
      <c r="F47">
        <v>948</v>
      </c>
      <c r="G47">
        <v>1655</v>
      </c>
      <c r="H47" t="s">
        <v>5095</v>
      </c>
      <c r="I47">
        <v>0.113</v>
      </c>
      <c r="J47">
        <v>788</v>
      </c>
    </row>
    <row r="48" spans="1:10" x14ac:dyDescent="0.25">
      <c r="A48" t="s">
        <v>190</v>
      </c>
      <c r="B48">
        <v>1.1200000000000001</v>
      </c>
      <c r="C48">
        <v>124.06</v>
      </c>
      <c r="D48" t="s">
        <v>1092</v>
      </c>
      <c r="E48">
        <v>3025411</v>
      </c>
      <c r="F48">
        <v>578</v>
      </c>
      <c r="G48">
        <v>1423</v>
      </c>
      <c r="H48" t="s">
        <v>5096</v>
      </c>
      <c r="I48">
        <v>0.127</v>
      </c>
      <c r="J48">
        <v>852</v>
      </c>
    </row>
    <row r="49" spans="1:10" x14ac:dyDescent="0.25">
      <c r="A49" t="s">
        <v>5097</v>
      </c>
      <c r="B49">
        <v>0.86</v>
      </c>
      <c r="C49">
        <v>57.09</v>
      </c>
      <c r="D49" t="s">
        <v>612</v>
      </c>
      <c r="E49">
        <v>19834863</v>
      </c>
      <c r="F49">
        <v>1151</v>
      </c>
      <c r="G49">
        <v>2134</v>
      </c>
      <c r="H49" t="s">
        <v>5098</v>
      </c>
      <c r="I49">
        <v>0.159</v>
      </c>
      <c r="J49">
        <v>755</v>
      </c>
    </row>
    <row r="50" spans="1:10" x14ac:dyDescent="0.25">
      <c r="A50" t="s">
        <v>5099</v>
      </c>
      <c r="B50">
        <v>1.01</v>
      </c>
      <c r="C50">
        <v>74.05</v>
      </c>
      <c r="D50" t="s">
        <v>1209</v>
      </c>
      <c r="E50">
        <v>2360522</v>
      </c>
      <c r="F50">
        <v>309</v>
      </c>
      <c r="G50">
        <v>452</v>
      </c>
      <c r="H50" t="s">
        <v>5100</v>
      </c>
      <c r="I50">
        <v>0.159</v>
      </c>
      <c r="J50">
        <v>744</v>
      </c>
    </row>
    <row r="51" spans="1:10" x14ac:dyDescent="0.25">
      <c r="A51" t="s">
        <v>465</v>
      </c>
      <c r="B51">
        <v>1.1200000000000001</v>
      </c>
      <c r="C51">
        <v>151.05000000000001</v>
      </c>
      <c r="D51" t="s">
        <v>1162</v>
      </c>
      <c r="E51">
        <v>3030310</v>
      </c>
      <c r="F51">
        <v>1776</v>
      </c>
      <c r="G51">
        <v>1449</v>
      </c>
      <c r="H51" t="s">
        <v>2442</v>
      </c>
      <c r="I51">
        <v>0.151</v>
      </c>
      <c r="J51">
        <v>922</v>
      </c>
    </row>
    <row r="52" spans="1:10" x14ac:dyDescent="0.25">
      <c r="A52" t="s">
        <v>2913</v>
      </c>
      <c r="B52">
        <v>1.1200000000000001</v>
      </c>
      <c r="C52">
        <v>138.07</v>
      </c>
      <c r="D52" t="s">
        <v>632</v>
      </c>
      <c r="E52">
        <v>1331252</v>
      </c>
      <c r="F52">
        <v>354</v>
      </c>
      <c r="G52">
        <v>741</v>
      </c>
      <c r="H52" t="s">
        <v>5101</v>
      </c>
      <c r="I52">
        <v>0.121</v>
      </c>
      <c r="J52">
        <v>862</v>
      </c>
    </row>
    <row r="53" spans="1:10" x14ac:dyDescent="0.25">
      <c r="A53" t="s">
        <v>2955</v>
      </c>
      <c r="B53">
        <v>1.24</v>
      </c>
      <c r="C53">
        <v>121.03</v>
      </c>
      <c r="D53" t="s">
        <v>181</v>
      </c>
      <c r="E53">
        <v>629222</v>
      </c>
      <c r="F53">
        <v>294</v>
      </c>
      <c r="G53">
        <v>362</v>
      </c>
      <c r="H53" t="s">
        <v>5102</v>
      </c>
      <c r="I53">
        <v>0.11899999999999999</v>
      </c>
      <c r="J53">
        <v>803</v>
      </c>
    </row>
    <row r="54" spans="1:10" x14ac:dyDescent="0.25">
      <c r="A54" t="s">
        <v>1693</v>
      </c>
      <c r="B54">
        <v>1.1200000000000001</v>
      </c>
      <c r="C54">
        <v>123.05</v>
      </c>
      <c r="D54" t="s">
        <v>313</v>
      </c>
      <c r="E54">
        <v>814801</v>
      </c>
      <c r="F54">
        <v>309</v>
      </c>
      <c r="G54">
        <v>495</v>
      </c>
      <c r="H54" t="s">
        <v>5103</v>
      </c>
      <c r="I54">
        <v>0.125</v>
      </c>
      <c r="J54">
        <v>753</v>
      </c>
    </row>
    <row r="55" spans="1:10" x14ac:dyDescent="0.25">
      <c r="A55" t="s">
        <v>1771</v>
      </c>
      <c r="B55">
        <v>1.08</v>
      </c>
      <c r="C55">
        <v>118.05</v>
      </c>
      <c r="D55" t="s">
        <v>273</v>
      </c>
      <c r="E55">
        <v>826433</v>
      </c>
      <c r="F55">
        <v>581</v>
      </c>
      <c r="G55">
        <v>396</v>
      </c>
      <c r="H55" t="s">
        <v>4219</v>
      </c>
      <c r="I55">
        <v>0.14799999999999999</v>
      </c>
      <c r="J55">
        <v>885</v>
      </c>
    </row>
    <row r="56" spans="1:10" x14ac:dyDescent="0.25">
      <c r="A56" t="s">
        <v>2340</v>
      </c>
      <c r="B56">
        <v>1.95</v>
      </c>
      <c r="C56">
        <v>57.09</v>
      </c>
      <c r="D56" t="s">
        <v>612</v>
      </c>
      <c r="E56">
        <v>3721405</v>
      </c>
      <c r="F56">
        <v>1018</v>
      </c>
      <c r="G56">
        <v>714</v>
      </c>
      <c r="H56" t="s">
        <v>5104</v>
      </c>
      <c r="I56">
        <v>9.6000000000000002E-2</v>
      </c>
      <c r="J56">
        <v>788</v>
      </c>
    </row>
    <row r="57" spans="1:10" x14ac:dyDescent="0.25">
      <c r="A57" t="s">
        <v>301</v>
      </c>
      <c r="B57">
        <v>1.1100000000000001</v>
      </c>
      <c r="C57">
        <v>121.03</v>
      </c>
      <c r="D57" t="s">
        <v>181</v>
      </c>
      <c r="E57">
        <v>2612772</v>
      </c>
      <c r="F57">
        <v>376</v>
      </c>
      <c r="G57">
        <v>914</v>
      </c>
      <c r="H57" t="s">
        <v>2359</v>
      </c>
      <c r="I57">
        <v>0.13400000000000001</v>
      </c>
      <c r="J57">
        <v>884</v>
      </c>
    </row>
    <row r="58" spans="1:10" x14ac:dyDescent="0.25">
      <c r="A58" t="s">
        <v>1060</v>
      </c>
      <c r="B58">
        <v>1.1499999999999999</v>
      </c>
      <c r="C58">
        <v>164.09</v>
      </c>
      <c r="D58" t="s">
        <v>681</v>
      </c>
      <c r="E58">
        <v>285099</v>
      </c>
      <c r="F58">
        <v>173</v>
      </c>
      <c r="G58">
        <v>258</v>
      </c>
      <c r="H58" t="s">
        <v>4225</v>
      </c>
      <c r="I58">
        <v>0.125</v>
      </c>
      <c r="J58">
        <v>830</v>
      </c>
    </row>
    <row r="59" spans="1:10" x14ac:dyDescent="0.25">
      <c r="A59" t="s">
        <v>996</v>
      </c>
      <c r="B59">
        <v>1.17</v>
      </c>
      <c r="C59">
        <v>162.08000000000001</v>
      </c>
      <c r="D59" t="s">
        <v>1119</v>
      </c>
      <c r="E59">
        <v>835289</v>
      </c>
      <c r="F59">
        <v>348</v>
      </c>
      <c r="G59">
        <v>505</v>
      </c>
      <c r="H59" t="s">
        <v>5105</v>
      </c>
      <c r="I59">
        <v>0.13300000000000001</v>
      </c>
      <c r="J59">
        <v>753</v>
      </c>
    </row>
    <row r="60" spans="1:10" x14ac:dyDescent="0.25">
      <c r="A60" t="s">
        <v>5106</v>
      </c>
      <c r="B60">
        <v>1.7</v>
      </c>
      <c r="C60">
        <v>121.03</v>
      </c>
      <c r="D60" t="s">
        <v>181</v>
      </c>
      <c r="E60">
        <v>837165</v>
      </c>
      <c r="F60">
        <v>413</v>
      </c>
      <c r="G60">
        <v>421</v>
      </c>
      <c r="H60" t="s">
        <v>2956</v>
      </c>
      <c r="I60">
        <v>0.14199999999999999</v>
      </c>
      <c r="J60">
        <v>704</v>
      </c>
    </row>
    <row r="61" spans="1:10" x14ac:dyDescent="0.25">
      <c r="A61" t="s">
        <v>2235</v>
      </c>
      <c r="B61">
        <v>0.63</v>
      </c>
      <c r="C61">
        <v>44.01</v>
      </c>
      <c r="D61" t="s">
        <v>739</v>
      </c>
      <c r="E61">
        <v>550998</v>
      </c>
      <c r="F61">
        <v>340</v>
      </c>
      <c r="G61">
        <v>20</v>
      </c>
      <c r="H61" t="s">
        <v>2959</v>
      </c>
      <c r="I61">
        <v>0.16600000000000001</v>
      </c>
      <c r="J61">
        <v>853</v>
      </c>
    </row>
    <row r="62" spans="1:10" x14ac:dyDescent="0.25">
      <c r="A62" t="s">
        <v>2310</v>
      </c>
      <c r="B62">
        <v>0.94</v>
      </c>
      <c r="C62">
        <v>60.04</v>
      </c>
      <c r="D62" t="s">
        <v>722</v>
      </c>
      <c r="E62">
        <v>467807521</v>
      </c>
      <c r="F62">
        <v>2956</v>
      </c>
      <c r="G62">
        <v>16231</v>
      </c>
      <c r="H62" t="s">
        <v>5107</v>
      </c>
      <c r="I62">
        <v>0.21099999999999999</v>
      </c>
      <c r="J62">
        <v>907</v>
      </c>
    </row>
    <row r="63" spans="1:10" x14ac:dyDescent="0.25">
      <c r="A63" t="s">
        <v>501</v>
      </c>
      <c r="B63">
        <v>1.1200000000000001</v>
      </c>
      <c r="C63">
        <v>151.05000000000001</v>
      </c>
      <c r="D63" t="s">
        <v>1162</v>
      </c>
      <c r="E63">
        <v>3170670</v>
      </c>
      <c r="F63">
        <v>1491</v>
      </c>
      <c r="G63">
        <v>1257</v>
      </c>
      <c r="H63" t="s">
        <v>2455</v>
      </c>
      <c r="I63">
        <v>0.14000000000000001</v>
      </c>
      <c r="J63">
        <v>880</v>
      </c>
    </row>
    <row r="64" spans="1:10" x14ac:dyDescent="0.25">
      <c r="A64" t="s">
        <v>2976</v>
      </c>
      <c r="B64">
        <v>0.72</v>
      </c>
      <c r="C64">
        <v>43.07</v>
      </c>
      <c r="D64" t="s">
        <v>15</v>
      </c>
      <c r="E64">
        <v>2402687</v>
      </c>
      <c r="F64">
        <v>300</v>
      </c>
      <c r="G64">
        <v>171</v>
      </c>
      <c r="H64" t="s">
        <v>5108</v>
      </c>
      <c r="I64">
        <v>6.2E-2</v>
      </c>
      <c r="J64">
        <v>923</v>
      </c>
    </row>
    <row r="65" spans="1:10" x14ac:dyDescent="0.25">
      <c r="A65" t="s">
        <v>1556</v>
      </c>
      <c r="B65">
        <v>1.1499999999999999</v>
      </c>
      <c r="C65">
        <v>135.05000000000001</v>
      </c>
      <c r="D65" t="s">
        <v>634</v>
      </c>
      <c r="E65">
        <v>626727</v>
      </c>
      <c r="F65">
        <v>201</v>
      </c>
      <c r="G65">
        <v>207</v>
      </c>
      <c r="H65" t="s">
        <v>5109</v>
      </c>
      <c r="I65">
        <v>0.13</v>
      </c>
      <c r="J65">
        <v>810</v>
      </c>
    </row>
    <row r="66" spans="1:10" x14ac:dyDescent="0.25">
      <c r="A66" t="s">
        <v>502</v>
      </c>
      <c r="B66">
        <v>0.98</v>
      </c>
      <c r="C66">
        <v>57.09</v>
      </c>
      <c r="D66" t="s">
        <v>612</v>
      </c>
      <c r="E66">
        <v>1185950</v>
      </c>
      <c r="F66">
        <v>131</v>
      </c>
      <c r="G66">
        <v>298</v>
      </c>
      <c r="H66" t="s">
        <v>5110</v>
      </c>
      <c r="I66">
        <v>0.14699999999999999</v>
      </c>
      <c r="J66">
        <v>817</v>
      </c>
    </row>
    <row r="67" spans="1:10" x14ac:dyDescent="0.25">
      <c r="A67" t="s">
        <v>1153</v>
      </c>
      <c r="B67">
        <v>1.1299999999999999</v>
      </c>
      <c r="C67">
        <v>135.05000000000001</v>
      </c>
      <c r="D67" t="s">
        <v>634</v>
      </c>
      <c r="E67">
        <v>1358448</v>
      </c>
      <c r="F67">
        <v>256</v>
      </c>
      <c r="G67">
        <v>422</v>
      </c>
      <c r="H67" t="s">
        <v>5111</v>
      </c>
      <c r="I67">
        <v>0.13100000000000001</v>
      </c>
      <c r="J67">
        <v>825</v>
      </c>
    </row>
    <row r="68" spans="1:10" x14ac:dyDescent="0.25">
      <c r="A68" t="s">
        <v>5112</v>
      </c>
      <c r="B68">
        <v>1.1000000000000001</v>
      </c>
      <c r="C68">
        <v>191.15</v>
      </c>
      <c r="D68" t="s">
        <v>1004</v>
      </c>
      <c r="E68">
        <v>503051</v>
      </c>
      <c r="F68">
        <v>246</v>
      </c>
      <c r="G68">
        <v>350</v>
      </c>
      <c r="H68" t="s">
        <v>5113</v>
      </c>
      <c r="I68">
        <v>0.10299999999999999</v>
      </c>
      <c r="J68">
        <v>724</v>
      </c>
    </row>
    <row r="69" spans="1:10" x14ac:dyDescent="0.25">
      <c r="A69" t="s">
        <v>1005</v>
      </c>
      <c r="B69">
        <v>1.1299999999999999</v>
      </c>
      <c r="C69">
        <v>122.04</v>
      </c>
      <c r="D69" t="s">
        <v>620</v>
      </c>
      <c r="E69">
        <v>521799</v>
      </c>
      <c r="F69">
        <v>349</v>
      </c>
      <c r="G69">
        <v>241</v>
      </c>
      <c r="H69" t="s">
        <v>5114</v>
      </c>
      <c r="I69">
        <v>0.154</v>
      </c>
      <c r="J69">
        <v>730</v>
      </c>
    </row>
    <row r="70" spans="1:10" x14ac:dyDescent="0.25">
      <c r="A70" t="s">
        <v>5115</v>
      </c>
      <c r="B70">
        <v>0.54</v>
      </c>
      <c r="C70">
        <v>44.01</v>
      </c>
      <c r="D70" t="s">
        <v>739</v>
      </c>
      <c r="E70">
        <v>903907</v>
      </c>
      <c r="F70">
        <v>335</v>
      </c>
      <c r="G70">
        <v>20</v>
      </c>
      <c r="H70" t="s">
        <v>5116</v>
      </c>
      <c r="I70">
        <v>0.17</v>
      </c>
      <c r="J70">
        <v>773</v>
      </c>
    </row>
    <row r="71" spans="1:10" x14ac:dyDescent="0.25">
      <c r="A71" t="s">
        <v>856</v>
      </c>
      <c r="B71">
        <v>0.92</v>
      </c>
      <c r="C71">
        <v>162.08000000000001</v>
      </c>
      <c r="D71" t="s">
        <v>1119</v>
      </c>
      <c r="E71">
        <v>666235</v>
      </c>
      <c r="F71">
        <v>191</v>
      </c>
      <c r="G71">
        <v>516</v>
      </c>
      <c r="H71" t="s">
        <v>5117</v>
      </c>
      <c r="I71">
        <v>0.11799999999999999</v>
      </c>
      <c r="J71">
        <v>731</v>
      </c>
    </row>
    <row r="72" spans="1:10" x14ac:dyDescent="0.25">
      <c r="A72" t="s">
        <v>473</v>
      </c>
      <c r="B72">
        <v>1.06</v>
      </c>
      <c r="C72">
        <v>167.08</v>
      </c>
      <c r="D72" t="s">
        <v>750</v>
      </c>
      <c r="E72">
        <v>4463154</v>
      </c>
      <c r="F72">
        <v>1078</v>
      </c>
      <c r="G72">
        <v>1911</v>
      </c>
      <c r="H72" t="s">
        <v>3779</v>
      </c>
      <c r="I72">
        <v>0.124</v>
      </c>
      <c r="J72">
        <v>755</v>
      </c>
    </row>
    <row r="73" spans="1:10" x14ac:dyDescent="0.25">
      <c r="A73" t="s">
        <v>1438</v>
      </c>
      <c r="B73">
        <v>1.08</v>
      </c>
      <c r="C73">
        <v>137.07</v>
      </c>
      <c r="D73" t="s">
        <v>839</v>
      </c>
      <c r="E73">
        <v>7601722</v>
      </c>
      <c r="F73">
        <v>946</v>
      </c>
      <c r="G73">
        <v>2325</v>
      </c>
      <c r="H73" t="s">
        <v>5118</v>
      </c>
      <c r="I73">
        <v>0.13500000000000001</v>
      </c>
      <c r="J73">
        <v>834</v>
      </c>
    </row>
    <row r="74" spans="1:10" x14ac:dyDescent="0.25">
      <c r="A74" t="s">
        <v>4943</v>
      </c>
      <c r="B74">
        <v>8.36</v>
      </c>
      <c r="C74">
        <v>43.04</v>
      </c>
      <c r="D74" t="s">
        <v>18</v>
      </c>
      <c r="E74">
        <v>3844197</v>
      </c>
      <c r="F74">
        <v>196</v>
      </c>
      <c r="G74">
        <v>206</v>
      </c>
      <c r="H74" t="s">
        <v>5119</v>
      </c>
      <c r="I74">
        <v>0.128</v>
      </c>
      <c r="J74">
        <v>752</v>
      </c>
    </row>
    <row r="75" spans="1:10" x14ac:dyDescent="0.25">
      <c r="A75" t="s">
        <v>5120</v>
      </c>
      <c r="B75">
        <v>1.05</v>
      </c>
      <c r="C75">
        <v>87.05</v>
      </c>
      <c r="D75" t="s">
        <v>5121</v>
      </c>
      <c r="E75">
        <v>14664502</v>
      </c>
      <c r="F75">
        <v>705</v>
      </c>
      <c r="G75">
        <v>2862</v>
      </c>
      <c r="H75" t="s">
        <v>5122</v>
      </c>
      <c r="I75">
        <v>0.161</v>
      </c>
      <c r="J75">
        <v>741</v>
      </c>
    </row>
    <row r="76" spans="1:10" x14ac:dyDescent="0.25">
      <c r="A76" t="s">
        <v>3006</v>
      </c>
      <c r="B76">
        <v>1.07</v>
      </c>
      <c r="C76">
        <v>134.05000000000001</v>
      </c>
      <c r="D76" t="s">
        <v>5123</v>
      </c>
      <c r="E76">
        <v>1033693</v>
      </c>
      <c r="F76">
        <v>710</v>
      </c>
      <c r="G76">
        <v>552</v>
      </c>
      <c r="H76" t="s">
        <v>5124</v>
      </c>
      <c r="I76">
        <v>0.159</v>
      </c>
      <c r="J76">
        <v>903</v>
      </c>
    </row>
    <row r="77" spans="1:10" x14ac:dyDescent="0.25">
      <c r="A77" t="s">
        <v>5125</v>
      </c>
      <c r="B77">
        <v>1.37</v>
      </c>
      <c r="C77">
        <v>176.09</v>
      </c>
      <c r="D77" t="s">
        <v>796</v>
      </c>
      <c r="E77">
        <v>282978</v>
      </c>
      <c r="F77">
        <v>141</v>
      </c>
      <c r="G77">
        <v>202</v>
      </c>
      <c r="H77" t="s">
        <v>5126</v>
      </c>
      <c r="I77">
        <v>0.111</v>
      </c>
      <c r="J77">
        <v>712</v>
      </c>
    </row>
    <row r="78" spans="1:10" x14ac:dyDescent="0.25">
      <c r="A78" t="s">
        <v>2428</v>
      </c>
      <c r="B78">
        <v>1.57</v>
      </c>
      <c r="C78">
        <v>57.09</v>
      </c>
      <c r="D78" t="s">
        <v>612</v>
      </c>
      <c r="E78">
        <v>2324121</v>
      </c>
      <c r="F78">
        <v>321</v>
      </c>
      <c r="G78">
        <v>343</v>
      </c>
      <c r="H78" t="s">
        <v>5127</v>
      </c>
      <c r="I78">
        <v>9.1999999999999998E-2</v>
      </c>
      <c r="J78">
        <v>842</v>
      </c>
    </row>
    <row r="79" spans="1:10" x14ac:dyDescent="0.25">
      <c r="A79" t="s">
        <v>797</v>
      </c>
      <c r="B79">
        <v>1.0900000000000001</v>
      </c>
      <c r="C79">
        <v>69.02</v>
      </c>
      <c r="D79" t="s">
        <v>798</v>
      </c>
      <c r="E79">
        <v>2866166</v>
      </c>
      <c r="F79">
        <v>1030</v>
      </c>
      <c r="G79">
        <v>637</v>
      </c>
      <c r="H79" t="s">
        <v>5128</v>
      </c>
      <c r="I79">
        <v>0.186</v>
      </c>
      <c r="J79">
        <v>909</v>
      </c>
    </row>
    <row r="80" spans="1:10" x14ac:dyDescent="0.25">
      <c r="A80" t="s">
        <v>5129</v>
      </c>
      <c r="B80">
        <v>1.05</v>
      </c>
      <c r="C80">
        <v>73.040000000000006</v>
      </c>
      <c r="D80" t="s">
        <v>440</v>
      </c>
      <c r="E80">
        <v>8088596</v>
      </c>
      <c r="F80">
        <v>535</v>
      </c>
      <c r="G80">
        <v>1144</v>
      </c>
      <c r="H80" t="s">
        <v>5130</v>
      </c>
      <c r="I80">
        <v>0.16</v>
      </c>
      <c r="J80">
        <v>861</v>
      </c>
    </row>
    <row r="81" spans="1:10" x14ac:dyDescent="0.25">
      <c r="A81" t="s">
        <v>1814</v>
      </c>
      <c r="B81">
        <v>1.02</v>
      </c>
      <c r="C81">
        <v>137.07</v>
      </c>
      <c r="D81" t="s">
        <v>839</v>
      </c>
      <c r="E81">
        <v>694042</v>
      </c>
      <c r="F81">
        <v>229</v>
      </c>
      <c r="G81">
        <v>364</v>
      </c>
      <c r="H81" t="s">
        <v>3785</v>
      </c>
      <c r="I81">
        <v>0.13300000000000001</v>
      </c>
      <c r="J81">
        <v>874</v>
      </c>
    </row>
    <row r="82" spans="1:10" x14ac:dyDescent="0.25">
      <c r="A82" t="s">
        <v>411</v>
      </c>
      <c r="B82">
        <v>2.37</v>
      </c>
      <c r="C82">
        <v>160.11000000000001</v>
      </c>
      <c r="D82" t="s">
        <v>5131</v>
      </c>
      <c r="E82">
        <v>753073</v>
      </c>
      <c r="F82">
        <v>226</v>
      </c>
      <c r="G82">
        <v>308</v>
      </c>
      <c r="H82" t="s">
        <v>5132</v>
      </c>
      <c r="I82">
        <v>0.16300000000000001</v>
      </c>
      <c r="J82">
        <v>760</v>
      </c>
    </row>
    <row r="83" spans="1:10" x14ac:dyDescent="0.25">
      <c r="A83" t="s">
        <v>3014</v>
      </c>
      <c r="B83">
        <v>0.44</v>
      </c>
      <c r="C83">
        <v>44.01</v>
      </c>
      <c r="D83" t="s">
        <v>739</v>
      </c>
      <c r="E83">
        <v>1717045</v>
      </c>
      <c r="F83">
        <v>333</v>
      </c>
      <c r="G83">
        <v>36</v>
      </c>
      <c r="H83" t="s">
        <v>5133</v>
      </c>
      <c r="I83">
        <v>0.17799999999999999</v>
      </c>
      <c r="J83">
        <v>825</v>
      </c>
    </row>
    <row r="84" spans="1:10" x14ac:dyDescent="0.25">
      <c r="A84" t="s">
        <v>862</v>
      </c>
      <c r="B84">
        <v>1.35</v>
      </c>
      <c r="C84">
        <v>151.05000000000001</v>
      </c>
      <c r="D84" t="s">
        <v>1162</v>
      </c>
      <c r="E84">
        <v>1564339</v>
      </c>
      <c r="F84">
        <v>291</v>
      </c>
      <c r="G84">
        <v>648</v>
      </c>
      <c r="H84" t="s">
        <v>5134</v>
      </c>
      <c r="I84">
        <v>0.14799999999999999</v>
      </c>
      <c r="J84">
        <v>768</v>
      </c>
    </row>
    <row r="85" spans="1:10" x14ac:dyDescent="0.25">
      <c r="A85" t="s">
        <v>1322</v>
      </c>
      <c r="B85">
        <v>0.99</v>
      </c>
      <c r="C85">
        <v>151.05000000000001</v>
      </c>
      <c r="D85" t="s">
        <v>1162</v>
      </c>
      <c r="E85">
        <v>1037976</v>
      </c>
      <c r="F85">
        <v>240</v>
      </c>
      <c r="G85">
        <v>590</v>
      </c>
      <c r="H85" t="s">
        <v>2482</v>
      </c>
      <c r="I85">
        <v>0.127</v>
      </c>
      <c r="J85">
        <v>801</v>
      </c>
    </row>
    <row r="86" spans="1:10" x14ac:dyDescent="0.25">
      <c r="A86" t="s">
        <v>104</v>
      </c>
      <c r="B86">
        <v>1.05</v>
      </c>
      <c r="C86">
        <v>43.04</v>
      </c>
      <c r="D86" t="s">
        <v>18</v>
      </c>
      <c r="E86">
        <v>38240612</v>
      </c>
      <c r="F86">
        <v>3031</v>
      </c>
      <c r="G86">
        <v>1251</v>
      </c>
      <c r="H86" t="s">
        <v>5135</v>
      </c>
      <c r="I86">
        <v>0.16</v>
      </c>
      <c r="J86">
        <v>708</v>
      </c>
    </row>
    <row r="87" spans="1:10" x14ac:dyDescent="0.25">
      <c r="A87" t="s">
        <v>4298</v>
      </c>
      <c r="B87">
        <v>0.73</v>
      </c>
      <c r="C87">
        <v>55.08</v>
      </c>
      <c r="D87" t="s">
        <v>880</v>
      </c>
      <c r="E87">
        <v>688191</v>
      </c>
      <c r="F87">
        <v>113</v>
      </c>
      <c r="G87">
        <v>102</v>
      </c>
      <c r="H87" t="s">
        <v>5136</v>
      </c>
      <c r="I87">
        <v>0.123</v>
      </c>
      <c r="J87">
        <v>733</v>
      </c>
    </row>
    <row r="88" spans="1:10" x14ac:dyDescent="0.25">
      <c r="A88" t="s">
        <v>3027</v>
      </c>
      <c r="B88">
        <v>1.1100000000000001</v>
      </c>
      <c r="C88">
        <v>91.06</v>
      </c>
      <c r="D88" t="s">
        <v>297</v>
      </c>
      <c r="E88">
        <v>1998436</v>
      </c>
      <c r="F88">
        <v>275</v>
      </c>
      <c r="G88">
        <v>225</v>
      </c>
      <c r="H88" t="s">
        <v>3028</v>
      </c>
      <c r="I88">
        <v>0.14699999999999999</v>
      </c>
      <c r="J88">
        <v>898</v>
      </c>
    </row>
    <row r="89" spans="1:10" x14ac:dyDescent="0.25">
      <c r="A89" t="s">
        <v>541</v>
      </c>
      <c r="B89">
        <v>1.2</v>
      </c>
      <c r="C89">
        <v>194.11</v>
      </c>
      <c r="D89" t="s">
        <v>1187</v>
      </c>
      <c r="E89">
        <v>854291</v>
      </c>
      <c r="F89">
        <v>349</v>
      </c>
      <c r="G89">
        <v>590</v>
      </c>
      <c r="H89" t="s">
        <v>3790</v>
      </c>
      <c r="I89">
        <v>0.113</v>
      </c>
      <c r="J89">
        <v>839</v>
      </c>
    </row>
    <row r="90" spans="1:10" x14ac:dyDescent="0.25">
      <c r="A90" t="s">
        <v>5137</v>
      </c>
      <c r="B90">
        <v>0.94</v>
      </c>
      <c r="C90">
        <v>43.04</v>
      </c>
      <c r="D90" t="s">
        <v>18</v>
      </c>
      <c r="E90">
        <v>4169837</v>
      </c>
      <c r="F90">
        <v>451</v>
      </c>
      <c r="G90">
        <v>238</v>
      </c>
      <c r="H90" t="s">
        <v>5138</v>
      </c>
      <c r="I90">
        <v>0.14399999999999999</v>
      </c>
      <c r="J90">
        <v>756</v>
      </c>
    </row>
    <row r="91" spans="1:10" x14ac:dyDescent="0.25">
      <c r="A91" t="s">
        <v>799</v>
      </c>
      <c r="B91">
        <v>1.1299999999999999</v>
      </c>
      <c r="C91">
        <v>167.08</v>
      </c>
      <c r="D91" t="s">
        <v>750</v>
      </c>
      <c r="E91">
        <v>437721</v>
      </c>
      <c r="F91">
        <v>321</v>
      </c>
      <c r="G91">
        <v>314</v>
      </c>
      <c r="H91" t="s">
        <v>5139</v>
      </c>
      <c r="I91">
        <v>0.11700000000000001</v>
      </c>
      <c r="J91">
        <v>751</v>
      </c>
    </row>
    <row r="92" spans="1:10" x14ac:dyDescent="0.25">
      <c r="A92" t="s">
        <v>426</v>
      </c>
      <c r="B92">
        <v>0.96</v>
      </c>
      <c r="C92">
        <v>158.08000000000001</v>
      </c>
      <c r="D92" t="s">
        <v>677</v>
      </c>
      <c r="E92">
        <v>1301599</v>
      </c>
      <c r="F92">
        <v>233</v>
      </c>
      <c r="G92">
        <v>657</v>
      </c>
      <c r="H92" t="s">
        <v>5140</v>
      </c>
      <c r="I92">
        <v>0.13700000000000001</v>
      </c>
      <c r="J92">
        <v>907</v>
      </c>
    </row>
    <row r="93" spans="1:10" x14ac:dyDescent="0.25">
      <c r="A93" t="s">
        <v>2953</v>
      </c>
      <c r="B93">
        <v>1.05</v>
      </c>
      <c r="C93">
        <v>147.06</v>
      </c>
      <c r="D93" t="s">
        <v>327</v>
      </c>
      <c r="E93">
        <v>669237</v>
      </c>
      <c r="F93">
        <v>168</v>
      </c>
      <c r="G93">
        <v>306</v>
      </c>
      <c r="H93" t="s">
        <v>3037</v>
      </c>
      <c r="I93">
        <v>0.14299999999999999</v>
      </c>
      <c r="J93">
        <v>747</v>
      </c>
    </row>
    <row r="94" spans="1:10" x14ac:dyDescent="0.25">
      <c r="A94" t="s">
        <v>3038</v>
      </c>
      <c r="B94">
        <v>1.1399999999999999</v>
      </c>
      <c r="C94">
        <v>176.06</v>
      </c>
      <c r="D94" t="s">
        <v>1324</v>
      </c>
      <c r="E94">
        <v>1078554</v>
      </c>
      <c r="F94">
        <v>393</v>
      </c>
      <c r="G94">
        <v>540</v>
      </c>
      <c r="H94" t="s">
        <v>5141</v>
      </c>
      <c r="I94">
        <v>0.14499999999999999</v>
      </c>
      <c r="J94">
        <v>819</v>
      </c>
    </row>
    <row r="95" spans="1:10" x14ac:dyDescent="0.25">
      <c r="A95" t="s">
        <v>1155</v>
      </c>
      <c r="B95">
        <v>1.1399999999999999</v>
      </c>
      <c r="C95">
        <v>162.07</v>
      </c>
      <c r="D95" t="s">
        <v>450</v>
      </c>
      <c r="E95">
        <v>1129782</v>
      </c>
      <c r="F95">
        <v>433</v>
      </c>
      <c r="G95">
        <v>587</v>
      </c>
      <c r="H95" t="s">
        <v>5142</v>
      </c>
      <c r="I95">
        <v>0.16200000000000001</v>
      </c>
      <c r="J95">
        <v>823</v>
      </c>
    </row>
    <row r="96" spans="1:10" x14ac:dyDescent="0.25">
      <c r="A96" t="s">
        <v>1274</v>
      </c>
      <c r="B96">
        <v>1</v>
      </c>
      <c r="C96">
        <v>158.08000000000001</v>
      </c>
      <c r="D96" t="s">
        <v>677</v>
      </c>
      <c r="E96">
        <v>5644367</v>
      </c>
      <c r="F96">
        <v>355</v>
      </c>
      <c r="G96">
        <v>1503</v>
      </c>
      <c r="H96" t="s">
        <v>4327</v>
      </c>
      <c r="I96">
        <v>0.14000000000000001</v>
      </c>
      <c r="J96">
        <v>713</v>
      </c>
    </row>
    <row r="97" spans="1:10" x14ac:dyDescent="0.25">
      <c r="A97" t="s">
        <v>4957</v>
      </c>
      <c r="B97">
        <v>1.22</v>
      </c>
      <c r="C97">
        <v>43.04</v>
      </c>
      <c r="D97" t="s">
        <v>18</v>
      </c>
      <c r="E97">
        <v>6219186</v>
      </c>
      <c r="F97">
        <v>397</v>
      </c>
      <c r="G97">
        <v>369</v>
      </c>
      <c r="H97" t="s">
        <v>5143</v>
      </c>
      <c r="I97">
        <v>0.13900000000000001</v>
      </c>
      <c r="J97">
        <v>739</v>
      </c>
    </row>
    <row r="98" spans="1:10" x14ac:dyDescent="0.25">
      <c r="A98" t="s">
        <v>3045</v>
      </c>
      <c r="B98">
        <v>1.2</v>
      </c>
      <c r="C98">
        <v>137.07</v>
      </c>
      <c r="D98" t="s">
        <v>839</v>
      </c>
      <c r="E98">
        <v>1237830</v>
      </c>
      <c r="F98">
        <v>322</v>
      </c>
      <c r="G98">
        <v>554</v>
      </c>
      <c r="H98" t="s">
        <v>5144</v>
      </c>
      <c r="I98">
        <v>0.129</v>
      </c>
      <c r="J98">
        <v>791</v>
      </c>
    </row>
    <row r="99" spans="1:10" x14ac:dyDescent="0.25">
      <c r="A99" t="s">
        <v>528</v>
      </c>
      <c r="B99">
        <v>0.86</v>
      </c>
      <c r="C99">
        <v>44</v>
      </c>
      <c r="D99" t="s">
        <v>129</v>
      </c>
      <c r="E99">
        <v>858614</v>
      </c>
      <c r="F99">
        <v>149</v>
      </c>
      <c r="G99">
        <v>24</v>
      </c>
      <c r="H99" t="s">
        <v>2753</v>
      </c>
      <c r="I99">
        <v>0.13500000000000001</v>
      </c>
      <c r="J99">
        <v>749</v>
      </c>
    </row>
    <row r="100" spans="1:10" x14ac:dyDescent="0.25">
      <c r="A100" t="s">
        <v>1012</v>
      </c>
      <c r="B100">
        <v>1.01</v>
      </c>
      <c r="C100">
        <v>69.08</v>
      </c>
      <c r="D100" t="s">
        <v>222</v>
      </c>
      <c r="E100">
        <v>816949</v>
      </c>
      <c r="F100">
        <v>262</v>
      </c>
      <c r="G100">
        <v>305</v>
      </c>
      <c r="H100" t="s">
        <v>5145</v>
      </c>
      <c r="I100">
        <v>6.8000000000000005E-2</v>
      </c>
      <c r="J100">
        <v>866</v>
      </c>
    </row>
    <row r="101" spans="1:10" x14ac:dyDescent="0.25">
      <c r="A101" t="s">
        <v>452</v>
      </c>
      <c r="B101">
        <v>1.25</v>
      </c>
      <c r="C101">
        <v>162.07</v>
      </c>
      <c r="D101" t="s">
        <v>450</v>
      </c>
      <c r="E101">
        <v>578730</v>
      </c>
      <c r="F101">
        <v>218</v>
      </c>
      <c r="G101">
        <v>355</v>
      </c>
      <c r="H101" t="s">
        <v>5146</v>
      </c>
      <c r="I101">
        <v>0.153</v>
      </c>
      <c r="J101">
        <v>756</v>
      </c>
    </row>
    <row r="102" spans="1:10" x14ac:dyDescent="0.25">
      <c r="A102" t="s">
        <v>1154</v>
      </c>
      <c r="B102">
        <v>1.07</v>
      </c>
      <c r="C102">
        <v>148.06</v>
      </c>
      <c r="D102" t="s">
        <v>663</v>
      </c>
      <c r="E102">
        <v>1017882</v>
      </c>
      <c r="F102">
        <v>380</v>
      </c>
      <c r="G102">
        <v>442</v>
      </c>
      <c r="H102" t="s">
        <v>5147</v>
      </c>
      <c r="I102">
        <v>0.155</v>
      </c>
      <c r="J102">
        <v>763</v>
      </c>
    </row>
    <row r="103" spans="1:10" x14ac:dyDescent="0.25">
      <c r="A103" t="s">
        <v>1971</v>
      </c>
      <c r="B103">
        <v>1.1200000000000001</v>
      </c>
      <c r="C103">
        <v>137.07</v>
      </c>
      <c r="D103" t="s">
        <v>839</v>
      </c>
      <c r="E103">
        <v>373345</v>
      </c>
      <c r="F103">
        <v>141</v>
      </c>
      <c r="G103">
        <v>180</v>
      </c>
      <c r="H103" t="s">
        <v>3065</v>
      </c>
      <c r="I103">
        <v>0.109</v>
      </c>
      <c r="J103">
        <v>744</v>
      </c>
    </row>
    <row r="104" spans="1:10" x14ac:dyDescent="0.25">
      <c r="A104" t="s">
        <v>1073</v>
      </c>
      <c r="B104">
        <v>1.06</v>
      </c>
      <c r="C104">
        <v>56.08</v>
      </c>
      <c r="D104" t="s">
        <v>376</v>
      </c>
      <c r="E104">
        <v>1457697</v>
      </c>
      <c r="F104">
        <v>244</v>
      </c>
      <c r="G104">
        <v>314</v>
      </c>
      <c r="H104" t="s">
        <v>5148</v>
      </c>
      <c r="I104">
        <v>6.2E-2</v>
      </c>
      <c r="J104">
        <v>866</v>
      </c>
    </row>
    <row r="105" spans="1:10" x14ac:dyDescent="0.25">
      <c r="A105" t="s">
        <v>556</v>
      </c>
      <c r="B105">
        <v>1</v>
      </c>
      <c r="C105">
        <v>165.08</v>
      </c>
      <c r="D105" t="s">
        <v>780</v>
      </c>
      <c r="E105">
        <v>335065</v>
      </c>
      <c r="F105">
        <v>144</v>
      </c>
      <c r="G105">
        <v>198</v>
      </c>
      <c r="H105" t="s">
        <v>5149</v>
      </c>
      <c r="I105">
        <v>0.111</v>
      </c>
      <c r="J105">
        <v>867</v>
      </c>
    </row>
    <row r="106" spans="1:10" x14ac:dyDescent="0.25">
      <c r="A106" t="s">
        <v>3075</v>
      </c>
      <c r="B106">
        <v>1.1200000000000001</v>
      </c>
      <c r="C106">
        <v>43.04</v>
      </c>
      <c r="D106" t="s">
        <v>18</v>
      </c>
      <c r="E106">
        <v>4292376</v>
      </c>
      <c r="F106">
        <v>448</v>
      </c>
      <c r="G106">
        <v>405</v>
      </c>
      <c r="H106" t="s">
        <v>5150</v>
      </c>
      <c r="I106">
        <v>0.13300000000000001</v>
      </c>
      <c r="J106">
        <v>720</v>
      </c>
    </row>
    <row r="107" spans="1:10" x14ac:dyDescent="0.25">
      <c r="A107" t="s">
        <v>3088</v>
      </c>
      <c r="B107">
        <v>1.08</v>
      </c>
      <c r="C107">
        <v>170.08</v>
      </c>
      <c r="D107" t="s">
        <v>4366</v>
      </c>
      <c r="E107">
        <v>1150108</v>
      </c>
      <c r="F107">
        <v>433</v>
      </c>
      <c r="G107">
        <v>682</v>
      </c>
      <c r="H107" t="s">
        <v>3081</v>
      </c>
      <c r="I107">
        <v>0.13100000000000001</v>
      </c>
      <c r="J107">
        <v>766</v>
      </c>
    </row>
    <row r="108" spans="1:10" x14ac:dyDescent="0.25">
      <c r="A108" t="s">
        <v>3090</v>
      </c>
      <c r="B108">
        <v>1.1200000000000001</v>
      </c>
      <c r="C108">
        <v>172.1</v>
      </c>
      <c r="D108" t="s">
        <v>1178</v>
      </c>
      <c r="E108">
        <v>699912</v>
      </c>
      <c r="F108">
        <v>168</v>
      </c>
      <c r="G108">
        <v>423</v>
      </c>
      <c r="H108" t="s">
        <v>5151</v>
      </c>
      <c r="I108">
        <v>0.13400000000000001</v>
      </c>
      <c r="J108">
        <v>818</v>
      </c>
    </row>
    <row r="109" spans="1:10" x14ac:dyDescent="0.25">
      <c r="A109" t="s">
        <v>688</v>
      </c>
      <c r="B109">
        <v>1.02</v>
      </c>
      <c r="C109">
        <v>134.08000000000001</v>
      </c>
      <c r="D109" t="s">
        <v>824</v>
      </c>
      <c r="E109">
        <v>785772</v>
      </c>
      <c r="F109">
        <v>258</v>
      </c>
      <c r="G109">
        <v>390</v>
      </c>
      <c r="H109" t="s">
        <v>5152</v>
      </c>
      <c r="I109">
        <v>0.14599999999999999</v>
      </c>
      <c r="J109">
        <v>753</v>
      </c>
    </row>
    <row r="110" spans="1:10" x14ac:dyDescent="0.25">
      <c r="A110" t="s">
        <v>5153</v>
      </c>
      <c r="B110">
        <v>1.04</v>
      </c>
      <c r="C110">
        <v>162.08000000000001</v>
      </c>
      <c r="D110" t="s">
        <v>1119</v>
      </c>
      <c r="E110">
        <v>1518234</v>
      </c>
      <c r="F110">
        <v>218</v>
      </c>
      <c r="G110">
        <v>591</v>
      </c>
      <c r="H110" t="s">
        <v>5154</v>
      </c>
      <c r="I110">
        <v>0.13800000000000001</v>
      </c>
      <c r="J110">
        <v>791</v>
      </c>
    </row>
    <row r="111" spans="1:10" x14ac:dyDescent="0.25">
      <c r="A111" t="s">
        <v>560</v>
      </c>
      <c r="B111">
        <v>1.19</v>
      </c>
      <c r="C111">
        <v>74.040000000000006</v>
      </c>
      <c r="D111" t="s">
        <v>52</v>
      </c>
      <c r="E111">
        <v>310863</v>
      </c>
      <c r="F111">
        <v>152</v>
      </c>
      <c r="G111">
        <v>114</v>
      </c>
      <c r="H111" t="s">
        <v>5155</v>
      </c>
      <c r="I111">
        <v>6.9000000000000006E-2</v>
      </c>
      <c r="J111">
        <v>841</v>
      </c>
    </row>
    <row r="112" spans="1:10" x14ac:dyDescent="0.25">
      <c r="A112" t="s">
        <v>563</v>
      </c>
      <c r="B112">
        <v>1.33</v>
      </c>
      <c r="C112">
        <v>180.07</v>
      </c>
      <c r="D112" t="s">
        <v>4480</v>
      </c>
      <c r="E112">
        <v>2892401</v>
      </c>
      <c r="F112">
        <v>1182</v>
      </c>
      <c r="G112">
        <v>1025</v>
      </c>
      <c r="H112" t="s">
        <v>5156</v>
      </c>
      <c r="I112">
        <v>0.155</v>
      </c>
      <c r="J112">
        <v>952</v>
      </c>
    </row>
    <row r="113" spans="1:10" x14ac:dyDescent="0.25">
      <c r="A113" t="s">
        <v>2337</v>
      </c>
      <c r="B113">
        <v>1.95</v>
      </c>
      <c r="C113">
        <v>57.09</v>
      </c>
      <c r="D113" t="s">
        <v>612</v>
      </c>
      <c r="E113">
        <v>3181504</v>
      </c>
      <c r="F113">
        <v>464</v>
      </c>
      <c r="G113">
        <v>479</v>
      </c>
      <c r="H113" t="s">
        <v>5157</v>
      </c>
      <c r="I113">
        <v>9.1999999999999998E-2</v>
      </c>
      <c r="J113">
        <v>840</v>
      </c>
    </row>
    <row r="114" spans="1:10" x14ac:dyDescent="0.25">
      <c r="A114" t="s">
        <v>1177</v>
      </c>
      <c r="B114">
        <v>2.37</v>
      </c>
      <c r="C114">
        <v>172.1</v>
      </c>
      <c r="D114" t="s">
        <v>1178</v>
      </c>
      <c r="E114">
        <v>1989207</v>
      </c>
      <c r="F114">
        <v>202</v>
      </c>
      <c r="G114">
        <v>741</v>
      </c>
      <c r="H114" t="s">
        <v>5158</v>
      </c>
      <c r="I114">
        <v>0.13200000000000001</v>
      </c>
      <c r="J114">
        <v>768</v>
      </c>
    </row>
    <row r="115" spans="1:10" x14ac:dyDescent="0.25">
      <c r="A115" t="s">
        <v>5159</v>
      </c>
      <c r="B115">
        <v>1.25</v>
      </c>
      <c r="C115">
        <v>162.08000000000001</v>
      </c>
      <c r="D115" t="s">
        <v>1119</v>
      </c>
      <c r="E115">
        <v>419453</v>
      </c>
      <c r="F115">
        <v>122</v>
      </c>
      <c r="G115">
        <v>213</v>
      </c>
      <c r="H115" t="s">
        <v>5160</v>
      </c>
      <c r="I115">
        <v>0.14499999999999999</v>
      </c>
      <c r="J115">
        <v>707</v>
      </c>
    </row>
    <row r="116" spans="1:10" x14ac:dyDescent="0.25">
      <c r="A116" t="s">
        <v>5161</v>
      </c>
      <c r="B116">
        <v>0.87</v>
      </c>
      <c r="C116">
        <v>161.07</v>
      </c>
      <c r="D116" t="s">
        <v>855</v>
      </c>
      <c r="E116">
        <v>578447</v>
      </c>
      <c r="F116">
        <v>166</v>
      </c>
      <c r="G116">
        <v>352</v>
      </c>
      <c r="H116" t="s">
        <v>5162</v>
      </c>
      <c r="I116">
        <v>0.13</v>
      </c>
      <c r="J116">
        <v>707</v>
      </c>
    </row>
    <row r="117" spans="1:10" x14ac:dyDescent="0.25">
      <c r="A117" t="s">
        <v>5163</v>
      </c>
      <c r="B117">
        <v>1.17</v>
      </c>
      <c r="C117">
        <v>136.02000000000001</v>
      </c>
      <c r="D117" t="s">
        <v>1307</v>
      </c>
      <c r="E117">
        <v>735022</v>
      </c>
      <c r="F117">
        <v>304</v>
      </c>
      <c r="G117">
        <v>388</v>
      </c>
      <c r="H117" t="s">
        <v>5164</v>
      </c>
      <c r="I117">
        <v>0.152</v>
      </c>
      <c r="J117">
        <v>714</v>
      </c>
    </row>
    <row r="118" spans="1:10" x14ac:dyDescent="0.25">
      <c r="A118" t="s">
        <v>3123</v>
      </c>
      <c r="B118">
        <v>1.0900000000000001</v>
      </c>
      <c r="C118">
        <v>184.06</v>
      </c>
      <c r="D118" t="s">
        <v>4402</v>
      </c>
      <c r="E118">
        <v>1730948</v>
      </c>
      <c r="F118">
        <v>419</v>
      </c>
      <c r="G118">
        <v>1003</v>
      </c>
      <c r="H118" t="s">
        <v>5165</v>
      </c>
      <c r="I118">
        <v>0.13600000000000001</v>
      </c>
      <c r="J118">
        <v>896</v>
      </c>
    </row>
    <row r="119" spans="1:10" x14ac:dyDescent="0.25">
      <c r="A119" t="s">
        <v>4404</v>
      </c>
      <c r="B119">
        <v>1.1100000000000001</v>
      </c>
      <c r="C119">
        <v>176.09</v>
      </c>
      <c r="D119" t="s">
        <v>796</v>
      </c>
      <c r="E119">
        <v>541264</v>
      </c>
      <c r="F119">
        <v>148</v>
      </c>
      <c r="G119">
        <v>359</v>
      </c>
      <c r="H119" t="s">
        <v>5166</v>
      </c>
      <c r="I119">
        <v>0.14000000000000001</v>
      </c>
      <c r="J119">
        <v>723</v>
      </c>
    </row>
    <row r="120" spans="1:10" x14ac:dyDescent="0.25">
      <c r="A120" t="s">
        <v>561</v>
      </c>
      <c r="B120">
        <v>1.07</v>
      </c>
      <c r="C120">
        <v>196.1</v>
      </c>
      <c r="D120" t="s">
        <v>708</v>
      </c>
      <c r="E120">
        <v>387827</v>
      </c>
      <c r="F120">
        <v>219</v>
      </c>
      <c r="G120">
        <v>307</v>
      </c>
      <c r="H120" t="s">
        <v>5167</v>
      </c>
      <c r="I120">
        <v>0.13400000000000001</v>
      </c>
      <c r="J120">
        <v>743</v>
      </c>
    </row>
    <row r="121" spans="1:10" x14ac:dyDescent="0.25">
      <c r="A121" t="s">
        <v>5168</v>
      </c>
      <c r="B121">
        <v>1.29</v>
      </c>
      <c r="C121">
        <v>56.08</v>
      </c>
      <c r="D121" t="s">
        <v>376</v>
      </c>
      <c r="E121">
        <v>500358</v>
      </c>
      <c r="F121">
        <v>121</v>
      </c>
      <c r="G121">
        <v>125</v>
      </c>
      <c r="H121" t="s">
        <v>4970</v>
      </c>
      <c r="I121">
        <v>6.0999999999999999E-2</v>
      </c>
      <c r="J121">
        <v>790</v>
      </c>
    </row>
    <row r="122" spans="1:10" x14ac:dyDescent="0.25">
      <c r="A122" t="s">
        <v>3136</v>
      </c>
      <c r="B122">
        <v>1.1399999999999999</v>
      </c>
      <c r="C122">
        <v>181.06</v>
      </c>
      <c r="D122" t="s">
        <v>1578</v>
      </c>
      <c r="E122">
        <v>1746780</v>
      </c>
      <c r="F122">
        <v>399</v>
      </c>
      <c r="G122">
        <v>785</v>
      </c>
      <c r="H122" t="s">
        <v>5169</v>
      </c>
      <c r="I122">
        <v>0.13200000000000001</v>
      </c>
      <c r="J122">
        <v>759</v>
      </c>
    </row>
    <row r="123" spans="1:10" x14ac:dyDescent="0.25">
      <c r="A123" t="s">
        <v>1076</v>
      </c>
      <c r="B123">
        <v>1.05</v>
      </c>
      <c r="C123">
        <v>167.08</v>
      </c>
      <c r="D123" t="s">
        <v>750</v>
      </c>
      <c r="E123">
        <v>22536729</v>
      </c>
      <c r="F123">
        <v>2075</v>
      </c>
      <c r="G123">
        <v>5421</v>
      </c>
      <c r="H123" t="s">
        <v>5170</v>
      </c>
      <c r="I123">
        <v>0.13500000000000001</v>
      </c>
      <c r="J123">
        <v>868</v>
      </c>
    </row>
    <row r="124" spans="1:10" x14ac:dyDescent="0.25">
      <c r="A124" t="s">
        <v>3095</v>
      </c>
      <c r="B124">
        <v>1.1499999999999999</v>
      </c>
      <c r="C124">
        <v>178.09</v>
      </c>
      <c r="D124" t="s">
        <v>568</v>
      </c>
      <c r="E124">
        <v>2175553</v>
      </c>
      <c r="F124">
        <v>517</v>
      </c>
      <c r="G124">
        <v>1089</v>
      </c>
      <c r="H124" t="s">
        <v>5171</v>
      </c>
      <c r="I124">
        <v>0.14000000000000001</v>
      </c>
      <c r="J124">
        <v>881</v>
      </c>
    </row>
    <row r="125" spans="1:10" x14ac:dyDescent="0.25">
      <c r="A125" t="s">
        <v>999</v>
      </c>
      <c r="B125">
        <v>0.94</v>
      </c>
      <c r="C125">
        <v>161.07</v>
      </c>
      <c r="D125" t="s">
        <v>855</v>
      </c>
      <c r="E125">
        <v>731770</v>
      </c>
      <c r="F125">
        <v>175</v>
      </c>
      <c r="G125">
        <v>386</v>
      </c>
      <c r="H125" t="s">
        <v>5172</v>
      </c>
      <c r="I125">
        <v>0.13500000000000001</v>
      </c>
      <c r="J125">
        <v>721</v>
      </c>
    </row>
    <row r="126" spans="1:10" x14ac:dyDescent="0.25">
      <c r="A126" t="s">
        <v>3143</v>
      </c>
      <c r="B126">
        <v>1.67</v>
      </c>
      <c r="C126">
        <v>184.1</v>
      </c>
      <c r="D126" t="s">
        <v>5173</v>
      </c>
      <c r="E126">
        <v>582875</v>
      </c>
      <c r="F126">
        <v>187</v>
      </c>
      <c r="G126">
        <v>360</v>
      </c>
      <c r="H126" t="s">
        <v>3144</v>
      </c>
      <c r="I126">
        <v>0.13500000000000001</v>
      </c>
      <c r="J126">
        <v>759</v>
      </c>
    </row>
    <row r="127" spans="1:10" x14ac:dyDescent="0.25">
      <c r="A127" t="s">
        <v>5174</v>
      </c>
      <c r="B127">
        <v>1.33</v>
      </c>
      <c r="C127">
        <v>184.1</v>
      </c>
      <c r="D127" t="s">
        <v>5173</v>
      </c>
      <c r="E127">
        <v>794431</v>
      </c>
      <c r="F127">
        <v>339</v>
      </c>
      <c r="G127">
        <v>488</v>
      </c>
      <c r="H127" t="s">
        <v>5175</v>
      </c>
      <c r="I127">
        <v>0.127</v>
      </c>
      <c r="J127">
        <v>775</v>
      </c>
    </row>
    <row r="128" spans="1:10" x14ac:dyDescent="0.25">
      <c r="A128" t="s">
        <v>1938</v>
      </c>
      <c r="B128">
        <v>2.7</v>
      </c>
      <c r="C128">
        <v>55.07</v>
      </c>
      <c r="D128" t="s">
        <v>45</v>
      </c>
      <c r="E128">
        <v>636867</v>
      </c>
      <c r="F128">
        <v>179</v>
      </c>
      <c r="G128">
        <v>118</v>
      </c>
      <c r="H128" t="s">
        <v>5176</v>
      </c>
      <c r="I128">
        <v>0.125</v>
      </c>
      <c r="J128">
        <v>762</v>
      </c>
    </row>
    <row r="129" spans="1:10" x14ac:dyDescent="0.25">
      <c r="A129" t="s">
        <v>4433</v>
      </c>
      <c r="B129">
        <v>1.53</v>
      </c>
      <c r="C129">
        <v>179.08</v>
      </c>
      <c r="D129" t="s">
        <v>559</v>
      </c>
      <c r="E129">
        <v>1982499</v>
      </c>
      <c r="F129">
        <v>340</v>
      </c>
      <c r="G129">
        <v>492</v>
      </c>
      <c r="H129" t="s">
        <v>4434</v>
      </c>
      <c r="I129">
        <v>0.20799999999999999</v>
      </c>
      <c r="J129">
        <v>819</v>
      </c>
    </row>
    <row r="130" spans="1:10" x14ac:dyDescent="0.25">
      <c r="A130" t="s">
        <v>5177</v>
      </c>
      <c r="B130">
        <v>1.1399999999999999</v>
      </c>
      <c r="C130">
        <v>176.09</v>
      </c>
      <c r="D130" t="s">
        <v>796</v>
      </c>
      <c r="E130">
        <v>702671</v>
      </c>
      <c r="F130">
        <v>223</v>
      </c>
      <c r="G130">
        <v>409</v>
      </c>
      <c r="H130" t="s">
        <v>3168</v>
      </c>
      <c r="I130">
        <v>0.14099999999999999</v>
      </c>
      <c r="J130">
        <v>721</v>
      </c>
    </row>
    <row r="131" spans="1:10" x14ac:dyDescent="0.25">
      <c r="A131" t="s">
        <v>4438</v>
      </c>
      <c r="B131">
        <v>1.29</v>
      </c>
      <c r="C131">
        <v>167.08</v>
      </c>
      <c r="D131" t="s">
        <v>750</v>
      </c>
      <c r="E131">
        <v>521675</v>
      </c>
      <c r="F131">
        <v>225</v>
      </c>
      <c r="G131">
        <v>326</v>
      </c>
      <c r="H131" t="s">
        <v>5178</v>
      </c>
      <c r="I131">
        <v>0.127</v>
      </c>
      <c r="J131">
        <v>796</v>
      </c>
    </row>
    <row r="132" spans="1:10" x14ac:dyDescent="0.25">
      <c r="A132" t="s">
        <v>3171</v>
      </c>
      <c r="B132">
        <v>1.23</v>
      </c>
      <c r="C132">
        <v>181.06</v>
      </c>
      <c r="D132" t="s">
        <v>1578</v>
      </c>
      <c r="E132">
        <v>7382596</v>
      </c>
      <c r="F132">
        <v>2439</v>
      </c>
      <c r="G132">
        <v>2097</v>
      </c>
      <c r="H132" t="s">
        <v>5179</v>
      </c>
      <c r="I132">
        <v>0.14099999999999999</v>
      </c>
      <c r="J132">
        <v>860</v>
      </c>
    </row>
    <row r="133" spans="1:10" x14ac:dyDescent="0.25">
      <c r="A133" t="s">
        <v>1975</v>
      </c>
      <c r="B133">
        <v>0.52</v>
      </c>
      <c r="C133">
        <v>74.040000000000006</v>
      </c>
      <c r="D133" t="s">
        <v>52</v>
      </c>
      <c r="E133">
        <v>250193</v>
      </c>
      <c r="F133">
        <v>118</v>
      </c>
      <c r="G133">
        <v>109</v>
      </c>
      <c r="H133" t="s">
        <v>3173</v>
      </c>
      <c r="I133">
        <v>6.2E-2</v>
      </c>
      <c r="J133">
        <v>776</v>
      </c>
    </row>
    <row r="134" spans="1:10" x14ac:dyDescent="0.25">
      <c r="A134" t="s">
        <v>869</v>
      </c>
      <c r="B134">
        <v>1.1100000000000001</v>
      </c>
      <c r="C134">
        <v>167.08</v>
      </c>
      <c r="D134" t="s">
        <v>750</v>
      </c>
      <c r="E134">
        <v>17158011</v>
      </c>
      <c r="F134">
        <v>3434</v>
      </c>
      <c r="G134">
        <v>3967</v>
      </c>
      <c r="H134" t="s">
        <v>5180</v>
      </c>
      <c r="I134">
        <v>0.154</v>
      </c>
      <c r="J134">
        <v>914</v>
      </c>
    </row>
    <row r="135" spans="1:10" x14ac:dyDescent="0.25">
      <c r="A135" t="s">
        <v>3155</v>
      </c>
      <c r="B135">
        <v>0.99</v>
      </c>
      <c r="C135">
        <v>70.08</v>
      </c>
      <c r="D135" t="s">
        <v>31</v>
      </c>
      <c r="E135">
        <v>967684</v>
      </c>
      <c r="F135">
        <v>183</v>
      </c>
      <c r="G135">
        <v>238</v>
      </c>
      <c r="H135" t="s">
        <v>5181</v>
      </c>
      <c r="I135">
        <v>0.154</v>
      </c>
      <c r="J135">
        <v>829</v>
      </c>
    </row>
    <row r="136" spans="1:10" x14ac:dyDescent="0.25">
      <c r="A136" t="s">
        <v>5182</v>
      </c>
      <c r="B136">
        <v>1.21</v>
      </c>
      <c r="C136">
        <v>180.08</v>
      </c>
      <c r="D136" t="s">
        <v>1010</v>
      </c>
      <c r="E136">
        <v>543394</v>
      </c>
      <c r="F136">
        <v>261</v>
      </c>
      <c r="G136">
        <v>274</v>
      </c>
      <c r="H136" t="s">
        <v>5183</v>
      </c>
      <c r="I136">
        <v>0.158</v>
      </c>
      <c r="J136">
        <v>837</v>
      </c>
    </row>
    <row r="137" spans="1:10" x14ac:dyDescent="0.25">
      <c r="A137" t="s">
        <v>3183</v>
      </c>
      <c r="B137">
        <v>1.56</v>
      </c>
      <c r="C137">
        <v>194.09</v>
      </c>
      <c r="D137" t="s">
        <v>1067</v>
      </c>
      <c r="E137">
        <v>1644752</v>
      </c>
      <c r="F137">
        <v>758</v>
      </c>
      <c r="G137">
        <v>667</v>
      </c>
      <c r="H137" t="s">
        <v>5184</v>
      </c>
      <c r="I137">
        <v>0.17199999999999999</v>
      </c>
      <c r="J137">
        <v>884</v>
      </c>
    </row>
    <row r="138" spans="1:10" x14ac:dyDescent="0.25">
      <c r="A138" t="s">
        <v>3202</v>
      </c>
      <c r="B138">
        <v>1.72</v>
      </c>
      <c r="C138">
        <v>194.08</v>
      </c>
      <c r="D138" t="s">
        <v>3029</v>
      </c>
      <c r="E138">
        <v>419611</v>
      </c>
      <c r="F138">
        <v>185</v>
      </c>
      <c r="G138">
        <v>235</v>
      </c>
      <c r="H138" t="s">
        <v>5185</v>
      </c>
      <c r="I138">
        <v>0.13400000000000001</v>
      </c>
      <c r="J138">
        <v>785</v>
      </c>
    </row>
    <row r="139" spans="1:10" x14ac:dyDescent="0.25">
      <c r="A139" t="s">
        <v>4448</v>
      </c>
      <c r="B139">
        <v>1.1399999999999999</v>
      </c>
      <c r="C139">
        <v>196.06</v>
      </c>
      <c r="D139" t="s">
        <v>3030</v>
      </c>
      <c r="E139">
        <v>503181</v>
      </c>
      <c r="F139">
        <v>248</v>
      </c>
      <c r="G139">
        <v>293</v>
      </c>
      <c r="H139" t="s">
        <v>5186</v>
      </c>
      <c r="I139">
        <v>0.14799999999999999</v>
      </c>
      <c r="J139">
        <v>805</v>
      </c>
    </row>
    <row r="140" spans="1:10" x14ac:dyDescent="0.25">
      <c r="A140" t="s">
        <v>3197</v>
      </c>
      <c r="B140">
        <v>1.1499999999999999</v>
      </c>
      <c r="C140">
        <v>198.08</v>
      </c>
      <c r="D140" t="s">
        <v>5187</v>
      </c>
      <c r="E140">
        <v>788140</v>
      </c>
      <c r="F140">
        <v>196</v>
      </c>
      <c r="G140">
        <v>428</v>
      </c>
      <c r="H140" t="s">
        <v>5188</v>
      </c>
      <c r="I140">
        <v>0.129</v>
      </c>
      <c r="J140">
        <v>770</v>
      </c>
    </row>
    <row r="141" spans="1:10" x14ac:dyDescent="0.25">
      <c r="A141" t="s">
        <v>863</v>
      </c>
      <c r="B141">
        <v>1.38</v>
      </c>
      <c r="C141">
        <v>153.08000000000001</v>
      </c>
      <c r="D141" t="s">
        <v>778</v>
      </c>
      <c r="E141">
        <v>257178</v>
      </c>
      <c r="F141">
        <v>133</v>
      </c>
      <c r="G141">
        <v>116</v>
      </c>
      <c r="H141" t="s">
        <v>5189</v>
      </c>
      <c r="I141">
        <v>0.155</v>
      </c>
      <c r="J141">
        <v>718</v>
      </c>
    </row>
    <row r="142" spans="1:10" x14ac:dyDescent="0.25">
      <c r="A142" t="s">
        <v>1607</v>
      </c>
      <c r="B142">
        <v>1.2</v>
      </c>
      <c r="C142">
        <v>165.08</v>
      </c>
      <c r="D142" t="s">
        <v>780</v>
      </c>
      <c r="E142">
        <v>477783</v>
      </c>
      <c r="F142">
        <v>122</v>
      </c>
      <c r="G142">
        <v>222</v>
      </c>
      <c r="H142" t="s">
        <v>5190</v>
      </c>
      <c r="I142">
        <v>0.13900000000000001</v>
      </c>
      <c r="J142">
        <v>845</v>
      </c>
    </row>
    <row r="143" spans="1:10" x14ac:dyDescent="0.25">
      <c r="A143" t="s">
        <v>1830</v>
      </c>
      <c r="B143">
        <v>1.24</v>
      </c>
      <c r="C143">
        <v>157.07</v>
      </c>
      <c r="D143" t="s">
        <v>1299</v>
      </c>
      <c r="E143">
        <v>324247</v>
      </c>
      <c r="F143">
        <v>176</v>
      </c>
      <c r="G143">
        <v>175</v>
      </c>
      <c r="H143" t="s">
        <v>3205</v>
      </c>
      <c r="I143">
        <v>0.16800000000000001</v>
      </c>
      <c r="J143">
        <v>725</v>
      </c>
    </row>
    <row r="144" spans="1:10" x14ac:dyDescent="0.25">
      <c r="A144" t="s">
        <v>550</v>
      </c>
      <c r="B144">
        <v>1.0900000000000001</v>
      </c>
      <c r="C144">
        <v>182.08</v>
      </c>
      <c r="D144" t="s">
        <v>706</v>
      </c>
      <c r="E144">
        <v>1220726</v>
      </c>
      <c r="F144">
        <v>360</v>
      </c>
      <c r="G144">
        <v>582</v>
      </c>
      <c r="H144" t="s">
        <v>5191</v>
      </c>
      <c r="I144">
        <v>0.13600000000000001</v>
      </c>
      <c r="J144">
        <v>912</v>
      </c>
    </row>
    <row r="145" spans="1:10" x14ac:dyDescent="0.25">
      <c r="A145" t="s">
        <v>573</v>
      </c>
      <c r="B145">
        <v>1.17</v>
      </c>
      <c r="C145">
        <v>192.1</v>
      </c>
      <c r="D145" t="s">
        <v>714</v>
      </c>
      <c r="E145">
        <v>1407233</v>
      </c>
      <c r="F145">
        <v>289</v>
      </c>
      <c r="G145">
        <v>697</v>
      </c>
      <c r="H145" t="s">
        <v>4457</v>
      </c>
      <c r="I145">
        <v>0.123</v>
      </c>
      <c r="J145">
        <v>871</v>
      </c>
    </row>
    <row r="146" spans="1:10" x14ac:dyDescent="0.25">
      <c r="A146" t="s">
        <v>3208</v>
      </c>
      <c r="B146">
        <v>1.1299999999999999</v>
      </c>
      <c r="C146">
        <v>152.08000000000001</v>
      </c>
      <c r="D146" t="s">
        <v>311</v>
      </c>
      <c r="E146">
        <v>4603206</v>
      </c>
      <c r="F146">
        <v>1057</v>
      </c>
      <c r="G146">
        <v>1249</v>
      </c>
      <c r="H146" t="s">
        <v>5192</v>
      </c>
      <c r="I146">
        <v>0.16700000000000001</v>
      </c>
      <c r="J146">
        <v>942</v>
      </c>
    </row>
    <row r="147" spans="1:10" x14ac:dyDescent="0.25">
      <c r="A147" t="s">
        <v>868</v>
      </c>
      <c r="B147">
        <v>0.43</v>
      </c>
      <c r="C147">
        <v>43.07</v>
      </c>
      <c r="D147" t="s">
        <v>15</v>
      </c>
      <c r="E147">
        <v>1680676</v>
      </c>
      <c r="F147">
        <v>329</v>
      </c>
      <c r="G147">
        <v>140</v>
      </c>
      <c r="H147" t="s">
        <v>5193</v>
      </c>
      <c r="I147">
        <v>6.3E-2</v>
      </c>
      <c r="J147">
        <v>932</v>
      </c>
    </row>
    <row r="148" spans="1:10" x14ac:dyDescent="0.25">
      <c r="A148" t="s">
        <v>4805</v>
      </c>
      <c r="B148">
        <v>1.1200000000000001</v>
      </c>
      <c r="C148">
        <v>168.09</v>
      </c>
      <c r="D148" t="s">
        <v>464</v>
      </c>
      <c r="E148">
        <v>312013</v>
      </c>
      <c r="F148">
        <v>144</v>
      </c>
      <c r="G148">
        <v>205</v>
      </c>
      <c r="H148" t="s">
        <v>4806</v>
      </c>
      <c r="I148">
        <v>0.115</v>
      </c>
      <c r="J148">
        <v>788</v>
      </c>
    </row>
    <row r="149" spans="1:10" x14ac:dyDescent="0.25">
      <c r="A149" t="s">
        <v>5194</v>
      </c>
      <c r="B149">
        <v>2.62</v>
      </c>
      <c r="C149">
        <v>180.08</v>
      </c>
      <c r="D149" t="s">
        <v>1010</v>
      </c>
      <c r="E149">
        <v>493059</v>
      </c>
      <c r="F149">
        <v>222</v>
      </c>
      <c r="G149">
        <v>249</v>
      </c>
      <c r="H149" t="s">
        <v>5195</v>
      </c>
      <c r="I149">
        <v>0.17199999999999999</v>
      </c>
      <c r="J149">
        <v>844</v>
      </c>
    </row>
    <row r="150" spans="1:10" x14ac:dyDescent="0.25">
      <c r="A150" t="s">
        <v>3146</v>
      </c>
      <c r="B150">
        <v>1.19</v>
      </c>
      <c r="C150">
        <v>88.06</v>
      </c>
      <c r="D150" t="s">
        <v>5196</v>
      </c>
      <c r="E150">
        <v>173796</v>
      </c>
      <c r="F150">
        <v>128</v>
      </c>
      <c r="G150">
        <v>138</v>
      </c>
      <c r="H150" t="s">
        <v>5197</v>
      </c>
      <c r="I150">
        <v>6.0999999999999999E-2</v>
      </c>
      <c r="J150">
        <v>748</v>
      </c>
    </row>
    <row r="151" spans="1:10" x14ac:dyDescent="0.25">
      <c r="A151" t="s">
        <v>5198</v>
      </c>
      <c r="B151">
        <v>1.1200000000000001</v>
      </c>
      <c r="C151">
        <v>190.09</v>
      </c>
      <c r="D151" t="s">
        <v>1202</v>
      </c>
      <c r="E151">
        <v>1530906</v>
      </c>
      <c r="F151">
        <v>212</v>
      </c>
      <c r="G151">
        <v>780</v>
      </c>
      <c r="H151" t="s">
        <v>5199</v>
      </c>
      <c r="I151">
        <v>0.14199999999999999</v>
      </c>
      <c r="J151">
        <v>847</v>
      </c>
    </row>
    <row r="152" spans="1:10" x14ac:dyDescent="0.25">
      <c r="A152" t="s">
        <v>2309</v>
      </c>
      <c r="B152">
        <v>0.99</v>
      </c>
      <c r="C152">
        <v>81.040000000000006</v>
      </c>
      <c r="D152" t="s">
        <v>599</v>
      </c>
      <c r="E152">
        <v>233793</v>
      </c>
      <c r="F152">
        <v>105</v>
      </c>
      <c r="G152">
        <v>116</v>
      </c>
      <c r="H152" t="s">
        <v>4466</v>
      </c>
      <c r="I152">
        <v>6.5000000000000002E-2</v>
      </c>
      <c r="J152">
        <v>731</v>
      </c>
    </row>
    <row r="153" spans="1:10" x14ac:dyDescent="0.25">
      <c r="A153" t="s">
        <v>5200</v>
      </c>
      <c r="B153">
        <v>1.1299999999999999</v>
      </c>
      <c r="C153">
        <v>181.1</v>
      </c>
      <c r="D153" t="s">
        <v>1800</v>
      </c>
      <c r="E153">
        <v>5951077</v>
      </c>
      <c r="F153">
        <v>1136</v>
      </c>
      <c r="G153">
        <v>1896</v>
      </c>
      <c r="H153" t="s">
        <v>5201</v>
      </c>
      <c r="I153">
        <v>0.14199999999999999</v>
      </c>
      <c r="J153">
        <v>914</v>
      </c>
    </row>
    <row r="154" spans="1:10" x14ac:dyDescent="0.25">
      <c r="A154" t="s">
        <v>5202</v>
      </c>
      <c r="B154">
        <v>0.95</v>
      </c>
      <c r="C154">
        <v>214.08</v>
      </c>
      <c r="D154" t="s">
        <v>5203</v>
      </c>
      <c r="E154">
        <v>372570</v>
      </c>
      <c r="F154">
        <v>122</v>
      </c>
      <c r="G154">
        <v>302</v>
      </c>
      <c r="H154" t="s">
        <v>5204</v>
      </c>
      <c r="I154">
        <v>0.127</v>
      </c>
      <c r="J154">
        <v>773</v>
      </c>
    </row>
    <row r="155" spans="1:10" x14ac:dyDescent="0.25">
      <c r="A155" t="s">
        <v>1393</v>
      </c>
      <c r="B155">
        <v>1.23</v>
      </c>
      <c r="C155">
        <v>192.1</v>
      </c>
      <c r="D155" t="s">
        <v>714</v>
      </c>
      <c r="E155">
        <v>1319117</v>
      </c>
      <c r="F155">
        <v>564</v>
      </c>
      <c r="G155">
        <v>639</v>
      </c>
      <c r="H155" t="s">
        <v>5205</v>
      </c>
      <c r="I155">
        <v>0.14000000000000001</v>
      </c>
      <c r="J155">
        <v>878</v>
      </c>
    </row>
    <row r="156" spans="1:10" x14ac:dyDescent="0.25">
      <c r="A156" t="s">
        <v>3220</v>
      </c>
      <c r="B156">
        <v>1.1299999999999999</v>
      </c>
      <c r="C156">
        <v>70.08</v>
      </c>
      <c r="D156" t="s">
        <v>31</v>
      </c>
      <c r="E156">
        <v>960334</v>
      </c>
      <c r="F156">
        <v>216</v>
      </c>
      <c r="G156">
        <v>224</v>
      </c>
      <c r="H156" t="s">
        <v>5206</v>
      </c>
      <c r="I156">
        <v>0.13600000000000001</v>
      </c>
      <c r="J156">
        <v>734</v>
      </c>
    </row>
    <row r="157" spans="1:10" x14ac:dyDescent="0.25">
      <c r="A157" t="s">
        <v>3231</v>
      </c>
      <c r="B157">
        <v>1.28</v>
      </c>
      <c r="C157">
        <v>182.09</v>
      </c>
      <c r="D157" t="s">
        <v>1190</v>
      </c>
      <c r="E157">
        <v>16518953</v>
      </c>
      <c r="F157">
        <v>4178</v>
      </c>
      <c r="G157">
        <v>1942</v>
      </c>
      <c r="H157" t="s">
        <v>4469</v>
      </c>
      <c r="I157">
        <v>0.16300000000000001</v>
      </c>
      <c r="J157">
        <v>926</v>
      </c>
    </row>
    <row r="158" spans="1:10" x14ac:dyDescent="0.25">
      <c r="A158" t="s">
        <v>3233</v>
      </c>
      <c r="B158">
        <v>1.7</v>
      </c>
      <c r="C158">
        <v>70.08</v>
      </c>
      <c r="D158" t="s">
        <v>31</v>
      </c>
      <c r="E158">
        <v>3662122</v>
      </c>
      <c r="F158">
        <v>935</v>
      </c>
      <c r="G158">
        <v>847</v>
      </c>
      <c r="H158" t="s">
        <v>5207</v>
      </c>
      <c r="I158">
        <v>0.18099999999999999</v>
      </c>
      <c r="J158">
        <v>793</v>
      </c>
    </row>
    <row r="159" spans="1:10" x14ac:dyDescent="0.25">
      <c r="A159" t="s">
        <v>5208</v>
      </c>
      <c r="B159">
        <v>1.1000000000000001</v>
      </c>
      <c r="C159">
        <v>181.1</v>
      </c>
      <c r="D159" t="s">
        <v>1800</v>
      </c>
      <c r="E159">
        <v>3698255</v>
      </c>
      <c r="F159">
        <v>1215</v>
      </c>
      <c r="G159">
        <v>1004</v>
      </c>
      <c r="H159" t="s">
        <v>5209</v>
      </c>
      <c r="I159">
        <v>0.14299999999999999</v>
      </c>
      <c r="J159">
        <v>859</v>
      </c>
    </row>
    <row r="160" spans="1:10" x14ac:dyDescent="0.25">
      <c r="A160" t="s">
        <v>3187</v>
      </c>
      <c r="B160">
        <v>1.66</v>
      </c>
      <c r="C160">
        <v>196.06</v>
      </c>
      <c r="D160" t="s">
        <v>3030</v>
      </c>
      <c r="E160">
        <v>1143120</v>
      </c>
      <c r="F160">
        <v>307</v>
      </c>
      <c r="G160">
        <v>509</v>
      </c>
      <c r="H160" t="s">
        <v>4473</v>
      </c>
      <c r="I160">
        <v>0.156</v>
      </c>
      <c r="J160">
        <v>881</v>
      </c>
    </row>
    <row r="161" spans="1:10" x14ac:dyDescent="0.25">
      <c r="A161" t="s">
        <v>3239</v>
      </c>
      <c r="B161">
        <v>1.19</v>
      </c>
      <c r="C161">
        <v>181.1</v>
      </c>
      <c r="D161" t="s">
        <v>1800</v>
      </c>
      <c r="E161">
        <v>6314394</v>
      </c>
      <c r="F161">
        <v>1707</v>
      </c>
      <c r="G161">
        <v>1373</v>
      </c>
      <c r="H161" t="s">
        <v>4477</v>
      </c>
      <c r="I161">
        <v>0.14000000000000001</v>
      </c>
      <c r="J161">
        <v>912</v>
      </c>
    </row>
    <row r="162" spans="1:10" x14ac:dyDescent="0.25">
      <c r="A162" t="s">
        <v>5210</v>
      </c>
      <c r="B162">
        <v>1.39</v>
      </c>
      <c r="C162">
        <v>198.08</v>
      </c>
      <c r="D162" t="s">
        <v>5187</v>
      </c>
      <c r="E162">
        <v>3502846</v>
      </c>
      <c r="F162">
        <v>402</v>
      </c>
      <c r="G162">
        <v>997</v>
      </c>
      <c r="H162" t="s">
        <v>5211</v>
      </c>
      <c r="I162">
        <v>0.159</v>
      </c>
      <c r="J162">
        <v>711</v>
      </c>
    </row>
    <row r="163" spans="1:10" x14ac:dyDescent="0.25">
      <c r="A163" t="s">
        <v>3224</v>
      </c>
      <c r="B163">
        <v>1.06</v>
      </c>
      <c r="C163">
        <v>181.1</v>
      </c>
      <c r="D163" t="s">
        <v>1800</v>
      </c>
      <c r="E163">
        <v>3104040</v>
      </c>
      <c r="F163">
        <v>581</v>
      </c>
      <c r="G163">
        <v>1018</v>
      </c>
      <c r="H163" t="s">
        <v>5212</v>
      </c>
      <c r="I163">
        <v>0.14199999999999999</v>
      </c>
      <c r="J163">
        <v>925</v>
      </c>
    </row>
    <row r="164" spans="1:10" x14ac:dyDescent="0.25">
      <c r="A164" t="s">
        <v>4813</v>
      </c>
      <c r="B164">
        <v>1.32</v>
      </c>
      <c r="C164">
        <v>182.09</v>
      </c>
      <c r="D164" t="s">
        <v>1190</v>
      </c>
      <c r="E164">
        <v>16802673</v>
      </c>
      <c r="F164">
        <v>2376</v>
      </c>
      <c r="G164">
        <v>1678</v>
      </c>
      <c r="H164" t="s">
        <v>5213</v>
      </c>
      <c r="I164">
        <v>0.153</v>
      </c>
      <c r="J164">
        <v>919</v>
      </c>
    </row>
    <row r="165" spans="1:10" x14ac:dyDescent="0.25">
      <c r="A165" t="s">
        <v>3247</v>
      </c>
      <c r="B165">
        <v>1.29</v>
      </c>
      <c r="C165">
        <v>168.08</v>
      </c>
      <c r="D165" t="s">
        <v>482</v>
      </c>
      <c r="E165">
        <v>3208908</v>
      </c>
      <c r="F165">
        <v>502</v>
      </c>
      <c r="G165">
        <v>928</v>
      </c>
      <c r="H165" t="s">
        <v>5214</v>
      </c>
      <c r="I165">
        <v>0.17199999999999999</v>
      </c>
      <c r="J165">
        <v>873</v>
      </c>
    </row>
    <row r="166" spans="1:10" x14ac:dyDescent="0.25">
      <c r="A166" t="s">
        <v>5215</v>
      </c>
      <c r="B166">
        <v>1.1299999999999999</v>
      </c>
      <c r="C166">
        <v>212.1</v>
      </c>
      <c r="D166" t="s">
        <v>5216</v>
      </c>
      <c r="E166">
        <v>1689612</v>
      </c>
      <c r="F166">
        <v>378</v>
      </c>
      <c r="G166">
        <v>995</v>
      </c>
      <c r="H166" t="s">
        <v>5217</v>
      </c>
      <c r="I166">
        <v>0.123</v>
      </c>
      <c r="J166">
        <v>706</v>
      </c>
    </row>
    <row r="167" spans="1:10" x14ac:dyDescent="0.25">
      <c r="A167" t="s">
        <v>3253</v>
      </c>
      <c r="B167">
        <v>1.06</v>
      </c>
      <c r="C167">
        <v>208.08</v>
      </c>
      <c r="D167" t="s">
        <v>4485</v>
      </c>
      <c r="E167">
        <v>2281578</v>
      </c>
      <c r="F167">
        <v>449</v>
      </c>
      <c r="G167">
        <v>768</v>
      </c>
      <c r="H167" t="s">
        <v>5218</v>
      </c>
      <c r="I167">
        <v>0.128</v>
      </c>
      <c r="J167">
        <v>827</v>
      </c>
    </row>
    <row r="168" spans="1:10" x14ac:dyDescent="0.25">
      <c r="A168" t="s">
        <v>5219</v>
      </c>
      <c r="B168">
        <v>1.85</v>
      </c>
      <c r="C168">
        <v>212.1</v>
      </c>
      <c r="D168" t="s">
        <v>5216</v>
      </c>
      <c r="E168">
        <v>642984</v>
      </c>
      <c r="F168">
        <v>280</v>
      </c>
      <c r="G168">
        <v>455</v>
      </c>
      <c r="H168" t="s">
        <v>5220</v>
      </c>
      <c r="I168">
        <v>0.13100000000000001</v>
      </c>
      <c r="J168">
        <v>718</v>
      </c>
    </row>
    <row r="169" spans="1:10" x14ac:dyDescent="0.25">
      <c r="A169" t="s">
        <v>5221</v>
      </c>
      <c r="B169">
        <v>1.1599999999999999</v>
      </c>
      <c r="C169">
        <v>181.08</v>
      </c>
      <c r="D169" t="s">
        <v>1194</v>
      </c>
      <c r="E169">
        <v>540865</v>
      </c>
      <c r="F169">
        <v>110</v>
      </c>
      <c r="G169">
        <v>218</v>
      </c>
      <c r="H169" t="s">
        <v>5222</v>
      </c>
      <c r="I169">
        <v>0.123</v>
      </c>
      <c r="J169">
        <v>723</v>
      </c>
    </row>
    <row r="170" spans="1:10" x14ac:dyDescent="0.25">
      <c r="A170" t="s">
        <v>716</v>
      </c>
      <c r="B170">
        <v>1.2</v>
      </c>
      <c r="C170">
        <v>149.03</v>
      </c>
      <c r="D170" t="s">
        <v>715</v>
      </c>
      <c r="E170">
        <v>784845</v>
      </c>
      <c r="F170">
        <v>353</v>
      </c>
      <c r="G170">
        <v>343</v>
      </c>
      <c r="H170" t="s">
        <v>5223</v>
      </c>
      <c r="I170">
        <v>9.7000000000000003E-2</v>
      </c>
      <c r="J170">
        <v>774</v>
      </c>
    </row>
    <row r="171" spans="1:10" x14ac:dyDescent="0.25">
      <c r="A171" t="s">
        <v>5224</v>
      </c>
      <c r="B171">
        <v>0.55000000000000004</v>
      </c>
      <c r="C171">
        <v>43.07</v>
      </c>
      <c r="D171" t="s">
        <v>15</v>
      </c>
      <c r="E171">
        <v>1805950</v>
      </c>
      <c r="F171">
        <v>292</v>
      </c>
      <c r="G171">
        <v>162</v>
      </c>
      <c r="H171" t="s">
        <v>5225</v>
      </c>
      <c r="I171">
        <v>5.3999999999999999E-2</v>
      </c>
      <c r="J171">
        <v>928</v>
      </c>
    </row>
    <row r="172" spans="1:10" x14ac:dyDescent="0.25">
      <c r="A172" t="s">
        <v>717</v>
      </c>
      <c r="B172">
        <v>1.1499999999999999</v>
      </c>
      <c r="C172">
        <v>149.03</v>
      </c>
      <c r="D172" t="s">
        <v>715</v>
      </c>
      <c r="E172">
        <v>6406467</v>
      </c>
      <c r="F172">
        <v>2803</v>
      </c>
      <c r="G172">
        <v>2338</v>
      </c>
      <c r="H172" t="s">
        <v>3846</v>
      </c>
      <c r="I172">
        <v>9.6000000000000002E-2</v>
      </c>
      <c r="J172">
        <v>795</v>
      </c>
    </row>
    <row r="173" spans="1:10" x14ac:dyDescent="0.25">
      <c r="A173" t="s">
        <v>5226</v>
      </c>
      <c r="B173">
        <v>1.33</v>
      </c>
      <c r="C173">
        <v>196.11</v>
      </c>
      <c r="D173" t="s">
        <v>5227</v>
      </c>
      <c r="E173">
        <v>3253247</v>
      </c>
      <c r="F173">
        <v>831</v>
      </c>
      <c r="G173">
        <v>871</v>
      </c>
      <c r="H173" t="s">
        <v>5228</v>
      </c>
      <c r="I173">
        <v>0.14799999999999999</v>
      </c>
      <c r="J173">
        <v>844</v>
      </c>
    </row>
    <row r="174" spans="1:10" x14ac:dyDescent="0.25">
      <c r="A174" t="s">
        <v>5229</v>
      </c>
      <c r="B174">
        <v>1.28</v>
      </c>
      <c r="C174">
        <v>195.11</v>
      </c>
      <c r="D174" t="s">
        <v>2474</v>
      </c>
      <c r="E174">
        <v>1110637</v>
      </c>
      <c r="F174">
        <v>510</v>
      </c>
      <c r="G174">
        <v>375</v>
      </c>
      <c r="H174" t="s">
        <v>5230</v>
      </c>
      <c r="I174">
        <v>0.13500000000000001</v>
      </c>
      <c r="J174">
        <v>785</v>
      </c>
    </row>
    <row r="175" spans="1:10" x14ac:dyDescent="0.25">
      <c r="A175" t="s">
        <v>4507</v>
      </c>
      <c r="B175">
        <v>0.97</v>
      </c>
      <c r="C175">
        <v>165.09</v>
      </c>
      <c r="D175" t="s">
        <v>1058</v>
      </c>
      <c r="E175">
        <v>393335</v>
      </c>
      <c r="F175">
        <v>127</v>
      </c>
      <c r="G175">
        <v>150</v>
      </c>
      <c r="H175" t="s">
        <v>5231</v>
      </c>
      <c r="I175">
        <v>0.14399999999999999</v>
      </c>
      <c r="J175">
        <v>806</v>
      </c>
    </row>
    <row r="176" spans="1:10" x14ac:dyDescent="0.25">
      <c r="A176" t="s">
        <v>5232</v>
      </c>
      <c r="B176">
        <v>1.06</v>
      </c>
      <c r="C176">
        <v>196.1</v>
      </c>
      <c r="D176" t="s">
        <v>708</v>
      </c>
      <c r="E176">
        <v>2789528</v>
      </c>
      <c r="F176">
        <v>330</v>
      </c>
      <c r="G176">
        <v>602</v>
      </c>
      <c r="H176" t="s">
        <v>5233</v>
      </c>
      <c r="I176">
        <v>0.20499999999999999</v>
      </c>
      <c r="J176">
        <v>755</v>
      </c>
    </row>
    <row r="177" spans="1:10" x14ac:dyDescent="0.25">
      <c r="A177" t="s">
        <v>5234</v>
      </c>
      <c r="B177">
        <v>1.17</v>
      </c>
      <c r="C177">
        <v>195.1</v>
      </c>
      <c r="D177" t="s">
        <v>5235</v>
      </c>
      <c r="E177">
        <v>2997931</v>
      </c>
      <c r="F177">
        <v>327</v>
      </c>
      <c r="G177">
        <v>722</v>
      </c>
      <c r="H177" t="s">
        <v>5236</v>
      </c>
      <c r="I177">
        <v>0.13500000000000001</v>
      </c>
      <c r="J177">
        <v>779</v>
      </c>
    </row>
    <row r="178" spans="1:10" x14ac:dyDescent="0.25">
      <c r="A178" t="s">
        <v>3276</v>
      </c>
      <c r="B178">
        <v>1.26</v>
      </c>
      <c r="C178">
        <v>126.06</v>
      </c>
      <c r="D178" t="s">
        <v>2537</v>
      </c>
      <c r="E178">
        <v>532691</v>
      </c>
      <c r="F178">
        <v>292</v>
      </c>
      <c r="G178">
        <v>230</v>
      </c>
      <c r="H178" t="s">
        <v>4817</v>
      </c>
      <c r="I178">
        <v>0.17399999999999999</v>
      </c>
      <c r="J178">
        <v>915</v>
      </c>
    </row>
    <row r="179" spans="1:10" x14ac:dyDescent="0.25">
      <c r="A179" t="s">
        <v>870</v>
      </c>
      <c r="B179">
        <v>1.19</v>
      </c>
      <c r="C179">
        <v>149.03</v>
      </c>
      <c r="D179" t="s">
        <v>715</v>
      </c>
      <c r="E179">
        <v>2504463</v>
      </c>
      <c r="F179">
        <v>725</v>
      </c>
      <c r="G179">
        <v>982</v>
      </c>
      <c r="H179" t="s">
        <v>5237</v>
      </c>
      <c r="I179">
        <v>9.1999999999999998E-2</v>
      </c>
      <c r="J179">
        <v>809</v>
      </c>
    </row>
    <row r="180" spans="1:10" x14ac:dyDescent="0.25">
      <c r="A180" t="s">
        <v>3850</v>
      </c>
      <c r="B180">
        <v>1.4</v>
      </c>
      <c r="C180">
        <v>206.12</v>
      </c>
      <c r="D180" t="s">
        <v>5238</v>
      </c>
      <c r="E180">
        <v>1008281</v>
      </c>
      <c r="F180">
        <v>385</v>
      </c>
      <c r="G180">
        <v>505</v>
      </c>
      <c r="H180" t="s">
        <v>5239</v>
      </c>
      <c r="I180">
        <v>0.129</v>
      </c>
      <c r="J180">
        <v>720</v>
      </c>
    </row>
    <row r="181" spans="1:10" x14ac:dyDescent="0.25">
      <c r="A181" t="s">
        <v>3280</v>
      </c>
      <c r="B181">
        <v>1.18</v>
      </c>
      <c r="C181">
        <v>204.1</v>
      </c>
      <c r="D181" t="s">
        <v>713</v>
      </c>
      <c r="E181">
        <v>402807</v>
      </c>
      <c r="F181">
        <v>136</v>
      </c>
      <c r="G181">
        <v>306</v>
      </c>
      <c r="H181" t="s">
        <v>5240</v>
      </c>
      <c r="I181">
        <v>0.11899999999999999</v>
      </c>
      <c r="J181">
        <v>743</v>
      </c>
    </row>
    <row r="182" spans="1:10" x14ac:dyDescent="0.25">
      <c r="A182" t="s">
        <v>5241</v>
      </c>
      <c r="B182">
        <v>1.02</v>
      </c>
      <c r="C182">
        <v>204.1</v>
      </c>
      <c r="D182" t="s">
        <v>713</v>
      </c>
      <c r="E182">
        <v>323377</v>
      </c>
      <c r="F182">
        <v>140</v>
      </c>
      <c r="G182">
        <v>164</v>
      </c>
      <c r="H182" t="s">
        <v>5242</v>
      </c>
      <c r="I182">
        <v>0.121</v>
      </c>
      <c r="J182">
        <v>832</v>
      </c>
    </row>
    <row r="183" spans="1:10" x14ac:dyDescent="0.25">
      <c r="A183" t="s">
        <v>5243</v>
      </c>
      <c r="B183">
        <v>1.1499999999999999</v>
      </c>
      <c r="C183">
        <v>186.05</v>
      </c>
      <c r="D183" t="s">
        <v>5244</v>
      </c>
      <c r="E183">
        <v>3318339</v>
      </c>
      <c r="F183">
        <v>1150</v>
      </c>
      <c r="G183">
        <v>1122</v>
      </c>
      <c r="H183" t="s">
        <v>5245</v>
      </c>
      <c r="I183">
        <v>0.17699999999999999</v>
      </c>
      <c r="J183">
        <v>724</v>
      </c>
    </row>
    <row r="184" spans="1:10" x14ac:dyDescent="0.25">
      <c r="A184" t="s">
        <v>5246</v>
      </c>
      <c r="B184">
        <v>1.1200000000000001</v>
      </c>
      <c r="C184">
        <v>180.09</v>
      </c>
      <c r="D184" t="s">
        <v>543</v>
      </c>
      <c r="E184">
        <v>4295446</v>
      </c>
      <c r="F184">
        <v>839</v>
      </c>
      <c r="G184">
        <v>1389</v>
      </c>
      <c r="H184" t="s">
        <v>5247</v>
      </c>
      <c r="I184">
        <v>0.129</v>
      </c>
      <c r="J184">
        <v>880</v>
      </c>
    </row>
    <row r="185" spans="1:10" x14ac:dyDescent="0.25">
      <c r="A185" t="s">
        <v>580</v>
      </c>
      <c r="B185">
        <v>1.35</v>
      </c>
      <c r="C185">
        <v>202.09</v>
      </c>
      <c r="D185" t="s">
        <v>581</v>
      </c>
      <c r="E185">
        <v>16928518</v>
      </c>
      <c r="F185">
        <v>1215</v>
      </c>
      <c r="G185">
        <v>3012</v>
      </c>
      <c r="H185" t="s">
        <v>5248</v>
      </c>
      <c r="I185">
        <v>0.14599999999999999</v>
      </c>
      <c r="J185">
        <v>945</v>
      </c>
    </row>
    <row r="186" spans="1:10" x14ac:dyDescent="0.25">
      <c r="A186" t="s">
        <v>5249</v>
      </c>
      <c r="B186">
        <v>1.17</v>
      </c>
      <c r="C186">
        <v>195.11</v>
      </c>
      <c r="D186" t="s">
        <v>2474</v>
      </c>
      <c r="E186">
        <v>3632376</v>
      </c>
      <c r="F186">
        <v>1731</v>
      </c>
      <c r="G186">
        <v>1233</v>
      </c>
      <c r="H186" t="s">
        <v>5250</v>
      </c>
      <c r="I186">
        <v>0.13700000000000001</v>
      </c>
      <c r="J186">
        <v>872</v>
      </c>
    </row>
    <row r="187" spans="1:10" x14ac:dyDescent="0.25">
      <c r="A187" t="s">
        <v>3291</v>
      </c>
      <c r="B187">
        <v>0.71</v>
      </c>
      <c r="C187">
        <v>210.08</v>
      </c>
      <c r="D187" t="s">
        <v>5251</v>
      </c>
      <c r="E187">
        <v>1057446</v>
      </c>
      <c r="F187">
        <v>188</v>
      </c>
      <c r="G187">
        <v>427</v>
      </c>
      <c r="H187" t="s">
        <v>5252</v>
      </c>
      <c r="I187">
        <v>0.16600000000000001</v>
      </c>
      <c r="J187">
        <v>724</v>
      </c>
    </row>
    <row r="188" spans="1:10" x14ac:dyDescent="0.25">
      <c r="A188" t="s">
        <v>1499</v>
      </c>
      <c r="B188">
        <v>1.19</v>
      </c>
      <c r="C188">
        <v>202.09</v>
      </c>
      <c r="D188" t="s">
        <v>1380</v>
      </c>
      <c r="E188">
        <v>1053966</v>
      </c>
      <c r="F188">
        <v>489</v>
      </c>
      <c r="G188">
        <v>496</v>
      </c>
      <c r="H188" t="s">
        <v>5253</v>
      </c>
      <c r="I188">
        <v>0.14099999999999999</v>
      </c>
      <c r="J188">
        <v>881</v>
      </c>
    </row>
    <row r="189" spans="1:10" x14ac:dyDescent="0.25">
      <c r="A189" t="s">
        <v>5254</v>
      </c>
      <c r="B189">
        <v>1.1100000000000001</v>
      </c>
      <c r="C189">
        <v>149.03</v>
      </c>
      <c r="D189" t="s">
        <v>715</v>
      </c>
      <c r="E189">
        <v>908189</v>
      </c>
      <c r="F189">
        <v>301</v>
      </c>
      <c r="G189">
        <v>473</v>
      </c>
      <c r="H189" t="s">
        <v>5255</v>
      </c>
      <c r="I189">
        <v>8.6999999999999994E-2</v>
      </c>
      <c r="J189">
        <v>743</v>
      </c>
    </row>
    <row r="190" spans="1:10" x14ac:dyDescent="0.25">
      <c r="A190" t="s">
        <v>5256</v>
      </c>
      <c r="B190">
        <v>1.1299999999999999</v>
      </c>
      <c r="C190">
        <v>193.1</v>
      </c>
      <c r="D190" t="s">
        <v>5257</v>
      </c>
      <c r="E190">
        <v>650956</v>
      </c>
      <c r="F190">
        <v>283</v>
      </c>
      <c r="G190">
        <v>333</v>
      </c>
      <c r="H190" t="s">
        <v>5258</v>
      </c>
      <c r="I190">
        <v>0.14299999999999999</v>
      </c>
      <c r="J190">
        <v>732</v>
      </c>
    </row>
    <row r="191" spans="1:10" x14ac:dyDescent="0.25">
      <c r="A191" t="s">
        <v>3322</v>
      </c>
      <c r="B191">
        <v>1.3</v>
      </c>
      <c r="C191">
        <v>218.08</v>
      </c>
      <c r="D191" t="s">
        <v>4522</v>
      </c>
      <c r="E191">
        <v>3078912</v>
      </c>
      <c r="F191">
        <v>709</v>
      </c>
      <c r="G191">
        <v>1004</v>
      </c>
      <c r="H191" t="s">
        <v>5259</v>
      </c>
      <c r="I191">
        <v>0.13100000000000001</v>
      </c>
      <c r="J191">
        <v>834</v>
      </c>
    </row>
    <row r="192" spans="1:10" x14ac:dyDescent="0.25">
      <c r="A192" t="s">
        <v>1376</v>
      </c>
      <c r="B192">
        <v>0.9</v>
      </c>
      <c r="C192">
        <v>195.09</v>
      </c>
      <c r="D192" t="s">
        <v>5260</v>
      </c>
      <c r="E192">
        <v>1511676</v>
      </c>
      <c r="F192">
        <v>153</v>
      </c>
      <c r="G192">
        <v>467</v>
      </c>
      <c r="H192" t="s">
        <v>5261</v>
      </c>
      <c r="I192">
        <v>0.14199999999999999</v>
      </c>
      <c r="J192">
        <v>716</v>
      </c>
    </row>
    <row r="193" spans="1:10" x14ac:dyDescent="0.25">
      <c r="A193" t="s">
        <v>3297</v>
      </c>
      <c r="B193">
        <v>1.0900000000000001</v>
      </c>
      <c r="C193">
        <v>149.03</v>
      </c>
      <c r="D193" t="s">
        <v>715</v>
      </c>
      <c r="E193">
        <v>3391028</v>
      </c>
      <c r="F193">
        <v>1562</v>
      </c>
      <c r="G193">
        <v>1545</v>
      </c>
      <c r="H193" t="s">
        <v>5262</v>
      </c>
      <c r="I193">
        <v>0.10299999999999999</v>
      </c>
      <c r="J193">
        <v>812</v>
      </c>
    </row>
    <row r="194" spans="1:10" x14ac:dyDescent="0.25">
      <c r="A194" t="s">
        <v>3826</v>
      </c>
      <c r="B194">
        <v>1.04</v>
      </c>
      <c r="C194">
        <v>165.08</v>
      </c>
      <c r="D194" t="s">
        <v>780</v>
      </c>
      <c r="E194">
        <v>1053259</v>
      </c>
      <c r="F194">
        <v>177</v>
      </c>
      <c r="G194">
        <v>285</v>
      </c>
      <c r="H194" t="s">
        <v>5263</v>
      </c>
      <c r="I194">
        <v>0.14299999999999999</v>
      </c>
      <c r="J194">
        <v>844</v>
      </c>
    </row>
    <row r="195" spans="1:10" x14ac:dyDescent="0.25">
      <c r="A195" t="s">
        <v>5264</v>
      </c>
      <c r="B195">
        <v>1.1200000000000001</v>
      </c>
      <c r="C195">
        <v>194.08</v>
      </c>
      <c r="D195" t="s">
        <v>3029</v>
      </c>
      <c r="E195">
        <v>3115309</v>
      </c>
      <c r="F195">
        <v>623</v>
      </c>
      <c r="G195">
        <v>937</v>
      </c>
      <c r="H195" t="s">
        <v>5265</v>
      </c>
      <c r="I195">
        <v>0.184</v>
      </c>
      <c r="J195">
        <v>807</v>
      </c>
    </row>
    <row r="196" spans="1:10" x14ac:dyDescent="0.25">
      <c r="A196" t="s">
        <v>1160</v>
      </c>
      <c r="B196">
        <v>0.79</v>
      </c>
      <c r="C196">
        <v>41.06</v>
      </c>
      <c r="D196" t="s">
        <v>117</v>
      </c>
      <c r="E196">
        <v>187094</v>
      </c>
      <c r="F196">
        <v>116</v>
      </c>
      <c r="G196">
        <v>23</v>
      </c>
      <c r="H196" t="s">
        <v>3357</v>
      </c>
      <c r="I196">
        <v>9.5000000000000001E-2</v>
      </c>
      <c r="J196">
        <v>827</v>
      </c>
    </row>
    <row r="197" spans="1:10" x14ac:dyDescent="0.25">
      <c r="A197" t="s">
        <v>5266</v>
      </c>
      <c r="B197">
        <v>1.22</v>
      </c>
      <c r="C197">
        <v>194.11</v>
      </c>
      <c r="D197" t="s">
        <v>1187</v>
      </c>
      <c r="E197">
        <v>1233733</v>
      </c>
      <c r="F197">
        <v>563</v>
      </c>
      <c r="G197">
        <v>675</v>
      </c>
      <c r="H197" t="s">
        <v>5267</v>
      </c>
      <c r="I197">
        <v>0.13100000000000001</v>
      </c>
      <c r="J197">
        <v>801</v>
      </c>
    </row>
    <row r="198" spans="1:10" x14ac:dyDescent="0.25">
      <c r="A198" t="s">
        <v>3327</v>
      </c>
      <c r="B198">
        <v>0.57999999999999996</v>
      </c>
      <c r="C198">
        <v>195.09</v>
      </c>
      <c r="D198" t="s">
        <v>5260</v>
      </c>
      <c r="E198">
        <v>490510</v>
      </c>
      <c r="F198">
        <v>126</v>
      </c>
      <c r="G198">
        <v>253</v>
      </c>
      <c r="H198" t="s">
        <v>5268</v>
      </c>
      <c r="I198">
        <v>0.124</v>
      </c>
      <c r="J198">
        <v>723</v>
      </c>
    </row>
    <row r="199" spans="1:10" x14ac:dyDescent="0.25">
      <c r="A199" t="s">
        <v>3888</v>
      </c>
      <c r="B199">
        <v>1.21</v>
      </c>
      <c r="C199">
        <v>216.1</v>
      </c>
      <c r="D199" t="s">
        <v>4542</v>
      </c>
      <c r="E199">
        <v>1387457</v>
      </c>
      <c r="F199">
        <v>517</v>
      </c>
      <c r="G199">
        <v>772</v>
      </c>
      <c r="H199" t="s">
        <v>5269</v>
      </c>
      <c r="I199">
        <v>0.13500000000000001</v>
      </c>
      <c r="J199">
        <v>908</v>
      </c>
    </row>
    <row r="200" spans="1:10" x14ac:dyDescent="0.25">
      <c r="A200" t="s">
        <v>5270</v>
      </c>
      <c r="B200">
        <v>0.91</v>
      </c>
      <c r="C200">
        <v>209.13</v>
      </c>
      <c r="D200" t="s">
        <v>5271</v>
      </c>
      <c r="E200">
        <v>555844</v>
      </c>
      <c r="F200">
        <v>120</v>
      </c>
      <c r="G200">
        <v>293</v>
      </c>
      <c r="H200" t="s">
        <v>5272</v>
      </c>
      <c r="I200">
        <v>0.11899999999999999</v>
      </c>
      <c r="J200">
        <v>721</v>
      </c>
    </row>
    <row r="201" spans="1:10" x14ac:dyDescent="0.25">
      <c r="A201" t="s">
        <v>3397</v>
      </c>
      <c r="B201">
        <v>1.06</v>
      </c>
      <c r="C201">
        <v>216.1</v>
      </c>
      <c r="D201" t="s">
        <v>4542</v>
      </c>
      <c r="E201">
        <v>6928757</v>
      </c>
      <c r="F201">
        <v>412</v>
      </c>
      <c r="G201">
        <v>1738</v>
      </c>
      <c r="H201" t="s">
        <v>4546</v>
      </c>
      <c r="I201">
        <v>0.13300000000000001</v>
      </c>
      <c r="J201">
        <v>924</v>
      </c>
    </row>
    <row r="202" spans="1:10" x14ac:dyDescent="0.25">
      <c r="A202" t="s">
        <v>3377</v>
      </c>
      <c r="B202">
        <v>1.22</v>
      </c>
      <c r="C202">
        <v>216.1</v>
      </c>
      <c r="D202" t="s">
        <v>4542</v>
      </c>
      <c r="E202">
        <v>3022765</v>
      </c>
      <c r="F202">
        <v>394</v>
      </c>
      <c r="G202">
        <v>1006</v>
      </c>
      <c r="H202" t="s">
        <v>5273</v>
      </c>
      <c r="I202">
        <v>0.14299999999999999</v>
      </c>
      <c r="J202">
        <v>914</v>
      </c>
    </row>
    <row r="203" spans="1:10" x14ac:dyDescent="0.25">
      <c r="A203" t="s">
        <v>2578</v>
      </c>
      <c r="B203">
        <v>1.1000000000000001</v>
      </c>
      <c r="C203">
        <v>220.13</v>
      </c>
      <c r="D203" t="s">
        <v>4534</v>
      </c>
      <c r="E203">
        <v>362408</v>
      </c>
      <c r="F203">
        <v>118</v>
      </c>
      <c r="G203">
        <v>256</v>
      </c>
      <c r="H203" t="s">
        <v>5274</v>
      </c>
      <c r="I203">
        <v>0.125</v>
      </c>
      <c r="J203">
        <v>710</v>
      </c>
    </row>
    <row r="204" spans="1:10" x14ac:dyDescent="0.25">
      <c r="A204" t="s">
        <v>3389</v>
      </c>
      <c r="B204">
        <v>1.5</v>
      </c>
      <c r="C204">
        <v>232.1</v>
      </c>
      <c r="D204" t="s">
        <v>5275</v>
      </c>
      <c r="E204">
        <v>685847</v>
      </c>
      <c r="F204">
        <v>230</v>
      </c>
      <c r="G204">
        <v>573</v>
      </c>
      <c r="H204" t="s">
        <v>5276</v>
      </c>
      <c r="I204">
        <v>0.12</v>
      </c>
      <c r="J204">
        <v>728</v>
      </c>
    </row>
    <row r="205" spans="1:10" x14ac:dyDescent="0.25">
      <c r="A205" t="s">
        <v>5277</v>
      </c>
      <c r="B205">
        <v>1.05</v>
      </c>
      <c r="C205">
        <v>208.1</v>
      </c>
      <c r="D205" t="s">
        <v>5278</v>
      </c>
      <c r="E205">
        <v>453934</v>
      </c>
      <c r="F205">
        <v>121</v>
      </c>
      <c r="G205">
        <v>194</v>
      </c>
      <c r="H205" t="s">
        <v>5279</v>
      </c>
      <c r="I205">
        <v>0.156</v>
      </c>
      <c r="J205">
        <v>774</v>
      </c>
    </row>
    <row r="206" spans="1:10" x14ac:dyDescent="0.25">
      <c r="A206" t="s">
        <v>5280</v>
      </c>
      <c r="B206">
        <v>1.21</v>
      </c>
      <c r="C206">
        <v>220.07</v>
      </c>
      <c r="D206" t="s">
        <v>5281</v>
      </c>
      <c r="E206">
        <v>2158472</v>
      </c>
      <c r="F206">
        <v>793</v>
      </c>
      <c r="G206">
        <v>732</v>
      </c>
      <c r="H206" t="s">
        <v>5282</v>
      </c>
      <c r="I206">
        <v>0.158</v>
      </c>
      <c r="J206">
        <v>731</v>
      </c>
    </row>
    <row r="207" spans="1:10" x14ac:dyDescent="0.25">
      <c r="A207" t="s">
        <v>5283</v>
      </c>
      <c r="B207">
        <v>1.17</v>
      </c>
      <c r="C207">
        <v>208.1</v>
      </c>
      <c r="D207" t="s">
        <v>5278</v>
      </c>
      <c r="E207">
        <v>607940</v>
      </c>
      <c r="F207">
        <v>172</v>
      </c>
      <c r="G207">
        <v>263</v>
      </c>
      <c r="H207" t="s">
        <v>5284</v>
      </c>
      <c r="I207">
        <v>0.13700000000000001</v>
      </c>
      <c r="J207">
        <v>797</v>
      </c>
    </row>
    <row r="208" spans="1:10" x14ac:dyDescent="0.25">
      <c r="A208" t="s">
        <v>3414</v>
      </c>
      <c r="B208">
        <v>1.35</v>
      </c>
      <c r="C208">
        <v>220.06</v>
      </c>
      <c r="D208" t="s">
        <v>4560</v>
      </c>
      <c r="E208">
        <v>759981</v>
      </c>
      <c r="F208">
        <v>280</v>
      </c>
      <c r="G208">
        <v>367</v>
      </c>
      <c r="H208" t="s">
        <v>4561</v>
      </c>
      <c r="I208">
        <v>0.17199999999999999</v>
      </c>
      <c r="J208">
        <v>771</v>
      </c>
    </row>
    <row r="209" spans="1:10" x14ac:dyDescent="0.25">
      <c r="A209" t="s">
        <v>5285</v>
      </c>
      <c r="B209">
        <v>1.2</v>
      </c>
      <c r="C209">
        <v>219.08</v>
      </c>
      <c r="D209" t="s">
        <v>5286</v>
      </c>
      <c r="E209">
        <v>505734</v>
      </c>
      <c r="F209">
        <v>149</v>
      </c>
      <c r="G209">
        <v>184</v>
      </c>
      <c r="H209" t="s">
        <v>5287</v>
      </c>
      <c r="I209">
        <v>0.14499999999999999</v>
      </c>
      <c r="J209">
        <v>764</v>
      </c>
    </row>
    <row r="210" spans="1:10" x14ac:dyDescent="0.25">
      <c r="A210" t="s">
        <v>1527</v>
      </c>
      <c r="B210">
        <v>0.86</v>
      </c>
      <c r="C210">
        <v>82.08</v>
      </c>
      <c r="D210" t="s">
        <v>276</v>
      </c>
      <c r="E210">
        <v>201135</v>
      </c>
      <c r="F210">
        <v>108</v>
      </c>
      <c r="G210">
        <v>93</v>
      </c>
      <c r="H210" t="s">
        <v>5288</v>
      </c>
      <c r="I210">
        <v>6.4000000000000001E-2</v>
      </c>
      <c r="J210">
        <v>737</v>
      </c>
    </row>
    <row r="211" spans="1:10" x14ac:dyDescent="0.25">
      <c r="A211" t="s">
        <v>2517</v>
      </c>
      <c r="B211">
        <v>1.82</v>
      </c>
      <c r="C211">
        <v>230.12</v>
      </c>
      <c r="D211" t="s">
        <v>5289</v>
      </c>
      <c r="E211">
        <v>345093</v>
      </c>
      <c r="F211">
        <v>149</v>
      </c>
      <c r="G211">
        <v>245</v>
      </c>
      <c r="H211" t="s">
        <v>5290</v>
      </c>
      <c r="I211">
        <v>0.12</v>
      </c>
      <c r="J211">
        <v>770</v>
      </c>
    </row>
    <row r="212" spans="1:10" x14ac:dyDescent="0.25">
      <c r="A212" t="s">
        <v>3454</v>
      </c>
      <c r="B212">
        <v>1.06</v>
      </c>
      <c r="C212">
        <v>137.06</v>
      </c>
      <c r="D212" t="s">
        <v>379</v>
      </c>
      <c r="E212">
        <v>6563606</v>
      </c>
      <c r="F212">
        <v>1529</v>
      </c>
      <c r="G212">
        <v>3182</v>
      </c>
      <c r="H212" t="s">
        <v>5291</v>
      </c>
      <c r="I212">
        <v>0.114</v>
      </c>
      <c r="J212">
        <v>781</v>
      </c>
    </row>
    <row r="213" spans="1:10" x14ac:dyDescent="0.25">
      <c r="A213" t="s">
        <v>3419</v>
      </c>
      <c r="B213">
        <v>1.31</v>
      </c>
      <c r="C213">
        <v>230.12</v>
      </c>
      <c r="D213" t="s">
        <v>5289</v>
      </c>
      <c r="E213">
        <v>694212</v>
      </c>
      <c r="F213">
        <v>169</v>
      </c>
      <c r="G213">
        <v>491</v>
      </c>
      <c r="H213" t="s">
        <v>5292</v>
      </c>
      <c r="I213">
        <v>0.13900000000000001</v>
      </c>
      <c r="J213">
        <v>812</v>
      </c>
    </row>
    <row r="214" spans="1:10" x14ac:dyDescent="0.25">
      <c r="A214" t="s">
        <v>3441</v>
      </c>
      <c r="B214">
        <v>1.08</v>
      </c>
      <c r="C214">
        <v>74.040000000000006</v>
      </c>
      <c r="D214" t="s">
        <v>52</v>
      </c>
      <c r="E214">
        <v>1310121</v>
      </c>
      <c r="F214">
        <v>1193</v>
      </c>
      <c r="G214">
        <v>530</v>
      </c>
      <c r="H214" t="s">
        <v>3442</v>
      </c>
      <c r="I214">
        <v>5.7000000000000002E-2</v>
      </c>
      <c r="J214">
        <v>906</v>
      </c>
    </row>
    <row r="215" spans="1:10" x14ac:dyDescent="0.25">
      <c r="A215" t="s">
        <v>5293</v>
      </c>
      <c r="B215">
        <v>1.2</v>
      </c>
      <c r="C215">
        <v>234.09</v>
      </c>
      <c r="D215" t="s">
        <v>5294</v>
      </c>
      <c r="E215">
        <v>2015080</v>
      </c>
      <c r="F215">
        <v>863</v>
      </c>
      <c r="G215">
        <v>826</v>
      </c>
      <c r="H215" t="s">
        <v>5295</v>
      </c>
      <c r="I215">
        <v>0.14399999999999999</v>
      </c>
      <c r="J215">
        <v>797</v>
      </c>
    </row>
    <row r="216" spans="1:10" x14ac:dyDescent="0.25">
      <c r="A216" t="s">
        <v>5296</v>
      </c>
      <c r="B216">
        <v>1.08</v>
      </c>
      <c r="C216">
        <v>83.04</v>
      </c>
      <c r="D216" t="s">
        <v>618</v>
      </c>
      <c r="E216">
        <v>202434</v>
      </c>
      <c r="F216">
        <v>120</v>
      </c>
      <c r="G216">
        <v>120</v>
      </c>
      <c r="H216" t="s">
        <v>5297</v>
      </c>
      <c r="I216">
        <v>7.0000000000000007E-2</v>
      </c>
      <c r="J216">
        <v>786</v>
      </c>
    </row>
    <row r="217" spans="1:10" x14ac:dyDescent="0.25">
      <c r="A217" t="s">
        <v>3437</v>
      </c>
      <c r="B217">
        <v>2.4</v>
      </c>
      <c r="C217">
        <v>230.12</v>
      </c>
      <c r="D217" t="s">
        <v>5289</v>
      </c>
      <c r="E217">
        <v>363576</v>
      </c>
      <c r="F217">
        <v>140</v>
      </c>
      <c r="G217">
        <v>192</v>
      </c>
      <c r="H217" t="s">
        <v>5298</v>
      </c>
      <c r="I217">
        <v>0.13300000000000001</v>
      </c>
      <c r="J217">
        <v>774</v>
      </c>
    </row>
    <row r="218" spans="1:10" x14ac:dyDescent="0.25">
      <c r="A218" t="s">
        <v>1174</v>
      </c>
      <c r="B218">
        <v>1.04</v>
      </c>
      <c r="C218">
        <v>137.07</v>
      </c>
      <c r="D218" t="s">
        <v>839</v>
      </c>
      <c r="E218">
        <v>2163448</v>
      </c>
      <c r="F218">
        <v>698</v>
      </c>
      <c r="G218">
        <v>1075</v>
      </c>
      <c r="H218" t="s">
        <v>4835</v>
      </c>
      <c r="I218">
        <v>0.111</v>
      </c>
      <c r="J218">
        <v>770</v>
      </c>
    </row>
    <row r="219" spans="1:10" x14ac:dyDescent="0.25">
      <c r="A219" t="s">
        <v>3461</v>
      </c>
      <c r="B219">
        <v>1.28</v>
      </c>
      <c r="C219">
        <v>226.09</v>
      </c>
      <c r="D219" t="s">
        <v>4385</v>
      </c>
      <c r="E219">
        <v>4045883</v>
      </c>
      <c r="F219">
        <v>780</v>
      </c>
      <c r="G219">
        <v>1096</v>
      </c>
      <c r="H219" t="s">
        <v>5299</v>
      </c>
      <c r="I219">
        <v>0.14399999999999999</v>
      </c>
      <c r="J219">
        <v>896</v>
      </c>
    </row>
    <row r="220" spans="1:10" x14ac:dyDescent="0.25">
      <c r="A220" t="s">
        <v>3375</v>
      </c>
      <c r="B220">
        <v>1.18</v>
      </c>
      <c r="C220">
        <v>218.08</v>
      </c>
      <c r="D220" t="s">
        <v>4522</v>
      </c>
      <c r="E220">
        <v>282763</v>
      </c>
      <c r="F220">
        <v>140</v>
      </c>
      <c r="G220">
        <v>159</v>
      </c>
      <c r="H220" t="s">
        <v>5300</v>
      </c>
      <c r="I220">
        <v>0.13600000000000001</v>
      </c>
      <c r="J220">
        <v>825</v>
      </c>
    </row>
    <row r="221" spans="1:10" x14ac:dyDescent="0.25">
      <c r="A221" t="s">
        <v>2267</v>
      </c>
      <c r="B221">
        <v>0.65</v>
      </c>
      <c r="C221">
        <v>55.08</v>
      </c>
      <c r="D221" t="s">
        <v>880</v>
      </c>
      <c r="E221">
        <v>2923284</v>
      </c>
      <c r="F221">
        <v>254</v>
      </c>
      <c r="G221">
        <v>365</v>
      </c>
      <c r="H221" t="s">
        <v>5301</v>
      </c>
      <c r="I221">
        <v>6.9000000000000006E-2</v>
      </c>
      <c r="J221">
        <v>829</v>
      </c>
    </row>
    <row r="222" spans="1:10" x14ac:dyDescent="0.25">
      <c r="A222" t="s">
        <v>3447</v>
      </c>
      <c r="B222">
        <v>1.24</v>
      </c>
      <c r="C222">
        <v>230.08</v>
      </c>
      <c r="D222" t="s">
        <v>4571</v>
      </c>
      <c r="E222">
        <v>552114</v>
      </c>
      <c r="F222">
        <v>126</v>
      </c>
      <c r="G222">
        <v>330</v>
      </c>
      <c r="H222" t="s">
        <v>5302</v>
      </c>
      <c r="I222">
        <v>0.13300000000000001</v>
      </c>
      <c r="J222">
        <v>766</v>
      </c>
    </row>
    <row r="223" spans="1:10" x14ac:dyDescent="0.25">
      <c r="A223" t="s">
        <v>5303</v>
      </c>
      <c r="B223">
        <v>1</v>
      </c>
      <c r="C223">
        <v>130.07</v>
      </c>
      <c r="D223" t="s">
        <v>225</v>
      </c>
      <c r="E223">
        <v>1041833</v>
      </c>
      <c r="F223">
        <v>478</v>
      </c>
      <c r="G223">
        <v>460</v>
      </c>
      <c r="H223" t="s">
        <v>5304</v>
      </c>
      <c r="I223">
        <v>0.16300000000000001</v>
      </c>
      <c r="J223">
        <v>830</v>
      </c>
    </row>
    <row r="224" spans="1:10" x14ac:dyDescent="0.25">
      <c r="A224" t="s">
        <v>3481</v>
      </c>
      <c r="B224">
        <v>1.44</v>
      </c>
      <c r="C224">
        <v>228.1</v>
      </c>
      <c r="D224" t="s">
        <v>3482</v>
      </c>
      <c r="E224">
        <v>6152726</v>
      </c>
      <c r="F224">
        <v>684</v>
      </c>
      <c r="G224">
        <v>1593</v>
      </c>
      <c r="H224" t="s">
        <v>5305</v>
      </c>
      <c r="I224">
        <v>0.13400000000000001</v>
      </c>
      <c r="J224">
        <v>923</v>
      </c>
    </row>
    <row r="225" spans="1:10" x14ac:dyDescent="0.25">
      <c r="A225" t="s">
        <v>3490</v>
      </c>
      <c r="B225">
        <v>1.52</v>
      </c>
      <c r="C225">
        <v>228.1</v>
      </c>
      <c r="D225" t="s">
        <v>3482</v>
      </c>
      <c r="E225">
        <v>8866640</v>
      </c>
      <c r="F225">
        <v>1404</v>
      </c>
      <c r="G225">
        <v>1433</v>
      </c>
      <c r="H225" t="s">
        <v>5306</v>
      </c>
      <c r="I225">
        <v>0.14499999999999999</v>
      </c>
      <c r="J225">
        <v>936</v>
      </c>
    </row>
    <row r="226" spans="1:10" x14ac:dyDescent="0.25">
      <c r="A226" t="s">
        <v>3492</v>
      </c>
      <c r="B226">
        <v>1.23</v>
      </c>
      <c r="C226">
        <v>217.1</v>
      </c>
      <c r="D226" t="s">
        <v>5307</v>
      </c>
      <c r="E226">
        <v>1400399</v>
      </c>
      <c r="F226">
        <v>491</v>
      </c>
      <c r="G226">
        <v>705</v>
      </c>
      <c r="H226" t="s">
        <v>5308</v>
      </c>
      <c r="I226">
        <v>0.14099999999999999</v>
      </c>
      <c r="J226">
        <v>890</v>
      </c>
    </row>
    <row r="227" spans="1:10" x14ac:dyDescent="0.25">
      <c r="A227" t="s">
        <v>3464</v>
      </c>
      <c r="B227">
        <v>1.37</v>
      </c>
      <c r="C227">
        <v>230.08</v>
      </c>
      <c r="D227" t="s">
        <v>4571</v>
      </c>
      <c r="E227">
        <v>866231</v>
      </c>
      <c r="F227">
        <v>305</v>
      </c>
      <c r="G227">
        <v>404</v>
      </c>
      <c r="H227" t="s">
        <v>4596</v>
      </c>
      <c r="I227">
        <v>0.14599999999999999</v>
      </c>
      <c r="J227">
        <v>855</v>
      </c>
    </row>
    <row r="228" spans="1:10" x14ac:dyDescent="0.25">
      <c r="A228" t="s">
        <v>3476</v>
      </c>
      <c r="B228">
        <v>1.3</v>
      </c>
      <c r="C228">
        <v>242.08</v>
      </c>
      <c r="D228" t="s">
        <v>4598</v>
      </c>
      <c r="E228">
        <v>834905</v>
      </c>
      <c r="F228">
        <v>448</v>
      </c>
      <c r="G228">
        <v>507</v>
      </c>
      <c r="H228" t="s">
        <v>5309</v>
      </c>
      <c r="I228">
        <v>0.14199999999999999</v>
      </c>
      <c r="J228">
        <v>806</v>
      </c>
    </row>
    <row r="229" spans="1:10" x14ac:dyDescent="0.25">
      <c r="A229" t="s">
        <v>5310</v>
      </c>
      <c r="B229">
        <v>0.37</v>
      </c>
      <c r="C229">
        <v>70.09</v>
      </c>
      <c r="D229" t="s">
        <v>871</v>
      </c>
      <c r="E229">
        <v>327046</v>
      </c>
      <c r="F229">
        <v>106</v>
      </c>
      <c r="G229">
        <v>90</v>
      </c>
      <c r="H229" t="s">
        <v>5311</v>
      </c>
      <c r="I229">
        <v>5.3999999999999999E-2</v>
      </c>
      <c r="J229">
        <v>728</v>
      </c>
    </row>
    <row r="230" spans="1:10" x14ac:dyDescent="0.25">
      <c r="A230" t="s">
        <v>5312</v>
      </c>
      <c r="B230">
        <v>1.06</v>
      </c>
      <c r="C230">
        <v>105.07</v>
      </c>
      <c r="D230" t="s">
        <v>207</v>
      </c>
      <c r="E230">
        <v>313972</v>
      </c>
      <c r="F230">
        <v>161</v>
      </c>
      <c r="G230">
        <v>131</v>
      </c>
      <c r="H230" t="s">
        <v>5313</v>
      </c>
      <c r="I230">
        <v>5.7000000000000002E-2</v>
      </c>
      <c r="J230">
        <v>798</v>
      </c>
    </row>
    <row r="231" spans="1:10" x14ac:dyDescent="0.25">
      <c r="A231" t="s">
        <v>5314</v>
      </c>
      <c r="B231">
        <v>0.22</v>
      </c>
      <c r="C231">
        <v>55.07</v>
      </c>
      <c r="D231" t="s">
        <v>45</v>
      </c>
      <c r="E231">
        <v>859575</v>
      </c>
      <c r="F231">
        <v>245</v>
      </c>
      <c r="G231">
        <v>147</v>
      </c>
      <c r="H231" t="s">
        <v>5315</v>
      </c>
      <c r="I231">
        <v>6.3E-2</v>
      </c>
      <c r="J231">
        <v>836</v>
      </c>
    </row>
    <row r="232" spans="1:10" x14ac:dyDescent="0.25">
      <c r="A232" t="s">
        <v>3927</v>
      </c>
      <c r="B232">
        <v>1.06</v>
      </c>
      <c r="C232">
        <v>74.040000000000006</v>
      </c>
      <c r="D232" t="s">
        <v>52</v>
      </c>
      <c r="E232">
        <v>2644828</v>
      </c>
      <c r="F232">
        <v>1078</v>
      </c>
      <c r="G232">
        <v>691</v>
      </c>
      <c r="H232" t="s">
        <v>5316</v>
      </c>
      <c r="I232">
        <v>5.3999999999999999E-2</v>
      </c>
      <c r="J232">
        <v>839</v>
      </c>
    </row>
    <row r="233" spans="1:10" x14ac:dyDescent="0.25">
      <c r="A233" t="s">
        <v>3403</v>
      </c>
      <c r="B233">
        <v>0.59</v>
      </c>
      <c r="C233">
        <v>57.09</v>
      </c>
      <c r="D233" t="s">
        <v>612</v>
      </c>
      <c r="E233">
        <v>1311069</v>
      </c>
      <c r="F233">
        <v>230</v>
      </c>
      <c r="G233">
        <v>429</v>
      </c>
      <c r="H233" t="s">
        <v>5317</v>
      </c>
      <c r="I233">
        <v>5.6000000000000001E-2</v>
      </c>
      <c r="J233">
        <v>792</v>
      </c>
    </row>
    <row r="234" spans="1:10" x14ac:dyDescent="0.25">
      <c r="A234" t="s">
        <v>3526</v>
      </c>
      <c r="B234">
        <v>1.36</v>
      </c>
      <c r="C234">
        <v>242.12</v>
      </c>
      <c r="D234" t="s">
        <v>5318</v>
      </c>
      <c r="E234">
        <v>1030021</v>
      </c>
      <c r="F234">
        <v>604</v>
      </c>
      <c r="G234">
        <v>611</v>
      </c>
      <c r="H234" t="s">
        <v>5319</v>
      </c>
      <c r="I234">
        <v>0.13900000000000001</v>
      </c>
      <c r="J234">
        <v>910</v>
      </c>
    </row>
    <row r="235" spans="1:10" x14ac:dyDescent="0.25">
      <c r="A235" t="s">
        <v>552</v>
      </c>
      <c r="B235">
        <v>1.96</v>
      </c>
      <c r="C235">
        <v>43.08</v>
      </c>
      <c r="D235" t="s">
        <v>1099</v>
      </c>
      <c r="E235">
        <v>846671</v>
      </c>
      <c r="F235">
        <v>167</v>
      </c>
      <c r="G235">
        <v>103</v>
      </c>
      <c r="H235" t="s">
        <v>5320</v>
      </c>
      <c r="I235">
        <v>0.19700000000000001</v>
      </c>
      <c r="J235">
        <v>801</v>
      </c>
    </row>
    <row r="236" spans="1:10" x14ac:dyDescent="0.25">
      <c r="A236" t="s">
        <v>5321</v>
      </c>
      <c r="B236">
        <v>0.81</v>
      </c>
      <c r="C236">
        <v>242.12</v>
      </c>
      <c r="D236" t="s">
        <v>5318</v>
      </c>
      <c r="E236">
        <v>583277</v>
      </c>
      <c r="F236">
        <v>141</v>
      </c>
      <c r="G236">
        <v>320</v>
      </c>
      <c r="H236" t="s">
        <v>5322</v>
      </c>
      <c r="I236">
        <v>0.123</v>
      </c>
      <c r="J236">
        <v>847</v>
      </c>
    </row>
    <row r="237" spans="1:10" x14ac:dyDescent="0.25">
      <c r="A237" t="s">
        <v>5323</v>
      </c>
      <c r="B237">
        <v>1.07</v>
      </c>
      <c r="C237">
        <v>284.12</v>
      </c>
      <c r="D237" t="s">
        <v>4591</v>
      </c>
      <c r="E237">
        <v>605348</v>
      </c>
      <c r="F237">
        <v>196</v>
      </c>
      <c r="G237">
        <v>514</v>
      </c>
      <c r="H237" t="s">
        <v>5324</v>
      </c>
      <c r="I237">
        <v>9.8000000000000004E-2</v>
      </c>
      <c r="J237">
        <v>701</v>
      </c>
    </row>
    <row r="238" spans="1:10" x14ac:dyDescent="0.25">
      <c r="A238" t="s">
        <v>3544</v>
      </c>
      <c r="B238">
        <v>1.0900000000000001</v>
      </c>
      <c r="C238">
        <v>92.06</v>
      </c>
      <c r="D238" t="s">
        <v>488</v>
      </c>
      <c r="E238">
        <v>750845</v>
      </c>
      <c r="F238">
        <v>358</v>
      </c>
      <c r="G238">
        <v>281</v>
      </c>
      <c r="H238" t="s">
        <v>5325</v>
      </c>
      <c r="I238">
        <v>5.3999999999999999E-2</v>
      </c>
      <c r="J238">
        <v>856</v>
      </c>
    </row>
    <row r="239" spans="1:10" x14ac:dyDescent="0.25">
      <c r="A239" t="s">
        <v>5326</v>
      </c>
      <c r="B239">
        <v>0.19</v>
      </c>
      <c r="C239">
        <v>55.07</v>
      </c>
      <c r="D239" t="s">
        <v>45</v>
      </c>
      <c r="E239">
        <v>376841</v>
      </c>
      <c r="F239">
        <v>185</v>
      </c>
      <c r="G239">
        <v>91</v>
      </c>
      <c r="H239" t="s">
        <v>5327</v>
      </c>
      <c r="I239">
        <v>6.6000000000000003E-2</v>
      </c>
      <c r="J239">
        <v>802</v>
      </c>
    </row>
    <row r="240" spans="1:10" x14ac:dyDescent="0.25">
      <c r="A240" t="s">
        <v>5328</v>
      </c>
      <c r="B240">
        <v>1.05</v>
      </c>
      <c r="C240">
        <v>74.040000000000006</v>
      </c>
      <c r="D240" t="s">
        <v>52</v>
      </c>
      <c r="E240">
        <v>2673511</v>
      </c>
      <c r="F240">
        <v>904</v>
      </c>
      <c r="G240">
        <v>682</v>
      </c>
      <c r="H240" t="s">
        <v>5329</v>
      </c>
      <c r="I240">
        <v>5.3999999999999999E-2</v>
      </c>
      <c r="J240">
        <v>739</v>
      </c>
    </row>
    <row r="241" spans="1:10" x14ac:dyDescent="0.25">
      <c r="A241" t="s">
        <v>5330</v>
      </c>
      <c r="B241">
        <v>0.98</v>
      </c>
      <c r="C241">
        <v>57.09</v>
      </c>
      <c r="D241" t="s">
        <v>612</v>
      </c>
      <c r="E241">
        <v>1033894</v>
      </c>
      <c r="F241">
        <v>376</v>
      </c>
      <c r="G241">
        <v>314</v>
      </c>
      <c r="H241" t="s">
        <v>5331</v>
      </c>
      <c r="I241">
        <v>7.3999999999999996E-2</v>
      </c>
      <c r="J241">
        <v>737</v>
      </c>
    </row>
    <row r="242" spans="1:10" x14ac:dyDescent="0.25">
      <c r="A242" t="s">
        <v>3556</v>
      </c>
      <c r="B242">
        <v>1.1299999999999999</v>
      </c>
      <c r="C242">
        <v>298.14</v>
      </c>
      <c r="D242" t="s">
        <v>5332</v>
      </c>
      <c r="E242">
        <v>2666373</v>
      </c>
      <c r="F242">
        <v>1090</v>
      </c>
      <c r="G242">
        <v>2047</v>
      </c>
      <c r="H242" t="s">
        <v>5333</v>
      </c>
      <c r="I242">
        <v>0.106</v>
      </c>
      <c r="J242">
        <v>767</v>
      </c>
    </row>
    <row r="243" spans="1:10" x14ac:dyDescent="0.25">
      <c r="A243" t="s">
        <v>5334</v>
      </c>
      <c r="B243">
        <v>0.97</v>
      </c>
      <c r="C243">
        <v>57.08</v>
      </c>
      <c r="D243" t="s">
        <v>28</v>
      </c>
      <c r="E243">
        <v>279767</v>
      </c>
      <c r="F243">
        <v>101</v>
      </c>
      <c r="G243">
        <v>81</v>
      </c>
      <c r="H243" t="s">
        <v>5335</v>
      </c>
      <c r="I243">
        <v>9.5000000000000001E-2</v>
      </c>
      <c r="J243">
        <v>716</v>
      </c>
    </row>
    <row r="244" spans="1:10" x14ac:dyDescent="0.25">
      <c r="A244" t="s">
        <v>3570</v>
      </c>
      <c r="B244">
        <v>1.08</v>
      </c>
      <c r="C244">
        <v>74.040000000000006</v>
      </c>
      <c r="D244" t="s">
        <v>52</v>
      </c>
      <c r="E244">
        <v>7949757</v>
      </c>
      <c r="F244">
        <v>2364</v>
      </c>
      <c r="G244">
        <v>1566</v>
      </c>
      <c r="H244" t="s">
        <v>5336</v>
      </c>
      <c r="I244">
        <v>5.2999999999999999E-2</v>
      </c>
      <c r="J244">
        <v>897</v>
      </c>
    </row>
    <row r="245" spans="1:10" x14ac:dyDescent="0.25">
      <c r="A245" t="s">
        <v>3572</v>
      </c>
      <c r="B245">
        <v>1.38</v>
      </c>
      <c r="C245">
        <v>252.1</v>
      </c>
      <c r="D245" t="s">
        <v>3573</v>
      </c>
      <c r="E245">
        <v>2176887</v>
      </c>
      <c r="F245">
        <v>682</v>
      </c>
      <c r="G245">
        <v>1051</v>
      </c>
      <c r="H245" t="s">
        <v>5337</v>
      </c>
      <c r="I245">
        <v>0.13700000000000001</v>
      </c>
      <c r="J245">
        <v>923</v>
      </c>
    </row>
    <row r="246" spans="1:10" x14ac:dyDescent="0.25">
      <c r="A246" t="s">
        <v>3575</v>
      </c>
      <c r="B246">
        <v>0.82</v>
      </c>
      <c r="C246">
        <v>252.1</v>
      </c>
      <c r="D246" t="s">
        <v>3573</v>
      </c>
      <c r="E246">
        <v>3179621</v>
      </c>
      <c r="F246">
        <v>526</v>
      </c>
      <c r="G246">
        <v>823</v>
      </c>
      <c r="H246" t="s">
        <v>5338</v>
      </c>
      <c r="I246">
        <v>0.17699999999999999</v>
      </c>
      <c r="J246">
        <v>924</v>
      </c>
    </row>
    <row r="247" spans="1:10" x14ac:dyDescent="0.25">
      <c r="A247" t="s">
        <v>3564</v>
      </c>
      <c r="B247">
        <v>1.1599999999999999</v>
      </c>
      <c r="C247">
        <v>254.09</v>
      </c>
      <c r="D247" t="s">
        <v>5339</v>
      </c>
      <c r="E247">
        <v>281750</v>
      </c>
      <c r="F247">
        <v>135</v>
      </c>
      <c r="G247">
        <v>195</v>
      </c>
      <c r="H247" t="s">
        <v>5340</v>
      </c>
      <c r="I247">
        <v>0.13700000000000001</v>
      </c>
      <c r="J247">
        <v>739</v>
      </c>
    </row>
    <row r="248" spans="1:10" x14ac:dyDescent="0.25">
      <c r="A248" t="s">
        <v>4015</v>
      </c>
      <c r="B248">
        <v>1.05</v>
      </c>
      <c r="C248">
        <v>74.040000000000006</v>
      </c>
      <c r="D248" t="s">
        <v>52</v>
      </c>
      <c r="E248">
        <v>2409377</v>
      </c>
      <c r="F248">
        <v>1453</v>
      </c>
      <c r="G248">
        <v>793</v>
      </c>
      <c r="H248" t="s">
        <v>5341</v>
      </c>
      <c r="I248">
        <v>5.1999999999999998E-2</v>
      </c>
      <c r="J248">
        <v>836</v>
      </c>
    </row>
    <row r="249" spans="1:10" x14ac:dyDescent="0.25">
      <c r="A249" t="s">
        <v>3586</v>
      </c>
      <c r="B249">
        <v>1.27</v>
      </c>
      <c r="C249">
        <v>252.11</v>
      </c>
      <c r="D249" t="s">
        <v>3587</v>
      </c>
      <c r="E249">
        <v>2689854</v>
      </c>
      <c r="F249">
        <v>979</v>
      </c>
      <c r="G249">
        <v>863</v>
      </c>
      <c r="H249" t="s">
        <v>5342</v>
      </c>
      <c r="I249">
        <v>0.14299999999999999</v>
      </c>
      <c r="J249">
        <v>925</v>
      </c>
    </row>
    <row r="250" spans="1:10" x14ac:dyDescent="0.25">
      <c r="A250" t="s">
        <v>5343</v>
      </c>
      <c r="B250">
        <v>1.31</v>
      </c>
      <c r="C250">
        <v>270.08999999999997</v>
      </c>
      <c r="D250" t="s">
        <v>5344</v>
      </c>
      <c r="E250">
        <v>640021</v>
      </c>
      <c r="F250">
        <v>467</v>
      </c>
      <c r="G250">
        <v>388</v>
      </c>
      <c r="H250" t="s">
        <v>5345</v>
      </c>
      <c r="I250">
        <v>0.124</v>
      </c>
      <c r="J250">
        <v>749</v>
      </c>
    </row>
    <row r="251" spans="1:10" x14ac:dyDescent="0.25">
      <c r="A251" t="s">
        <v>3644</v>
      </c>
      <c r="B251">
        <v>1.29</v>
      </c>
      <c r="C251">
        <v>161.13999999999999</v>
      </c>
      <c r="D251" t="s">
        <v>1007</v>
      </c>
      <c r="E251">
        <v>359700</v>
      </c>
      <c r="F251">
        <v>203</v>
      </c>
      <c r="G251">
        <v>298</v>
      </c>
      <c r="H251" t="s">
        <v>5346</v>
      </c>
      <c r="I251">
        <v>7.0999999999999994E-2</v>
      </c>
      <c r="J251">
        <v>717</v>
      </c>
    </row>
    <row r="252" spans="1:10" x14ac:dyDescent="0.25">
      <c r="A252" t="s">
        <v>2297</v>
      </c>
      <c r="B252">
        <v>0.99</v>
      </c>
      <c r="C252">
        <v>43.06</v>
      </c>
      <c r="D252" t="s">
        <v>39</v>
      </c>
      <c r="E252">
        <v>1575059</v>
      </c>
      <c r="F252">
        <v>630</v>
      </c>
      <c r="G252">
        <v>170</v>
      </c>
      <c r="H252" t="s">
        <v>5347</v>
      </c>
      <c r="I252">
        <v>5.1999999999999998E-2</v>
      </c>
      <c r="J252">
        <v>848</v>
      </c>
    </row>
    <row r="253" spans="1:10" x14ac:dyDescent="0.25">
      <c r="A253" t="s">
        <v>3548</v>
      </c>
      <c r="B253">
        <v>0.46</v>
      </c>
      <c r="C253">
        <v>57.08</v>
      </c>
      <c r="D253" t="s">
        <v>28</v>
      </c>
      <c r="E253">
        <v>2670742</v>
      </c>
      <c r="F253">
        <v>543</v>
      </c>
      <c r="G253">
        <v>661</v>
      </c>
      <c r="H253" t="s">
        <v>5348</v>
      </c>
      <c r="I253">
        <v>5.5E-2</v>
      </c>
      <c r="J253">
        <v>826</v>
      </c>
    </row>
    <row r="254" spans="1:10" x14ac:dyDescent="0.25">
      <c r="A254" t="s">
        <v>3346</v>
      </c>
      <c r="B254">
        <v>0.66</v>
      </c>
      <c r="C254">
        <v>55.07</v>
      </c>
      <c r="D254" t="s">
        <v>45</v>
      </c>
      <c r="E254">
        <v>2650607</v>
      </c>
      <c r="F254">
        <v>153</v>
      </c>
      <c r="G254">
        <v>673</v>
      </c>
      <c r="H254" t="s">
        <v>5349</v>
      </c>
      <c r="I254">
        <v>6.3E-2</v>
      </c>
      <c r="J254">
        <v>756</v>
      </c>
    </row>
    <row r="255" spans="1:10" x14ac:dyDescent="0.25">
      <c r="A255" t="s">
        <v>3602</v>
      </c>
      <c r="B255">
        <v>1.06</v>
      </c>
      <c r="C255">
        <v>74.040000000000006</v>
      </c>
      <c r="D255" t="s">
        <v>52</v>
      </c>
      <c r="E255">
        <v>17565148</v>
      </c>
      <c r="F255">
        <v>4174</v>
      </c>
      <c r="G255">
        <v>3187</v>
      </c>
      <c r="H255" t="s">
        <v>5350</v>
      </c>
      <c r="I255">
        <v>5.3999999999999999E-2</v>
      </c>
      <c r="J255">
        <v>878</v>
      </c>
    </row>
    <row r="256" spans="1:10" x14ac:dyDescent="0.25">
      <c r="A256" t="s">
        <v>5351</v>
      </c>
      <c r="B256">
        <v>1.43</v>
      </c>
      <c r="C256">
        <v>55.07</v>
      </c>
      <c r="D256" t="s">
        <v>45</v>
      </c>
      <c r="E256">
        <v>395671</v>
      </c>
      <c r="F256">
        <v>115</v>
      </c>
      <c r="G256">
        <v>83</v>
      </c>
      <c r="H256" t="s">
        <v>5352</v>
      </c>
      <c r="I256">
        <v>6.8000000000000005E-2</v>
      </c>
      <c r="J256">
        <v>842</v>
      </c>
    </row>
    <row r="257" spans="1:10" x14ac:dyDescent="0.25">
      <c r="A257" t="s">
        <v>3591</v>
      </c>
      <c r="B257">
        <v>0.86</v>
      </c>
      <c r="C257">
        <v>43.08</v>
      </c>
      <c r="D257" t="s">
        <v>1099</v>
      </c>
      <c r="E257">
        <v>817098</v>
      </c>
      <c r="F257">
        <v>143</v>
      </c>
      <c r="G257">
        <v>96</v>
      </c>
      <c r="H257" t="s">
        <v>5353</v>
      </c>
      <c r="I257">
        <v>7.2999999999999995E-2</v>
      </c>
      <c r="J257">
        <v>818</v>
      </c>
    </row>
    <row r="258" spans="1:10" x14ac:dyDescent="0.25">
      <c r="A258" t="s">
        <v>2499</v>
      </c>
      <c r="B258">
        <v>1.18</v>
      </c>
      <c r="C258">
        <v>83.09</v>
      </c>
      <c r="D258" t="s">
        <v>693</v>
      </c>
      <c r="E258">
        <v>3208674</v>
      </c>
      <c r="F258">
        <v>682</v>
      </c>
      <c r="G258">
        <v>855</v>
      </c>
      <c r="H258" t="s">
        <v>5354</v>
      </c>
      <c r="I258">
        <v>0.06</v>
      </c>
      <c r="J258">
        <v>723</v>
      </c>
    </row>
    <row r="259" spans="1:10" x14ac:dyDescent="0.25">
      <c r="A259" t="s">
        <v>5355</v>
      </c>
      <c r="B259">
        <v>1.18</v>
      </c>
      <c r="C259">
        <v>43.07</v>
      </c>
      <c r="D259" t="s">
        <v>15</v>
      </c>
      <c r="E259">
        <v>1569689</v>
      </c>
      <c r="F259">
        <v>394</v>
      </c>
      <c r="G259">
        <v>174</v>
      </c>
      <c r="H259" t="s">
        <v>5356</v>
      </c>
      <c r="I259">
        <v>5.7000000000000002E-2</v>
      </c>
      <c r="J259">
        <v>893</v>
      </c>
    </row>
    <row r="260" spans="1:10" x14ac:dyDescent="0.25">
      <c r="A260" t="s">
        <v>4869</v>
      </c>
      <c r="B260">
        <v>1.78</v>
      </c>
      <c r="C260">
        <v>95.09</v>
      </c>
      <c r="D260" t="s">
        <v>810</v>
      </c>
      <c r="E260">
        <v>1008715</v>
      </c>
      <c r="F260">
        <v>287</v>
      </c>
      <c r="G260">
        <v>259</v>
      </c>
      <c r="H260" t="s">
        <v>5357</v>
      </c>
      <c r="I260">
        <v>7.8E-2</v>
      </c>
      <c r="J260">
        <v>819</v>
      </c>
    </row>
    <row r="261" spans="1:10" x14ac:dyDescent="0.25">
      <c r="A261" t="s">
        <v>3624</v>
      </c>
      <c r="B261">
        <v>0.45</v>
      </c>
      <c r="C261">
        <v>55.08</v>
      </c>
      <c r="D261" t="s">
        <v>880</v>
      </c>
      <c r="E261">
        <v>1592906</v>
      </c>
      <c r="F261">
        <v>293</v>
      </c>
      <c r="G261">
        <v>238</v>
      </c>
      <c r="H261" t="s">
        <v>5358</v>
      </c>
      <c r="I261">
        <v>7.2999999999999995E-2</v>
      </c>
      <c r="J261">
        <v>873</v>
      </c>
    </row>
    <row r="262" spans="1:10" x14ac:dyDescent="0.25">
      <c r="A262" t="s">
        <v>3612</v>
      </c>
      <c r="B262">
        <v>1.37</v>
      </c>
      <c r="C262">
        <v>43.08</v>
      </c>
      <c r="D262" t="s">
        <v>1099</v>
      </c>
      <c r="E262">
        <v>622852</v>
      </c>
      <c r="F262">
        <v>117</v>
      </c>
      <c r="G262">
        <v>70</v>
      </c>
      <c r="H262" t="s">
        <v>5359</v>
      </c>
      <c r="I262">
        <v>7.3999999999999996E-2</v>
      </c>
      <c r="J262">
        <v>753</v>
      </c>
    </row>
    <row r="263" spans="1:10" x14ac:dyDescent="0.25">
      <c r="A263" t="s">
        <v>5022</v>
      </c>
      <c r="B263">
        <v>1.03</v>
      </c>
      <c r="C263">
        <v>74.040000000000006</v>
      </c>
      <c r="D263" t="s">
        <v>52</v>
      </c>
      <c r="E263">
        <v>862489</v>
      </c>
      <c r="F263">
        <v>313</v>
      </c>
      <c r="G263">
        <v>217</v>
      </c>
      <c r="H263" t="s">
        <v>5360</v>
      </c>
      <c r="I263">
        <v>5.2999999999999999E-2</v>
      </c>
      <c r="J263">
        <v>836</v>
      </c>
    </row>
    <row r="264" spans="1:10" x14ac:dyDescent="0.25">
      <c r="A264" t="s">
        <v>3610</v>
      </c>
      <c r="B264">
        <v>0.97</v>
      </c>
      <c r="C264">
        <v>43.08</v>
      </c>
      <c r="D264" t="s">
        <v>1099</v>
      </c>
      <c r="E264">
        <v>344441</v>
      </c>
      <c r="F264">
        <v>144</v>
      </c>
      <c r="G264">
        <v>66</v>
      </c>
      <c r="H264" t="s">
        <v>5029</v>
      </c>
      <c r="I264">
        <v>7.3999999999999996E-2</v>
      </c>
      <c r="J264">
        <v>761</v>
      </c>
    </row>
    <row r="265" spans="1:10" x14ac:dyDescent="0.25">
      <c r="A265" t="s">
        <v>5361</v>
      </c>
      <c r="B265">
        <v>0.99</v>
      </c>
      <c r="C265">
        <v>74.05</v>
      </c>
      <c r="D265" t="s">
        <v>1209</v>
      </c>
      <c r="E265">
        <v>276238</v>
      </c>
      <c r="F265">
        <v>242</v>
      </c>
      <c r="G265">
        <v>101</v>
      </c>
      <c r="H265" t="s">
        <v>5362</v>
      </c>
      <c r="I265">
        <v>6.4000000000000001E-2</v>
      </c>
      <c r="J265">
        <v>704</v>
      </c>
    </row>
    <row r="266" spans="1:10" x14ac:dyDescent="0.25">
      <c r="A266" t="s">
        <v>967</v>
      </c>
      <c r="B266">
        <v>0.89</v>
      </c>
      <c r="C266">
        <v>97.1</v>
      </c>
      <c r="D266" t="s">
        <v>934</v>
      </c>
      <c r="E266">
        <v>653843</v>
      </c>
      <c r="F266">
        <v>105</v>
      </c>
      <c r="G266">
        <v>309</v>
      </c>
      <c r="H266" t="s">
        <v>5363</v>
      </c>
      <c r="I266">
        <v>5.1999999999999998E-2</v>
      </c>
      <c r="J266">
        <v>744</v>
      </c>
    </row>
    <row r="267" spans="1:10" x14ac:dyDescent="0.25">
      <c r="A267" t="s">
        <v>3635</v>
      </c>
      <c r="B267">
        <v>1.55</v>
      </c>
      <c r="C267">
        <v>43.08</v>
      </c>
      <c r="D267" t="s">
        <v>1099</v>
      </c>
      <c r="E267">
        <v>235685</v>
      </c>
      <c r="F267">
        <v>115</v>
      </c>
      <c r="G267">
        <v>34</v>
      </c>
      <c r="H267" t="s">
        <v>5364</v>
      </c>
      <c r="I267">
        <v>7.6999999999999999E-2</v>
      </c>
      <c r="J267">
        <v>788</v>
      </c>
    </row>
    <row r="268" spans="1:10" x14ac:dyDescent="0.25">
      <c r="A268" t="s">
        <v>3305</v>
      </c>
      <c r="B268">
        <v>1.27</v>
      </c>
      <c r="C268">
        <v>43.07</v>
      </c>
      <c r="D268" t="s">
        <v>15</v>
      </c>
      <c r="E268">
        <v>1021947</v>
      </c>
      <c r="F268">
        <v>333</v>
      </c>
      <c r="G268">
        <v>117</v>
      </c>
      <c r="H268" t="s">
        <v>5365</v>
      </c>
      <c r="I268">
        <v>5.6000000000000001E-2</v>
      </c>
      <c r="J268">
        <v>772</v>
      </c>
    </row>
    <row r="269" spans="1:10" x14ac:dyDescent="0.25">
      <c r="A269" t="s">
        <v>1340</v>
      </c>
      <c r="B269">
        <v>0.47</v>
      </c>
      <c r="C269">
        <v>43.06</v>
      </c>
      <c r="D269" t="s">
        <v>39</v>
      </c>
      <c r="E269">
        <v>417443</v>
      </c>
      <c r="F269">
        <v>286</v>
      </c>
      <c r="G269">
        <v>66</v>
      </c>
      <c r="H269" t="s">
        <v>5366</v>
      </c>
      <c r="I269">
        <v>6.0999999999999999E-2</v>
      </c>
      <c r="J269">
        <v>845</v>
      </c>
    </row>
    <row r="270" spans="1:10" x14ac:dyDescent="0.25">
      <c r="A270" t="s">
        <v>3632</v>
      </c>
      <c r="B270">
        <v>1.24</v>
      </c>
      <c r="C270">
        <v>63.97</v>
      </c>
      <c r="D270" t="s">
        <v>5367</v>
      </c>
      <c r="E270">
        <v>345833</v>
      </c>
      <c r="F270">
        <v>176</v>
      </c>
      <c r="G270">
        <v>285</v>
      </c>
      <c r="H270" t="s">
        <v>5368</v>
      </c>
      <c r="I270">
        <v>0.161</v>
      </c>
      <c r="J270">
        <v>808</v>
      </c>
    </row>
    <row r="271" spans="1:10" x14ac:dyDescent="0.25">
      <c r="A271" t="s">
        <v>3474</v>
      </c>
      <c r="B271">
        <v>1.0900000000000001</v>
      </c>
      <c r="C271">
        <v>43.06</v>
      </c>
      <c r="D271" t="s">
        <v>39</v>
      </c>
      <c r="E271">
        <v>1051625</v>
      </c>
      <c r="F271">
        <v>223</v>
      </c>
      <c r="G271">
        <v>138</v>
      </c>
      <c r="H271" t="s">
        <v>5369</v>
      </c>
      <c r="I271">
        <v>6.4000000000000001E-2</v>
      </c>
      <c r="J271">
        <v>781</v>
      </c>
    </row>
    <row r="272" spans="1:10" x14ac:dyDescent="0.25">
      <c r="A272" t="s">
        <v>5370</v>
      </c>
      <c r="B272">
        <v>1.26</v>
      </c>
      <c r="C272">
        <v>45.03</v>
      </c>
      <c r="D272" t="s">
        <v>2767</v>
      </c>
      <c r="E272">
        <v>1625042</v>
      </c>
      <c r="F272">
        <v>185</v>
      </c>
      <c r="G272">
        <v>242</v>
      </c>
      <c r="H272" t="s">
        <v>5371</v>
      </c>
      <c r="I272">
        <v>5.3999999999999999E-2</v>
      </c>
      <c r="J272">
        <v>705</v>
      </c>
    </row>
    <row r="273" spans="1:10" x14ac:dyDescent="0.25">
      <c r="A273" t="s">
        <v>2576</v>
      </c>
      <c r="B273">
        <v>0.2</v>
      </c>
      <c r="C273">
        <v>43.07</v>
      </c>
      <c r="D273" t="s">
        <v>15</v>
      </c>
      <c r="E273">
        <v>346760</v>
      </c>
      <c r="F273">
        <v>128</v>
      </c>
      <c r="G273">
        <v>58</v>
      </c>
      <c r="H273" t="s">
        <v>5372</v>
      </c>
      <c r="I273">
        <v>7.6999999999999999E-2</v>
      </c>
      <c r="J273">
        <v>766</v>
      </c>
    </row>
    <row r="274" spans="1:10" x14ac:dyDescent="0.25">
      <c r="A274" t="s">
        <v>3674</v>
      </c>
      <c r="B274">
        <v>0.94</v>
      </c>
      <c r="C274">
        <v>43.08</v>
      </c>
      <c r="D274" t="s">
        <v>1099</v>
      </c>
      <c r="E274">
        <v>887983</v>
      </c>
      <c r="F274">
        <v>165</v>
      </c>
      <c r="G274">
        <v>104</v>
      </c>
      <c r="H274" t="s">
        <v>5373</v>
      </c>
      <c r="I274">
        <v>0.107</v>
      </c>
      <c r="J274">
        <v>865</v>
      </c>
    </row>
    <row r="275" spans="1:10" x14ac:dyDescent="0.25">
      <c r="A275" t="s">
        <v>2298</v>
      </c>
      <c r="B275">
        <v>1.1299999999999999</v>
      </c>
      <c r="C275">
        <v>74.040000000000006</v>
      </c>
      <c r="D275" t="s">
        <v>52</v>
      </c>
      <c r="E275">
        <v>600435</v>
      </c>
      <c r="F275">
        <v>217</v>
      </c>
      <c r="G275">
        <v>132</v>
      </c>
      <c r="H275" t="s">
        <v>5374</v>
      </c>
      <c r="I275">
        <v>7.0999999999999994E-2</v>
      </c>
      <c r="J275">
        <v>805</v>
      </c>
    </row>
    <row r="276" spans="1:10" x14ac:dyDescent="0.25">
      <c r="A276" t="s">
        <v>5375</v>
      </c>
      <c r="B276">
        <v>1.22</v>
      </c>
      <c r="C276">
        <v>43.06</v>
      </c>
      <c r="D276" t="s">
        <v>39</v>
      </c>
      <c r="E276">
        <v>672363</v>
      </c>
      <c r="F276">
        <v>216</v>
      </c>
      <c r="G276">
        <v>64</v>
      </c>
      <c r="H276" t="s">
        <v>5376</v>
      </c>
      <c r="I276">
        <v>8.5999999999999993E-2</v>
      </c>
      <c r="J276">
        <v>763</v>
      </c>
    </row>
    <row r="277" spans="1:10" x14ac:dyDescent="0.25">
      <c r="A277" t="s">
        <v>3689</v>
      </c>
      <c r="B277">
        <v>1</v>
      </c>
      <c r="C277">
        <v>81.08</v>
      </c>
      <c r="D277" t="s">
        <v>616</v>
      </c>
      <c r="E277">
        <v>552650</v>
      </c>
      <c r="F277">
        <v>192</v>
      </c>
      <c r="G277">
        <v>163</v>
      </c>
      <c r="H277" t="s">
        <v>5377</v>
      </c>
      <c r="I277">
        <v>0.13</v>
      </c>
      <c r="J277">
        <v>862</v>
      </c>
    </row>
    <row r="278" spans="1:10" x14ac:dyDescent="0.25">
      <c r="A278" t="s">
        <v>3693</v>
      </c>
      <c r="B278">
        <v>1</v>
      </c>
      <c r="C278">
        <v>43.07</v>
      </c>
      <c r="D278" t="s">
        <v>15</v>
      </c>
      <c r="E278">
        <v>358969</v>
      </c>
      <c r="F278">
        <v>142</v>
      </c>
      <c r="G278">
        <v>45</v>
      </c>
      <c r="H278" t="s">
        <v>5378</v>
      </c>
      <c r="I278">
        <v>0.122</v>
      </c>
      <c r="J278">
        <v>885</v>
      </c>
    </row>
    <row r="279" spans="1:10" x14ac:dyDescent="0.25">
      <c r="A279" t="s">
        <v>5379</v>
      </c>
      <c r="B279">
        <v>1.63</v>
      </c>
      <c r="C279">
        <v>57.09</v>
      </c>
      <c r="D279" t="s">
        <v>612</v>
      </c>
      <c r="E279">
        <v>898479</v>
      </c>
      <c r="F279">
        <v>166</v>
      </c>
      <c r="G279">
        <v>180</v>
      </c>
      <c r="H279" t="s">
        <v>5380</v>
      </c>
      <c r="I279">
        <v>8.3000000000000004E-2</v>
      </c>
      <c r="J279">
        <v>833</v>
      </c>
    </row>
    <row r="280" spans="1:10" x14ac:dyDescent="0.25">
      <c r="A280" t="s">
        <v>3561</v>
      </c>
      <c r="B280">
        <v>1.05</v>
      </c>
      <c r="C280">
        <v>43.07</v>
      </c>
      <c r="D280" t="s">
        <v>15</v>
      </c>
      <c r="E280">
        <v>499951</v>
      </c>
      <c r="F280">
        <v>137</v>
      </c>
      <c r="G280">
        <v>60</v>
      </c>
      <c r="H280" t="s">
        <v>5041</v>
      </c>
      <c r="I280">
        <v>0.14199999999999999</v>
      </c>
      <c r="J280">
        <v>766</v>
      </c>
    </row>
    <row r="281" spans="1:10" x14ac:dyDescent="0.25">
      <c r="A281" t="s">
        <v>4699</v>
      </c>
      <c r="B281">
        <v>1.54</v>
      </c>
      <c r="C281">
        <v>135.07</v>
      </c>
      <c r="D281" t="s">
        <v>1543</v>
      </c>
      <c r="E281">
        <v>32756236</v>
      </c>
      <c r="F281">
        <v>416</v>
      </c>
      <c r="G281">
        <v>2848</v>
      </c>
      <c r="H281" t="s">
        <v>5381</v>
      </c>
      <c r="I281">
        <v>7.0000000000000007E-2</v>
      </c>
      <c r="J281">
        <v>737</v>
      </c>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43574F-3DD6-4CA8-A29A-8D8E8CF67579}">
  <sheetPr>
    <tabColor theme="4" tint="0.79998168889431442"/>
  </sheetPr>
  <dimension ref="A1:J863"/>
  <sheetViews>
    <sheetView workbookViewId="0">
      <pane xSplit="1" ySplit="1" topLeftCell="B832" activePane="bottomRight" state="frozen"/>
      <selection pane="topRight" activeCell="B1" sqref="B1"/>
      <selection pane="bottomLeft" activeCell="A2" sqref="A2"/>
      <selection pane="bottomRight" activeCell="B1" sqref="B1:D1048576"/>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5382</v>
      </c>
      <c r="B2">
        <v>1.83</v>
      </c>
      <c r="C2">
        <v>41.05</v>
      </c>
      <c r="D2" t="s">
        <v>24</v>
      </c>
      <c r="E2">
        <v>333943397</v>
      </c>
      <c r="F2">
        <v>2522</v>
      </c>
      <c r="G2">
        <v>5017</v>
      </c>
      <c r="H2" t="s">
        <v>5383</v>
      </c>
      <c r="I2">
        <v>0.14299999999999999</v>
      </c>
      <c r="J2">
        <v>821</v>
      </c>
    </row>
    <row r="3" spans="1:10" x14ac:dyDescent="0.25">
      <c r="A3" t="s">
        <v>5384</v>
      </c>
      <c r="B3">
        <v>0.67</v>
      </c>
      <c r="C3">
        <v>57.05</v>
      </c>
      <c r="D3" t="s">
        <v>230</v>
      </c>
      <c r="E3">
        <v>12672760</v>
      </c>
      <c r="F3">
        <v>419</v>
      </c>
      <c r="G3">
        <v>941</v>
      </c>
      <c r="H3" t="s">
        <v>5385</v>
      </c>
      <c r="I3">
        <v>0.109</v>
      </c>
      <c r="J3">
        <v>721</v>
      </c>
    </row>
    <row r="4" spans="1:10" x14ac:dyDescent="0.25">
      <c r="A4" t="s">
        <v>5386</v>
      </c>
      <c r="B4">
        <v>5.95</v>
      </c>
      <c r="C4">
        <v>42.02</v>
      </c>
      <c r="D4" t="s">
        <v>1445</v>
      </c>
      <c r="E4">
        <v>278880230</v>
      </c>
      <c r="F4">
        <v>667</v>
      </c>
      <c r="G4">
        <v>1845</v>
      </c>
      <c r="H4" t="s">
        <v>5387</v>
      </c>
      <c r="I4">
        <v>0.26300000000000001</v>
      </c>
      <c r="J4">
        <v>780</v>
      </c>
    </row>
    <row r="5" spans="1:10" x14ac:dyDescent="0.25">
      <c r="A5" t="s">
        <v>1653</v>
      </c>
      <c r="B5">
        <v>2.3199999999999998</v>
      </c>
      <c r="C5">
        <v>43.04</v>
      </c>
      <c r="D5" t="s">
        <v>18</v>
      </c>
      <c r="E5">
        <v>192323653</v>
      </c>
      <c r="F5">
        <v>646</v>
      </c>
      <c r="G5">
        <v>2113</v>
      </c>
      <c r="H5" t="s">
        <v>5388</v>
      </c>
      <c r="I5">
        <v>0.11899999999999999</v>
      </c>
      <c r="J5">
        <v>781</v>
      </c>
    </row>
    <row r="6" spans="1:10" x14ac:dyDescent="0.25">
      <c r="A6" t="s">
        <v>5389</v>
      </c>
      <c r="B6">
        <v>0.13</v>
      </c>
      <c r="C6">
        <v>44</v>
      </c>
      <c r="D6" t="s">
        <v>129</v>
      </c>
      <c r="E6">
        <v>4836712</v>
      </c>
      <c r="F6">
        <v>105</v>
      </c>
      <c r="G6">
        <v>148</v>
      </c>
      <c r="H6" t="s">
        <v>5390</v>
      </c>
      <c r="I6">
        <v>8.8999999999999996E-2</v>
      </c>
      <c r="J6">
        <v>733</v>
      </c>
    </row>
    <row r="7" spans="1:10" x14ac:dyDescent="0.25">
      <c r="A7" t="s">
        <v>5391</v>
      </c>
      <c r="B7">
        <v>0.96</v>
      </c>
      <c r="C7">
        <v>43.04</v>
      </c>
      <c r="D7" t="s">
        <v>18</v>
      </c>
      <c r="E7">
        <v>261067141</v>
      </c>
      <c r="F7">
        <v>3825</v>
      </c>
      <c r="G7">
        <v>3515</v>
      </c>
      <c r="H7" t="s">
        <v>5392</v>
      </c>
      <c r="I7">
        <v>0.26</v>
      </c>
      <c r="J7">
        <v>846</v>
      </c>
    </row>
    <row r="8" spans="1:10" x14ac:dyDescent="0.25">
      <c r="A8" t="s">
        <v>5393</v>
      </c>
      <c r="B8">
        <v>0.27</v>
      </c>
      <c r="C8">
        <v>75.010000000000005</v>
      </c>
      <c r="D8" t="s">
        <v>5394</v>
      </c>
      <c r="E8">
        <v>8167163</v>
      </c>
      <c r="F8">
        <v>641</v>
      </c>
      <c r="G8">
        <v>1091</v>
      </c>
      <c r="H8" t="s">
        <v>5395</v>
      </c>
      <c r="I8">
        <v>8.5999999999999993E-2</v>
      </c>
      <c r="J8">
        <v>721</v>
      </c>
    </row>
    <row r="9" spans="1:10" x14ac:dyDescent="0.25">
      <c r="A9" t="s">
        <v>5396</v>
      </c>
      <c r="B9">
        <v>0.45</v>
      </c>
      <c r="C9">
        <v>43.03</v>
      </c>
      <c r="D9" t="s">
        <v>12</v>
      </c>
      <c r="E9">
        <v>707683304</v>
      </c>
      <c r="F9">
        <v>1176</v>
      </c>
      <c r="G9">
        <v>6179</v>
      </c>
      <c r="H9" t="s">
        <v>5397</v>
      </c>
      <c r="I9">
        <v>0.13200000000000001</v>
      </c>
      <c r="J9">
        <v>935</v>
      </c>
    </row>
    <row r="10" spans="1:10" x14ac:dyDescent="0.25">
      <c r="A10" t="s">
        <v>5398</v>
      </c>
      <c r="B10">
        <v>0.66</v>
      </c>
      <c r="C10">
        <v>43.03</v>
      </c>
      <c r="D10" t="s">
        <v>12</v>
      </c>
      <c r="E10">
        <v>1029426398</v>
      </c>
      <c r="F10">
        <v>1817</v>
      </c>
      <c r="G10">
        <v>7732</v>
      </c>
      <c r="H10" t="s">
        <v>5399</v>
      </c>
      <c r="I10">
        <v>0.156</v>
      </c>
      <c r="J10">
        <v>838</v>
      </c>
    </row>
    <row r="11" spans="1:10" x14ac:dyDescent="0.25">
      <c r="A11" t="s">
        <v>585</v>
      </c>
      <c r="B11">
        <v>1.17</v>
      </c>
      <c r="C11">
        <v>67.05</v>
      </c>
      <c r="D11" t="s">
        <v>93</v>
      </c>
      <c r="E11">
        <v>6073009</v>
      </c>
      <c r="F11">
        <v>987</v>
      </c>
      <c r="G11">
        <v>966</v>
      </c>
      <c r="H11" t="s">
        <v>5400</v>
      </c>
      <c r="I11">
        <v>0.1</v>
      </c>
      <c r="J11">
        <v>744</v>
      </c>
    </row>
    <row r="12" spans="1:10" x14ac:dyDescent="0.25">
      <c r="A12" t="s">
        <v>5401</v>
      </c>
      <c r="B12">
        <v>6.02</v>
      </c>
      <c r="C12">
        <v>44.01</v>
      </c>
      <c r="D12" t="s">
        <v>739</v>
      </c>
      <c r="E12">
        <v>10246772</v>
      </c>
      <c r="F12">
        <v>193</v>
      </c>
      <c r="G12">
        <v>341</v>
      </c>
      <c r="H12" t="s">
        <v>5402</v>
      </c>
      <c r="I12">
        <v>9.8000000000000004E-2</v>
      </c>
      <c r="J12">
        <v>728</v>
      </c>
    </row>
    <row r="13" spans="1:10" x14ac:dyDescent="0.25">
      <c r="A13" t="s">
        <v>5403</v>
      </c>
      <c r="B13">
        <v>1.1000000000000001</v>
      </c>
      <c r="C13">
        <v>43.11</v>
      </c>
      <c r="D13" t="s">
        <v>872</v>
      </c>
      <c r="E13">
        <v>168934330</v>
      </c>
      <c r="F13">
        <v>1573</v>
      </c>
      <c r="G13">
        <v>4893</v>
      </c>
      <c r="H13" t="s">
        <v>5404</v>
      </c>
      <c r="I13">
        <v>0.111</v>
      </c>
      <c r="J13">
        <v>788</v>
      </c>
    </row>
    <row r="14" spans="1:10" x14ac:dyDescent="0.25">
      <c r="A14" t="s">
        <v>33</v>
      </c>
      <c r="B14">
        <v>1.22</v>
      </c>
      <c r="C14">
        <v>55.03</v>
      </c>
      <c r="D14" t="s">
        <v>34</v>
      </c>
      <c r="E14">
        <v>24315746</v>
      </c>
      <c r="F14">
        <v>2578</v>
      </c>
      <c r="G14">
        <v>1839</v>
      </c>
      <c r="H14" t="s">
        <v>5405</v>
      </c>
      <c r="I14">
        <v>0.113</v>
      </c>
      <c r="J14">
        <v>819</v>
      </c>
    </row>
    <row r="15" spans="1:10" x14ac:dyDescent="0.25">
      <c r="A15" t="s">
        <v>5406</v>
      </c>
      <c r="B15">
        <v>2.86</v>
      </c>
      <c r="C15">
        <v>55.08</v>
      </c>
      <c r="D15" t="s">
        <v>880</v>
      </c>
      <c r="E15">
        <v>11673047</v>
      </c>
      <c r="F15">
        <v>428</v>
      </c>
      <c r="G15">
        <v>1471</v>
      </c>
      <c r="H15" t="s">
        <v>5407</v>
      </c>
      <c r="I15">
        <v>0.11799999999999999</v>
      </c>
      <c r="J15">
        <v>768</v>
      </c>
    </row>
    <row r="16" spans="1:10" x14ac:dyDescent="0.25">
      <c r="A16" t="s">
        <v>876</v>
      </c>
      <c r="B16">
        <v>0.55000000000000004</v>
      </c>
      <c r="C16">
        <v>57.08</v>
      </c>
      <c r="D16" t="s">
        <v>28</v>
      </c>
      <c r="E16">
        <v>52337111</v>
      </c>
      <c r="F16">
        <v>1016</v>
      </c>
      <c r="G16">
        <v>4559</v>
      </c>
      <c r="H16" t="s">
        <v>5408</v>
      </c>
      <c r="I16">
        <v>0.13600000000000001</v>
      </c>
      <c r="J16">
        <v>803</v>
      </c>
    </row>
    <row r="17" spans="1:10" x14ac:dyDescent="0.25">
      <c r="A17" t="s">
        <v>5409</v>
      </c>
      <c r="B17">
        <v>0.56999999999999995</v>
      </c>
      <c r="C17">
        <v>41.06</v>
      </c>
      <c r="D17" t="s">
        <v>117</v>
      </c>
      <c r="E17">
        <v>66334078</v>
      </c>
      <c r="F17">
        <v>2156</v>
      </c>
      <c r="G17">
        <v>1931</v>
      </c>
      <c r="H17" t="s">
        <v>5410</v>
      </c>
      <c r="I17">
        <v>0.11700000000000001</v>
      </c>
      <c r="J17">
        <v>789</v>
      </c>
    </row>
    <row r="18" spans="1:10" x14ac:dyDescent="0.25">
      <c r="A18" t="s">
        <v>38</v>
      </c>
      <c r="B18">
        <v>0.21</v>
      </c>
      <c r="C18">
        <v>43.07</v>
      </c>
      <c r="D18" t="s">
        <v>15</v>
      </c>
      <c r="E18">
        <v>156268907</v>
      </c>
      <c r="F18">
        <v>4170</v>
      </c>
      <c r="G18">
        <v>2830</v>
      </c>
      <c r="H18" t="s">
        <v>5411</v>
      </c>
      <c r="I18">
        <v>0.113</v>
      </c>
      <c r="J18">
        <v>950</v>
      </c>
    </row>
    <row r="19" spans="1:10" x14ac:dyDescent="0.25">
      <c r="A19" t="s">
        <v>1999</v>
      </c>
      <c r="B19">
        <v>1.37</v>
      </c>
      <c r="C19">
        <v>57.08</v>
      </c>
      <c r="D19" t="s">
        <v>28</v>
      </c>
      <c r="E19">
        <v>27164663</v>
      </c>
      <c r="F19">
        <v>377</v>
      </c>
      <c r="G19">
        <v>4217</v>
      </c>
      <c r="H19" t="s">
        <v>5412</v>
      </c>
      <c r="I19">
        <v>0.115</v>
      </c>
      <c r="J19">
        <v>754</v>
      </c>
    </row>
    <row r="20" spans="1:10" x14ac:dyDescent="0.25">
      <c r="A20" t="s">
        <v>74</v>
      </c>
      <c r="B20">
        <v>1.21</v>
      </c>
      <c r="C20">
        <v>60.03</v>
      </c>
      <c r="D20" t="s">
        <v>37</v>
      </c>
      <c r="E20">
        <v>47035736</v>
      </c>
      <c r="F20">
        <v>1994</v>
      </c>
      <c r="G20">
        <v>1487</v>
      </c>
      <c r="H20" t="s">
        <v>5413</v>
      </c>
      <c r="I20">
        <v>9.0999999999999998E-2</v>
      </c>
      <c r="J20">
        <v>847</v>
      </c>
    </row>
    <row r="21" spans="1:10" x14ac:dyDescent="0.25">
      <c r="A21" t="s">
        <v>5414</v>
      </c>
      <c r="B21">
        <v>5.98</v>
      </c>
      <c r="C21">
        <v>57.05</v>
      </c>
      <c r="D21" t="s">
        <v>230</v>
      </c>
      <c r="E21">
        <v>9845594</v>
      </c>
      <c r="F21">
        <v>902</v>
      </c>
      <c r="G21">
        <v>1567</v>
      </c>
      <c r="H21" t="s">
        <v>5415</v>
      </c>
      <c r="I21">
        <v>7.6999999999999999E-2</v>
      </c>
      <c r="J21">
        <v>749</v>
      </c>
    </row>
    <row r="22" spans="1:10" x14ac:dyDescent="0.25">
      <c r="A22" t="s">
        <v>5416</v>
      </c>
      <c r="B22">
        <v>0.28000000000000003</v>
      </c>
      <c r="C22">
        <v>41.06</v>
      </c>
      <c r="D22" t="s">
        <v>117</v>
      </c>
      <c r="E22">
        <v>17211386</v>
      </c>
      <c r="F22">
        <v>741</v>
      </c>
      <c r="G22">
        <v>670</v>
      </c>
      <c r="H22" t="s">
        <v>5417</v>
      </c>
      <c r="I22">
        <v>0.109</v>
      </c>
      <c r="J22">
        <v>755</v>
      </c>
    </row>
    <row r="23" spans="1:10" x14ac:dyDescent="0.25">
      <c r="A23" t="s">
        <v>80</v>
      </c>
      <c r="B23">
        <v>0.21</v>
      </c>
      <c r="C23">
        <v>55.07</v>
      </c>
      <c r="D23" t="s">
        <v>45</v>
      </c>
      <c r="E23">
        <v>14158555</v>
      </c>
      <c r="F23">
        <v>1446</v>
      </c>
      <c r="G23">
        <v>1424</v>
      </c>
      <c r="H23" t="s">
        <v>2526</v>
      </c>
      <c r="I23">
        <v>0.11600000000000001</v>
      </c>
      <c r="J23">
        <v>821</v>
      </c>
    </row>
    <row r="24" spans="1:10" x14ac:dyDescent="0.25">
      <c r="A24" t="s">
        <v>724</v>
      </c>
      <c r="B24">
        <v>1.24</v>
      </c>
      <c r="C24">
        <v>84.02</v>
      </c>
      <c r="D24" t="s">
        <v>592</v>
      </c>
      <c r="E24">
        <v>26858019</v>
      </c>
      <c r="F24">
        <v>576</v>
      </c>
      <c r="G24">
        <v>4118</v>
      </c>
      <c r="H24" t="s">
        <v>4903</v>
      </c>
      <c r="I24">
        <v>0.13100000000000001</v>
      </c>
      <c r="J24">
        <v>758</v>
      </c>
    </row>
    <row r="25" spans="1:10" x14ac:dyDescent="0.25">
      <c r="A25" t="s">
        <v>5418</v>
      </c>
      <c r="B25">
        <v>1.1399999999999999</v>
      </c>
      <c r="C25">
        <v>95.01</v>
      </c>
      <c r="D25" t="s">
        <v>76</v>
      </c>
      <c r="E25">
        <v>8785363</v>
      </c>
      <c r="F25">
        <v>1851</v>
      </c>
      <c r="G25">
        <v>3193</v>
      </c>
      <c r="H25" t="s">
        <v>5419</v>
      </c>
      <c r="I25">
        <v>0.121</v>
      </c>
      <c r="J25">
        <v>898</v>
      </c>
    </row>
    <row r="26" spans="1:10" x14ac:dyDescent="0.25">
      <c r="A26" t="s">
        <v>881</v>
      </c>
      <c r="B26">
        <v>1.3</v>
      </c>
      <c r="C26">
        <v>69.040000000000006</v>
      </c>
      <c r="D26" t="s">
        <v>13</v>
      </c>
      <c r="E26">
        <v>98947150</v>
      </c>
      <c r="F26">
        <v>4006</v>
      </c>
      <c r="G26">
        <v>7629</v>
      </c>
      <c r="H26" t="s">
        <v>5420</v>
      </c>
      <c r="I26">
        <v>0.104</v>
      </c>
      <c r="J26">
        <v>702</v>
      </c>
    </row>
    <row r="27" spans="1:10" x14ac:dyDescent="0.25">
      <c r="A27" t="s">
        <v>4889</v>
      </c>
      <c r="B27">
        <v>8</v>
      </c>
      <c r="C27">
        <v>44.01</v>
      </c>
      <c r="D27" t="s">
        <v>739</v>
      </c>
      <c r="E27">
        <v>13354286</v>
      </c>
      <c r="F27">
        <v>147</v>
      </c>
      <c r="G27">
        <v>321</v>
      </c>
      <c r="H27" t="s">
        <v>5421</v>
      </c>
      <c r="I27">
        <v>0.27800000000000002</v>
      </c>
      <c r="J27">
        <v>738</v>
      </c>
    </row>
    <row r="28" spans="1:10" x14ac:dyDescent="0.25">
      <c r="A28" t="s">
        <v>1616</v>
      </c>
      <c r="B28">
        <v>0.92</v>
      </c>
      <c r="C28">
        <v>57.08</v>
      </c>
      <c r="D28" t="s">
        <v>28</v>
      </c>
      <c r="E28">
        <v>23147061</v>
      </c>
      <c r="F28">
        <v>640</v>
      </c>
      <c r="G28">
        <v>2411</v>
      </c>
      <c r="H28" t="s">
        <v>5422</v>
      </c>
      <c r="I28">
        <v>0.16200000000000001</v>
      </c>
      <c r="J28">
        <v>790</v>
      </c>
    </row>
    <row r="29" spans="1:10" x14ac:dyDescent="0.25">
      <c r="A29" t="s">
        <v>132</v>
      </c>
      <c r="B29">
        <v>0.23</v>
      </c>
      <c r="C29">
        <v>43.04</v>
      </c>
      <c r="D29" t="s">
        <v>18</v>
      </c>
      <c r="E29">
        <v>31922993</v>
      </c>
      <c r="F29">
        <v>1129</v>
      </c>
      <c r="G29">
        <v>876</v>
      </c>
      <c r="H29" t="s">
        <v>5423</v>
      </c>
      <c r="I29">
        <v>0.11899999999999999</v>
      </c>
      <c r="J29">
        <v>788</v>
      </c>
    </row>
    <row r="30" spans="1:10" x14ac:dyDescent="0.25">
      <c r="A30" t="s">
        <v>5424</v>
      </c>
      <c r="B30">
        <v>3.17</v>
      </c>
      <c r="C30">
        <v>57.06</v>
      </c>
      <c r="D30" t="s">
        <v>173</v>
      </c>
      <c r="E30">
        <v>5851343</v>
      </c>
      <c r="F30">
        <v>305</v>
      </c>
      <c r="G30">
        <v>619</v>
      </c>
      <c r="H30" t="s">
        <v>5425</v>
      </c>
      <c r="I30">
        <v>5.8999999999999997E-2</v>
      </c>
      <c r="J30">
        <v>723</v>
      </c>
    </row>
    <row r="31" spans="1:10" x14ac:dyDescent="0.25">
      <c r="A31" t="s">
        <v>5426</v>
      </c>
      <c r="B31">
        <v>2.1800000000000002</v>
      </c>
      <c r="C31">
        <v>43.08</v>
      </c>
      <c r="D31" t="s">
        <v>1099</v>
      </c>
      <c r="E31">
        <v>12342484</v>
      </c>
      <c r="F31">
        <v>170</v>
      </c>
      <c r="G31">
        <v>656</v>
      </c>
      <c r="H31" t="s">
        <v>5427</v>
      </c>
      <c r="I31">
        <v>0.11799999999999999</v>
      </c>
      <c r="J31">
        <v>787</v>
      </c>
    </row>
    <row r="32" spans="1:10" x14ac:dyDescent="0.25">
      <c r="A32" t="s">
        <v>878</v>
      </c>
      <c r="B32">
        <v>0.22</v>
      </c>
      <c r="C32">
        <v>41.05</v>
      </c>
      <c r="D32" t="s">
        <v>24</v>
      </c>
      <c r="E32">
        <v>63863284</v>
      </c>
      <c r="F32">
        <v>2123</v>
      </c>
      <c r="G32">
        <v>1366</v>
      </c>
      <c r="H32" t="s">
        <v>5428</v>
      </c>
      <c r="I32">
        <v>0.105</v>
      </c>
      <c r="J32">
        <v>857</v>
      </c>
    </row>
    <row r="33" spans="1:10" x14ac:dyDescent="0.25">
      <c r="A33" t="s">
        <v>2318</v>
      </c>
      <c r="B33">
        <v>4.07</v>
      </c>
      <c r="C33">
        <v>55.07</v>
      </c>
      <c r="D33" t="s">
        <v>45</v>
      </c>
      <c r="E33">
        <v>5224066</v>
      </c>
      <c r="F33">
        <v>534</v>
      </c>
      <c r="G33">
        <v>708</v>
      </c>
      <c r="H33" t="s">
        <v>5429</v>
      </c>
      <c r="I33">
        <v>0.14499999999999999</v>
      </c>
      <c r="J33">
        <v>718</v>
      </c>
    </row>
    <row r="34" spans="1:10" x14ac:dyDescent="0.25">
      <c r="A34" t="s">
        <v>1409</v>
      </c>
      <c r="B34">
        <v>1.19</v>
      </c>
      <c r="C34">
        <v>57.07</v>
      </c>
      <c r="D34" t="s">
        <v>761</v>
      </c>
      <c r="E34">
        <v>28326381</v>
      </c>
      <c r="F34">
        <v>2498</v>
      </c>
      <c r="G34">
        <v>4171</v>
      </c>
      <c r="H34" t="s">
        <v>5430</v>
      </c>
      <c r="I34">
        <v>0.13800000000000001</v>
      </c>
      <c r="J34">
        <v>875</v>
      </c>
    </row>
    <row r="35" spans="1:10" x14ac:dyDescent="0.25">
      <c r="A35" t="s">
        <v>879</v>
      </c>
      <c r="B35">
        <v>0.44</v>
      </c>
      <c r="C35">
        <v>43.04</v>
      </c>
      <c r="D35" t="s">
        <v>18</v>
      </c>
      <c r="E35">
        <v>49263271</v>
      </c>
      <c r="F35">
        <v>657</v>
      </c>
      <c r="G35">
        <v>775</v>
      </c>
      <c r="H35" t="s">
        <v>5431</v>
      </c>
      <c r="I35">
        <v>0.153</v>
      </c>
      <c r="J35">
        <v>745</v>
      </c>
    </row>
    <row r="36" spans="1:10" x14ac:dyDescent="0.25">
      <c r="A36" t="s">
        <v>2306</v>
      </c>
      <c r="B36">
        <v>3.39</v>
      </c>
      <c r="C36">
        <v>55.07</v>
      </c>
      <c r="D36" t="s">
        <v>45</v>
      </c>
      <c r="E36">
        <v>9216923</v>
      </c>
      <c r="F36">
        <v>429</v>
      </c>
      <c r="G36">
        <v>747</v>
      </c>
      <c r="H36" t="s">
        <v>5432</v>
      </c>
      <c r="I36">
        <v>0.13900000000000001</v>
      </c>
      <c r="J36">
        <v>776</v>
      </c>
    </row>
    <row r="37" spans="1:10" x14ac:dyDescent="0.25">
      <c r="A37" t="s">
        <v>5433</v>
      </c>
      <c r="B37">
        <v>1.84</v>
      </c>
      <c r="C37">
        <v>43.07</v>
      </c>
      <c r="D37" t="s">
        <v>15</v>
      </c>
      <c r="E37">
        <v>12010825</v>
      </c>
      <c r="F37">
        <v>749</v>
      </c>
      <c r="G37">
        <v>467</v>
      </c>
      <c r="H37" t="s">
        <v>5434</v>
      </c>
      <c r="I37">
        <v>0.122</v>
      </c>
      <c r="J37">
        <v>809</v>
      </c>
    </row>
    <row r="38" spans="1:10" x14ac:dyDescent="0.25">
      <c r="A38" t="s">
        <v>5435</v>
      </c>
      <c r="B38">
        <v>2.4900000000000002</v>
      </c>
      <c r="C38">
        <v>102.07</v>
      </c>
      <c r="D38" t="s">
        <v>5436</v>
      </c>
      <c r="E38">
        <v>68653146</v>
      </c>
      <c r="F38">
        <v>2334</v>
      </c>
      <c r="G38">
        <v>5530</v>
      </c>
      <c r="H38" t="s">
        <v>5437</v>
      </c>
      <c r="I38">
        <v>0.17100000000000001</v>
      </c>
      <c r="J38">
        <v>749</v>
      </c>
    </row>
    <row r="39" spans="1:10" x14ac:dyDescent="0.25">
      <c r="A39" t="s">
        <v>5438</v>
      </c>
      <c r="B39">
        <v>0.93</v>
      </c>
      <c r="C39">
        <v>43.04</v>
      </c>
      <c r="D39" t="s">
        <v>18</v>
      </c>
      <c r="E39">
        <v>24907308</v>
      </c>
      <c r="F39">
        <v>483</v>
      </c>
      <c r="G39">
        <v>470</v>
      </c>
      <c r="H39" t="s">
        <v>5439</v>
      </c>
      <c r="I39">
        <v>0.14299999999999999</v>
      </c>
      <c r="J39">
        <v>729</v>
      </c>
    </row>
    <row r="40" spans="1:10" x14ac:dyDescent="0.25">
      <c r="A40" t="s">
        <v>759</v>
      </c>
      <c r="B40">
        <v>1.1100000000000001</v>
      </c>
      <c r="C40">
        <v>54.03</v>
      </c>
      <c r="D40" t="s">
        <v>95</v>
      </c>
      <c r="E40">
        <v>32529816</v>
      </c>
      <c r="F40">
        <v>1913</v>
      </c>
      <c r="G40">
        <v>2864</v>
      </c>
      <c r="H40" t="s">
        <v>5440</v>
      </c>
      <c r="I40">
        <v>0.13900000000000001</v>
      </c>
      <c r="J40">
        <v>954</v>
      </c>
    </row>
    <row r="41" spans="1:10" x14ac:dyDescent="0.25">
      <c r="A41" t="s">
        <v>5441</v>
      </c>
      <c r="B41">
        <v>1.36</v>
      </c>
      <c r="C41">
        <v>91.12</v>
      </c>
      <c r="D41" t="s">
        <v>5442</v>
      </c>
      <c r="E41">
        <v>573011513</v>
      </c>
      <c r="F41">
        <v>1774</v>
      </c>
      <c r="G41">
        <v>46929</v>
      </c>
      <c r="H41" t="s">
        <v>5443</v>
      </c>
      <c r="I41">
        <v>0.155</v>
      </c>
      <c r="J41">
        <v>854</v>
      </c>
    </row>
    <row r="42" spans="1:10" x14ac:dyDescent="0.25">
      <c r="A42" t="s">
        <v>5444</v>
      </c>
      <c r="B42">
        <v>1.1100000000000001</v>
      </c>
      <c r="C42">
        <v>80</v>
      </c>
      <c r="D42" t="s">
        <v>5445</v>
      </c>
      <c r="E42">
        <v>3180945</v>
      </c>
      <c r="F42">
        <v>434</v>
      </c>
      <c r="G42">
        <v>1174</v>
      </c>
      <c r="H42" t="s">
        <v>5446</v>
      </c>
      <c r="I42">
        <v>0.16200000000000001</v>
      </c>
      <c r="J42">
        <v>747</v>
      </c>
    </row>
    <row r="43" spans="1:10" x14ac:dyDescent="0.25">
      <c r="A43" t="s">
        <v>5076</v>
      </c>
      <c r="B43">
        <v>2.66</v>
      </c>
      <c r="C43">
        <v>55.07</v>
      </c>
      <c r="D43" t="s">
        <v>45</v>
      </c>
      <c r="E43">
        <v>4166096</v>
      </c>
      <c r="F43">
        <v>439</v>
      </c>
      <c r="G43">
        <v>419</v>
      </c>
      <c r="H43" t="s">
        <v>5447</v>
      </c>
      <c r="I43">
        <v>0.246</v>
      </c>
      <c r="J43">
        <v>713</v>
      </c>
    </row>
    <row r="44" spans="1:10" x14ac:dyDescent="0.25">
      <c r="A44" t="s">
        <v>5448</v>
      </c>
      <c r="B44">
        <v>2.3199999999999998</v>
      </c>
      <c r="C44">
        <v>43.03</v>
      </c>
      <c r="D44" t="s">
        <v>12</v>
      </c>
      <c r="E44">
        <v>25584889</v>
      </c>
      <c r="F44">
        <v>985</v>
      </c>
      <c r="G44">
        <v>842</v>
      </c>
      <c r="H44" t="s">
        <v>5449</v>
      </c>
      <c r="I44">
        <v>0.14499999999999999</v>
      </c>
      <c r="J44">
        <v>877</v>
      </c>
    </row>
    <row r="45" spans="1:10" x14ac:dyDescent="0.25">
      <c r="A45" t="s">
        <v>5450</v>
      </c>
      <c r="B45">
        <v>4.71</v>
      </c>
      <c r="C45">
        <v>55.07</v>
      </c>
      <c r="D45" t="s">
        <v>45</v>
      </c>
      <c r="E45">
        <v>3543289</v>
      </c>
      <c r="F45">
        <v>340</v>
      </c>
      <c r="G45">
        <v>438</v>
      </c>
      <c r="H45" t="s">
        <v>5451</v>
      </c>
      <c r="I45">
        <v>0.14599999999999999</v>
      </c>
      <c r="J45">
        <v>776</v>
      </c>
    </row>
    <row r="46" spans="1:10" x14ac:dyDescent="0.25">
      <c r="A46" t="s">
        <v>5452</v>
      </c>
      <c r="B46">
        <v>0.23</v>
      </c>
      <c r="C46">
        <v>55.07</v>
      </c>
      <c r="D46" t="s">
        <v>45</v>
      </c>
      <c r="E46">
        <v>1947469</v>
      </c>
      <c r="F46">
        <v>299</v>
      </c>
      <c r="G46">
        <v>223</v>
      </c>
      <c r="H46" t="s">
        <v>5453</v>
      </c>
      <c r="I46">
        <v>0.14699999999999999</v>
      </c>
      <c r="J46">
        <v>730</v>
      </c>
    </row>
    <row r="47" spans="1:10" x14ac:dyDescent="0.25">
      <c r="A47" t="s">
        <v>71</v>
      </c>
      <c r="B47">
        <v>1.1399999999999999</v>
      </c>
      <c r="C47">
        <v>96.02</v>
      </c>
      <c r="D47" t="s">
        <v>600</v>
      </c>
      <c r="E47">
        <v>18139078</v>
      </c>
      <c r="F47">
        <v>2995</v>
      </c>
      <c r="G47">
        <v>3667</v>
      </c>
      <c r="H47" t="s">
        <v>5062</v>
      </c>
      <c r="I47">
        <v>0.14299999999999999</v>
      </c>
      <c r="J47">
        <v>894</v>
      </c>
    </row>
    <row r="48" spans="1:10" x14ac:dyDescent="0.25">
      <c r="A48" t="s">
        <v>5454</v>
      </c>
      <c r="B48">
        <v>0.16</v>
      </c>
      <c r="C48">
        <v>57.07</v>
      </c>
      <c r="D48" t="s">
        <v>761</v>
      </c>
      <c r="E48">
        <v>2692976</v>
      </c>
      <c r="F48">
        <v>391</v>
      </c>
      <c r="G48">
        <v>523</v>
      </c>
      <c r="H48" t="s">
        <v>5455</v>
      </c>
      <c r="I48">
        <v>0.109</v>
      </c>
      <c r="J48">
        <v>843</v>
      </c>
    </row>
    <row r="49" spans="1:10" x14ac:dyDescent="0.25">
      <c r="A49" t="s">
        <v>5456</v>
      </c>
      <c r="B49">
        <v>2.89</v>
      </c>
      <c r="C49">
        <v>55.07</v>
      </c>
      <c r="D49" t="s">
        <v>45</v>
      </c>
      <c r="E49">
        <v>8579822</v>
      </c>
      <c r="F49">
        <v>496</v>
      </c>
      <c r="G49">
        <v>686</v>
      </c>
      <c r="H49" t="s">
        <v>5457</v>
      </c>
      <c r="I49">
        <v>0.14000000000000001</v>
      </c>
      <c r="J49">
        <v>721</v>
      </c>
    </row>
    <row r="50" spans="1:10" x14ac:dyDescent="0.25">
      <c r="A50" t="s">
        <v>4894</v>
      </c>
      <c r="B50">
        <v>1.25</v>
      </c>
      <c r="C50">
        <v>43.04</v>
      </c>
      <c r="D50" t="s">
        <v>18</v>
      </c>
      <c r="E50">
        <v>50320496</v>
      </c>
      <c r="F50">
        <v>1455</v>
      </c>
      <c r="G50">
        <v>927</v>
      </c>
      <c r="H50" t="s">
        <v>5458</v>
      </c>
      <c r="I50">
        <v>0.188</v>
      </c>
      <c r="J50">
        <v>889</v>
      </c>
    </row>
    <row r="51" spans="1:10" x14ac:dyDescent="0.25">
      <c r="A51" t="s">
        <v>2304</v>
      </c>
      <c r="B51">
        <v>0.48</v>
      </c>
      <c r="C51">
        <v>81.069999999999993</v>
      </c>
      <c r="D51" t="s">
        <v>133</v>
      </c>
      <c r="E51">
        <v>1997219</v>
      </c>
      <c r="F51">
        <v>254</v>
      </c>
      <c r="G51">
        <v>546</v>
      </c>
      <c r="H51" t="s">
        <v>5459</v>
      </c>
      <c r="I51">
        <v>0.124</v>
      </c>
      <c r="J51">
        <v>763</v>
      </c>
    </row>
    <row r="52" spans="1:10" x14ac:dyDescent="0.25">
      <c r="A52" t="s">
        <v>5460</v>
      </c>
      <c r="B52">
        <v>1.2</v>
      </c>
      <c r="C52">
        <v>123.08</v>
      </c>
      <c r="D52" t="s">
        <v>250</v>
      </c>
      <c r="E52">
        <v>7647777</v>
      </c>
      <c r="F52">
        <v>2010</v>
      </c>
      <c r="G52">
        <v>4416</v>
      </c>
      <c r="H52" t="s">
        <v>5461</v>
      </c>
      <c r="I52">
        <v>0.14499999999999999</v>
      </c>
      <c r="J52">
        <v>723</v>
      </c>
    </row>
    <row r="53" spans="1:10" x14ac:dyDescent="0.25">
      <c r="A53" t="s">
        <v>362</v>
      </c>
      <c r="B53">
        <v>1.45</v>
      </c>
      <c r="C53">
        <v>85.07</v>
      </c>
      <c r="D53" t="s">
        <v>1689</v>
      </c>
      <c r="E53">
        <v>8156059</v>
      </c>
      <c r="F53">
        <v>1196</v>
      </c>
      <c r="G53">
        <v>2283</v>
      </c>
      <c r="H53" t="s">
        <v>5462</v>
      </c>
      <c r="I53">
        <v>0.128</v>
      </c>
      <c r="J53">
        <v>752</v>
      </c>
    </row>
    <row r="54" spans="1:10" x14ac:dyDescent="0.25">
      <c r="A54" t="s">
        <v>884</v>
      </c>
      <c r="B54">
        <v>1.38</v>
      </c>
      <c r="C54">
        <v>88.05</v>
      </c>
      <c r="D54" t="s">
        <v>882</v>
      </c>
      <c r="E54">
        <v>134145858</v>
      </c>
      <c r="F54">
        <v>3754</v>
      </c>
      <c r="G54">
        <v>8675</v>
      </c>
      <c r="H54" t="s">
        <v>5463</v>
      </c>
      <c r="I54">
        <v>0.14099999999999999</v>
      </c>
      <c r="J54">
        <v>944</v>
      </c>
    </row>
    <row r="55" spans="1:10" x14ac:dyDescent="0.25">
      <c r="A55" t="s">
        <v>2394</v>
      </c>
      <c r="B55">
        <v>1.79</v>
      </c>
      <c r="C55">
        <v>55.07</v>
      </c>
      <c r="D55" t="s">
        <v>45</v>
      </c>
      <c r="E55">
        <v>12898750</v>
      </c>
      <c r="F55">
        <v>721</v>
      </c>
      <c r="G55">
        <v>909</v>
      </c>
      <c r="H55" t="s">
        <v>5464</v>
      </c>
      <c r="I55">
        <v>0.14399999999999999</v>
      </c>
      <c r="J55">
        <v>790</v>
      </c>
    </row>
    <row r="56" spans="1:10" x14ac:dyDescent="0.25">
      <c r="A56" t="s">
        <v>886</v>
      </c>
      <c r="B56">
        <v>1.2</v>
      </c>
      <c r="C56">
        <v>95.08</v>
      </c>
      <c r="D56" t="s">
        <v>269</v>
      </c>
      <c r="E56">
        <v>26733431</v>
      </c>
      <c r="F56">
        <v>3167</v>
      </c>
      <c r="G56">
        <v>4236</v>
      </c>
      <c r="H56" t="s">
        <v>5465</v>
      </c>
      <c r="I56">
        <v>0.13900000000000001</v>
      </c>
      <c r="J56">
        <v>893</v>
      </c>
    </row>
    <row r="57" spans="1:10" x14ac:dyDescent="0.25">
      <c r="A57" t="s">
        <v>94</v>
      </c>
      <c r="B57">
        <v>1.07</v>
      </c>
      <c r="C57">
        <v>54.03</v>
      </c>
      <c r="D57" t="s">
        <v>95</v>
      </c>
      <c r="E57">
        <v>23887230</v>
      </c>
      <c r="F57">
        <v>1537</v>
      </c>
      <c r="G57">
        <v>2661</v>
      </c>
      <c r="H57" t="s">
        <v>5466</v>
      </c>
      <c r="I57">
        <v>0.15</v>
      </c>
      <c r="J57">
        <v>933</v>
      </c>
    </row>
    <row r="58" spans="1:10" x14ac:dyDescent="0.25">
      <c r="A58" t="s">
        <v>5467</v>
      </c>
      <c r="B58">
        <v>2.2999999999999998</v>
      </c>
      <c r="C58">
        <v>43.07</v>
      </c>
      <c r="D58" t="s">
        <v>15</v>
      </c>
      <c r="E58">
        <v>963049</v>
      </c>
      <c r="F58">
        <v>213</v>
      </c>
      <c r="G58">
        <v>53</v>
      </c>
      <c r="H58" t="s">
        <v>5468</v>
      </c>
      <c r="I58">
        <v>0.13800000000000001</v>
      </c>
      <c r="J58">
        <v>720</v>
      </c>
    </row>
    <row r="59" spans="1:10" x14ac:dyDescent="0.25">
      <c r="A59" t="s">
        <v>5469</v>
      </c>
      <c r="B59">
        <v>1.23</v>
      </c>
      <c r="C59">
        <v>78.989999999999995</v>
      </c>
      <c r="D59" t="s">
        <v>5470</v>
      </c>
      <c r="E59">
        <v>56836971</v>
      </c>
      <c r="F59">
        <v>2589</v>
      </c>
      <c r="G59">
        <v>5186</v>
      </c>
      <c r="H59" t="s">
        <v>5471</v>
      </c>
      <c r="I59">
        <v>0.222</v>
      </c>
      <c r="J59">
        <v>945</v>
      </c>
    </row>
    <row r="60" spans="1:10" x14ac:dyDescent="0.25">
      <c r="A60" t="s">
        <v>5472</v>
      </c>
      <c r="B60">
        <v>1.25</v>
      </c>
      <c r="C60">
        <v>43.06</v>
      </c>
      <c r="D60" t="s">
        <v>39</v>
      </c>
      <c r="E60">
        <v>3638809</v>
      </c>
      <c r="F60">
        <v>370</v>
      </c>
      <c r="G60">
        <v>237</v>
      </c>
      <c r="H60" t="s">
        <v>5473</v>
      </c>
      <c r="I60">
        <v>0.115</v>
      </c>
      <c r="J60">
        <v>821</v>
      </c>
    </row>
    <row r="61" spans="1:10" x14ac:dyDescent="0.25">
      <c r="A61" t="s">
        <v>783</v>
      </c>
      <c r="B61">
        <v>4.1900000000000004</v>
      </c>
      <c r="C61">
        <v>91.06</v>
      </c>
      <c r="D61" t="s">
        <v>297</v>
      </c>
      <c r="E61">
        <v>1119894</v>
      </c>
      <c r="F61">
        <v>155</v>
      </c>
      <c r="G61">
        <v>193</v>
      </c>
      <c r="H61" t="s">
        <v>5474</v>
      </c>
      <c r="I61">
        <v>0.10299999999999999</v>
      </c>
      <c r="J61">
        <v>733</v>
      </c>
    </row>
    <row r="62" spans="1:10" x14ac:dyDescent="0.25">
      <c r="A62" t="s">
        <v>2428</v>
      </c>
      <c r="B62">
        <v>1.23</v>
      </c>
      <c r="C62">
        <v>43.06</v>
      </c>
      <c r="D62" t="s">
        <v>39</v>
      </c>
      <c r="E62">
        <v>3085232</v>
      </c>
      <c r="F62">
        <v>196</v>
      </c>
      <c r="G62">
        <v>204</v>
      </c>
      <c r="H62" t="s">
        <v>5475</v>
      </c>
      <c r="I62">
        <v>9.7000000000000003E-2</v>
      </c>
      <c r="J62">
        <v>741</v>
      </c>
    </row>
    <row r="63" spans="1:10" x14ac:dyDescent="0.25">
      <c r="A63" t="s">
        <v>703</v>
      </c>
      <c r="B63">
        <v>1.02</v>
      </c>
      <c r="C63">
        <v>83.09</v>
      </c>
      <c r="D63" t="s">
        <v>693</v>
      </c>
      <c r="E63">
        <v>9387077</v>
      </c>
      <c r="F63">
        <v>986</v>
      </c>
      <c r="G63">
        <v>2904</v>
      </c>
      <c r="H63" t="s">
        <v>5476</v>
      </c>
      <c r="I63">
        <v>0.11700000000000001</v>
      </c>
      <c r="J63">
        <v>909</v>
      </c>
    </row>
    <row r="64" spans="1:10" x14ac:dyDescent="0.25">
      <c r="A64" t="s">
        <v>5477</v>
      </c>
      <c r="B64">
        <v>2.57</v>
      </c>
      <c r="C64">
        <v>57.09</v>
      </c>
      <c r="D64" t="s">
        <v>612</v>
      </c>
      <c r="E64">
        <v>10997484</v>
      </c>
      <c r="F64">
        <v>570</v>
      </c>
      <c r="G64">
        <v>1540</v>
      </c>
      <c r="H64" t="s">
        <v>5478</v>
      </c>
      <c r="I64">
        <v>0.106</v>
      </c>
      <c r="J64">
        <v>885</v>
      </c>
    </row>
    <row r="65" spans="1:10" x14ac:dyDescent="0.25">
      <c r="A65" t="s">
        <v>888</v>
      </c>
      <c r="B65">
        <v>0.56000000000000005</v>
      </c>
      <c r="C65">
        <v>69.08</v>
      </c>
      <c r="D65" t="s">
        <v>222</v>
      </c>
      <c r="E65">
        <v>5687605</v>
      </c>
      <c r="F65">
        <v>329</v>
      </c>
      <c r="G65">
        <v>1036</v>
      </c>
      <c r="H65" t="s">
        <v>5479</v>
      </c>
      <c r="I65">
        <v>9.4E-2</v>
      </c>
      <c r="J65">
        <v>872</v>
      </c>
    </row>
    <row r="66" spans="1:10" x14ac:dyDescent="0.25">
      <c r="A66" t="s">
        <v>2071</v>
      </c>
      <c r="B66">
        <v>1.23</v>
      </c>
      <c r="C66">
        <v>93.07</v>
      </c>
      <c r="D66" t="s">
        <v>211</v>
      </c>
      <c r="E66">
        <v>5082021</v>
      </c>
      <c r="F66">
        <v>768</v>
      </c>
      <c r="G66">
        <v>1431</v>
      </c>
      <c r="H66" t="s">
        <v>5480</v>
      </c>
      <c r="I66">
        <v>0.16600000000000001</v>
      </c>
      <c r="J66">
        <v>805</v>
      </c>
    </row>
    <row r="67" spans="1:10" x14ac:dyDescent="0.25">
      <c r="A67" t="s">
        <v>5481</v>
      </c>
      <c r="B67">
        <v>0.56999999999999995</v>
      </c>
      <c r="C67">
        <v>71.09</v>
      </c>
      <c r="D67" t="s">
        <v>791</v>
      </c>
      <c r="E67">
        <v>1653485</v>
      </c>
      <c r="F67">
        <v>438</v>
      </c>
      <c r="G67">
        <v>539</v>
      </c>
      <c r="H67" t="s">
        <v>5482</v>
      </c>
      <c r="I67">
        <v>0.155</v>
      </c>
      <c r="J67">
        <v>834</v>
      </c>
    </row>
    <row r="68" spans="1:10" x14ac:dyDescent="0.25">
      <c r="A68" t="s">
        <v>1611</v>
      </c>
      <c r="B68">
        <v>1.26</v>
      </c>
      <c r="C68">
        <v>43.04</v>
      </c>
      <c r="D68" t="s">
        <v>18</v>
      </c>
      <c r="E68">
        <v>1272787</v>
      </c>
      <c r="F68">
        <v>105</v>
      </c>
      <c r="G68">
        <v>56</v>
      </c>
      <c r="H68" t="s">
        <v>5483</v>
      </c>
      <c r="I68">
        <v>7.8E-2</v>
      </c>
      <c r="J68">
        <v>705</v>
      </c>
    </row>
    <row r="69" spans="1:10" x14ac:dyDescent="0.25">
      <c r="A69" t="s">
        <v>5484</v>
      </c>
      <c r="B69">
        <v>1.08</v>
      </c>
      <c r="C69">
        <v>78.989999999999995</v>
      </c>
      <c r="D69" t="s">
        <v>5470</v>
      </c>
      <c r="E69">
        <v>7077612</v>
      </c>
      <c r="F69">
        <v>2072</v>
      </c>
      <c r="G69">
        <v>1351</v>
      </c>
      <c r="H69" t="s">
        <v>5485</v>
      </c>
      <c r="I69">
        <v>0.184</v>
      </c>
      <c r="J69">
        <v>808</v>
      </c>
    </row>
    <row r="70" spans="1:10" x14ac:dyDescent="0.25">
      <c r="A70" t="s">
        <v>889</v>
      </c>
      <c r="B70">
        <v>1.18</v>
      </c>
      <c r="C70">
        <v>43.07</v>
      </c>
      <c r="D70" t="s">
        <v>15</v>
      </c>
      <c r="E70">
        <v>4054451</v>
      </c>
      <c r="F70">
        <v>542</v>
      </c>
      <c r="G70">
        <v>176</v>
      </c>
      <c r="H70" t="s">
        <v>5486</v>
      </c>
      <c r="I70">
        <v>0.13</v>
      </c>
      <c r="J70">
        <v>862</v>
      </c>
    </row>
    <row r="71" spans="1:10" x14ac:dyDescent="0.25">
      <c r="A71" t="s">
        <v>5487</v>
      </c>
      <c r="B71">
        <v>1.18</v>
      </c>
      <c r="C71">
        <v>73.040000000000006</v>
      </c>
      <c r="D71" t="s">
        <v>440</v>
      </c>
      <c r="E71">
        <v>1859733</v>
      </c>
      <c r="F71">
        <v>207</v>
      </c>
      <c r="G71">
        <v>210</v>
      </c>
      <c r="H71" t="s">
        <v>5488</v>
      </c>
      <c r="I71">
        <v>0.13300000000000001</v>
      </c>
      <c r="J71">
        <v>760</v>
      </c>
    </row>
    <row r="72" spans="1:10" x14ac:dyDescent="0.25">
      <c r="A72" t="s">
        <v>1666</v>
      </c>
      <c r="B72">
        <v>1.08</v>
      </c>
      <c r="C72">
        <v>68.040000000000006</v>
      </c>
      <c r="D72" t="s">
        <v>135</v>
      </c>
      <c r="E72">
        <v>67429781</v>
      </c>
      <c r="F72">
        <v>2463</v>
      </c>
      <c r="G72">
        <v>6039</v>
      </c>
      <c r="H72" t="s">
        <v>5489</v>
      </c>
      <c r="I72">
        <v>0.14799999999999999</v>
      </c>
      <c r="J72">
        <v>812</v>
      </c>
    </row>
    <row r="73" spans="1:10" x14ac:dyDescent="0.25">
      <c r="A73" t="s">
        <v>200</v>
      </c>
      <c r="B73">
        <v>1.1299999999999999</v>
      </c>
      <c r="C73">
        <v>119.04</v>
      </c>
      <c r="D73" t="s">
        <v>809</v>
      </c>
      <c r="E73">
        <v>3458222</v>
      </c>
      <c r="F73">
        <v>1419</v>
      </c>
      <c r="G73">
        <v>1250</v>
      </c>
      <c r="H73" t="s">
        <v>5490</v>
      </c>
      <c r="I73">
        <v>0.111</v>
      </c>
      <c r="J73">
        <v>903</v>
      </c>
    </row>
    <row r="74" spans="1:10" x14ac:dyDescent="0.25">
      <c r="A74" t="s">
        <v>5491</v>
      </c>
      <c r="B74">
        <v>1.31</v>
      </c>
      <c r="C74">
        <v>43.04</v>
      </c>
      <c r="D74" t="s">
        <v>18</v>
      </c>
      <c r="E74">
        <v>24548802</v>
      </c>
      <c r="F74">
        <v>1590</v>
      </c>
      <c r="G74">
        <v>1097</v>
      </c>
      <c r="H74" t="s">
        <v>5492</v>
      </c>
      <c r="I74">
        <v>0.156</v>
      </c>
      <c r="J74">
        <v>731</v>
      </c>
    </row>
    <row r="75" spans="1:10" x14ac:dyDescent="0.25">
      <c r="A75" t="s">
        <v>5493</v>
      </c>
      <c r="B75">
        <v>1.1499999999999999</v>
      </c>
      <c r="C75">
        <v>81.069999999999993</v>
      </c>
      <c r="D75" t="s">
        <v>133</v>
      </c>
      <c r="E75">
        <v>3912805</v>
      </c>
      <c r="F75">
        <v>376</v>
      </c>
      <c r="G75">
        <v>859</v>
      </c>
      <c r="H75" t="s">
        <v>5494</v>
      </c>
      <c r="I75">
        <v>0.159</v>
      </c>
      <c r="J75">
        <v>809</v>
      </c>
    </row>
    <row r="76" spans="1:10" x14ac:dyDescent="0.25">
      <c r="A76" t="s">
        <v>1085</v>
      </c>
      <c r="B76">
        <v>1.07</v>
      </c>
      <c r="C76">
        <v>71.06</v>
      </c>
      <c r="D76" t="s">
        <v>596</v>
      </c>
      <c r="E76">
        <v>1458223</v>
      </c>
      <c r="F76">
        <v>143</v>
      </c>
      <c r="G76">
        <v>420</v>
      </c>
      <c r="H76" t="s">
        <v>5495</v>
      </c>
      <c r="I76">
        <v>0.108</v>
      </c>
      <c r="J76">
        <v>806</v>
      </c>
    </row>
    <row r="77" spans="1:10" x14ac:dyDescent="0.25">
      <c r="A77" t="s">
        <v>5496</v>
      </c>
      <c r="B77">
        <v>1.1000000000000001</v>
      </c>
      <c r="C77">
        <v>95.09</v>
      </c>
      <c r="D77" t="s">
        <v>810</v>
      </c>
      <c r="E77">
        <v>5215218</v>
      </c>
      <c r="F77">
        <v>716</v>
      </c>
      <c r="G77">
        <v>962</v>
      </c>
      <c r="H77" t="s">
        <v>5497</v>
      </c>
      <c r="I77">
        <v>0.16500000000000001</v>
      </c>
      <c r="J77">
        <v>771</v>
      </c>
    </row>
    <row r="78" spans="1:10" x14ac:dyDescent="0.25">
      <c r="A78" t="s">
        <v>4748</v>
      </c>
      <c r="B78">
        <v>1</v>
      </c>
      <c r="C78">
        <v>55.07</v>
      </c>
      <c r="D78" t="s">
        <v>45</v>
      </c>
      <c r="E78">
        <v>17871216</v>
      </c>
      <c r="F78">
        <v>325</v>
      </c>
      <c r="G78">
        <v>1038</v>
      </c>
      <c r="H78" t="s">
        <v>5498</v>
      </c>
      <c r="I78">
        <v>0.14299999999999999</v>
      </c>
      <c r="J78">
        <v>802</v>
      </c>
    </row>
    <row r="79" spans="1:10" x14ac:dyDescent="0.25">
      <c r="A79" t="s">
        <v>1475</v>
      </c>
      <c r="B79">
        <v>0.33</v>
      </c>
      <c r="C79">
        <v>81.069999999999993</v>
      </c>
      <c r="D79" t="s">
        <v>133</v>
      </c>
      <c r="E79">
        <v>9752829</v>
      </c>
      <c r="F79">
        <v>442</v>
      </c>
      <c r="G79">
        <v>2087</v>
      </c>
      <c r="H79" t="s">
        <v>5499</v>
      </c>
      <c r="I79">
        <v>0.13400000000000001</v>
      </c>
      <c r="J79">
        <v>866</v>
      </c>
    </row>
    <row r="80" spans="1:10" x14ac:dyDescent="0.25">
      <c r="A80" t="s">
        <v>5500</v>
      </c>
      <c r="B80">
        <v>1.1599999999999999</v>
      </c>
      <c r="C80">
        <v>103.04</v>
      </c>
      <c r="D80" t="s">
        <v>4069</v>
      </c>
      <c r="E80">
        <v>2271615</v>
      </c>
      <c r="F80">
        <v>629</v>
      </c>
      <c r="G80">
        <v>579</v>
      </c>
      <c r="H80" t="s">
        <v>5501</v>
      </c>
      <c r="I80">
        <v>0.14699999999999999</v>
      </c>
      <c r="J80">
        <v>837</v>
      </c>
    </row>
    <row r="81" spans="1:10" x14ac:dyDescent="0.25">
      <c r="A81" t="s">
        <v>5502</v>
      </c>
      <c r="B81">
        <v>1.21</v>
      </c>
      <c r="C81">
        <v>95.09</v>
      </c>
      <c r="D81" t="s">
        <v>810</v>
      </c>
      <c r="E81">
        <v>44585666</v>
      </c>
      <c r="F81">
        <v>2711</v>
      </c>
      <c r="G81">
        <v>5352</v>
      </c>
      <c r="H81" t="s">
        <v>5503</v>
      </c>
      <c r="I81">
        <v>0.13900000000000001</v>
      </c>
      <c r="J81">
        <v>811</v>
      </c>
    </row>
    <row r="82" spans="1:10" x14ac:dyDescent="0.25">
      <c r="A82" t="s">
        <v>5504</v>
      </c>
      <c r="B82">
        <v>0.14000000000000001</v>
      </c>
      <c r="C82">
        <v>44.01</v>
      </c>
      <c r="D82" t="s">
        <v>739</v>
      </c>
      <c r="E82">
        <v>2628597</v>
      </c>
      <c r="F82">
        <v>176</v>
      </c>
      <c r="G82">
        <v>85</v>
      </c>
      <c r="H82" t="s">
        <v>5505</v>
      </c>
      <c r="I82">
        <v>0.114</v>
      </c>
      <c r="J82">
        <v>704</v>
      </c>
    </row>
    <row r="83" spans="1:10" x14ac:dyDescent="0.25">
      <c r="A83" t="s">
        <v>1674</v>
      </c>
      <c r="B83">
        <v>1.1299999999999999</v>
      </c>
      <c r="C83">
        <v>55.04</v>
      </c>
      <c r="D83" t="s">
        <v>590</v>
      </c>
      <c r="E83">
        <v>6204320</v>
      </c>
      <c r="F83">
        <v>694</v>
      </c>
      <c r="G83">
        <v>474</v>
      </c>
      <c r="H83" t="s">
        <v>5506</v>
      </c>
      <c r="I83">
        <v>0.14899999999999999</v>
      </c>
      <c r="J83">
        <v>861</v>
      </c>
    </row>
    <row r="84" spans="1:10" x14ac:dyDescent="0.25">
      <c r="A84" t="s">
        <v>5507</v>
      </c>
      <c r="B84">
        <v>1.25</v>
      </c>
      <c r="C84">
        <v>57.09</v>
      </c>
      <c r="D84" t="s">
        <v>612</v>
      </c>
      <c r="E84">
        <v>11520588</v>
      </c>
      <c r="F84">
        <v>2005</v>
      </c>
      <c r="G84">
        <v>1939</v>
      </c>
      <c r="H84" t="s">
        <v>5508</v>
      </c>
      <c r="I84">
        <v>0.16</v>
      </c>
      <c r="J84">
        <v>842</v>
      </c>
    </row>
    <row r="85" spans="1:10" x14ac:dyDescent="0.25">
      <c r="A85" t="s">
        <v>891</v>
      </c>
      <c r="B85">
        <v>1.32</v>
      </c>
      <c r="C85">
        <v>55.07</v>
      </c>
      <c r="D85" t="s">
        <v>45</v>
      </c>
      <c r="E85">
        <v>32147785</v>
      </c>
      <c r="F85">
        <v>577</v>
      </c>
      <c r="G85">
        <v>1756</v>
      </c>
      <c r="H85" t="s">
        <v>5509</v>
      </c>
      <c r="I85">
        <v>9.1999999999999998E-2</v>
      </c>
      <c r="J85">
        <v>849</v>
      </c>
    </row>
    <row r="86" spans="1:10" x14ac:dyDescent="0.25">
      <c r="A86" t="s">
        <v>5510</v>
      </c>
      <c r="B86">
        <v>1.48</v>
      </c>
      <c r="C86">
        <v>55.07</v>
      </c>
      <c r="D86" t="s">
        <v>45</v>
      </c>
      <c r="E86">
        <v>7450555</v>
      </c>
      <c r="F86">
        <v>274</v>
      </c>
      <c r="G86">
        <v>724</v>
      </c>
      <c r="H86" t="s">
        <v>5511</v>
      </c>
      <c r="I86">
        <v>8.8999999999999996E-2</v>
      </c>
      <c r="J86">
        <v>844</v>
      </c>
    </row>
    <row r="87" spans="1:10" x14ac:dyDescent="0.25">
      <c r="A87" t="s">
        <v>148</v>
      </c>
      <c r="B87">
        <v>1.17</v>
      </c>
      <c r="C87">
        <v>43.04</v>
      </c>
      <c r="D87" t="s">
        <v>18</v>
      </c>
      <c r="E87">
        <v>16343471</v>
      </c>
      <c r="F87">
        <v>1360</v>
      </c>
      <c r="G87">
        <v>623</v>
      </c>
      <c r="H87" t="s">
        <v>5512</v>
      </c>
      <c r="I87">
        <v>0.15</v>
      </c>
      <c r="J87">
        <v>930</v>
      </c>
    </row>
    <row r="88" spans="1:10" x14ac:dyDescent="0.25">
      <c r="A88" t="s">
        <v>2694</v>
      </c>
      <c r="B88">
        <v>1.3</v>
      </c>
      <c r="C88">
        <v>67.069999999999993</v>
      </c>
      <c r="D88" t="s">
        <v>601</v>
      </c>
      <c r="E88">
        <v>1155310</v>
      </c>
      <c r="F88">
        <v>151</v>
      </c>
      <c r="G88">
        <v>269</v>
      </c>
      <c r="H88" t="s">
        <v>5513</v>
      </c>
      <c r="I88">
        <v>0.185</v>
      </c>
      <c r="J88">
        <v>743</v>
      </c>
    </row>
    <row r="89" spans="1:10" x14ac:dyDescent="0.25">
      <c r="A89" t="s">
        <v>893</v>
      </c>
      <c r="B89">
        <v>1.1599999999999999</v>
      </c>
      <c r="C89">
        <v>45.05</v>
      </c>
      <c r="D89" t="s">
        <v>21</v>
      </c>
      <c r="E89">
        <v>86446124</v>
      </c>
      <c r="F89">
        <v>2310</v>
      </c>
      <c r="G89">
        <v>2206</v>
      </c>
      <c r="H89" t="s">
        <v>5514</v>
      </c>
      <c r="I89">
        <v>0.128</v>
      </c>
      <c r="J89">
        <v>943</v>
      </c>
    </row>
    <row r="90" spans="1:10" x14ac:dyDescent="0.25">
      <c r="A90" t="s">
        <v>2320</v>
      </c>
      <c r="B90">
        <v>1.9</v>
      </c>
      <c r="C90">
        <v>57.09</v>
      </c>
      <c r="D90" t="s">
        <v>612</v>
      </c>
      <c r="E90">
        <v>8834845</v>
      </c>
      <c r="F90">
        <v>1044</v>
      </c>
      <c r="G90">
        <v>1746</v>
      </c>
      <c r="H90" t="s">
        <v>5515</v>
      </c>
      <c r="I90">
        <v>0.129</v>
      </c>
      <c r="J90">
        <v>855</v>
      </c>
    </row>
    <row r="91" spans="1:10" x14ac:dyDescent="0.25">
      <c r="A91" t="s">
        <v>5516</v>
      </c>
      <c r="B91">
        <v>1.1299999999999999</v>
      </c>
      <c r="C91">
        <v>91.05</v>
      </c>
      <c r="D91" t="s">
        <v>189</v>
      </c>
      <c r="E91">
        <v>38984536</v>
      </c>
      <c r="F91">
        <v>1975</v>
      </c>
      <c r="G91">
        <v>4596</v>
      </c>
      <c r="H91" t="s">
        <v>5517</v>
      </c>
      <c r="I91">
        <v>0.13200000000000001</v>
      </c>
      <c r="J91">
        <v>935</v>
      </c>
    </row>
    <row r="92" spans="1:10" x14ac:dyDescent="0.25">
      <c r="A92" t="s">
        <v>2322</v>
      </c>
      <c r="B92">
        <v>0.36</v>
      </c>
      <c r="C92">
        <v>81.069999999999993</v>
      </c>
      <c r="D92" t="s">
        <v>133</v>
      </c>
      <c r="E92">
        <v>1555722</v>
      </c>
      <c r="F92">
        <v>257</v>
      </c>
      <c r="G92">
        <v>360</v>
      </c>
      <c r="H92" t="s">
        <v>5518</v>
      </c>
      <c r="I92">
        <v>0.17899999999999999</v>
      </c>
      <c r="J92">
        <v>729</v>
      </c>
    </row>
    <row r="93" spans="1:10" x14ac:dyDescent="0.25">
      <c r="A93" t="s">
        <v>5519</v>
      </c>
      <c r="B93">
        <v>1.1100000000000001</v>
      </c>
      <c r="C93">
        <v>105.07</v>
      </c>
      <c r="D93" t="s">
        <v>207</v>
      </c>
      <c r="E93">
        <v>17108854</v>
      </c>
      <c r="F93">
        <v>1702</v>
      </c>
      <c r="G93">
        <v>4376</v>
      </c>
      <c r="H93" t="s">
        <v>5520</v>
      </c>
      <c r="I93">
        <v>0.13600000000000001</v>
      </c>
      <c r="J93">
        <v>934</v>
      </c>
    </row>
    <row r="94" spans="1:10" x14ac:dyDescent="0.25">
      <c r="A94" t="s">
        <v>160</v>
      </c>
      <c r="B94">
        <v>1.08</v>
      </c>
      <c r="C94">
        <v>54.03</v>
      </c>
      <c r="D94" t="s">
        <v>95</v>
      </c>
      <c r="E94">
        <v>3535149</v>
      </c>
      <c r="F94">
        <v>351</v>
      </c>
      <c r="G94">
        <v>475</v>
      </c>
      <c r="H94" t="s">
        <v>5521</v>
      </c>
      <c r="I94">
        <v>0.14699999999999999</v>
      </c>
      <c r="J94">
        <v>748</v>
      </c>
    </row>
    <row r="95" spans="1:10" x14ac:dyDescent="0.25">
      <c r="A95" t="s">
        <v>894</v>
      </c>
      <c r="B95">
        <v>1.24</v>
      </c>
      <c r="C95">
        <v>43.05</v>
      </c>
      <c r="D95" t="s">
        <v>105</v>
      </c>
      <c r="E95">
        <v>76241373</v>
      </c>
      <c r="F95">
        <v>4267</v>
      </c>
      <c r="G95">
        <v>1790</v>
      </c>
      <c r="H95" t="s">
        <v>5522</v>
      </c>
      <c r="I95">
        <v>0.191</v>
      </c>
      <c r="J95">
        <v>845</v>
      </c>
    </row>
    <row r="96" spans="1:10" x14ac:dyDescent="0.25">
      <c r="A96" t="s">
        <v>2415</v>
      </c>
      <c r="B96">
        <v>1.1499999999999999</v>
      </c>
      <c r="C96">
        <v>67.069999999999993</v>
      </c>
      <c r="D96" t="s">
        <v>601</v>
      </c>
      <c r="E96">
        <v>10650116</v>
      </c>
      <c r="F96">
        <v>946</v>
      </c>
      <c r="G96">
        <v>1282</v>
      </c>
      <c r="H96" t="s">
        <v>5523</v>
      </c>
      <c r="I96">
        <v>0.125</v>
      </c>
      <c r="J96">
        <v>848</v>
      </c>
    </row>
    <row r="97" spans="1:10" x14ac:dyDescent="0.25">
      <c r="A97" t="s">
        <v>1221</v>
      </c>
      <c r="B97">
        <v>1.0900000000000001</v>
      </c>
      <c r="C97">
        <v>95.04</v>
      </c>
      <c r="D97" t="s">
        <v>615</v>
      </c>
      <c r="E97">
        <v>1894333</v>
      </c>
      <c r="F97">
        <v>336</v>
      </c>
      <c r="G97">
        <v>569</v>
      </c>
      <c r="H97" t="s">
        <v>5524</v>
      </c>
      <c r="I97">
        <v>0.14199999999999999</v>
      </c>
      <c r="J97">
        <v>762</v>
      </c>
    </row>
    <row r="98" spans="1:10" x14ac:dyDescent="0.25">
      <c r="A98" t="s">
        <v>906</v>
      </c>
      <c r="B98">
        <v>1.31</v>
      </c>
      <c r="C98">
        <v>57.09</v>
      </c>
      <c r="D98" t="s">
        <v>612</v>
      </c>
      <c r="E98">
        <v>82968685</v>
      </c>
      <c r="F98">
        <v>5585</v>
      </c>
      <c r="G98">
        <v>11246</v>
      </c>
      <c r="H98" t="s">
        <v>5525</v>
      </c>
      <c r="I98">
        <v>0.124</v>
      </c>
      <c r="J98">
        <v>813</v>
      </c>
    </row>
    <row r="99" spans="1:10" x14ac:dyDescent="0.25">
      <c r="A99" t="s">
        <v>5526</v>
      </c>
      <c r="B99">
        <v>1.04</v>
      </c>
      <c r="C99">
        <v>43.07</v>
      </c>
      <c r="D99" t="s">
        <v>15</v>
      </c>
      <c r="E99">
        <v>51775510</v>
      </c>
      <c r="F99">
        <v>1772</v>
      </c>
      <c r="G99">
        <v>1903</v>
      </c>
      <c r="H99" t="s">
        <v>5527</v>
      </c>
      <c r="I99">
        <v>0.11700000000000001</v>
      </c>
      <c r="J99">
        <v>742</v>
      </c>
    </row>
    <row r="100" spans="1:10" x14ac:dyDescent="0.25">
      <c r="A100" t="s">
        <v>5528</v>
      </c>
      <c r="B100">
        <v>0.69</v>
      </c>
      <c r="C100">
        <v>117.07</v>
      </c>
      <c r="D100" t="s">
        <v>114</v>
      </c>
      <c r="E100">
        <v>744321</v>
      </c>
      <c r="F100">
        <v>246</v>
      </c>
      <c r="G100">
        <v>313</v>
      </c>
      <c r="H100" t="s">
        <v>5529</v>
      </c>
      <c r="I100">
        <v>0.123</v>
      </c>
      <c r="J100">
        <v>826</v>
      </c>
    </row>
    <row r="101" spans="1:10" x14ac:dyDescent="0.25">
      <c r="A101" t="s">
        <v>1033</v>
      </c>
      <c r="B101">
        <v>1.1100000000000001</v>
      </c>
      <c r="C101">
        <v>121.03</v>
      </c>
      <c r="D101" t="s">
        <v>181</v>
      </c>
      <c r="E101">
        <v>1464384</v>
      </c>
      <c r="F101">
        <v>488</v>
      </c>
      <c r="G101">
        <v>677</v>
      </c>
      <c r="H101" t="s">
        <v>5530</v>
      </c>
      <c r="I101">
        <v>0.14099999999999999</v>
      </c>
      <c r="J101">
        <v>719</v>
      </c>
    </row>
    <row r="102" spans="1:10" x14ac:dyDescent="0.25">
      <c r="A102" t="s">
        <v>113</v>
      </c>
      <c r="B102">
        <v>1.1100000000000001</v>
      </c>
      <c r="C102">
        <v>117.07</v>
      </c>
      <c r="D102" t="s">
        <v>114</v>
      </c>
      <c r="E102">
        <v>472793934</v>
      </c>
      <c r="F102">
        <v>21333</v>
      </c>
      <c r="G102">
        <v>46470</v>
      </c>
      <c r="H102" t="s">
        <v>5531</v>
      </c>
      <c r="I102">
        <v>0.17199999999999999</v>
      </c>
      <c r="J102">
        <v>932</v>
      </c>
    </row>
    <row r="103" spans="1:10" x14ac:dyDescent="0.25">
      <c r="A103" t="s">
        <v>2746</v>
      </c>
      <c r="B103">
        <v>0.26</v>
      </c>
      <c r="C103">
        <v>81.069999999999993</v>
      </c>
      <c r="D103" t="s">
        <v>133</v>
      </c>
      <c r="E103">
        <v>4545559</v>
      </c>
      <c r="F103">
        <v>257</v>
      </c>
      <c r="G103">
        <v>715</v>
      </c>
      <c r="H103" t="s">
        <v>5532</v>
      </c>
      <c r="I103">
        <v>0.126</v>
      </c>
      <c r="J103">
        <v>801</v>
      </c>
    </row>
    <row r="104" spans="1:10" x14ac:dyDescent="0.25">
      <c r="A104" t="s">
        <v>5533</v>
      </c>
      <c r="B104">
        <v>1.2</v>
      </c>
      <c r="C104">
        <v>93.02</v>
      </c>
      <c r="D104" t="s">
        <v>758</v>
      </c>
      <c r="E104">
        <v>1829299</v>
      </c>
      <c r="F104">
        <v>387</v>
      </c>
      <c r="G104">
        <v>635</v>
      </c>
      <c r="H104" t="s">
        <v>5534</v>
      </c>
      <c r="I104">
        <v>0.14099999999999999</v>
      </c>
      <c r="J104">
        <v>921</v>
      </c>
    </row>
    <row r="105" spans="1:10" x14ac:dyDescent="0.25">
      <c r="A105" t="s">
        <v>5535</v>
      </c>
      <c r="B105">
        <v>1.04</v>
      </c>
      <c r="C105">
        <v>43.07</v>
      </c>
      <c r="D105" t="s">
        <v>15</v>
      </c>
      <c r="E105">
        <v>13114059</v>
      </c>
      <c r="F105">
        <v>921</v>
      </c>
      <c r="G105">
        <v>785</v>
      </c>
      <c r="H105" t="s">
        <v>5536</v>
      </c>
      <c r="I105">
        <v>0.11899999999999999</v>
      </c>
      <c r="J105">
        <v>757</v>
      </c>
    </row>
    <row r="106" spans="1:10" x14ac:dyDescent="0.25">
      <c r="A106" t="s">
        <v>619</v>
      </c>
      <c r="B106">
        <v>1.0900000000000001</v>
      </c>
      <c r="C106">
        <v>116.06</v>
      </c>
      <c r="D106" t="s">
        <v>1028</v>
      </c>
      <c r="E106">
        <v>1527157</v>
      </c>
      <c r="F106">
        <v>343</v>
      </c>
      <c r="G106">
        <v>440</v>
      </c>
      <c r="H106" t="s">
        <v>5537</v>
      </c>
      <c r="I106">
        <v>0.13600000000000001</v>
      </c>
      <c r="J106">
        <v>906</v>
      </c>
    </row>
    <row r="107" spans="1:10" x14ac:dyDescent="0.25">
      <c r="A107" t="s">
        <v>5538</v>
      </c>
      <c r="B107">
        <v>0.23</v>
      </c>
      <c r="C107">
        <v>95.09</v>
      </c>
      <c r="D107" t="s">
        <v>810</v>
      </c>
      <c r="E107">
        <v>1127660</v>
      </c>
      <c r="F107">
        <v>200</v>
      </c>
      <c r="G107">
        <v>446</v>
      </c>
      <c r="H107" t="s">
        <v>5539</v>
      </c>
      <c r="I107">
        <v>0.122</v>
      </c>
      <c r="J107">
        <v>826</v>
      </c>
    </row>
    <row r="108" spans="1:10" x14ac:dyDescent="0.25">
      <c r="A108" t="s">
        <v>2816</v>
      </c>
      <c r="B108">
        <v>1.1100000000000001</v>
      </c>
      <c r="C108">
        <v>91.06</v>
      </c>
      <c r="D108" t="s">
        <v>297</v>
      </c>
      <c r="E108">
        <v>46804906</v>
      </c>
      <c r="F108">
        <v>2563</v>
      </c>
      <c r="G108">
        <v>3244</v>
      </c>
      <c r="H108" t="s">
        <v>5540</v>
      </c>
      <c r="I108">
        <v>0.14699999999999999</v>
      </c>
      <c r="J108">
        <v>932</v>
      </c>
    </row>
    <row r="109" spans="1:10" x14ac:dyDescent="0.25">
      <c r="A109" t="s">
        <v>898</v>
      </c>
      <c r="B109">
        <v>1.3</v>
      </c>
      <c r="C109">
        <v>43.07</v>
      </c>
      <c r="D109" t="s">
        <v>15</v>
      </c>
      <c r="E109">
        <v>67124265</v>
      </c>
      <c r="F109">
        <v>8344</v>
      </c>
      <c r="G109">
        <v>2341</v>
      </c>
      <c r="H109" t="s">
        <v>5541</v>
      </c>
      <c r="I109">
        <v>0.11799999999999999</v>
      </c>
      <c r="J109">
        <v>907</v>
      </c>
    </row>
    <row r="110" spans="1:10" x14ac:dyDescent="0.25">
      <c r="A110" t="s">
        <v>5542</v>
      </c>
      <c r="B110">
        <v>1.1599999999999999</v>
      </c>
      <c r="C110">
        <v>66.06</v>
      </c>
      <c r="D110" t="s">
        <v>1385</v>
      </c>
      <c r="E110">
        <v>4464956</v>
      </c>
      <c r="F110">
        <v>796</v>
      </c>
      <c r="G110">
        <v>711</v>
      </c>
      <c r="H110" t="s">
        <v>5543</v>
      </c>
      <c r="I110">
        <v>0.14299999999999999</v>
      </c>
      <c r="J110">
        <v>888</v>
      </c>
    </row>
    <row r="111" spans="1:10" x14ac:dyDescent="0.25">
      <c r="A111" t="s">
        <v>1705</v>
      </c>
      <c r="B111">
        <v>0.64</v>
      </c>
      <c r="C111">
        <v>81.069999999999993</v>
      </c>
      <c r="D111" t="s">
        <v>133</v>
      </c>
      <c r="E111">
        <v>4868905</v>
      </c>
      <c r="F111">
        <v>459</v>
      </c>
      <c r="G111">
        <v>794</v>
      </c>
      <c r="H111" t="s">
        <v>5544</v>
      </c>
      <c r="I111">
        <v>0.156</v>
      </c>
      <c r="J111">
        <v>762</v>
      </c>
    </row>
    <row r="112" spans="1:10" x14ac:dyDescent="0.25">
      <c r="A112" t="s">
        <v>5545</v>
      </c>
      <c r="B112">
        <v>1.1299999999999999</v>
      </c>
      <c r="C112">
        <v>105.07</v>
      </c>
      <c r="D112" t="s">
        <v>207</v>
      </c>
      <c r="E112">
        <v>98860116</v>
      </c>
      <c r="F112">
        <v>6410</v>
      </c>
      <c r="G112">
        <v>13059</v>
      </c>
      <c r="H112" t="s">
        <v>5546</v>
      </c>
      <c r="I112">
        <v>0.124</v>
      </c>
      <c r="J112">
        <v>921</v>
      </c>
    </row>
    <row r="113" spans="1:10" x14ac:dyDescent="0.25">
      <c r="A113" t="s">
        <v>5071</v>
      </c>
      <c r="B113">
        <v>1.19</v>
      </c>
      <c r="C113">
        <v>57.09</v>
      </c>
      <c r="D113" t="s">
        <v>612</v>
      </c>
      <c r="E113">
        <v>798548831</v>
      </c>
      <c r="F113">
        <v>10244</v>
      </c>
      <c r="G113">
        <v>44936</v>
      </c>
      <c r="H113" t="s">
        <v>5547</v>
      </c>
      <c r="I113">
        <v>0.182</v>
      </c>
      <c r="J113">
        <v>868</v>
      </c>
    </row>
    <row r="114" spans="1:10" x14ac:dyDescent="0.25">
      <c r="A114" t="s">
        <v>1696</v>
      </c>
      <c r="B114">
        <v>1.2</v>
      </c>
      <c r="C114">
        <v>105.07</v>
      </c>
      <c r="D114" t="s">
        <v>207</v>
      </c>
      <c r="E114">
        <v>40966324</v>
      </c>
      <c r="F114">
        <v>5335</v>
      </c>
      <c r="G114">
        <v>7542</v>
      </c>
      <c r="H114" t="s">
        <v>5548</v>
      </c>
      <c r="I114">
        <v>0.126</v>
      </c>
      <c r="J114">
        <v>857</v>
      </c>
    </row>
    <row r="115" spans="1:10" x14ac:dyDescent="0.25">
      <c r="A115" t="s">
        <v>5549</v>
      </c>
      <c r="B115">
        <v>0.9</v>
      </c>
      <c r="C115">
        <v>91.06</v>
      </c>
      <c r="D115" t="s">
        <v>297</v>
      </c>
      <c r="E115">
        <v>24024579</v>
      </c>
      <c r="F115">
        <v>415</v>
      </c>
      <c r="G115">
        <v>3003</v>
      </c>
      <c r="H115" t="s">
        <v>5550</v>
      </c>
      <c r="I115">
        <v>0.13500000000000001</v>
      </c>
      <c r="J115">
        <v>710</v>
      </c>
    </row>
    <row r="116" spans="1:10" x14ac:dyDescent="0.25">
      <c r="A116" t="s">
        <v>5551</v>
      </c>
      <c r="B116">
        <v>0.98</v>
      </c>
      <c r="C116">
        <v>119.09</v>
      </c>
      <c r="D116" t="s">
        <v>623</v>
      </c>
      <c r="E116">
        <v>6438381</v>
      </c>
      <c r="F116">
        <v>1136</v>
      </c>
      <c r="G116">
        <v>2336</v>
      </c>
      <c r="H116" t="s">
        <v>5552</v>
      </c>
      <c r="I116">
        <v>0.121</v>
      </c>
      <c r="J116">
        <v>855</v>
      </c>
    </row>
    <row r="117" spans="1:10" x14ac:dyDescent="0.25">
      <c r="A117" t="s">
        <v>2818</v>
      </c>
      <c r="B117">
        <v>1.1100000000000001</v>
      </c>
      <c r="C117">
        <v>91.05</v>
      </c>
      <c r="D117" t="s">
        <v>189</v>
      </c>
      <c r="E117">
        <v>31819860</v>
      </c>
      <c r="F117">
        <v>3277</v>
      </c>
      <c r="G117">
        <v>3831</v>
      </c>
      <c r="H117" t="s">
        <v>3754</v>
      </c>
      <c r="I117">
        <v>0.12</v>
      </c>
      <c r="J117">
        <v>912</v>
      </c>
    </row>
    <row r="118" spans="1:10" x14ac:dyDescent="0.25">
      <c r="A118" t="s">
        <v>5553</v>
      </c>
      <c r="B118">
        <v>1.18</v>
      </c>
      <c r="C118">
        <v>95.08</v>
      </c>
      <c r="D118" t="s">
        <v>269</v>
      </c>
      <c r="E118">
        <v>65522172</v>
      </c>
      <c r="F118">
        <v>2716</v>
      </c>
      <c r="G118">
        <v>9454</v>
      </c>
      <c r="H118" t="s">
        <v>5554</v>
      </c>
      <c r="I118">
        <v>0.152</v>
      </c>
      <c r="J118">
        <v>925</v>
      </c>
    </row>
    <row r="119" spans="1:10" x14ac:dyDescent="0.25">
      <c r="A119" t="s">
        <v>5555</v>
      </c>
      <c r="B119">
        <v>1.04</v>
      </c>
      <c r="C119">
        <v>119.08</v>
      </c>
      <c r="D119" t="s">
        <v>357</v>
      </c>
      <c r="E119">
        <v>41217599</v>
      </c>
      <c r="F119">
        <v>1409</v>
      </c>
      <c r="G119">
        <v>7766</v>
      </c>
      <c r="H119" t="s">
        <v>5556</v>
      </c>
      <c r="I119">
        <v>0.126</v>
      </c>
      <c r="J119">
        <v>820</v>
      </c>
    </row>
    <row r="120" spans="1:10" x14ac:dyDescent="0.25">
      <c r="A120" t="s">
        <v>5557</v>
      </c>
      <c r="B120">
        <v>1.02</v>
      </c>
      <c r="C120">
        <v>97.01</v>
      </c>
      <c r="D120" t="s">
        <v>1415</v>
      </c>
      <c r="E120">
        <v>1750294</v>
      </c>
      <c r="F120">
        <v>439</v>
      </c>
      <c r="G120">
        <v>845</v>
      </c>
      <c r="H120" t="s">
        <v>5558</v>
      </c>
      <c r="I120">
        <v>0.11700000000000001</v>
      </c>
      <c r="J120">
        <v>732</v>
      </c>
    </row>
    <row r="121" spans="1:10" x14ac:dyDescent="0.25">
      <c r="A121" t="s">
        <v>3755</v>
      </c>
      <c r="B121">
        <v>1.21</v>
      </c>
      <c r="C121">
        <v>108.06</v>
      </c>
      <c r="D121" t="s">
        <v>725</v>
      </c>
      <c r="E121">
        <v>816844</v>
      </c>
      <c r="F121">
        <v>295</v>
      </c>
      <c r="G121">
        <v>313</v>
      </c>
      <c r="H121" t="s">
        <v>5559</v>
      </c>
      <c r="I121">
        <v>0.13300000000000001</v>
      </c>
      <c r="J121">
        <v>804</v>
      </c>
    </row>
    <row r="122" spans="1:10" x14ac:dyDescent="0.25">
      <c r="A122" t="s">
        <v>5560</v>
      </c>
      <c r="B122">
        <v>1.41</v>
      </c>
      <c r="C122">
        <v>91.06</v>
      </c>
      <c r="D122" t="s">
        <v>297</v>
      </c>
      <c r="E122">
        <v>4030865</v>
      </c>
      <c r="F122">
        <v>350</v>
      </c>
      <c r="G122">
        <v>605</v>
      </c>
      <c r="H122" t="s">
        <v>5561</v>
      </c>
      <c r="I122">
        <v>0.151</v>
      </c>
      <c r="J122">
        <v>754</v>
      </c>
    </row>
    <row r="123" spans="1:10" x14ac:dyDescent="0.25">
      <c r="A123" t="s">
        <v>1216</v>
      </c>
      <c r="B123">
        <v>2.96</v>
      </c>
      <c r="C123">
        <v>69.08</v>
      </c>
      <c r="D123" t="s">
        <v>222</v>
      </c>
      <c r="E123">
        <v>21921552</v>
      </c>
      <c r="F123">
        <v>1391</v>
      </c>
      <c r="G123">
        <v>3235</v>
      </c>
      <c r="H123" t="s">
        <v>5562</v>
      </c>
      <c r="I123">
        <v>0.14099999999999999</v>
      </c>
      <c r="J123">
        <v>770</v>
      </c>
    </row>
    <row r="124" spans="1:10" x14ac:dyDescent="0.25">
      <c r="A124" t="s">
        <v>899</v>
      </c>
      <c r="B124">
        <v>0.89</v>
      </c>
      <c r="C124">
        <v>81.069999999999993</v>
      </c>
      <c r="D124" t="s">
        <v>133</v>
      </c>
      <c r="E124">
        <v>4287750</v>
      </c>
      <c r="F124">
        <v>290</v>
      </c>
      <c r="G124">
        <v>894</v>
      </c>
      <c r="H124" t="s">
        <v>5563</v>
      </c>
      <c r="I124">
        <v>0.13</v>
      </c>
      <c r="J124">
        <v>761</v>
      </c>
    </row>
    <row r="125" spans="1:10" x14ac:dyDescent="0.25">
      <c r="A125" t="s">
        <v>5564</v>
      </c>
      <c r="B125">
        <v>1.01</v>
      </c>
      <c r="C125">
        <v>79.06</v>
      </c>
      <c r="D125" t="s">
        <v>96</v>
      </c>
      <c r="E125">
        <v>608200</v>
      </c>
      <c r="F125">
        <v>146</v>
      </c>
      <c r="G125">
        <v>91</v>
      </c>
      <c r="H125" t="s">
        <v>5565</v>
      </c>
      <c r="I125">
        <v>0.13800000000000001</v>
      </c>
      <c r="J125">
        <v>719</v>
      </c>
    </row>
    <row r="126" spans="1:10" x14ac:dyDescent="0.25">
      <c r="A126" t="s">
        <v>901</v>
      </c>
      <c r="B126">
        <v>1.1499999999999999</v>
      </c>
      <c r="C126">
        <v>91.06</v>
      </c>
      <c r="D126" t="s">
        <v>297</v>
      </c>
      <c r="E126">
        <v>4052360</v>
      </c>
      <c r="F126">
        <v>483</v>
      </c>
      <c r="G126">
        <v>534</v>
      </c>
      <c r="H126" t="s">
        <v>5566</v>
      </c>
      <c r="I126">
        <v>0.14199999999999999</v>
      </c>
      <c r="J126">
        <v>827</v>
      </c>
    </row>
    <row r="127" spans="1:10" x14ac:dyDescent="0.25">
      <c r="A127" t="s">
        <v>5567</v>
      </c>
      <c r="B127">
        <v>1.2</v>
      </c>
      <c r="C127">
        <v>47.01</v>
      </c>
      <c r="D127" t="s">
        <v>5568</v>
      </c>
      <c r="E127">
        <v>6497343</v>
      </c>
      <c r="F127">
        <v>2496</v>
      </c>
      <c r="G127">
        <v>1019</v>
      </c>
      <c r="H127" t="s">
        <v>5569</v>
      </c>
      <c r="I127">
        <v>0.20499999999999999</v>
      </c>
      <c r="J127">
        <v>916</v>
      </c>
    </row>
    <row r="128" spans="1:10" x14ac:dyDescent="0.25">
      <c r="A128" t="s">
        <v>260</v>
      </c>
      <c r="B128">
        <v>1.1000000000000001</v>
      </c>
      <c r="C128">
        <v>85.03</v>
      </c>
      <c r="D128" t="s">
        <v>202</v>
      </c>
      <c r="E128">
        <v>6426506</v>
      </c>
      <c r="F128">
        <v>1549</v>
      </c>
      <c r="G128">
        <v>2203</v>
      </c>
      <c r="H128" t="s">
        <v>5570</v>
      </c>
      <c r="I128">
        <v>0.19500000000000001</v>
      </c>
      <c r="J128">
        <v>873</v>
      </c>
    </row>
    <row r="129" spans="1:10" x14ac:dyDescent="0.25">
      <c r="A129" t="s">
        <v>1352</v>
      </c>
      <c r="B129">
        <v>1.2</v>
      </c>
      <c r="C129">
        <v>106.07</v>
      </c>
      <c r="D129" t="s">
        <v>434</v>
      </c>
      <c r="E129">
        <v>23725715</v>
      </c>
      <c r="F129">
        <v>1451</v>
      </c>
      <c r="G129">
        <v>3473</v>
      </c>
      <c r="H129" t="s">
        <v>1235</v>
      </c>
      <c r="I129">
        <v>0.14199999999999999</v>
      </c>
      <c r="J129">
        <v>831</v>
      </c>
    </row>
    <row r="130" spans="1:10" x14ac:dyDescent="0.25">
      <c r="A130" t="s">
        <v>212</v>
      </c>
      <c r="B130">
        <v>1.2</v>
      </c>
      <c r="C130">
        <v>91.06</v>
      </c>
      <c r="D130" t="s">
        <v>297</v>
      </c>
      <c r="E130">
        <v>2592391</v>
      </c>
      <c r="F130">
        <v>464</v>
      </c>
      <c r="G130">
        <v>363</v>
      </c>
      <c r="H130" t="s">
        <v>5571</v>
      </c>
      <c r="I130">
        <v>0.13900000000000001</v>
      </c>
      <c r="J130">
        <v>915</v>
      </c>
    </row>
    <row r="131" spans="1:10" x14ac:dyDescent="0.25">
      <c r="A131" t="s">
        <v>5572</v>
      </c>
      <c r="B131">
        <v>1.19</v>
      </c>
      <c r="C131">
        <v>151.16</v>
      </c>
      <c r="D131" t="s">
        <v>5573</v>
      </c>
      <c r="E131">
        <v>9604465</v>
      </c>
      <c r="F131">
        <v>1096</v>
      </c>
      <c r="G131">
        <v>6392</v>
      </c>
      <c r="H131" t="s">
        <v>5574</v>
      </c>
      <c r="I131">
        <v>0.156</v>
      </c>
      <c r="J131">
        <v>706</v>
      </c>
    </row>
    <row r="132" spans="1:10" x14ac:dyDescent="0.25">
      <c r="A132" t="s">
        <v>621</v>
      </c>
      <c r="B132">
        <v>1.1100000000000001</v>
      </c>
      <c r="C132">
        <v>124.02</v>
      </c>
      <c r="D132" t="s">
        <v>1383</v>
      </c>
      <c r="E132">
        <v>2439371</v>
      </c>
      <c r="F132">
        <v>1069</v>
      </c>
      <c r="G132">
        <v>1278</v>
      </c>
      <c r="H132" t="s">
        <v>2823</v>
      </c>
      <c r="I132">
        <v>0.16300000000000001</v>
      </c>
      <c r="J132">
        <v>904</v>
      </c>
    </row>
    <row r="133" spans="1:10" x14ac:dyDescent="0.25">
      <c r="A133" t="s">
        <v>814</v>
      </c>
      <c r="B133">
        <v>1.07</v>
      </c>
      <c r="C133">
        <v>117.08</v>
      </c>
      <c r="D133" t="s">
        <v>746</v>
      </c>
      <c r="E133">
        <v>18780740</v>
      </c>
      <c r="F133">
        <v>1923</v>
      </c>
      <c r="G133">
        <v>5111</v>
      </c>
      <c r="H133" t="s">
        <v>5575</v>
      </c>
      <c r="I133">
        <v>0.128</v>
      </c>
      <c r="J133">
        <v>900</v>
      </c>
    </row>
    <row r="134" spans="1:10" x14ac:dyDescent="0.25">
      <c r="A134" t="s">
        <v>1891</v>
      </c>
      <c r="B134">
        <v>3.14</v>
      </c>
      <c r="C134">
        <v>56.08</v>
      </c>
      <c r="D134" t="s">
        <v>376</v>
      </c>
      <c r="E134">
        <v>13553832</v>
      </c>
      <c r="F134">
        <v>240</v>
      </c>
      <c r="G134">
        <v>1847</v>
      </c>
      <c r="H134" t="s">
        <v>5576</v>
      </c>
      <c r="I134">
        <v>0.111</v>
      </c>
      <c r="J134">
        <v>747</v>
      </c>
    </row>
    <row r="135" spans="1:10" x14ac:dyDescent="0.25">
      <c r="A135" t="s">
        <v>5577</v>
      </c>
      <c r="B135">
        <v>1.26</v>
      </c>
      <c r="C135">
        <v>43.07</v>
      </c>
      <c r="D135" t="s">
        <v>15</v>
      </c>
      <c r="E135">
        <v>17523255</v>
      </c>
      <c r="F135">
        <v>2089</v>
      </c>
      <c r="G135">
        <v>1430</v>
      </c>
      <c r="H135" t="s">
        <v>5578</v>
      </c>
      <c r="I135">
        <v>0.153</v>
      </c>
      <c r="J135">
        <v>772</v>
      </c>
    </row>
    <row r="136" spans="1:10" x14ac:dyDescent="0.25">
      <c r="A136" t="s">
        <v>1494</v>
      </c>
      <c r="B136">
        <v>0.6</v>
      </c>
      <c r="C136">
        <v>55.08</v>
      </c>
      <c r="D136" t="s">
        <v>880</v>
      </c>
      <c r="E136">
        <v>5586029</v>
      </c>
      <c r="F136">
        <v>849</v>
      </c>
      <c r="G136">
        <v>882</v>
      </c>
      <c r="H136" t="s">
        <v>5579</v>
      </c>
      <c r="I136">
        <v>0.111</v>
      </c>
      <c r="J136">
        <v>716</v>
      </c>
    </row>
    <row r="137" spans="1:10" x14ac:dyDescent="0.25">
      <c r="A137" t="s">
        <v>4711</v>
      </c>
      <c r="B137">
        <v>1.41</v>
      </c>
      <c r="C137">
        <v>57.09</v>
      </c>
      <c r="D137" t="s">
        <v>612</v>
      </c>
      <c r="E137">
        <v>60435313</v>
      </c>
      <c r="F137">
        <v>19344</v>
      </c>
      <c r="G137">
        <v>13008</v>
      </c>
      <c r="H137" t="s">
        <v>5580</v>
      </c>
      <c r="I137">
        <v>0.129</v>
      </c>
      <c r="J137">
        <v>838</v>
      </c>
    </row>
    <row r="138" spans="1:10" x14ac:dyDescent="0.25">
      <c r="A138" t="s">
        <v>908</v>
      </c>
      <c r="B138">
        <v>1.8</v>
      </c>
      <c r="C138">
        <v>81.09</v>
      </c>
      <c r="D138" t="s">
        <v>5581</v>
      </c>
      <c r="E138">
        <v>18767362</v>
      </c>
      <c r="F138">
        <v>2585</v>
      </c>
      <c r="G138">
        <v>4807</v>
      </c>
      <c r="H138" t="s">
        <v>5582</v>
      </c>
      <c r="I138">
        <v>0.14699999999999999</v>
      </c>
      <c r="J138">
        <v>845</v>
      </c>
    </row>
    <row r="139" spans="1:10" x14ac:dyDescent="0.25">
      <c r="A139" t="s">
        <v>5583</v>
      </c>
      <c r="B139">
        <v>2.19</v>
      </c>
      <c r="C139">
        <v>55.08</v>
      </c>
      <c r="D139" t="s">
        <v>880</v>
      </c>
      <c r="E139">
        <v>1519629</v>
      </c>
      <c r="F139">
        <v>221</v>
      </c>
      <c r="G139">
        <v>402</v>
      </c>
      <c r="H139" t="s">
        <v>5584</v>
      </c>
      <c r="I139">
        <v>0.115</v>
      </c>
      <c r="J139">
        <v>785</v>
      </c>
    </row>
    <row r="140" spans="1:10" x14ac:dyDescent="0.25">
      <c r="A140" t="s">
        <v>909</v>
      </c>
      <c r="B140">
        <v>1.2</v>
      </c>
      <c r="C140">
        <v>43.05</v>
      </c>
      <c r="D140" t="s">
        <v>105</v>
      </c>
      <c r="E140">
        <v>25972263</v>
      </c>
      <c r="F140">
        <v>2158</v>
      </c>
      <c r="G140">
        <v>2038</v>
      </c>
      <c r="H140" t="s">
        <v>5585</v>
      </c>
      <c r="I140">
        <v>0.11</v>
      </c>
      <c r="J140">
        <v>917</v>
      </c>
    </row>
    <row r="141" spans="1:10" x14ac:dyDescent="0.25">
      <c r="A141" t="s">
        <v>631</v>
      </c>
      <c r="B141">
        <v>0.26</v>
      </c>
      <c r="C141">
        <v>67.08</v>
      </c>
      <c r="D141" t="s">
        <v>5586</v>
      </c>
      <c r="E141">
        <v>801403</v>
      </c>
      <c r="F141">
        <v>279</v>
      </c>
      <c r="G141">
        <v>267</v>
      </c>
      <c r="H141" t="s">
        <v>5587</v>
      </c>
      <c r="I141">
        <v>0.125</v>
      </c>
      <c r="J141">
        <v>832</v>
      </c>
    </row>
    <row r="142" spans="1:10" x14ac:dyDescent="0.25">
      <c r="A142" t="s">
        <v>5588</v>
      </c>
      <c r="B142">
        <v>1.08</v>
      </c>
      <c r="C142">
        <v>67.09</v>
      </c>
      <c r="D142" t="s">
        <v>5589</v>
      </c>
      <c r="E142">
        <v>508007</v>
      </c>
      <c r="F142">
        <v>299</v>
      </c>
      <c r="G142">
        <v>155</v>
      </c>
      <c r="H142" t="s">
        <v>5590</v>
      </c>
      <c r="I142">
        <v>0.14899999999999999</v>
      </c>
      <c r="J142">
        <v>857</v>
      </c>
    </row>
    <row r="143" spans="1:10" x14ac:dyDescent="0.25">
      <c r="A143" t="s">
        <v>5591</v>
      </c>
      <c r="B143">
        <v>1.08</v>
      </c>
      <c r="C143">
        <v>105.1</v>
      </c>
      <c r="D143" t="s">
        <v>5592</v>
      </c>
      <c r="E143">
        <v>908823</v>
      </c>
      <c r="F143">
        <v>305</v>
      </c>
      <c r="G143">
        <v>462</v>
      </c>
      <c r="H143" t="s">
        <v>5593</v>
      </c>
      <c r="I143">
        <v>0.13700000000000001</v>
      </c>
      <c r="J143">
        <v>840</v>
      </c>
    </row>
    <row r="144" spans="1:10" x14ac:dyDescent="0.25">
      <c r="A144" t="s">
        <v>5594</v>
      </c>
      <c r="B144">
        <v>1.1200000000000001</v>
      </c>
      <c r="C144">
        <v>119.12</v>
      </c>
      <c r="D144" t="s">
        <v>5595</v>
      </c>
      <c r="E144">
        <v>304283</v>
      </c>
      <c r="F144">
        <v>185</v>
      </c>
      <c r="G144">
        <v>327</v>
      </c>
      <c r="H144" t="s">
        <v>5596</v>
      </c>
      <c r="I144">
        <v>0.127</v>
      </c>
      <c r="J144">
        <v>719</v>
      </c>
    </row>
    <row r="145" spans="1:10" x14ac:dyDescent="0.25">
      <c r="A145" t="s">
        <v>2581</v>
      </c>
      <c r="B145">
        <v>1.06</v>
      </c>
      <c r="C145">
        <v>119.13</v>
      </c>
      <c r="D145" t="s">
        <v>5597</v>
      </c>
      <c r="E145">
        <v>1617174</v>
      </c>
      <c r="F145">
        <v>498</v>
      </c>
      <c r="G145">
        <v>1404</v>
      </c>
      <c r="H145" t="s">
        <v>5598</v>
      </c>
      <c r="I145">
        <v>0.13100000000000001</v>
      </c>
      <c r="J145">
        <v>892</v>
      </c>
    </row>
    <row r="146" spans="1:10" x14ac:dyDescent="0.25">
      <c r="A146" t="s">
        <v>2827</v>
      </c>
      <c r="B146">
        <v>1.1499999999999999</v>
      </c>
      <c r="C146">
        <v>95.07</v>
      </c>
      <c r="D146" t="s">
        <v>1086</v>
      </c>
      <c r="E146">
        <v>5139414</v>
      </c>
      <c r="F146">
        <v>1175</v>
      </c>
      <c r="G146">
        <v>1366</v>
      </c>
      <c r="H146" t="s">
        <v>5599</v>
      </c>
      <c r="I146">
        <v>0.127</v>
      </c>
      <c r="J146">
        <v>864</v>
      </c>
    </row>
    <row r="147" spans="1:10" x14ac:dyDescent="0.25">
      <c r="A147" t="s">
        <v>5600</v>
      </c>
      <c r="B147">
        <v>1.22</v>
      </c>
      <c r="C147">
        <v>81.099999999999994</v>
      </c>
      <c r="D147" t="s">
        <v>5601</v>
      </c>
      <c r="E147">
        <v>6281060</v>
      </c>
      <c r="F147">
        <v>1119</v>
      </c>
      <c r="G147">
        <v>2162</v>
      </c>
      <c r="H147" t="s">
        <v>5602</v>
      </c>
      <c r="I147">
        <v>0.12</v>
      </c>
      <c r="J147">
        <v>866</v>
      </c>
    </row>
    <row r="148" spans="1:10" x14ac:dyDescent="0.25">
      <c r="A148" t="s">
        <v>5603</v>
      </c>
      <c r="B148">
        <v>1.0900000000000001</v>
      </c>
      <c r="C148">
        <v>81.099999999999994</v>
      </c>
      <c r="D148" t="s">
        <v>5601</v>
      </c>
      <c r="E148">
        <v>27369004</v>
      </c>
      <c r="F148">
        <v>4411</v>
      </c>
      <c r="G148">
        <v>6620</v>
      </c>
      <c r="H148" t="s">
        <v>5604</v>
      </c>
      <c r="I148">
        <v>0.14699999999999999</v>
      </c>
      <c r="J148">
        <v>855</v>
      </c>
    </row>
    <row r="149" spans="1:10" x14ac:dyDescent="0.25">
      <c r="A149" t="s">
        <v>256</v>
      </c>
      <c r="B149">
        <v>1.04</v>
      </c>
      <c r="C149">
        <v>68.05</v>
      </c>
      <c r="D149" t="s">
        <v>818</v>
      </c>
      <c r="E149">
        <v>2368782</v>
      </c>
      <c r="F149">
        <v>681</v>
      </c>
      <c r="G149">
        <v>641</v>
      </c>
      <c r="H149" t="s">
        <v>5605</v>
      </c>
      <c r="I149">
        <v>0.17699999999999999</v>
      </c>
      <c r="J149">
        <v>845</v>
      </c>
    </row>
    <row r="150" spans="1:10" x14ac:dyDescent="0.25">
      <c r="A150" t="s">
        <v>5606</v>
      </c>
      <c r="B150">
        <v>1.1299999999999999</v>
      </c>
      <c r="C150">
        <v>119.12</v>
      </c>
      <c r="D150" t="s">
        <v>5595</v>
      </c>
      <c r="E150">
        <v>2085737</v>
      </c>
      <c r="F150">
        <v>784</v>
      </c>
      <c r="G150">
        <v>1202</v>
      </c>
      <c r="H150" t="s">
        <v>5607</v>
      </c>
      <c r="I150">
        <v>0.125</v>
      </c>
      <c r="J150">
        <v>892</v>
      </c>
    </row>
    <row r="151" spans="1:10" x14ac:dyDescent="0.25">
      <c r="A151" t="s">
        <v>2533</v>
      </c>
      <c r="B151">
        <v>0.65</v>
      </c>
      <c r="C151">
        <v>69.09</v>
      </c>
      <c r="D151" t="s">
        <v>5608</v>
      </c>
      <c r="E151">
        <v>9014899</v>
      </c>
      <c r="F151">
        <v>323</v>
      </c>
      <c r="G151">
        <v>1749</v>
      </c>
      <c r="H151" t="s">
        <v>5609</v>
      </c>
      <c r="I151">
        <v>0.13900000000000001</v>
      </c>
      <c r="J151">
        <v>742</v>
      </c>
    </row>
    <row r="152" spans="1:10" x14ac:dyDescent="0.25">
      <c r="A152" t="s">
        <v>5610</v>
      </c>
      <c r="B152">
        <v>0.26</v>
      </c>
      <c r="C152">
        <v>95.11</v>
      </c>
      <c r="D152" t="s">
        <v>5611</v>
      </c>
      <c r="E152">
        <v>822818</v>
      </c>
      <c r="F152">
        <v>124</v>
      </c>
      <c r="G152">
        <v>356</v>
      </c>
      <c r="H152" t="s">
        <v>5612</v>
      </c>
      <c r="I152">
        <v>0.128</v>
      </c>
      <c r="J152">
        <v>745</v>
      </c>
    </row>
    <row r="153" spans="1:10" x14ac:dyDescent="0.25">
      <c r="A153" t="s">
        <v>259</v>
      </c>
      <c r="B153">
        <v>1.25</v>
      </c>
      <c r="C153">
        <v>43.04</v>
      </c>
      <c r="D153" t="s">
        <v>18</v>
      </c>
      <c r="E153">
        <v>15517108</v>
      </c>
      <c r="F153">
        <v>1806</v>
      </c>
      <c r="G153">
        <v>1031</v>
      </c>
      <c r="H153" t="s">
        <v>5613</v>
      </c>
      <c r="I153">
        <v>0.14499999999999999</v>
      </c>
      <c r="J153">
        <v>877</v>
      </c>
    </row>
    <row r="154" spans="1:10" x14ac:dyDescent="0.25">
      <c r="A154" t="s">
        <v>816</v>
      </c>
      <c r="B154">
        <v>1.1000000000000001</v>
      </c>
      <c r="C154">
        <v>119.11</v>
      </c>
      <c r="D154" t="s">
        <v>5614</v>
      </c>
      <c r="E154">
        <v>5351201</v>
      </c>
      <c r="F154">
        <v>1082</v>
      </c>
      <c r="G154">
        <v>2560</v>
      </c>
      <c r="H154" t="s">
        <v>5615</v>
      </c>
      <c r="I154">
        <v>0.128</v>
      </c>
      <c r="J154">
        <v>915</v>
      </c>
    </row>
    <row r="155" spans="1:10" x14ac:dyDescent="0.25">
      <c r="A155" t="s">
        <v>1903</v>
      </c>
      <c r="B155">
        <v>1.02</v>
      </c>
      <c r="C155">
        <v>92.08</v>
      </c>
      <c r="D155" t="s">
        <v>5616</v>
      </c>
      <c r="E155">
        <v>1062589</v>
      </c>
      <c r="F155">
        <v>374</v>
      </c>
      <c r="G155">
        <v>412</v>
      </c>
      <c r="H155" t="s">
        <v>5617</v>
      </c>
      <c r="I155">
        <v>0.11600000000000001</v>
      </c>
      <c r="J155">
        <v>849</v>
      </c>
    </row>
    <row r="156" spans="1:10" x14ac:dyDescent="0.25">
      <c r="A156" t="s">
        <v>914</v>
      </c>
      <c r="B156">
        <v>2.2000000000000002</v>
      </c>
      <c r="C156">
        <v>67.069999999999993</v>
      </c>
      <c r="D156" t="s">
        <v>601</v>
      </c>
      <c r="E156">
        <v>12861749</v>
      </c>
      <c r="F156">
        <v>3845</v>
      </c>
      <c r="G156">
        <v>2403</v>
      </c>
      <c r="H156" t="s">
        <v>5618</v>
      </c>
      <c r="I156">
        <v>0.14000000000000001</v>
      </c>
      <c r="J156">
        <v>872</v>
      </c>
    </row>
    <row r="157" spans="1:10" x14ac:dyDescent="0.25">
      <c r="A157" t="s">
        <v>5619</v>
      </c>
      <c r="B157">
        <v>1.24</v>
      </c>
      <c r="C157">
        <v>107.1</v>
      </c>
      <c r="D157" t="s">
        <v>5620</v>
      </c>
      <c r="E157">
        <v>2350913</v>
      </c>
      <c r="F157">
        <v>414</v>
      </c>
      <c r="G157">
        <v>922</v>
      </c>
      <c r="H157" t="s">
        <v>5621</v>
      </c>
      <c r="I157">
        <v>0.14299999999999999</v>
      </c>
      <c r="J157">
        <v>861</v>
      </c>
    </row>
    <row r="158" spans="1:10" x14ac:dyDescent="0.25">
      <c r="A158" t="s">
        <v>912</v>
      </c>
      <c r="B158">
        <v>1.46</v>
      </c>
      <c r="C158">
        <v>57.09</v>
      </c>
      <c r="D158" t="s">
        <v>612</v>
      </c>
      <c r="E158">
        <v>97477268</v>
      </c>
      <c r="F158">
        <v>4377</v>
      </c>
      <c r="G158">
        <v>12861</v>
      </c>
      <c r="H158" t="s">
        <v>5622</v>
      </c>
      <c r="I158">
        <v>0.122</v>
      </c>
      <c r="J158">
        <v>824</v>
      </c>
    </row>
    <row r="159" spans="1:10" x14ac:dyDescent="0.25">
      <c r="A159" t="s">
        <v>5623</v>
      </c>
      <c r="B159">
        <v>1.27</v>
      </c>
      <c r="C159">
        <v>43.07</v>
      </c>
      <c r="D159" t="s">
        <v>15</v>
      </c>
      <c r="E159">
        <v>33139496</v>
      </c>
      <c r="F159">
        <v>1613</v>
      </c>
      <c r="G159">
        <v>2811</v>
      </c>
      <c r="H159" t="s">
        <v>5624</v>
      </c>
      <c r="I159">
        <v>0.104</v>
      </c>
      <c r="J159">
        <v>781</v>
      </c>
    </row>
    <row r="160" spans="1:10" x14ac:dyDescent="0.25">
      <c r="A160" t="s">
        <v>5625</v>
      </c>
      <c r="B160">
        <v>0.25</v>
      </c>
      <c r="C160">
        <v>79.069999999999993</v>
      </c>
      <c r="D160" t="s">
        <v>1098</v>
      </c>
      <c r="E160">
        <v>2355665</v>
      </c>
      <c r="F160">
        <v>433</v>
      </c>
      <c r="G160">
        <v>429</v>
      </c>
      <c r="H160" t="s">
        <v>5626</v>
      </c>
      <c r="I160">
        <v>0.20799999999999999</v>
      </c>
      <c r="J160">
        <v>724</v>
      </c>
    </row>
    <row r="161" spans="1:10" x14ac:dyDescent="0.25">
      <c r="A161" t="s">
        <v>4117</v>
      </c>
      <c r="B161">
        <v>1.1499999999999999</v>
      </c>
      <c r="C161">
        <v>80.06</v>
      </c>
      <c r="D161" t="s">
        <v>2448</v>
      </c>
      <c r="E161">
        <v>805936</v>
      </c>
      <c r="F161">
        <v>343</v>
      </c>
      <c r="G161">
        <v>314</v>
      </c>
      <c r="H161" t="s">
        <v>5627</v>
      </c>
      <c r="I161">
        <v>0.127</v>
      </c>
      <c r="J161">
        <v>845</v>
      </c>
    </row>
    <row r="162" spans="1:10" x14ac:dyDescent="0.25">
      <c r="A162" t="s">
        <v>5628</v>
      </c>
      <c r="B162">
        <v>1.32</v>
      </c>
      <c r="C162">
        <v>41.06</v>
      </c>
      <c r="D162" t="s">
        <v>117</v>
      </c>
      <c r="E162">
        <v>722203</v>
      </c>
      <c r="F162">
        <v>170</v>
      </c>
      <c r="G162">
        <v>63</v>
      </c>
      <c r="H162" t="s">
        <v>5629</v>
      </c>
      <c r="I162">
        <v>0.107</v>
      </c>
      <c r="J162">
        <v>830</v>
      </c>
    </row>
    <row r="163" spans="1:10" x14ac:dyDescent="0.25">
      <c r="A163" t="s">
        <v>5630</v>
      </c>
      <c r="B163">
        <v>1.68</v>
      </c>
      <c r="C163">
        <v>43.07</v>
      </c>
      <c r="D163" t="s">
        <v>15</v>
      </c>
      <c r="E163">
        <v>14081971</v>
      </c>
      <c r="F163">
        <v>444</v>
      </c>
      <c r="G163">
        <v>1186</v>
      </c>
      <c r="H163" t="s">
        <v>5631</v>
      </c>
      <c r="I163">
        <v>0.2</v>
      </c>
      <c r="J163">
        <v>756</v>
      </c>
    </row>
    <row r="164" spans="1:10" x14ac:dyDescent="0.25">
      <c r="A164" t="s">
        <v>918</v>
      </c>
      <c r="B164">
        <v>1.02</v>
      </c>
      <c r="C164">
        <v>106.08</v>
      </c>
      <c r="D164" t="s">
        <v>1277</v>
      </c>
      <c r="E164">
        <v>3259350</v>
      </c>
      <c r="F164">
        <v>600</v>
      </c>
      <c r="G164">
        <v>1434</v>
      </c>
      <c r="H164" t="s">
        <v>5632</v>
      </c>
      <c r="I164">
        <v>0.13500000000000001</v>
      </c>
      <c r="J164">
        <v>726</v>
      </c>
    </row>
    <row r="165" spans="1:10" x14ac:dyDescent="0.25">
      <c r="A165" t="s">
        <v>919</v>
      </c>
      <c r="B165">
        <v>0.68</v>
      </c>
      <c r="C165">
        <v>83.09</v>
      </c>
      <c r="D165" t="s">
        <v>693</v>
      </c>
      <c r="E165">
        <v>20504197</v>
      </c>
      <c r="F165">
        <v>1070</v>
      </c>
      <c r="G165">
        <v>6577</v>
      </c>
      <c r="H165" t="s">
        <v>5633</v>
      </c>
      <c r="I165">
        <v>0.1</v>
      </c>
      <c r="J165">
        <v>844</v>
      </c>
    </row>
    <row r="166" spans="1:10" x14ac:dyDescent="0.25">
      <c r="A166" t="s">
        <v>917</v>
      </c>
      <c r="B166">
        <v>1.1299999999999999</v>
      </c>
      <c r="C166">
        <v>67.06</v>
      </c>
      <c r="D166" t="s">
        <v>79</v>
      </c>
      <c r="E166">
        <v>59453396</v>
      </c>
      <c r="F166">
        <v>2289</v>
      </c>
      <c r="G166">
        <v>6463</v>
      </c>
      <c r="H166" t="s">
        <v>5634</v>
      </c>
      <c r="I166">
        <v>0.14199999999999999</v>
      </c>
      <c r="J166">
        <v>913</v>
      </c>
    </row>
    <row r="167" spans="1:10" x14ac:dyDescent="0.25">
      <c r="A167" t="s">
        <v>5058</v>
      </c>
      <c r="B167">
        <v>0.47</v>
      </c>
      <c r="C167">
        <v>41.06</v>
      </c>
      <c r="D167" t="s">
        <v>117</v>
      </c>
      <c r="E167">
        <v>990226</v>
      </c>
      <c r="F167">
        <v>167</v>
      </c>
      <c r="G167">
        <v>70</v>
      </c>
      <c r="H167" t="s">
        <v>5635</v>
      </c>
      <c r="I167">
        <v>0.115</v>
      </c>
      <c r="J167">
        <v>751</v>
      </c>
    </row>
    <row r="168" spans="1:10" x14ac:dyDescent="0.25">
      <c r="A168" t="s">
        <v>5636</v>
      </c>
      <c r="B168">
        <v>1.07</v>
      </c>
      <c r="C168">
        <v>117.07</v>
      </c>
      <c r="D168" t="s">
        <v>114</v>
      </c>
      <c r="E168">
        <v>45769356</v>
      </c>
      <c r="F168">
        <v>2806</v>
      </c>
      <c r="G168">
        <v>7247</v>
      </c>
      <c r="H168" t="s">
        <v>5637</v>
      </c>
      <c r="I168">
        <v>0.122</v>
      </c>
      <c r="J168">
        <v>920</v>
      </c>
    </row>
    <row r="169" spans="1:10" x14ac:dyDescent="0.25">
      <c r="A169" t="s">
        <v>920</v>
      </c>
      <c r="B169">
        <v>0.92</v>
      </c>
      <c r="C169">
        <v>81.069999999999993</v>
      </c>
      <c r="D169" t="s">
        <v>133</v>
      </c>
      <c r="E169">
        <v>89759682</v>
      </c>
      <c r="F169">
        <v>2327</v>
      </c>
      <c r="G169">
        <v>8369</v>
      </c>
      <c r="H169" t="s">
        <v>5638</v>
      </c>
      <c r="I169">
        <v>0.14599999999999999</v>
      </c>
      <c r="J169">
        <v>868</v>
      </c>
    </row>
    <row r="170" spans="1:10" x14ac:dyDescent="0.25">
      <c r="A170" t="s">
        <v>5639</v>
      </c>
      <c r="B170">
        <v>1.3</v>
      </c>
      <c r="C170">
        <v>95.08</v>
      </c>
      <c r="D170" t="s">
        <v>269</v>
      </c>
      <c r="E170">
        <v>19759293</v>
      </c>
      <c r="F170">
        <v>376</v>
      </c>
      <c r="G170">
        <v>2808</v>
      </c>
      <c r="H170" t="s">
        <v>5640</v>
      </c>
      <c r="I170">
        <v>0.124</v>
      </c>
      <c r="J170">
        <v>756</v>
      </c>
    </row>
    <row r="171" spans="1:10" x14ac:dyDescent="0.25">
      <c r="A171" t="s">
        <v>921</v>
      </c>
      <c r="B171">
        <v>2.31</v>
      </c>
      <c r="C171">
        <v>55.07</v>
      </c>
      <c r="D171" t="s">
        <v>45</v>
      </c>
      <c r="E171">
        <v>50816352</v>
      </c>
      <c r="F171">
        <v>900</v>
      </c>
      <c r="G171">
        <v>4353</v>
      </c>
      <c r="H171" t="s">
        <v>5641</v>
      </c>
      <c r="I171">
        <v>0.113</v>
      </c>
      <c r="J171">
        <v>780</v>
      </c>
    </row>
    <row r="172" spans="1:10" x14ac:dyDescent="0.25">
      <c r="A172" t="s">
        <v>5642</v>
      </c>
      <c r="B172">
        <v>0.83</v>
      </c>
      <c r="C172">
        <v>81.069999999999993</v>
      </c>
      <c r="D172" t="s">
        <v>133</v>
      </c>
      <c r="E172">
        <v>33374367</v>
      </c>
      <c r="F172">
        <v>758</v>
      </c>
      <c r="G172">
        <v>6190</v>
      </c>
      <c r="H172" t="s">
        <v>5643</v>
      </c>
      <c r="I172">
        <v>0.13700000000000001</v>
      </c>
      <c r="J172">
        <v>759</v>
      </c>
    </row>
    <row r="173" spans="1:10" x14ac:dyDescent="0.25">
      <c r="A173" t="s">
        <v>5644</v>
      </c>
      <c r="B173">
        <v>5.86</v>
      </c>
      <c r="C173">
        <v>44.02</v>
      </c>
      <c r="D173" t="s">
        <v>4890</v>
      </c>
      <c r="E173">
        <v>1052231</v>
      </c>
      <c r="F173">
        <v>624</v>
      </c>
      <c r="G173">
        <v>23</v>
      </c>
      <c r="H173" t="s">
        <v>5645</v>
      </c>
      <c r="I173">
        <v>0.14299999999999999</v>
      </c>
      <c r="J173">
        <v>747</v>
      </c>
    </row>
    <row r="174" spans="1:10" x14ac:dyDescent="0.25">
      <c r="A174" t="s">
        <v>951</v>
      </c>
      <c r="B174">
        <v>1.59</v>
      </c>
      <c r="C174">
        <v>109.1</v>
      </c>
      <c r="D174" t="s">
        <v>1075</v>
      </c>
      <c r="E174">
        <v>10521358</v>
      </c>
      <c r="F174">
        <v>375</v>
      </c>
      <c r="G174">
        <v>2768</v>
      </c>
      <c r="H174" t="s">
        <v>5646</v>
      </c>
      <c r="I174">
        <v>0.121</v>
      </c>
      <c r="J174">
        <v>716</v>
      </c>
    </row>
    <row r="175" spans="1:10" x14ac:dyDescent="0.25">
      <c r="A175" t="s">
        <v>5647</v>
      </c>
      <c r="B175">
        <v>1.1399999999999999</v>
      </c>
      <c r="C175">
        <v>119.09</v>
      </c>
      <c r="D175" t="s">
        <v>623</v>
      </c>
      <c r="E175">
        <v>13892497</v>
      </c>
      <c r="F175">
        <v>2057</v>
      </c>
      <c r="G175">
        <v>2211</v>
      </c>
      <c r="H175" t="s">
        <v>5648</v>
      </c>
      <c r="I175">
        <v>0.122</v>
      </c>
      <c r="J175">
        <v>884</v>
      </c>
    </row>
    <row r="176" spans="1:10" x14ac:dyDescent="0.25">
      <c r="A176" t="s">
        <v>644</v>
      </c>
      <c r="B176">
        <v>1.56</v>
      </c>
      <c r="C176">
        <v>107.05</v>
      </c>
      <c r="D176" t="s">
        <v>91</v>
      </c>
      <c r="E176">
        <v>1082036</v>
      </c>
      <c r="F176">
        <v>419</v>
      </c>
      <c r="G176">
        <v>226</v>
      </c>
      <c r="H176" t="s">
        <v>2835</v>
      </c>
      <c r="I176">
        <v>0.122</v>
      </c>
      <c r="J176">
        <v>774</v>
      </c>
    </row>
    <row r="177" spans="1:10" x14ac:dyDescent="0.25">
      <c r="A177" t="s">
        <v>5649</v>
      </c>
      <c r="B177">
        <v>1.1200000000000001</v>
      </c>
      <c r="C177">
        <v>69.010000000000005</v>
      </c>
      <c r="D177" t="s">
        <v>1495</v>
      </c>
      <c r="E177">
        <v>4847593</v>
      </c>
      <c r="F177">
        <v>1337</v>
      </c>
      <c r="G177">
        <v>868</v>
      </c>
      <c r="H177" t="s">
        <v>5650</v>
      </c>
      <c r="I177">
        <v>0.17100000000000001</v>
      </c>
      <c r="J177">
        <v>745</v>
      </c>
    </row>
    <row r="178" spans="1:10" x14ac:dyDescent="0.25">
      <c r="A178" t="s">
        <v>1923</v>
      </c>
      <c r="B178">
        <v>0.25</v>
      </c>
      <c r="C178">
        <v>67.06</v>
      </c>
      <c r="D178" t="s">
        <v>79</v>
      </c>
      <c r="E178">
        <v>25676216</v>
      </c>
      <c r="F178">
        <v>1306</v>
      </c>
      <c r="G178">
        <v>3239</v>
      </c>
      <c r="H178" t="s">
        <v>5651</v>
      </c>
      <c r="I178">
        <v>0.13300000000000001</v>
      </c>
      <c r="J178">
        <v>863</v>
      </c>
    </row>
    <row r="179" spans="1:10" x14ac:dyDescent="0.25">
      <c r="A179" t="s">
        <v>5652</v>
      </c>
      <c r="B179">
        <v>0.71</v>
      </c>
      <c r="C179">
        <v>69.08</v>
      </c>
      <c r="D179" t="s">
        <v>222</v>
      </c>
      <c r="E179">
        <v>111656023</v>
      </c>
      <c r="F179">
        <v>1047</v>
      </c>
      <c r="G179">
        <v>8959</v>
      </c>
      <c r="H179" t="s">
        <v>5653</v>
      </c>
      <c r="I179">
        <v>0.11700000000000001</v>
      </c>
      <c r="J179">
        <v>807</v>
      </c>
    </row>
    <row r="180" spans="1:10" x14ac:dyDescent="0.25">
      <c r="A180" t="s">
        <v>5654</v>
      </c>
      <c r="B180">
        <v>1.08</v>
      </c>
      <c r="C180">
        <v>104.06</v>
      </c>
      <c r="D180" t="s">
        <v>287</v>
      </c>
      <c r="E180">
        <v>93752663</v>
      </c>
      <c r="F180">
        <v>5082</v>
      </c>
      <c r="G180">
        <v>10344</v>
      </c>
      <c r="H180" t="s">
        <v>5655</v>
      </c>
      <c r="I180">
        <v>0.13800000000000001</v>
      </c>
      <c r="J180">
        <v>924</v>
      </c>
    </row>
    <row r="181" spans="1:10" x14ac:dyDescent="0.25">
      <c r="A181" t="s">
        <v>1411</v>
      </c>
      <c r="B181">
        <v>0.62</v>
      </c>
      <c r="C181">
        <v>44.05</v>
      </c>
      <c r="D181" t="s">
        <v>1083</v>
      </c>
      <c r="E181">
        <v>19679549</v>
      </c>
      <c r="F181">
        <v>260</v>
      </c>
      <c r="G181">
        <v>493</v>
      </c>
      <c r="H181" t="s">
        <v>5656</v>
      </c>
      <c r="I181">
        <v>0.16800000000000001</v>
      </c>
      <c r="J181">
        <v>789</v>
      </c>
    </row>
    <row r="182" spans="1:10" x14ac:dyDescent="0.25">
      <c r="A182" t="s">
        <v>305</v>
      </c>
      <c r="B182">
        <v>1.06</v>
      </c>
      <c r="C182">
        <v>57.05</v>
      </c>
      <c r="D182" t="s">
        <v>230</v>
      </c>
      <c r="E182">
        <v>67619148</v>
      </c>
      <c r="F182">
        <v>5902</v>
      </c>
      <c r="G182">
        <v>3978</v>
      </c>
      <c r="H182" t="s">
        <v>5657</v>
      </c>
      <c r="I182">
        <v>0.19400000000000001</v>
      </c>
      <c r="J182">
        <v>752</v>
      </c>
    </row>
    <row r="183" spans="1:10" x14ac:dyDescent="0.25">
      <c r="A183" t="s">
        <v>5658</v>
      </c>
      <c r="B183">
        <v>4.74</v>
      </c>
      <c r="C183">
        <v>84.1</v>
      </c>
      <c r="D183" t="s">
        <v>5659</v>
      </c>
      <c r="E183">
        <v>5177694</v>
      </c>
      <c r="F183">
        <v>468</v>
      </c>
      <c r="G183">
        <v>1722</v>
      </c>
      <c r="H183" t="s">
        <v>5660</v>
      </c>
      <c r="I183">
        <v>0.17699999999999999</v>
      </c>
      <c r="J183">
        <v>753</v>
      </c>
    </row>
    <row r="184" spans="1:10" x14ac:dyDescent="0.25">
      <c r="A184" t="s">
        <v>5661</v>
      </c>
      <c r="B184">
        <v>1.33</v>
      </c>
      <c r="C184">
        <v>123.12</v>
      </c>
      <c r="D184" t="s">
        <v>998</v>
      </c>
      <c r="E184">
        <v>5055875</v>
      </c>
      <c r="F184">
        <v>114</v>
      </c>
      <c r="G184">
        <v>1593</v>
      </c>
      <c r="H184" t="s">
        <v>5662</v>
      </c>
      <c r="I184">
        <v>0.125</v>
      </c>
      <c r="J184">
        <v>724</v>
      </c>
    </row>
    <row r="185" spans="1:10" x14ac:dyDescent="0.25">
      <c r="A185" t="s">
        <v>924</v>
      </c>
      <c r="B185">
        <v>2.08</v>
      </c>
      <c r="C185">
        <v>81.069999999999993</v>
      </c>
      <c r="D185" t="s">
        <v>133</v>
      </c>
      <c r="E185">
        <v>80353707</v>
      </c>
      <c r="F185">
        <v>2561</v>
      </c>
      <c r="G185">
        <v>5862</v>
      </c>
      <c r="H185" t="s">
        <v>5663</v>
      </c>
      <c r="I185">
        <v>0.124</v>
      </c>
      <c r="J185">
        <v>829</v>
      </c>
    </row>
    <row r="186" spans="1:10" x14ac:dyDescent="0.25">
      <c r="A186" t="s">
        <v>923</v>
      </c>
      <c r="B186">
        <v>0.26</v>
      </c>
      <c r="C186">
        <v>81.069999999999993</v>
      </c>
      <c r="D186" t="s">
        <v>133</v>
      </c>
      <c r="E186">
        <v>41238579</v>
      </c>
      <c r="F186">
        <v>1288</v>
      </c>
      <c r="G186">
        <v>4407</v>
      </c>
      <c r="H186" t="s">
        <v>5664</v>
      </c>
      <c r="I186">
        <v>0.157</v>
      </c>
      <c r="J186">
        <v>920</v>
      </c>
    </row>
    <row r="187" spans="1:10" x14ac:dyDescent="0.25">
      <c r="A187" t="s">
        <v>5665</v>
      </c>
      <c r="B187">
        <v>1.17</v>
      </c>
      <c r="C187">
        <v>105.04</v>
      </c>
      <c r="D187" t="s">
        <v>926</v>
      </c>
      <c r="E187">
        <v>7426581</v>
      </c>
      <c r="F187">
        <v>1101</v>
      </c>
      <c r="G187">
        <v>1094</v>
      </c>
      <c r="H187" t="s">
        <v>5666</v>
      </c>
      <c r="I187">
        <v>0.11600000000000001</v>
      </c>
      <c r="J187">
        <v>896</v>
      </c>
    </row>
    <row r="188" spans="1:10" x14ac:dyDescent="0.25">
      <c r="A188" t="s">
        <v>5667</v>
      </c>
      <c r="B188">
        <v>1.39</v>
      </c>
      <c r="C188">
        <v>57.09</v>
      </c>
      <c r="D188" t="s">
        <v>612</v>
      </c>
      <c r="E188">
        <v>355329795</v>
      </c>
      <c r="F188">
        <v>2650</v>
      </c>
      <c r="G188">
        <v>21778</v>
      </c>
      <c r="H188" t="s">
        <v>5668</v>
      </c>
      <c r="I188">
        <v>0.17699999999999999</v>
      </c>
      <c r="J188">
        <v>729</v>
      </c>
    </row>
    <row r="189" spans="1:10" x14ac:dyDescent="0.25">
      <c r="A189" t="s">
        <v>1481</v>
      </c>
      <c r="B189">
        <v>0.61</v>
      </c>
      <c r="C189">
        <v>141.16999999999999</v>
      </c>
      <c r="D189" t="s">
        <v>5669</v>
      </c>
      <c r="E189">
        <v>5060006</v>
      </c>
      <c r="F189">
        <v>856</v>
      </c>
      <c r="G189">
        <v>1621</v>
      </c>
      <c r="H189" t="s">
        <v>5670</v>
      </c>
      <c r="I189">
        <v>0.24</v>
      </c>
      <c r="J189">
        <v>869</v>
      </c>
    </row>
    <row r="190" spans="1:10" x14ac:dyDescent="0.25">
      <c r="A190" t="s">
        <v>823</v>
      </c>
      <c r="B190">
        <v>1.03</v>
      </c>
      <c r="C190">
        <v>133.11000000000001</v>
      </c>
      <c r="D190" t="s">
        <v>822</v>
      </c>
      <c r="E190">
        <v>2248756</v>
      </c>
      <c r="F190">
        <v>409</v>
      </c>
      <c r="G190">
        <v>731</v>
      </c>
      <c r="H190" t="s">
        <v>5671</v>
      </c>
      <c r="I190">
        <v>0.125</v>
      </c>
      <c r="J190">
        <v>805</v>
      </c>
    </row>
    <row r="191" spans="1:10" x14ac:dyDescent="0.25">
      <c r="A191" t="s">
        <v>5672</v>
      </c>
      <c r="B191">
        <v>5.42</v>
      </c>
      <c r="C191">
        <v>55.08</v>
      </c>
      <c r="D191" t="s">
        <v>880</v>
      </c>
      <c r="E191">
        <v>20000667</v>
      </c>
      <c r="F191">
        <v>273</v>
      </c>
      <c r="G191">
        <v>2034</v>
      </c>
      <c r="H191" t="s">
        <v>5673</v>
      </c>
      <c r="I191">
        <v>0.25600000000000001</v>
      </c>
      <c r="J191">
        <v>778</v>
      </c>
    </row>
    <row r="192" spans="1:10" x14ac:dyDescent="0.25">
      <c r="A192" t="s">
        <v>1671</v>
      </c>
      <c r="B192">
        <v>1.43</v>
      </c>
      <c r="C192">
        <v>43.07</v>
      </c>
      <c r="D192" t="s">
        <v>15</v>
      </c>
      <c r="E192">
        <v>48250596</v>
      </c>
      <c r="F192">
        <v>430</v>
      </c>
      <c r="G192">
        <v>3309</v>
      </c>
      <c r="H192" t="s">
        <v>5674</v>
      </c>
      <c r="I192">
        <v>0.112</v>
      </c>
      <c r="J192">
        <v>827</v>
      </c>
    </row>
    <row r="193" spans="1:10" x14ac:dyDescent="0.25">
      <c r="A193" t="s">
        <v>1690</v>
      </c>
      <c r="B193">
        <v>0.23</v>
      </c>
      <c r="C193">
        <v>81.069999999999993</v>
      </c>
      <c r="D193" t="s">
        <v>133</v>
      </c>
      <c r="E193">
        <v>28282853</v>
      </c>
      <c r="F193">
        <v>1694</v>
      </c>
      <c r="G193">
        <v>2935</v>
      </c>
      <c r="H193" t="s">
        <v>5675</v>
      </c>
      <c r="I193">
        <v>0.23300000000000001</v>
      </c>
      <c r="J193">
        <v>850</v>
      </c>
    </row>
    <row r="194" spans="1:10" x14ac:dyDescent="0.25">
      <c r="A194" t="s">
        <v>5676</v>
      </c>
      <c r="B194">
        <v>0.97</v>
      </c>
      <c r="C194">
        <v>71.09</v>
      </c>
      <c r="D194" t="s">
        <v>791</v>
      </c>
      <c r="E194">
        <v>37004816</v>
      </c>
      <c r="F194">
        <v>732</v>
      </c>
      <c r="G194">
        <v>6858</v>
      </c>
      <c r="H194" t="s">
        <v>5677</v>
      </c>
      <c r="I194">
        <v>0.21199999999999999</v>
      </c>
      <c r="J194">
        <v>719</v>
      </c>
    </row>
    <row r="195" spans="1:10" x14ac:dyDescent="0.25">
      <c r="A195" t="s">
        <v>5678</v>
      </c>
      <c r="B195">
        <v>1.08</v>
      </c>
      <c r="C195">
        <v>85.03</v>
      </c>
      <c r="D195" t="s">
        <v>202</v>
      </c>
      <c r="E195">
        <v>5912051</v>
      </c>
      <c r="F195">
        <v>764</v>
      </c>
      <c r="G195">
        <v>996</v>
      </c>
      <c r="H195" t="s">
        <v>5679</v>
      </c>
      <c r="I195">
        <v>9.4E-2</v>
      </c>
      <c r="J195">
        <v>820</v>
      </c>
    </row>
    <row r="196" spans="1:10" x14ac:dyDescent="0.25">
      <c r="A196" t="s">
        <v>932</v>
      </c>
      <c r="B196">
        <v>1.54</v>
      </c>
      <c r="C196">
        <v>81.069999999999993</v>
      </c>
      <c r="D196" t="s">
        <v>133</v>
      </c>
      <c r="E196">
        <v>157559970</v>
      </c>
      <c r="F196">
        <v>1586</v>
      </c>
      <c r="G196">
        <v>11107</v>
      </c>
      <c r="H196" t="s">
        <v>5680</v>
      </c>
      <c r="I196">
        <v>0.13300000000000001</v>
      </c>
      <c r="J196">
        <v>836</v>
      </c>
    </row>
    <row r="197" spans="1:10" x14ac:dyDescent="0.25">
      <c r="A197" t="s">
        <v>4108</v>
      </c>
      <c r="B197">
        <v>1.59</v>
      </c>
      <c r="C197">
        <v>43.04</v>
      </c>
      <c r="D197" t="s">
        <v>18</v>
      </c>
      <c r="E197">
        <v>1803905</v>
      </c>
      <c r="F197">
        <v>274</v>
      </c>
      <c r="G197">
        <v>82</v>
      </c>
      <c r="H197" t="s">
        <v>5681</v>
      </c>
      <c r="I197">
        <v>0.129</v>
      </c>
      <c r="J197">
        <v>701</v>
      </c>
    </row>
    <row r="198" spans="1:10" x14ac:dyDescent="0.25">
      <c r="A198" t="s">
        <v>320</v>
      </c>
      <c r="B198">
        <v>0.99</v>
      </c>
      <c r="C198">
        <v>131.09</v>
      </c>
      <c r="D198" t="s">
        <v>645</v>
      </c>
      <c r="E198">
        <v>3365397</v>
      </c>
      <c r="F198">
        <v>741</v>
      </c>
      <c r="G198">
        <v>784</v>
      </c>
      <c r="H198" t="s">
        <v>5682</v>
      </c>
      <c r="I198">
        <v>0.115</v>
      </c>
      <c r="J198">
        <v>884</v>
      </c>
    </row>
    <row r="199" spans="1:10" x14ac:dyDescent="0.25">
      <c r="A199" t="s">
        <v>5683</v>
      </c>
      <c r="B199">
        <v>0.99</v>
      </c>
      <c r="C199">
        <v>69.08</v>
      </c>
      <c r="D199" t="s">
        <v>222</v>
      </c>
      <c r="E199">
        <v>46144846</v>
      </c>
      <c r="F199">
        <v>1127</v>
      </c>
      <c r="G199">
        <v>4761</v>
      </c>
      <c r="H199" t="s">
        <v>5684</v>
      </c>
      <c r="I199">
        <v>0.17299999999999999</v>
      </c>
      <c r="J199">
        <v>702</v>
      </c>
    </row>
    <row r="200" spans="1:10" x14ac:dyDescent="0.25">
      <c r="A200" t="s">
        <v>5685</v>
      </c>
      <c r="B200">
        <v>0.85</v>
      </c>
      <c r="C200">
        <v>111.12</v>
      </c>
      <c r="D200" t="s">
        <v>5686</v>
      </c>
      <c r="E200">
        <v>31070334</v>
      </c>
      <c r="F200">
        <v>558</v>
      </c>
      <c r="G200">
        <v>6892</v>
      </c>
      <c r="H200" t="s">
        <v>5687</v>
      </c>
      <c r="I200">
        <v>0.13600000000000001</v>
      </c>
      <c r="J200">
        <v>749</v>
      </c>
    </row>
    <row r="201" spans="1:10" x14ac:dyDescent="0.25">
      <c r="A201" t="s">
        <v>931</v>
      </c>
      <c r="B201">
        <v>0.21</v>
      </c>
      <c r="C201">
        <v>82.08</v>
      </c>
      <c r="D201" t="s">
        <v>276</v>
      </c>
      <c r="E201">
        <v>22617628</v>
      </c>
      <c r="F201">
        <v>1155</v>
      </c>
      <c r="G201">
        <v>3820</v>
      </c>
      <c r="H201" t="s">
        <v>5688</v>
      </c>
      <c r="I201">
        <v>0.11700000000000001</v>
      </c>
      <c r="J201">
        <v>829</v>
      </c>
    </row>
    <row r="202" spans="1:10" x14ac:dyDescent="0.25">
      <c r="A202" t="s">
        <v>326</v>
      </c>
      <c r="B202">
        <v>1.08</v>
      </c>
      <c r="C202">
        <v>131.09</v>
      </c>
      <c r="D202" t="s">
        <v>645</v>
      </c>
      <c r="E202">
        <v>13895199</v>
      </c>
      <c r="F202">
        <v>1619</v>
      </c>
      <c r="G202">
        <v>2651</v>
      </c>
      <c r="H202" t="s">
        <v>1912</v>
      </c>
      <c r="I202">
        <v>0.122</v>
      </c>
      <c r="J202">
        <v>900</v>
      </c>
    </row>
    <row r="203" spans="1:10" x14ac:dyDescent="0.25">
      <c r="A203" t="s">
        <v>5689</v>
      </c>
      <c r="B203">
        <v>1.21</v>
      </c>
      <c r="C203">
        <v>43.04</v>
      </c>
      <c r="D203" t="s">
        <v>18</v>
      </c>
      <c r="E203">
        <v>10141799</v>
      </c>
      <c r="F203">
        <v>700</v>
      </c>
      <c r="G203">
        <v>373</v>
      </c>
      <c r="H203" t="s">
        <v>5690</v>
      </c>
      <c r="I203">
        <v>0.125</v>
      </c>
      <c r="J203">
        <v>787</v>
      </c>
    </row>
    <row r="204" spans="1:10" x14ac:dyDescent="0.25">
      <c r="A204" t="s">
        <v>318</v>
      </c>
      <c r="B204">
        <v>1.28</v>
      </c>
      <c r="C204">
        <v>102.05</v>
      </c>
      <c r="D204" t="s">
        <v>319</v>
      </c>
      <c r="E204">
        <v>775420</v>
      </c>
      <c r="F204">
        <v>208</v>
      </c>
      <c r="G204">
        <v>265</v>
      </c>
      <c r="H204" t="s">
        <v>5691</v>
      </c>
      <c r="I204">
        <v>0.14000000000000001</v>
      </c>
      <c r="J204">
        <v>763</v>
      </c>
    </row>
    <row r="205" spans="1:10" x14ac:dyDescent="0.25">
      <c r="A205" t="s">
        <v>4109</v>
      </c>
      <c r="B205">
        <v>1.05</v>
      </c>
      <c r="C205">
        <v>71.06</v>
      </c>
      <c r="D205" t="s">
        <v>596</v>
      </c>
      <c r="E205">
        <v>4430751</v>
      </c>
      <c r="F205">
        <v>326</v>
      </c>
      <c r="G205">
        <v>756</v>
      </c>
      <c r="H205" t="s">
        <v>4110</v>
      </c>
      <c r="I205">
        <v>0.14699999999999999</v>
      </c>
      <c r="J205">
        <v>764</v>
      </c>
    </row>
    <row r="206" spans="1:10" x14ac:dyDescent="0.25">
      <c r="A206" t="s">
        <v>1597</v>
      </c>
      <c r="B206">
        <v>1.1100000000000001</v>
      </c>
      <c r="C206">
        <v>85.03</v>
      </c>
      <c r="D206" t="s">
        <v>202</v>
      </c>
      <c r="E206">
        <v>19689614</v>
      </c>
      <c r="F206">
        <v>970</v>
      </c>
      <c r="G206">
        <v>3505</v>
      </c>
      <c r="H206" t="s">
        <v>5692</v>
      </c>
      <c r="I206">
        <v>0.16800000000000001</v>
      </c>
      <c r="J206">
        <v>947</v>
      </c>
    </row>
    <row r="207" spans="1:10" x14ac:dyDescent="0.25">
      <c r="A207" t="s">
        <v>1914</v>
      </c>
      <c r="B207">
        <v>1.0900000000000001</v>
      </c>
      <c r="C207">
        <v>117.07</v>
      </c>
      <c r="D207" t="s">
        <v>114</v>
      </c>
      <c r="E207">
        <v>6924728</v>
      </c>
      <c r="F207">
        <v>809</v>
      </c>
      <c r="G207">
        <v>1104</v>
      </c>
      <c r="H207" t="s">
        <v>5693</v>
      </c>
      <c r="I207">
        <v>0.123</v>
      </c>
      <c r="J207">
        <v>846</v>
      </c>
    </row>
    <row r="208" spans="1:10" x14ac:dyDescent="0.25">
      <c r="A208" t="s">
        <v>5694</v>
      </c>
      <c r="B208">
        <v>0.94</v>
      </c>
      <c r="C208">
        <v>131.09</v>
      </c>
      <c r="D208" t="s">
        <v>645</v>
      </c>
      <c r="E208">
        <v>2480466</v>
      </c>
      <c r="F208">
        <v>330</v>
      </c>
      <c r="G208">
        <v>678</v>
      </c>
      <c r="H208" t="s">
        <v>1599</v>
      </c>
      <c r="I208">
        <v>0.14499999999999999</v>
      </c>
      <c r="J208">
        <v>745</v>
      </c>
    </row>
    <row r="209" spans="1:10" x14ac:dyDescent="0.25">
      <c r="A209" t="s">
        <v>5695</v>
      </c>
      <c r="B209">
        <v>1.1499999999999999</v>
      </c>
      <c r="C209">
        <v>140.03</v>
      </c>
      <c r="D209" t="s">
        <v>5696</v>
      </c>
      <c r="E209">
        <v>2587856</v>
      </c>
      <c r="F209">
        <v>453</v>
      </c>
      <c r="G209">
        <v>1305</v>
      </c>
      <c r="H209" t="s">
        <v>1120</v>
      </c>
      <c r="I209">
        <v>0.13500000000000001</v>
      </c>
      <c r="J209">
        <v>876</v>
      </c>
    </row>
    <row r="210" spans="1:10" x14ac:dyDescent="0.25">
      <c r="A210" t="s">
        <v>5697</v>
      </c>
      <c r="B210">
        <v>1.04</v>
      </c>
      <c r="C210">
        <v>131.09</v>
      </c>
      <c r="D210" t="s">
        <v>645</v>
      </c>
      <c r="E210">
        <v>3851792</v>
      </c>
      <c r="F210">
        <v>476</v>
      </c>
      <c r="G210">
        <v>1143</v>
      </c>
      <c r="H210" t="s">
        <v>5698</v>
      </c>
      <c r="I210">
        <v>0.123</v>
      </c>
      <c r="J210">
        <v>809</v>
      </c>
    </row>
    <row r="211" spans="1:10" x14ac:dyDescent="0.25">
      <c r="A211" t="s">
        <v>5699</v>
      </c>
      <c r="B211">
        <v>1.08</v>
      </c>
      <c r="C211">
        <v>133.11000000000001</v>
      </c>
      <c r="D211" t="s">
        <v>822</v>
      </c>
      <c r="E211">
        <v>8359300</v>
      </c>
      <c r="F211">
        <v>1241</v>
      </c>
      <c r="G211">
        <v>2486</v>
      </c>
      <c r="H211" t="s">
        <v>5700</v>
      </c>
      <c r="I211">
        <v>0.11899999999999999</v>
      </c>
      <c r="J211">
        <v>747</v>
      </c>
    </row>
    <row r="212" spans="1:10" x14ac:dyDescent="0.25">
      <c r="A212" t="s">
        <v>30</v>
      </c>
      <c r="B212">
        <v>1.17</v>
      </c>
      <c r="C212">
        <v>70.09</v>
      </c>
      <c r="D212" t="s">
        <v>871</v>
      </c>
      <c r="E212">
        <v>6561463</v>
      </c>
      <c r="F212">
        <v>123</v>
      </c>
      <c r="G212">
        <v>1206</v>
      </c>
      <c r="H212" t="s">
        <v>5701</v>
      </c>
      <c r="I212">
        <v>0.06</v>
      </c>
      <c r="J212">
        <v>820</v>
      </c>
    </row>
    <row r="213" spans="1:10" x14ac:dyDescent="0.25">
      <c r="A213" t="s">
        <v>328</v>
      </c>
      <c r="B213">
        <v>0.91</v>
      </c>
      <c r="C213">
        <v>133.11000000000001</v>
      </c>
      <c r="D213" t="s">
        <v>822</v>
      </c>
      <c r="E213">
        <v>6692107</v>
      </c>
      <c r="F213">
        <v>765</v>
      </c>
      <c r="G213">
        <v>1668</v>
      </c>
      <c r="H213" t="s">
        <v>2536</v>
      </c>
      <c r="I213">
        <v>0.128</v>
      </c>
      <c r="J213">
        <v>874</v>
      </c>
    </row>
    <row r="214" spans="1:10" x14ac:dyDescent="0.25">
      <c r="A214" t="s">
        <v>5702</v>
      </c>
      <c r="B214">
        <v>1.24</v>
      </c>
      <c r="C214">
        <v>122.07</v>
      </c>
      <c r="D214" t="s">
        <v>159</v>
      </c>
      <c r="E214">
        <v>1165861</v>
      </c>
      <c r="F214">
        <v>310</v>
      </c>
      <c r="G214">
        <v>327</v>
      </c>
      <c r="H214" t="s">
        <v>5703</v>
      </c>
      <c r="I214">
        <v>0.127</v>
      </c>
      <c r="J214">
        <v>763</v>
      </c>
    </row>
    <row r="215" spans="1:10" x14ac:dyDescent="0.25">
      <c r="A215" t="s">
        <v>933</v>
      </c>
      <c r="B215">
        <v>1.72</v>
      </c>
      <c r="C215">
        <v>55.07</v>
      </c>
      <c r="D215" t="s">
        <v>45</v>
      </c>
      <c r="E215">
        <v>37277489</v>
      </c>
      <c r="F215">
        <v>1166</v>
      </c>
      <c r="G215">
        <v>4249</v>
      </c>
      <c r="H215" t="s">
        <v>5704</v>
      </c>
      <c r="I215">
        <v>0.104</v>
      </c>
      <c r="J215">
        <v>805</v>
      </c>
    </row>
    <row r="216" spans="1:10" x14ac:dyDescent="0.25">
      <c r="A216" t="s">
        <v>2396</v>
      </c>
      <c r="B216">
        <v>0.91</v>
      </c>
      <c r="C216">
        <v>81.069999999999993</v>
      </c>
      <c r="D216" t="s">
        <v>133</v>
      </c>
      <c r="E216">
        <v>52709244</v>
      </c>
      <c r="F216">
        <v>1053</v>
      </c>
      <c r="G216">
        <v>7365</v>
      </c>
      <c r="H216" t="s">
        <v>5705</v>
      </c>
      <c r="I216">
        <v>0.34200000000000003</v>
      </c>
      <c r="J216">
        <v>738</v>
      </c>
    </row>
    <row r="217" spans="1:10" x14ac:dyDescent="0.25">
      <c r="A217" t="s">
        <v>5706</v>
      </c>
      <c r="B217">
        <v>0.72</v>
      </c>
      <c r="C217">
        <v>109.1</v>
      </c>
      <c r="D217" t="s">
        <v>1075</v>
      </c>
      <c r="E217">
        <v>18745145</v>
      </c>
      <c r="F217">
        <v>212</v>
      </c>
      <c r="G217">
        <v>4261</v>
      </c>
      <c r="H217" t="s">
        <v>5707</v>
      </c>
      <c r="I217">
        <v>0.109</v>
      </c>
      <c r="J217">
        <v>755</v>
      </c>
    </row>
    <row r="218" spans="1:10" x14ac:dyDescent="0.25">
      <c r="A218" t="s">
        <v>2233</v>
      </c>
      <c r="B218">
        <v>2.87</v>
      </c>
      <c r="C218">
        <v>155.18</v>
      </c>
      <c r="D218" t="s">
        <v>5708</v>
      </c>
      <c r="E218">
        <v>2297585</v>
      </c>
      <c r="F218">
        <v>691</v>
      </c>
      <c r="G218">
        <v>1257</v>
      </c>
      <c r="H218" t="s">
        <v>5709</v>
      </c>
      <c r="I218">
        <v>7.2999999999999995E-2</v>
      </c>
      <c r="J218">
        <v>736</v>
      </c>
    </row>
    <row r="219" spans="1:10" x14ac:dyDescent="0.25">
      <c r="A219" t="s">
        <v>5710</v>
      </c>
      <c r="B219">
        <v>0.54</v>
      </c>
      <c r="C219">
        <v>137.13999999999999</v>
      </c>
      <c r="D219" t="s">
        <v>5711</v>
      </c>
      <c r="E219">
        <v>8101394</v>
      </c>
      <c r="F219">
        <v>350</v>
      </c>
      <c r="G219">
        <v>3228</v>
      </c>
      <c r="H219" t="s">
        <v>5712</v>
      </c>
      <c r="I219">
        <v>0.14599999999999999</v>
      </c>
      <c r="J219">
        <v>736</v>
      </c>
    </row>
    <row r="220" spans="1:10" x14ac:dyDescent="0.25">
      <c r="A220" t="s">
        <v>930</v>
      </c>
      <c r="B220">
        <v>0.38</v>
      </c>
      <c r="C220">
        <v>95.08</v>
      </c>
      <c r="D220" t="s">
        <v>269</v>
      </c>
      <c r="E220">
        <v>72160315</v>
      </c>
      <c r="F220">
        <v>919</v>
      </c>
      <c r="G220">
        <v>8610</v>
      </c>
      <c r="H220" t="s">
        <v>5713</v>
      </c>
      <c r="I220">
        <v>0.157</v>
      </c>
      <c r="J220">
        <v>858</v>
      </c>
    </row>
    <row r="221" spans="1:10" x14ac:dyDescent="0.25">
      <c r="A221" t="s">
        <v>5714</v>
      </c>
      <c r="B221">
        <v>0.99</v>
      </c>
      <c r="C221">
        <v>151.15</v>
      </c>
      <c r="D221" t="s">
        <v>5715</v>
      </c>
      <c r="E221">
        <v>22061891</v>
      </c>
      <c r="F221">
        <v>897</v>
      </c>
      <c r="G221">
        <v>9717</v>
      </c>
      <c r="H221" t="s">
        <v>5716</v>
      </c>
      <c r="I221">
        <v>0.14299999999999999</v>
      </c>
      <c r="J221">
        <v>835</v>
      </c>
    </row>
    <row r="222" spans="1:10" x14ac:dyDescent="0.25">
      <c r="A222" t="s">
        <v>2159</v>
      </c>
      <c r="B222">
        <v>1.1299999999999999</v>
      </c>
      <c r="C222">
        <v>69.010000000000005</v>
      </c>
      <c r="D222" t="s">
        <v>1495</v>
      </c>
      <c r="E222">
        <v>5668086</v>
      </c>
      <c r="F222">
        <v>1020</v>
      </c>
      <c r="G222">
        <v>926</v>
      </c>
      <c r="H222" t="s">
        <v>4115</v>
      </c>
      <c r="I222">
        <v>0.19400000000000001</v>
      </c>
      <c r="J222">
        <v>766</v>
      </c>
    </row>
    <row r="223" spans="1:10" x14ac:dyDescent="0.25">
      <c r="A223" t="s">
        <v>86</v>
      </c>
      <c r="B223">
        <v>1.47</v>
      </c>
      <c r="C223">
        <v>69.08</v>
      </c>
      <c r="D223" t="s">
        <v>222</v>
      </c>
      <c r="E223">
        <v>33570092</v>
      </c>
      <c r="F223">
        <v>1130</v>
      </c>
      <c r="G223">
        <v>4147</v>
      </c>
      <c r="H223" t="s">
        <v>5717</v>
      </c>
      <c r="I223">
        <v>0.20300000000000001</v>
      </c>
      <c r="J223">
        <v>702</v>
      </c>
    </row>
    <row r="224" spans="1:10" x14ac:dyDescent="0.25">
      <c r="A224" t="s">
        <v>2563</v>
      </c>
      <c r="B224">
        <v>0.55000000000000004</v>
      </c>
      <c r="C224">
        <v>83.09</v>
      </c>
      <c r="D224" t="s">
        <v>693</v>
      </c>
      <c r="E224">
        <v>68332010</v>
      </c>
      <c r="F224">
        <v>1105</v>
      </c>
      <c r="G224">
        <v>8468</v>
      </c>
      <c r="H224" t="s">
        <v>5718</v>
      </c>
      <c r="I224">
        <v>0.11</v>
      </c>
      <c r="J224">
        <v>749</v>
      </c>
    </row>
    <row r="225" spans="1:10" x14ac:dyDescent="0.25">
      <c r="A225" t="s">
        <v>2165</v>
      </c>
      <c r="B225">
        <v>1.05</v>
      </c>
      <c r="C225">
        <v>122.11</v>
      </c>
      <c r="D225" t="s">
        <v>5719</v>
      </c>
      <c r="E225">
        <v>3865588</v>
      </c>
      <c r="F225">
        <v>416</v>
      </c>
      <c r="G225">
        <v>875</v>
      </c>
      <c r="H225" t="s">
        <v>5720</v>
      </c>
      <c r="I225">
        <v>0.13600000000000001</v>
      </c>
      <c r="J225">
        <v>868</v>
      </c>
    </row>
    <row r="226" spans="1:10" x14ac:dyDescent="0.25">
      <c r="A226" t="s">
        <v>1124</v>
      </c>
      <c r="B226">
        <v>1.06</v>
      </c>
      <c r="C226">
        <v>110.04</v>
      </c>
      <c r="D226" t="s">
        <v>611</v>
      </c>
      <c r="E226">
        <v>1985898</v>
      </c>
      <c r="F226">
        <v>337</v>
      </c>
      <c r="G226">
        <v>479</v>
      </c>
      <c r="H226" t="s">
        <v>5721</v>
      </c>
      <c r="I226">
        <v>0.11600000000000001</v>
      </c>
      <c r="J226">
        <v>780</v>
      </c>
    </row>
    <row r="227" spans="1:10" x14ac:dyDescent="0.25">
      <c r="A227" t="s">
        <v>928</v>
      </c>
      <c r="B227">
        <v>0.54</v>
      </c>
      <c r="C227">
        <v>95.09</v>
      </c>
      <c r="D227" t="s">
        <v>810</v>
      </c>
      <c r="E227">
        <v>135811342</v>
      </c>
      <c r="F227">
        <v>1945</v>
      </c>
      <c r="G227">
        <v>10067</v>
      </c>
      <c r="H227" t="s">
        <v>5722</v>
      </c>
      <c r="I227">
        <v>0.17399999999999999</v>
      </c>
      <c r="J227">
        <v>846</v>
      </c>
    </row>
    <row r="228" spans="1:10" x14ac:dyDescent="0.25">
      <c r="A228" t="s">
        <v>937</v>
      </c>
      <c r="B228">
        <v>1.1000000000000001</v>
      </c>
      <c r="C228">
        <v>43.04</v>
      </c>
      <c r="D228" t="s">
        <v>18</v>
      </c>
      <c r="E228">
        <v>16918243</v>
      </c>
      <c r="F228">
        <v>750</v>
      </c>
      <c r="G228">
        <v>555</v>
      </c>
      <c r="H228" t="s">
        <v>5723</v>
      </c>
      <c r="I228">
        <v>0.107</v>
      </c>
      <c r="J228">
        <v>730</v>
      </c>
    </row>
    <row r="229" spans="1:10" x14ac:dyDescent="0.25">
      <c r="A229" t="s">
        <v>2856</v>
      </c>
      <c r="B229">
        <v>1.07</v>
      </c>
      <c r="C229">
        <v>69.05</v>
      </c>
      <c r="D229" t="s">
        <v>785</v>
      </c>
      <c r="E229">
        <v>23118752</v>
      </c>
      <c r="F229">
        <v>1829</v>
      </c>
      <c r="G229">
        <v>1445</v>
      </c>
      <c r="H229" t="s">
        <v>5724</v>
      </c>
      <c r="I229">
        <v>0.182</v>
      </c>
      <c r="J229">
        <v>895</v>
      </c>
    </row>
    <row r="230" spans="1:10" x14ac:dyDescent="0.25">
      <c r="A230" t="s">
        <v>5725</v>
      </c>
      <c r="B230">
        <v>1.33</v>
      </c>
      <c r="C230">
        <v>109.06</v>
      </c>
      <c r="D230" t="s">
        <v>121</v>
      </c>
      <c r="E230">
        <v>1880541</v>
      </c>
      <c r="F230">
        <v>441</v>
      </c>
      <c r="G230">
        <v>440</v>
      </c>
      <c r="H230" t="s">
        <v>5726</v>
      </c>
      <c r="I230">
        <v>0.152</v>
      </c>
      <c r="J230">
        <v>874</v>
      </c>
    </row>
    <row r="231" spans="1:10" x14ac:dyDescent="0.25">
      <c r="A231" t="s">
        <v>5727</v>
      </c>
      <c r="B231">
        <v>6.07</v>
      </c>
      <c r="C231">
        <v>69.09</v>
      </c>
      <c r="D231" t="s">
        <v>5608</v>
      </c>
      <c r="E231">
        <v>5564755</v>
      </c>
      <c r="F231">
        <v>580</v>
      </c>
      <c r="G231">
        <v>1001</v>
      </c>
      <c r="H231" t="s">
        <v>5728</v>
      </c>
      <c r="I231">
        <v>0.14699999999999999</v>
      </c>
      <c r="J231">
        <v>725</v>
      </c>
    </row>
    <row r="232" spans="1:10" x14ac:dyDescent="0.25">
      <c r="A232" t="s">
        <v>935</v>
      </c>
      <c r="B232">
        <v>2.72</v>
      </c>
      <c r="C232">
        <v>55.07</v>
      </c>
      <c r="D232" t="s">
        <v>45</v>
      </c>
      <c r="E232">
        <v>8830708</v>
      </c>
      <c r="F232">
        <v>204</v>
      </c>
      <c r="G232">
        <v>1533</v>
      </c>
      <c r="H232" t="s">
        <v>5729</v>
      </c>
      <c r="I232">
        <v>8.6999999999999994E-2</v>
      </c>
      <c r="J232">
        <v>711</v>
      </c>
    </row>
    <row r="233" spans="1:10" x14ac:dyDescent="0.25">
      <c r="A233" t="s">
        <v>3084</v>
      </c>
      <c r="B233">
        <v>1.47</v>
      </c>
      <c r="C233">
        <v>69.08</v>
      </c>
      <c r="D233" t="s">
        <v>222</v>
      </c>
      <c r="E233">
        <v>68087429</v>
      </c>
      <c r="F233">
        <v>618</v>
      </c>
      <c r="G233">
        <v>6405</v>
      </c>
      <c r="H233" t="s">
        <v>5730</v>
      </c>
      <c r="I233">
        <v>0.111</v>
      </c>
      <c r="J233">
        <v>811</v>
      </c>
    </row>
    <row r="234" spans="1:10" x14ac:dyDescent="0.25">
      <c r="A234" t="s">
        <v>940</v>
      </c>
      <c r="B234">
        <v>0.99</v>
      </c>
      <c r="C234">
        <v>121.1</v>
      </c>
      <c r="D234" t="s">
        <v>1486</v>
      </c>
      <c r="E234">
        <v>8103622</v>
      </c>
      <c r="F234">
        <v>901</v>
      </c>
      <c r="G234">
        <v>1650</v>
      </c>
      <c r="H234" t="s">
        <v>5731</v>
      </c>
      <c r="I234">
        <v>0.14000000000000001</v>
      </c>
      <c r="J234">
        <v>797</v>
      </c>
    </row>
    <row r="235" spans="1:10" x14ac:dyDescent="0.25">
      <c r="A235" t="s">
        <v>5732</v>
      </c>
      <c r="B235">
        <v>0.5</v>
      </c>
      <c r="C235">
        <v>79.06</v>
      </c>
      <c r="D235" t="s">
        <v>96</v>
      </c>
      <c r="E235">
        <v>2885998</v>
      </c>
      <c r="F235">
        <v>231</v>
      </c>
      <c r="G235">
        <v>502</v>
      </c>
      <c r="H235" t="s">
        <v>5733</v>
      </c>
      <c r="I235">
        <v>0.127</v>
      </c>
      <c r="J235">
        <v>716</v>
      </c>
    </row>
    <row r="236" spans="1:10" x14ac:dyDescent="0.25">
      <c r="A236" t="s">
        <v>5734</v>
      </c>
      <c r="B236">
        <v>0.3</v>
      </c>
      <c r="C236">
        <v>41.06</v>
      </c>
      <c r="D236" t="s">
        <v>117</v>
      </c>
      <c r="E236">
        <v>3040177</v>
      </c>
      <c r="F236">
        <v>349</v>
      </c>
      <c r="G236">
        <v>247</v>
      </c>
      <c r="H236" t="s">
        <v>5735</v>
      </c>
      <c r="I236">
        <v>0.14099999999999999</v>
      </c>
      <c r="J236">
        <v>709</v>
      </c>
    </row>
    <row r="237" spans="1:10" x14ac:dyDescent="0.25">
      <c r="A237" t="s">
        <v>942</v>
      </c>
      <c r="B237">
        <v>0.21</v>
      </c>
      <c r="C237">
        <v>95.09</v>
      </c>
      <c r="D237" t="s">
        <v>810</v>
      </c>
      <c r="E237">
        <v>10369786</v>
      </c>
      <c r="F237">
        <v>479</v>
      </c>
      <c r="G237">
        <v>1730</v>
      </c>
      <c r="H237" t="s">
        <v>5736</v>
      </c>
      <c r="I237">
        <v>0.13700000000000001</v>
      </c>
      <c r="J237">
        <v>802</v>
      </c>
    </row>
    <row r="238" spans="1:10" x14ac:dyDescent="0.25">
      <c r="A238" t="s">
        <v>5737</v>
      </c>
      <c r="B238">
        <v>1.1200000000000001</v>
      </c>
      <c r="C238">
        <v>104.06</v>
      </c>
      <c r="D238" t="s">
        <v>287</v>
      </c>
      <c r="E238">
        <v>3016284</v>
      </c>
      <c r="F238">
        <v>690</v>
      </c>
      <c r="G238">
        <v>618</v>
      </c>
      <c r="H238" t="s">
        <v>5738</v>
      </c>
      <c r="I238">
        <v>0.121</v>
      </c>
      <c r="J238">
        <v>774</v>
      </c>
    </row>
    <row r="239" spans="1:10" x14ac:dyDescent="0.25">
      <c r="A239" t="s">
        <v>5739</v>
      </c>
      <c r="B239">
        <v>0.41</v>
      </c>
      <c r="C239">
        <v>95.09</v>
      </c>
      <c r="D239" t="s">
        <v>810</v>
      </c>
      <c r="E239">
        <v>107761248</v>
      </c>
      <c r="F239">
        <v>1255</v>
      </c>
      <c r="G239">
        <v>9467</v>
      </c>
      <c r="H239" t="s">
        <v>5740</v>
      </c>
      <c r="I239">
        <v>0.14499999999999999</v>
      </c>
      <c r="J239">
        <v>852</v>
      </c>
    </row>
    <row r="240" spans="1:10" x14ac:dyDescent="0.25">
      <c r="A240" t="s">
        <v>340</v>
      </c>
      <c r="B240">
        <v>0.47</v>
      </c>
      <c r="C240">
        <v>43.04</v>
      </c>
      <c r="D240" t="s">
        <v>18</v>
      </c>
      <c r="E240">
        <v>1102549</v>
      </c>
      <c r="F240">
        <v>127</v>
      </c>
      <c r="G240">
        <v>77</v>
      </c>
      <c r="H240" t="s">
        <v>832</v>
      </c>
      <c r="I240">
        <v>0.14000000000000001</v>
      </c>
      <c r="J240">
        <v>795</v>
      </c>
    </row>
    <row r="241" spans="1:10" x14ac:dyDescent="0.25">
      <c r="A241" t="s">
        <v>944</v>
      </c>
      <c r="B241">
        <v>0.14000000000000001</v>
      </c>
      <c r="C241">
        <v>67.069999999999993</v>
      </c>
      <c r="D241" t="s">
        <v>601</v>
      </c>
      <c r="E241">
        <v>10428695</v>
      </c>
      <c r="F241">
        <v>723</v>
      </c>
      <c r="G241">
        <v>1182</v>
      </c>
      <c r="H241" t="s">
        <v>5741</v>
      </c>
      <c r="I241">
        <v>0.13200000000000001</v>
      </c>
      <c r="J241">
        <v>837</v>
      </c>
    </row>
    <row r="242" spans="1:10" x14ac:dyDescent="0.25">
      <c r="A242" t="s">
        <v>5742</v>
      </c>
      <c r="B242">
        <v>1.1499999999999999</v>
      </c>
      <c r="C242">
        <v>55.07</v>
      </c>
      <c r="D242" t="s">
        <v>45</v>
      </c>
      <c r="E242">
        <v>138711981</v>
      </c>
      <c r="F242">
        <v>5734</v>
      </c>
      <c r="G242">
        <v>9542</v>
      </c>
      <c r="H242" t="s">
        <v>5743</v>
      </c>
      <c r="I242">
        <v>0.17499999999999999</v>
      </c>
      <c r="J242">
        <v>884</v>
      </c>
    </row>
    <row r="243" spans="1:10" x14ac:dyDescent="0.25">
      <c r="A243" t="s">
        <v>296</v>
      </c>
      <c r="B243">
        <v>1.17</v>
      </c>
      <c r="C243">
        <v>120.06</v>
      </c>
      <c r="D243" t="s">
        <v>373</v>
      </c>
      <c r="E243">
        <v>2556403</v>
      </c>
      <c r="F243">
        <v>916</v>
      </c>
      <c r="G243">
        <v>778</v>
      </c>
      <c r="H243" t="s">
        <v>2862</v>
      </c>
      <c r="I243">
        <v>0.12</v>
      </c>
      <c r="J243">
        <v>850</v>
      </c>
    </row>
    <row r="244" spans="1:10" x14ac:dyDescent="0.25">
      <c r="A244" t="s">
        <v>5744</v>
      </c>
      <c r="B244">
        <v>1.1599999999999999</v>
      </c>
      <c r="C244">
        <v>139.15</v>
      </c>
      <c r="D244" t="s">
        <v>5745</v>
      </c>
      <c r="E244">
        <v>3285617</v>
      </c>
      <c r="F244">
        <v>301</v>
      </c>
      <c r="G244">
        <v>1732</v>
      </c>
      <c r="H244" t="s">
        <v>5746</v>
      </c>
      <c r="I244">
        <v>0.14199999999999999</v>
      </c>
      <c r="J244">
        <v>755</v>
      </c>
    </row>
    <row r="245" spans="1:10" x14ac:dyDescent="0.25">
      <c r="A245" t="s">
        <v>5747</v>
      </c>
      <c r="B245">
        <v>0.67</v>
      </c>
      <c r="C245">
        <v>81.069999999999993</v>
      </c>
      <c r="D245" t="s">
        <v>133</v>
      </c>
      <c r="E245">
        <v>91217506</v>
      </c>
      <c r="F245">
        <v>2489</v>
      </c>
      <c r="G245">
        <v>7904</v>
      </c>
      <c r="H245" t="s">
        <v>5748</v>
      </c>
      <c r="I245">
        <v>0.127</v>
      </c>
      <c r="J245">
        <v>782</v>
      </c>
    </row>
    <row r="246" spans="1:10" x14ac:dyDescent="0.25">
      <c r="A246" t="s">
        <v>5749</v>
      </c>
      <c r="B246">
        <v>1.03</v>
      </c>
      <c r="C246">
        <v>57.09</v>
      </c>
      <c r="D246" t="s">
        <v>612</v>
      </c>
      <c r="E246">
        <v>447091</v>
      </c>
      <c r="F246">
        <v>116</v>
      </c>
      <c r="G246">
        <v>57</v>
      </c>
      <c r="H246" t="s">
        <v>5750</v>
      </c>
      <c r="I246">
        <v>0.11600000000000001</v>
      </c>
      <c r="J246">
        <v>720</v>
      </c>
    </row>
    <row r="247" spans="1:10" x14ac:dyDescent="0.25">
      <c r="A247" t="s">
        <v>5751</v>
      </c>
      <c r="B247">
        <v>1</v>
      </c>
      <c r="C247">
        <v>131.09</v>
      </c>
      <c r="D247" t="s">
        <v>645</v>
      </c>
      <c r="E247">
        <v>2470067</v>
      </c>
      <c r="F247">
        <v>353</v>
      </c>
      <c r="G247">
        <v>521</v>
      </c>
      <c r="H247" t="s">
        <v>5752</v>
      </c>
      <c r="I247">
        <v>0.129</v>
      </c>
      <c r="J247">
        <v>750</v>
      </c>
    </row>
    <row r="248" spans="1:10" x14ac:dyDescent="0.25">
      <c r="A248" t="s">
        <v>5753</v>
      </c>
      <c r="B248">
        <v>0.22</v>
      </c>
      <c r="C248">
        <v>151.15</v>
      </c>
      <c r="D248" t="s">
        <v>5715</v>
      </c>
      <c r="E248">
        <v>1604828</v>
      </c>
      <c r="F248">
        <v>270</v>
      </c>
      <c r="G248">
        <v>788</v>
      </c>
      <c r="H248" t="s">
        <v>5754</v>
      </c>
      <c r="I248">
        <v>0.13500000000000001</v>
      </c>
      <c r="J248">
        <v>791</v>
      </c>
    </row>
    <row r="249" spans="1:10" x14ac:dyDescent="0.25">
      <c r="A249" t="s">
        <v>786</v>
      </c>
      <c r="B249">
        <v>1.05</v>
      </c>
      <c r="C249">
        <v>71.02</v>
      </c>
      <c r="D249" t="s">
        <v>736</v>
      </c>
      <c r="E249">
        <v>2878602</v>
      </c>
      <c r="F249">
        <v>405</v>
      </c>
      <c r="G249">
        <v>695</v>
      </c>
      <c r="H249" t="s">
        <v>5755</v>
      </c>
      <c r="I249">
        <v>0.16500000000000001</v>
      </c>
      <c r="J249">
        <v>820</v>
      </c>
    </row>
    <row r="250" spans="1:10" x14ac:dyDescent="0.25">
      <c r="A250" t="s">
        <v>2538</v>
      </c>
      <c r="B250">
        <v>2.4900000000000002</v>
      </c>
      <c r="C250">
        <v>57.09</v>
      </c>
      <c r="D250" t="s">
        <v>612</v>
      </c>
      <c r="E250">
        <v>272720226</v>
      </c>
      <c r="F250">
        <v>2261</v>
      </c>
      <c r="G250">
        <v>15270</v>
      </c>
      <c r="H250" t="s">
        <v>5756</v>
      </c>
      <c r="I250">
        <v>0.107</v>
      </c>
      <c r="J250">
        <v>870</v>
      </c>
    </row>
    <row r="251" spans="1:10" x14ac:dyDescent="0.25">
      <c r="A251" t="s">
        <v>5757</v>
      </c>
      <c r="B251">
        <v>1.27</v>
      </c>
      <c r="C251">
        <v>109.1</v>
      </c>
      <c r="D251" t="s">
        <v>1075</v>
      </c>
      <c r="E251">
        <v>42304762</v>
      </c>
      <c r="F251">
        <v>966</v>
      </c>
      <c r="G251">
        <v>5982</v>
      </c>
      <c r="H251" t="s">
        <v>5758</v>
      </c>
      <c r="I251">
        <v>0.126</v>
      </c>
      <c r="J251">
        <v>711</v>
      </c>
    </row>
    <row r="252" spans="1:10" x14ac:dyDescent="0.25">
      <c r="A252" t="s">
        <v>5759</v>
      </c>
      <c r="B252">
        <v>0.18</v>
      </c>
      <c r="C252">
        <v>81.069999999999993</v>
      </c>
      <c r="D252" t="s">
        <v>133</v>
      </c>
      <c r="E252">
        <v>44721000</v>
      </c>
      <c r="F252">
        <v>941</v>
      </c>
      <c r="G252">
        <v>3267</v>
      </c>
      <c r="H252" t="s">
        <v>5760</v>
      </c>
      <c r="I252">
        <v>0.129</v>
      </c>
      <c r="J252">
        <v>722</v>
      </c>
    </row>
    <row r="253" spans="1:10" x14ac:dyDescent="0.25">
      <c r="A253" t="s">
        <v>1859</v>
      </c>
      <c r="B253">
        <v>1.37</v>
      </c>
      <c r="C253">
        <v>115.06</v>
      </c>
      <c r="D253" t="s">
        <v>665</v>
      </c>
      <c r="E253">
        <v>674272</v>
      </c>
      <c r="F253">
        <v>266</v>
      </c>
      <c r="G253">
        <v>143</v>
      </c>
      <c r="H253" t="s">
        <v>5761</v>
      </c>
      <c r="I253">
        <v>0.16700000000000001</v>
      </c>
      <c r="J253">
        <v>738</v>
      </c>
    </row>
    <row r="254" spans="1:10" x14ac:dyDescent="0.25">
      <c r="A254" t="s">
        <v>1129</v>
      </c>
      <c r="B254">
        <v>1.1399999999999999</v>
      </c>
      <c r="C254">
        <v>41.06</v>
      </c>
      <c r="D254" t="s">
        <v>117</v>
      </c>
      <c r="E254">
        <v>1425981</v>
      </c>
      <c r="F254">
        <v>341</v>
      </c>
      <c r="G254">
        <v>82</v>
      </c>
      <c r="H254" t="s">
        <v>5762</v>
      </c>
      <c r="I254">
        <v>0.14399999999999999</v>
      </c>
      <c r="J254">
        <v>772</v>
      </c>
    </row>
    <row r="255" spans="1:10" x14ac:dyDescent="0.25">
      <c r="A255" t="s">
        <v>947</v>
      </c>
      <c r="B255">
        <v>0.2</v>
      </c>
      <c r="C255">
        <v>95.09</v>
      </c>
      <c r="D255" t="s">
        <v>810</v>
      </c>
      <c r="E255">
        <v>30855586</v>
      </c>
      <c r="F255">
        <v>650</v>
      </c>
      <c r="G255">
        <v>4303</v>
      </c>
      <c r="H255" t="s">
        <v>5763</v>
      </c>
      <c r="I255">
        <v>0.13200000000000001</v>
      </c>
      <c r="J255">
        <v>751</v>
      </c>
    </row>
    <row r="256" spans="1:10" x14ac:dyDescent="0.25">
      <c r="A256" t="s">
        <v>403</v>
      </c>
      <c r="B256">
        <v>1.1599999999999999</v>
      </c>
      <c r="C256">
        <v>117.07</v>
      </c>
      <c r="D256" t="s">
        <v>114</v>
      </c>
      <c r="E256">
        <v>9488916</v>
      </c>
      <c r="F256">
        <v>1119</v>
      </c>
      <c r="G256">
        <v>1319</v>
      </c>
      <c r="H256" t="s">
        <v>946</v>
      </c>
      <c r="I256">
        <v>0.121</v>
      </c>
      <c r="J256">
        <v>843</v>
      </c>
    </row>
    <row r="257" spans="1:10" x14ac:dyDescent="0.25">
      <c r="A257" t="s">
        <v>5764</v>
      </c>
      <c r="B257">
        <v>1.07</v>
      </c>
      <c r="C257">
        <v>110.04</v>
      </c>
      <c r="D257" t="s">
        <v>611</v>
      </c>
      <c r="E257">
        <v>9096663</v>
      </c>
      <c r="F257">
        <v>1049</v>
      </c>
      <c r="G257">
        <v>1297</v>
      </c>
      <c r="H257" t="s">
        <v>5765</v>
      </c>
      <c r="I257">
        <v>0.13100000000000001</v>
      </c>
      <c r="J257">
        <v>832</v>
      </c>
    </row>
    <row r="258" spans="1:10" x14ac:dyDescent="0.25">
      <c r="A258" t="s">
        <v>821</v>
      </c>
      <c r="B258">
        <v>1.07</v>
      </c>
      <c r="C258">
        <v>133.11000000000001</v>
      </c>
      <c r="D258" t="s">
        <v>822</v>
      </c>
      <c r="E258">
        <v>4195163</v>
      </c>
      <c r="F258">
        <v>816</v>
      </c>
      <c r="G258">
        <v>1342</v>
      </c>
      <c r="H258" t="s">
        <v>5766</v>
      </c>
      <c r="I258">
        <v>0.11700000000000001</v>
      </c>
      <c r="J258">
        <v>823</v>
      </c>
    </row>
    <row r="259" spans="1:10" x14ac:dyDescent="0.25">
      <c r="A259" t="s">
        <v>5767</v>
      </c>
      <c r="B259">
        <v>0.66</v>
      </c>
      <c r="C259">
        <v>79.06</v>
      </c>
      <c r="D259" t="s">
        <v>96</v>
      </c>
      <c r="E259">
        <v>34981631</v>
      </c>
      <c r="F259">
        <v>635</v>
      </c>
      <c r="G259">
        <v>2408</v>
      </c>
      <c r="H259" t="s">
        <v>5768</v>
      </c>
      <c r="I259">
        <v>0.20499999999999999</v>
      </c>
      <c r="J259">
        <v>750</v>
      </c>
    </row>
    <row r="260" spans="1:10" x14ac:dyDescent="0.25">
      <c r="A260" t="s">
        <v>5769</v>
      </c>
      <c r="B260">
        <v>0.92</v>
      </c>
      <c r="C260">
        <v>121.1</v>
      </c>
      <c r="D260" t="s">
        <v>1486</v>
      </c>
      <c r="E260">
        <v>21662832</v>
      </c>
      <c r="F260">
        <v>1487</v>
      </c>
      <c r="G260">
        <v>4233</v>
      </c>
      <c r="H260" t="s">
        <v>5770</v>
      </c>
      <c r="I260">
        <v>0.14299999999999999</v>
      </c>
      <c r="J260">
        <v>713</v>
      </c>
    </row>
    <row r="261" spans="1:10" x14ac:dyDescent="0.25">
      <c r="A261" t="s">
        <v>1664</v>
      </c>
      <c r="B261">
        <v>1.1299999999999999</v>
      </c>
      <c r="C261">
        <v>69.069999999999993</v>
      </c>
      <c r="D261" t="s">
        <v>242</v>
      </c>
      <c r="E261">
        <v>62828673</v>
      </c>
      <c r="F261">
        <v>1144</v>
      </c>
      <c r="G261">
        <v>5219</v>
      </c>
      <c r="H261" t="s">
        <v>5771</v>
      </c>
      <c r="I261">
        <v>0.245</v>
      </c>
      <c r="J261">
        <v>815</v>
      </c>
    </row>
    <row r="262" spans="1:10" x14ac:dyDescent="0.25">
      <c r="A262" t="s">
        <v>5772</v>
      </c>
      <c r="B262">
        <v>2.41</v>
      </c>
      <c r="C262">
        <v>81.069999999999993</v>
      </c>
      <c r="D262" t="s">
        <v>133</v>
      </c>
      <c r="E262">
        <v>44602208</v>
      </c>
      <c r="F262">
        <v>431</v>
      </c>
      <c r="G262">
        <v>4616</v>
      </c>
      <c r="H262" t="s">
        <v>5773</v>
      </c>
      <c r="I262">
        <v>0.29399999999999998</v>
      </c>
      <c r="J262">
        <v>734</v>
      </c>
    </row>
    <row r="263" spans="1:10" x14ac:dyDescent="0.25">
      <c r="A263" t="s">
        <v>2358</v>
      </c>
      <c r="B263">
        <v>1.38</v>
      </c>
      <c r="C263">
        <v>98.04</v>
      </c>
      <c r="D263" t="s">
        <v>257</v>
      </c>
      <c r="E263">
        <v>2751807</v>
      </c>
      <c r="F263">
        <v>1416</v>
      </c>
      <c r="G263">
        <v>764</v>
      </c>
      <c r="H263" t="s">
        <v>5774</v>
      </c>
      <c r="I263">
        <v>0.129</v>
      </c>
      <c r="J263">
        <v>744</v>
      </c>
    </row>
    <row r="264" spans="1:10" x14ac:dyDescent="0.25">
      <c r="A264" t="s">
        <v>950</v>
      </c>
      <c r="B264">
        <v>0.34</v>
      </c>
      <c r="C264">
        <v>55.07</v>
      </c>
      <c r="D264" t="s">
        <v>45</v>
      </c>
      <c r="E264">
        <v>104150095</v>
      </c>
      <c r="F264">
        <v>1611</v>
      </c>
      <c r="G264">
        <v>6637</v>
      </c>
      <c r="H264" t="s">
        <v>5775</v>
      </c>
      <c r="I264">
        <v>0.13100000000000001</v>
      </c>
      <c r="J264">
        <v>822</v>
      </c>
    </row>
    <row r="265" spans="1:10" x14ac:dyDescent="0.25">
      <c r="A265" t="s">
        <v>368</v>
      </c>
      <c r="B265">
        <v>1.89</v>
      </c>
      <c r="C265">
        <v>91.06</v>
      </c>
      <c r="D265" t="s">
        <v>297</v>
      </c>
      <c r="E265">
        <v>1707568</v>
      </c>
      <c r="F265">
        <v>266</v>
      </c>
      <c r="G265">
        <v>154</v>
      </c>
      <c r="H265" t="s">
        <v>1716</v>
      </c>
      <c r="I265">
        <v>0.189</v>
      </c>
      <c r="J265">
        <v>732</v>
      </c>
    </row>
    <row r="266" spans="1:10" x14ac:dyDescent="0.25">
      <c r="A266" t="s">
        <v>863</v>
      </c>
      <c r="B266">
        <v>1.59</v>
      </c>
      <c r="C266">
        <v>182.22</v>
      </c>
      <c r="D266" t="s">
        <v>5776</v>
      </c>
      <c r="E266">
        <v>4314603</v>
      </c>
      <c r="F266">
        <v>549</v>
      </c>
      <c r="G266">
        <v>2964</v>
      </c>
      <c r="H266" t="s">
        <v>5777</v>
      </c>
      <c r="I266">
        <v>0.16400000000000001</v>
      </c>
      <c r="J266">
        <v>733</v>
      </c>
    </row>
    <row r="267" spans="1:10" x14ac:dyDescent="0.25">
      <c r="A267" t="s">
        <v>1730</v>
      </c>
      <c r="B267">
        <v>0.18</v>
      </c>
      <c r="C267">
        <v>81.069999999999993</v>
      </c>
      <c r="D267" t="s">
        <v>133</v>
      </c>
      <c r="E267">
        <v>112124871</v>
      </c>
      <c r="F267">
        <v>1825</v>
      </c>
      <c r="G267">
        <v>6956</v>
      </c>
      <c r="H267" t="s">
        <v>5778</v>
      </c>
      <c r="I267">
        <v>0.14199999999999999</v>
      </c>
      <c r="J267">
        <v>768</v>
      </c>
    </row>
    <row r="268" spans="1:10" x14ac:dyDescent="0.25">
      <c r="A268" t="s">
        <v>5779</v>
      </c>
      <c r="B268">
        <v>1.17</v>
      </c>
      <c r="C268">
        <v>43.04</v>
      </c>
      <c r="D268" t="s">
        <v>18</v>
      </c>
      <c r="E268">
        <v>46125475</v>
      </c>
      <c r="F268">
        <v>2609</v>
      </c>
      <c r="G268">
        <v>2191</v>
      </c>
      <c r="H268" t="s">
        <v>5780</v>
      </c>
      <c r="I268">
        <v>0.126</v>
      </c>
      <c r="J268">
        <v>891</v>
      </c>
    </row>
    <row r="269" spans="1:10" x14ac:dyDescent="0.25">
      <c r="A269" t="s">
        <v>5781</v>
      </c>
      <c r="B269">
        <v>1.26</v>
      </c>
      <c r="C269">
        <v>69.08</v>
      </c>
      <c r="D269" t="s">
        <v>222</v>
      </c>
      <c r="E269">
        <v>85309779</v>
      </c>
      <c r="F269">
        <v>1365</v>
      </c>
      <c r="G269">
        <v>6838</v>
      </c>
      <c r="H269" t="s">
        <v>5782</v>
      </c>
      <c r="I269">
        <v>0.192</v>
      </c>
      <c r="J269">
        <v>773</v>
      </c>
    </row>
    <row r="270" spans="1:10" x14ac:dyDescent="0.25">
      <c r="A270" t="s">
        <v>1733</v>
      </c>
      <c r="B270">
        <v>0.96</v>
      </c>
      <c r="C270">
        <v>95.09</v>
      </c>
      <c r="D270" t="s">
        <v>810</v>
      </c>
      <c r="E270">
        <v>102527973</v>
      </c>
      <c r="F270">
        <v>836</v>
      </c>
      <c r="G270">
        <v>7258</v>
      </c>
      <c r="H270" t="s">
        <v>5783</v>
      </c>
      <c r="I270">
        <v>0.222</v>
      </c>
      <c r="J270">
        <v>702</v>
      </c>
    </row>
    <row r="271" spans="1:10" x14ac:dyDescent="0.25">
      <c r="A271" t="s">
        <v>5784</v>
      </c>
      <c r="B271">
        <v>1.42</v>
      </c>
      <c r="C271">
        <v>41.06</v>
      </c>
      <c r="D271" t="s">
        <v>117</v>
      </c>
      <c r="E271">
        <v>258442</v>
      </c>
      <c r="F271">
        <v>113</v>
      </c>
      <c r="G271">
        <v>18</v>
      </c>
      <c r="H271" t="s">
        <v>5785</v>
      </c>
      <c r="I271">
        <v>0.11799999999999999</v>
      </c>
      <c r="J271">
        <v>713</v>
      </c>
    </row>
    <row r="272" spans="1:10" x14ac:dyDescent="0.25">
      <c r="A272" t="s">
        <v>5786</v>
      </c>
      <c r="B272">
        <v>1.04</v>
      </c>
      <c r="C272">
        <v>43.04</v>
      </c>
      <c r="D272" t="s">
        <v>18</v>
      </c>
      <c r="E272">
        <v>26142507</v>
      </c>
      <c r="F272">
        <v>1196</v>
      </c>
      <c r="G272">
        <v>1231</v>
      </c>
      <c r="H272" t="s">
        <v>5787</v>
      </c>
      <c r="I272">
        <v>0.13900000000000001</v>
      </c>
      <c r="J272">
        <v>883</v>
      </c>
    </row>
    <row r="273" spans="1:10" x14ac:dyDescent="0.25">
      <c r="A273" t="s">
        <v>5788</v>
      </c>
      <c r="B273">
        <v>1.08</v>
      </c>
      <c r="C273">
        <v>44.07</v>
      </c>
      <c r="D273" t="s">
        <v>5789</v>
      </c>
      <c r="E273">
        <v>648637</v>
      </c>
      <c r="F273">
        <v>106</v>
      </c>
      <c r="G273">
        <v>27</v>
      </c>
      <c r="H273" t="s">
        <v>5790</v>
      </c>
      <c r="I273">
        <v>0.14499999999999999</v>
      </c>
      <c r="J273">
        <v>749</v>
      </c>
    </row>
    <row r="274" spans="1:10" x14ac:dyDescent="0.25">
      <c r="A274" t="s">
        <v>2869</v>
      </c>
      <c r="B274">
        <v>1.06</v>
      </c>
      <c r="C274">
        <v>56.05</v>
      </c>
      <c r="D274" t="s">
        <v>834</v>
      </c>
      <c r="E274">
        <v>2353840</v>
      </c>
      <c r="F274">
        <v>673</v>
      </c>
      <c r="G274">
        <v>266</v>
      </c>
      <c r="H274" t="s">
        <v>5791</v>
      </c>
      <c r="I274">
        <v>0.21099999999999999</v>
      </c>
      <c r="J274">
        <v>736</v>
      </c>
    </row>
    <row r="275" spans="1:10" x14ac:dyDescent="0.25">
      <c r="A275" t="s">
        <v>4754</v>
      </c>
      <c r="B275">
        <v>2.2400000000000002</v>
      </c>
      <c r="C275">
        <v>43.07</v>
      </c>
      <c r="D275" t="s">
        <v>15</v>
      </c>
      <c r="E275">
        <v>121072166</v>
      </c>
      <c r="F275">
        <v>5134</v>
      </c>
      <c r="G275">
        <v>5705</v>
      </c>
      <c r="H275" t="s">
        <v>5792</v>
      </c>
      <c r="I275">
        <v>9.6000000000000002E-2</v>
      </c>
      <c r="J275">
        <v>874</v>
      </c>
    </row>
    <row r="276" spans="1:10" x14ac:dyDescent="0.25">
      <c r="A276" t="s">
        <v>5793</v>
      </c>
      <c r="B276">
        <v>2.14</v>
      </c>
      <c r="C276">
        <v>41.06</v>
      </c>
      <c r="D276" t="s">
        <v>117</v>
      </c>
      <c r="E276">
        <v>26822893</v>
      </c>
      <c r="F276">
        <v>186</v>
      </c>
      <c r="G276">
        <v>1244</v>
      </c>
      <c r="H276" t="s">
        <v>5794</v>
      </c>
      <c r="I276">
        <v>6.8000000000000005E-2</v>
      </c>
      <c r="J276">
        <v>708</v>
      </c>
    </row>
    <row r="277" spans="1:10" x14ac:dyDescent="0.25">
      <c r="A277" t="s">
        <v>953</v>
      </c>
      <c r="B277">
        <v>1.18</v>
      </c>
      <c r="C277">
        <v>165.17</v>
      </c>
      <c r="D277" t="s">
        <v>5795</v>
      </c>
      <c r="E277">
        <v>43779733</v>
      </c>
      <c r="F277">
        <v>753</v>
      </c>
      <c r="G277">
        <v>14831</v>
      </c>
      <c r="H277" t="s">
        <v>5796</v>
      </c>
      <c r="I277">
        <v>0.186</v>
      </c>
      <c r="J277">
        <v>704</v>
      </c>
    </row>
    <row r="278" spans="1:10" x14ac:dyDescent="0.25">
      <c r="A278" t="s">
        <v>333</v>
      </c>
      <c r="B278">
        <v>2.21</v>
      </c>
      <c r="C278">
        <v>129.06</v>
      </c>
      <c r="D278" t="s">
        <v>653</v>
      </c>
      <c r="E278">
        <v>967280</v>
      </c>
      <c r="F278">
        <v>165</v>
      </c>
      <c r="G278">
        <v>218</v>
      </c>
      <c r="H278" t="s">
        <v>5797</v>
      </c>
      <c r="I278">
        <v>0.159</v>
      </c>
      <c r="J278">
        <v>786</v>
      </c>
    </row>
    <row r="279" spans="1:10" x14ac:dyDescent="0.25">
      <c r="A279" t="s">
        <v>5798</v>
      </c>
      <c r="B279">
        <v>4.01</v>
      </c>
      <c r="C279">
        <v>57.08</v>
      </c>
      <c r="D279" t="s">
        <v>28</v>
      </c>
      <c r="E279">
        <v>43549651</v>
      </c>
      <c r="F279">
        <v>1540</v>
      </c>
      <c r="G279">
        <v>6141</v>
      </c>
      <c r="H279" t="s">
        <v>5799</v>
      </c>
      <c r="I279">
        <v>0.11600000000000001</v>
      </c>
      <c r="J279">
        <v>708</v>
      </c>
    </row>
    <row r="280" spans="1:10" x14ac:dyDescent="0.25">
      <c r="A280" t="s">
        <v>895</v>
      </c>
      <c r="B280">
        <v>0.76</v>
      </c>
      <c r="C280">
        <v>57.09</v>
      </c>
      <c r="D280" t="s">
        <v>612</v>
      </c>
      <c r="E280">
        <v>28384413</v>
      </c>
      <c r="F280">
        <v>259</v>
      </c>
      <c r="G280">
        <v>2944</v>
      </c>
      <c r="H280" t="s">
        <v>5800</v>
      </c>
      <c r="I280">
        <v>0.19500000000000001</v>
      </c>
      <c r="J280">
        <v>704</v>
      </c>
    </row>
    <row r="281" spans="1:10" x14ac:dyDescent="0.25">
      <c r="A281" t="s">
        <v>1286</v>
      </c>
      <c r="B281">
        <v>0.41</v>
      </c>
      <c r="C281">
        <v>135.12</v>
      </c>
      <c r="D281" t="s">
        <v>966</v>
      </c>
      <c r="E281">
        <v>36975300</v>
      </c>
      <c r="F281">
        <v>867</v>
      </c>
      <c r="G281">
        <v>5132</v>
      </c>
      <c r="H281" t="s">
        <v>5801</v>
      </c>
      <c r="I281">
        <v>0.17199999999999999</v>
      </c>
      <c r="J281">
        <v>725</v>
      </c>
    </row>
    <row r="282" spans="1:10" x14ac:dyDescent="0.25">
      <c r="A282" t="s">
        <v>945</v>
      </c>
      <c r="B282">
        <v>0.34</v>
      </c>
      <c r="C282">
        <v>81.069999999999993</v>
      </c>
      <c r="D282" t="s">
        <v>133</v>
      </c>
      <c r="E282">
        <v>113562594</v>
      </c>
      <c r="F282">
        <v>1311</v>
      </c>
      <c r="G282">
        <v>7896</v>
      </c>
      <c r="H282" t="s">
        <v>5802</v>
      </c>
      <c r="I282">
        <v>0.124</v>
      </c>
      <c r="J282">
        <v>848</v>
      </c>
    </row>
    <row r="283" spans="1:10" x14ac:dyDescent="0.25">
      <c r="A283" t="s">
        <v>1546</v>
      </c>
      <c r="B283">
        <v>1.05</v>
      </c>
      <c r="C283">
        <v>131.09</v>
      </c>
      <c r="D283" t="s">
        <v>645</v>
      </c>
      <c r="E283">
        <v>6563749</v>
      </c>
      <c r="F283">
        <v>695</v>
      </c>
      <c r="G283">
        <v>1264</v>
      </c>
      <c r="H283" t="s">
        <v>5803</v>
      </c>
      <c r="I283">
        <v>0.16700000000000001</v>
      </c>
      <c r="J283">
        <v>749</v>
      </c>
    </row>
    <row r="284" spans="1:10" x14ac:dyDescent="0.25">
      <c r="A284" t="s">
        <v>4347</v>
      </c>
      <c r="B284">
        <v>1.08</v>
      </c>
      <c r="C284">
        <v>43.07</v>
      </c>
      <c r="D284" t="s">
        <v>15</v>
      </c>
      <c r="E284">
        <v>239465816</v>
      </c>
      <c r="F284">
        <v>4707</v>
      </c>
      <c r="G284">
        <v>7764</v>
      </c>
      <c r="H284" t="s">
        <v>5804</v>
      </c>
      <c r="I284">
        <v>0.104</v>
      </c>
      <c r="J284">
        <v>945</v>
      </c>
    </row>
    <row r="285" spans="1:10" x14ac:dyDescent="0.25">
      <c r="A285" t="s">
        <v>5805</v>
      </c>
      <c r="B285">
        <v>1.4</v>
      </c>
      <c r="C285">
        <v>69.08</v>
      </c>
      <c r="D285" t="s">
        <v>222</v>
      </c>
      <c r="E285">
        <v>68254091</v>
      </c>
      <c r="F285">
        <v>195</v>
      </c>
      <c r="G285">
        <v>5512</v>
      </c>
      <c r="H285" t="s">
        <v>5806</v>
      </c>
      <c r="I285">
        <v>3.7999999999999999E-2</v>
      </c>
      <c r="J285">
        <v>742</v>
      </c>
    </row>
    <row r="286" spans="1:10" x14ac:dyDescent="0.25">
      <c r="A286" t="s">
        <v>5807</v>
      </c>
      <c r="B286">
        <v>0.93</v>
      </c>
      <c r="C286">
        <v>165.17</v>
      </c>
      <c r="D286" t="s">
        <v>5795</v>
      </c>
      <c r="E286">
        <v>22297921</v>
      </c>
      <c r="F286">
        <v>833</v>
      </c>
      <c r="G286">
        <v>6276</v>
      </c>
      <c r="H286" t="s">
        <v>5808</v>
      </c>
      <c r="I286">
        <v>0.16300000000000001</v>
      </c>
      <c r="J286">
        <v>776</v>
      </c>
    </row>
    <row r="287" spans="1:10" x14ac:dyDescent="0.25">
      <c r="A287" t="s">
        <v>5809</v>
      </c>
      <c r="B287">
        <v>0.26</v>
      </c>
      <c r="C287">
        <v>121.1</v>
      </c>
      <c r="D287" t="s">
        <v>1486</v>
      </c>
      <c r="E287">
        <v>15563979</v>
      </c>
      <c r="F287">
        <v>388</v>
      </c>
      <c r="G287">
        <v>2469</v>
      </c>
      <c r="H287" t="s">
        <v>5810</v>
      </c>
      <c r="I287">
        <v>0.157</v>
      </c>
      <c r="J287">
        <v>810</v>
      </c>
    </row>
    <row r="288" spans="1:10" x14ac:dyDescent="0.25">
      <c r="A288" t="s">
        <v>2147</v>
      </c>
      <c r="B288">
        <v>1.24</v>
      </c>
      <c r="C288">
        <v>69.08</v>
      </c>
      <c r="D288" t="s">
        <v>222</v>
      </c>
      <c r="E288">
        <v>74701659</v>
      </c>
      <c r="F288">
        <v>962</v>
      </c>
      <c r="G288">
        <v>7031</v>
      </c>
      <c r="H288" t="s">
        <v>5811</v>
      </c>
      <c r="I288">
        <v>0.152</v>
      </c>
      <c r="J288">
        <v>717</v>
      </c>
    </row>
    <row r="289" spans="1:10" x14ac:dyDescent="0.25">
      <c r="A289" t="s">
        <v>5812</v>
      </c>
      <c r="B289">
        <v>0.23</v>
      </c>
      <c r="C289">
        <v>81.069999999999993</v>
      </c>
      <c r="D289" t="s">
        <v>133</v>
      </c>
      <c r="E289">
        <v>72273334</v>
      </c>
      <c r="F289">
        <v>898</v>
      </c>
      <c r="G289">
        <v>5822</v>
      </c>
      <c r="H289" t="s">
        <v>5813</v>
      </c>
      <c r="I289">
        <v>0.127</v>
      </c>
      <c r="J289">
        <v>868</v>
      </c>
    </row>
    <row r="290" spans="1:10" x14ac:dyDescent="0.25">
      <c r="A290" t="s">
        <v>941</v>
      </c>
      <c r="B290">
        <v>0.22</v>
      </c>
      <c r="C290">
        <v>121.1</v>
      </c>
      <c r="D290" t="s">
        <v>1486</v>
      </c>
      <c r="E290">
        <v>1983721</v>
      </c>
      <c r="F290">
        <v>193</v>
      </c>
      <c r="G290">
        <v>498</v>
      </c>
      <c r="H290" t="s">
        <v>5814</v>
      </c>
      <c r="I290">
        <v>0.129</v>
      </c>
      <c r="J290">
        <v>704</v>
      </c>
    </row>
    <row r="291" spans="1:10" x14ac:dyDescent="0.25">
      <c r="A291" t="s">
        <v>1366</v>
      </c>
      <c r="B291">
        <v>1.17</v>
      </c>
      <c r="C291">
        <v>145.11000000000001</v>
      </c>
      <c r="D291" t="s">
        <v>835</v>
      </c>
      <c r="E291">
        <v>3628107</v>
      </c>
      <c r="F291">
        <v>483</v>
      </c>
      <c r="G291">
        <v>1056</v>
      </c>
      <c r="H291" t="s">
        <v>5815</v>
      </c>
      <c r="I291">
        <v>0.105</v>
      </c>
      <c r="J291">
        <v>838</v>
      </c>
    </row>
    <row r="292" spans="1:10" x14ac:dyDescent="0.25">
      <c r="A292" t="s">
        <v>2493</v>
      </c>
      <c r="B292">
        <v>0.86</v>
      </c>
      <c r="C292">
        <v>69.08</v>
      </c>
      <c r="D292" t="s">
        <v>222</v>
      </c>
      <c r="E292">
        <v>151818699</v>
      </c>
      <c r="F292">
        <v>2288</v>
      </c>
      <c r="G292">
        <v>9740</v>
      </c>
      <c r="H292" t="s">
        <v>5816</v>
      </c>
      <c r="I292">
        <v>0.16500000000000001</v>
      </c>
      <c r="J292">
        <v>835</v>
      </c>
    </row>
    <row r="293" spans="1:10" x14ac:dyDescent="0.25">
      <c r="A293" t="s">
        <v>2540</v>
      </c>
      <c r="B293">
        <v>0.98</v>
      </c>
      <c r="C293">
        <v>104.07</v>
      </c>
      <c r="D293" t="s">
        <v>654</v>
      </c>
      <c r="E293">
        <v>867248</v>
      </c>
      <c r="F293">
        <v>240</v>
      </c>
      <c r="G293">
        <v>221</v>
      </c>
      <c r="H293" t="s">
        <v>5817</v>
      </c>
      <c r="I293">
        <v>0.107</v>
      </c>
      <c r="J293">
        <v>774</v>
      </c>
    </row>
    <row r="294" spans="1:10" x14ac:dyDescent="0.25">
      <c r="A294" t="s">
        <v>183</v>
      </c>
      <c r="B294">
        <v>1.18</v>
      </c>
      <c r="C294">
        <v>110.04</v>
      </c>
      <c r="D294" t="s">
        <v>611</v>
      </c>
      <c r="E294">
        <v>7175958</v>
      </c>
      <c r="F294">
        <v>1124</v>
      </c>
      <c r="G294">
        <v>1137</v>
      </c>
      <c r="H294" t="s">
        <v>5818</v>
      </c>
      <c r="I294">
        <v>0.14399999999999999</v>
      </c>
      <c r="J294">
        <v>856</v>
      </c>
    </row>
    <row r="295" spans="1:10" x14ac:dyDescent="0.25">
      <c r="A295" t="s">
        <v>386</v>
      </c>
      <c r="B295">
        <v>1.3</v>
      </c>
      <c r="C295">
        <v>104.07</v>
      </c>
      <c r="D295" t="s">
        <v>654</v>
      </c>
      <c r="E295">
        <v>2364813</v>
      </c>
      <c r="F295">
        <v>666</v>
      </c>
      <c r="G295">
        <v>452</v>
      </c>
      <c r="H295" t="s">
        <v>1924</v>
      </c>
      <c r="I295">
        <v>0.16700000000000001</v>
      </c>
      <c r="J295">
        <v>882</v>
      </c>
    </row>
    <row r="296" spans="1:10" x14ac:dyDescent="0.25">
      <c r="A296" t="s">
        <v>956</v>
      </c>
      <c r="B296">
        <v>0.66</v>
      </c>
      <c r="C296">
        <v>95.09</v>
      </c>
      <c r="D296" t="s">
        <v>810</v>
      </c>
      <c r="E296">
        <v>130925977</v>
      </c>
      <c r="F296">
        <v>1984</v>
      </c>
      <c r="G296">
        <v>8627</v>
      </c>
      <c r="H296" t="s">
        <v>5819</v>
      </c>
      <c r="I296">
        <v>0.122</v>
      </c>
      <c r="J296">
        <v>802</v>
      </c>
    </row>
    <row r="297" spans="1:10" x14ac:dyDescent="0.25">
      <c r="A297" t="s">
        <v>387</v>
      </c>
      <c r="B297">
        <v>1.1200000000000001</v>
      </c>
      <c r="C297">
        <v>133.11000000000001</v>
      </c>
      <c r="D297" t="s">
        <v>281</v>
      </c>
      <c r="E297">
        <v>27767353</v>
      </c>
      <c r="F297">
        <v>2954</v>
      </c>
      <c r="G297">
        <v>4085</v>
      </c>
      <c r="H297" t="s">
        <v>5820</v>
      </c>
      <c r="I297">
        <v>0.11899999999999999</v>
      </c>
      <c r="J297">
        <v>875</v>
      </c>
    </row>
    <row r="298" spans="1:10" x14ac:dyDescent="0.25">
      <c r="A298" t="s">
        <v>1735</v>
      </c>
      <c r="B298">
        <v>1.07</v>
      </c>
      <c r="C298">
        <v>137.07</v>
      </c>
      <c r="D298" t="s">
        <v>839</v>
      </c>
      <c r="E298">
        <v>1925082</v>
      </c>
      <c r="F298">
        <v>266</v>
      </c>
      <c r="G298">
        <v>426</v>
      </c>
      <c r="H298" t="s">
        <v>2344</v>
      </c>
      <c r="I298">
        <v>0.123</v>
      </c>
      <c r="J298">
        <v>716</v>
      </c>
    </row>
    <row r="299" spans="1:10" x14ac:dyDescent="0.25">
      <c r="A299" t="s">
        <v>1713</v>
      </c>
      <c r="B299">
        <v>0.47</v>
      </c>
      <c r="C299">
        <v>133.11000000000001</v>
      </c>
      <c r="D299" t="s">
        <v>822</v>
      </c>
      <c r="E299">
        <v>2821592</v>
      </c>
      <c r="F299">
        <v>314</v>
      </c>
      <c r="G299">
        <v>691</v>
      </c>
      <c r="H299" t="s">
        <v>5821</v>
      </c>
      <c r="I299">
        <v>0.107</v>
      </c>
      <c r="J299">
        <v>737</v>
      </c>
    </row>
    <row r="300" spans="1:10" x14ac:dyDescent="0.25">
      <c r="A300" t="s">
        <v>957</v>
      </c>
      <c r="B300">
        <v>2.15</v>
      </c>
      <c r="C300">
        <v>106.07</v>
      </c>
      <c r="D300" t="s">
        <v>434</v>
      </c>
      <c r="E300">
        <v>64322222</v>
      </c>
      <c r="F300">
        <v>1891</v>
      </c>
      <c r="G300">
        <v>2848</v>
      </c>
      <c r="H300" t="s">
        <v>5822</v>
      </c>
      <c r="I300">
        <v>0.17399999999999999</v>
      </c>
      <c r="J300">
        <v>938</v>
      </c>
    </row>
    <row r="301" spans="1:10" x14ac:dyDescent="0.25">
      <c r="A301" t="s">
        <v>4140</v>
      </c>
      <c r="B301">
        <v>1.05</v>
      </c>
      <c r="C301">
        <v>86.04</v>
      </c>
      <c r="D301" t="s">
        <v>587</v>
      </c>
      <c r="E301">
        <v>2242883</v>
      </c>
      <c r="F301">
        <v>319</v>
      </c>
      <c r="G301">
        <v>734</v>
      </c>
      <c r="H301" t="s">
        <v>5823</v>
      </c>
      <c r="I301">
        <v>0.152</v>
      </c>
      <c r="J301">
        <v>836</v>
      </c>
    </row>
    <row r="302" spans="1:10" x14ac:dyDescent="0.25">
      <c r="A302" t="s">
        <v>973</v>
      </c>
      <c r="B302">
        <v>0.47</v>
      </c>
      <c r="C302">
        <v>95.09</v>
      </c>
      <c r="D302" t="s">
        <v>810</v>
      </c>
      <c r="E302">
        <v>220956563</v>
      </c>
      <c r="F302">
        <v>1275</v>
      </c>
      <c r="G302">
        <v>12605</v>
      </c>
      <c r="H302" t="s">
        <v>5824</v>
      </c>
      <c r="I302">
        <v>0.16200000000000001</v>
      </c>
      <c r="J302">
        <v>754</v>
      </c>
    </row>
    <row r="303" spans="1:10" x14ac:dyDescent="0.25">
      <c r="A303" t="s">
        <v>5825</v>
      </c>
      <c r="B303">
        <v>0.15</v>
      </c>
      <c r="C303">
        <v>67.069999999999993</v>
      </c>
      <c r="D303" t="s">
        <v>601</v>
      </c>
      <c r="E303">
        <v>20528179</v>
      </c>
      <c r="F303">
        <v>800</v>
      </c>
      <c r="G303">
        <v>1429</v>
      </c>
      <c r="H303" t="s">
        <v>5826</v>
      </c>
      <c r="I303">
        <v>0.13600000000000001</v>
      </c>
      <c r="J303">
        <v>768</v>
      </c>
    </row>
    <row r="304" spans="1:10" x14ac:dyDescent="0.25">
      <c r="A304" t="s">
        <v>5827</v>
      </c>
      <c r="B304">
        <v>1.5</v>
      </c>
      <c r="C304">
        <v>55.08</v>
      </c>
      <c r="D304" t="s">
        <v>880</v>
      </c>
      <c r="E304">
        <v>2290670</v>
      </c>
      <c r="F304">
        <v>284</v>
      </c>
      <c r="G304">
        <v>104</v>
      </c>
      <c r="H304" t="s">
        <v>5828</v>
      </c>
      <c r="I304">
        <v>0.115</v>
      </c>
      <c r="J304">
        <v>731</v>
      </c>
    </row>
    <row r="305" spans="1:10" x14ac:dyDescent="0.25">
      <c r="A305" t="s">
        <v>5829</v>
      </c>
      <c r="B305">
        <v>0.18</v>
      </c>
      <c r="C305">
        <v>93.07</v>
      </c>
      <c r="D305" t="s">
        <v>211</v>
      </c>
      <c r="E305">
        <v>3621210</v>
      </c>
      <c r="F305">
        <v>227</v>
      </c>
      <c r="G305">
        <v>614</v>
      </c>
      <c r="H305" t="s">
        <v>5830</v>
      </c>
      <c r="I305">
        <v>0.13200000000000001</v>
      </c>
      <c r="J305">
        <v>712</v>
      </c>
    </row>
    <row r="306" spans="1:10" x14ac:dyDescent="0.25">
      <c r="A306" t="s">
        <v>358</v>
      </c>
      <c r="B306">
        <v>1.06</v>
      </c>
      <c r="C306">
        <v>145.11000000000001</v>
      </c>
      <c r="D306" t="s">
        <v>835</v>
      </c>
      <c r="E306">
        <v>952633</v>
      </c>
      <c r="F306">
        <v>286</v>
      </c>
      <c r="G306">
        <v>363</v>
      </c>
      <c r="H306" t="s">
        <v>5831</v>
      </c>
      <c r="I306">
        <v>0.107</v>
      </c>
      <c r="J306">
        <v>798</v>
      </c>
    </row>
    <row r="307" spans="1:10" x14ac:dyDescent="0.25">
      <c r="A307" t="s">
        <v>2410</v>
      </c>
      <c r="B307">
        <v>0.31</v>
      </c>
      <c r="C307">
        <v>81.069999999999993</v>
      </c>
      <c r="D307" t="s">
        <v>133</v>
      </c>
      <c r="E307">
        <v>5476310</v>
      </c>
      <c r="F307">
        <v>264</v>
      </c>
      <c r="G307">
        <v>598</v>
      </c>
      <c r="H307" t="s">
        <v>5832</v>
      </c>
      <c r="I307">
        <v>0.13800000000000001</v>
      </c>
      <c r="J307">
        <v>755</v>
      </c>
    </row>
    <row r="308" spans="1:10" x14ac:dyDescent="0.25">
      <c r="A308" t="s">
        <v>5833</v>
      </c>
      <c r="B308">
        <v>0.17</v>
      </c>
      <c r="C308">
        <v>121.11</v>
      </c>
      <c r="D308" t="s">
        <v>5834</v>
      </c>
      <c r="E308">
        <v>3578552</v>
      </c>
      <c r="F308">
        <v>392</v>
      </c>
      <c r="G308">
        <v>1032</v>
      </c>
      <c r="H308" t="s">
        <v>5835</v>
      </c>
      <c r="I308">
        <v>0.127</v>
      </c>
      <c r="J308">
        <v>789</v>
      </c>
    </row>
    <row r="309" spans="1:10" x14ac:dyDescent="0.25">
      <c r="A309" t="s">
        <v>5836</v>
      </c>
      <c r="B309">
        <v>1.23</v>
      </c>
      <c r="C309">
        <v>140.03</v>
      </c>
      <c r="D309" t="s">
        <v>5696</v>
      </c>
      <c r="E309">
        <v>1082285</v>
      </c>
      <c r="F309">
        <v>438</v>
      </c>
      <c r="G309">
        <v>599</v>
      </c>
      <c r="H309" t="s">
        <v>5837</v>
      </c>
      <c r="I309">
        <v>0.13200000000000001</v>
      </c>
      <c r="J309">
        <v>807</v>
      </c>
    </row>
    <row r="310" spans="1:10" x14ac:dyDescent="0.25">
      <c r="A310" t="s">
        <v>5838</v>
      </c>
      <c r="B310">
        <v>0.79</v>
      </c>
      <c r="C310">
        <v>97.1</v>
      </c>
      <c r="D310" t="s">
        <v>934</v>
      </c>
      <c r="E310">
        <v>85283239</v>
      </c>
      <c r="F310">
        <v>3334</v>
      </c>
      <c r="G310">
        <v>15996</v>
      </c>
      <c r="H310" t="s">
        <v>5839</v>
      </c>
      <c r="I310">
        <v>0.16200000000000001</v>
      </c>
      <c r="J310">
        <v>734</v>
      </c>
    </row>
    <row r="311" spans="1:10" x14ac:dyDescent="0.25">
      <c r="A311" t="s">
        <v>5840</v>
      </c>
      <c r="B311">
        <v>1.07</v>
      </c>
      <c r="C311">
        <v>120.1</v>
      </c>
      <c r="D311" t="s">
        <v>1266</v>
      </c>
      <c r="E311">
        <v>1297142</v>
      </c>
      <c r="F311">
        <v>266</v>
      </c>
      <c r="G311">
        <v>391</v>
      </c>
      <c r="H311" t="s">
        <v>5841</v>
      </c>
      <c r="I311">
        <v>0.13800000000000001</v>
      </c>
      <c r="J311">
        <v>707</v>
      </c>
    </row>
    <row r="312" spans="1:10" x14ac:dyDescent="0.25">
      <c r="A312" t="s">
        <v>2346</v>
      </c>
      <c r="B312">
        <v>1.0900000000000001</v>
      </c>
      <c r="C312">
        <v>131.09</v>
      </c>
      <c r="D312" t="s">
        <v>645</v>
      </c>
      <c r="E312">
        <v>2012128</v>
      </c>
      <c r="F312">
        <v>513</v>
      </c>
      <c r="G312">
        <v>417</v>
      </c>
      <c r="H312" t="s">
        <v>5842</v>
      </c>
      <c r="I312">
        <v>0.126</v>
      </c>
      <c r="J312">
        <v>884</v>
      </c>
    </row>
    <row r="313" spans="1:10" x14ac:dyDescent="0.25">
      <c r="A313" t="s">
        <v>1027</v>
      </c>
      <c r="B313">
        <v>1.1299999999999999</v>
      </c>
      <c r="C313">
        <v>110.04</v>
      </c>
      <c r="D313" t="s">
        <v>611</v>
      </c>
      <c r="E313">
        <v>19299778</v>
      </c>
      <c r="F313">
        <v>1164</v>
      </c>
      <c r="G313">
        <v>2128</v>
      </c>
      <c r="H313" t="s">
        <v>2877</v>
      </c>
      <c r="I313">
        <v>0.129</v>
      </c>
      <c r="J313">
        <v>878</v>
      </c>
    </row>
    <row r="314" spans="1:10" x14ac:dyDescent="0.25">
      <c r="A314" t="s">
        <v>971</v>
      </c>
      <c r="B314">
        <v>0.6</v>
      </c>
      <c r="C314">
        <v>55.07</v>
      </c>
      <c r="D314" t="s">
        <v>45</v>
      </c>
      <c r="E314">
        <v>70830352</v>
      </c>
      <c r="F314">
        <v>711</v>
      </c>
      <c r="G314">
        <v>4323</v>
      </c>
      <c r="H314" t="s">
        <v>5843</v>
      </c>
      <c r="I314">
        <v>0.129</v>
      </c>
      <c r="J314">
        <v>725</v>
      </c>
    </row>
    <row r="315" spans="1:10" x14ac:dyDescent="0.25">
      <c r="A315" t="s">
        <v>965</v>
      </c>
      <c r="B315">
        <v>0.31</v>
      </c>
      <c r="C315">
        <v>107.09</v>
      </c>
      <c r="D315" t="s">
        <v>915</v>
      </c>
      <c r="E315">
        <v>19369442</v>
      </c>
      <c r="F315">
        <v>486</v>
      </c>
      <c r="G315">
        <v>1968</v>
      </c>
      <c r="H315" t="s">
        <v>5844</v>
      </c>
      <c r="I315">
        <v>0.126</v>
      </c>
      <c r="J315">
        <v>715</v>
      </c>
    </row>
    <row r="316" spans="1:10" x14ac:dyDescent="0.25">
      <c r="A316" t="s">
        <v>5845</v>
      </c>
      <c r="B316">
        <v>1.04</v>
      </c>
      <c r="C316">
        <v>97.07</v>
      </c>
      <c r="D316" t="s">
        <v>1228</v>
      </c>
      <c r="E316">
        <v>8678468</v>
      </c>
      <c r="F316">
        <v>1005</v>
      </c>
      <c r="G316">
        <v>1143</v>
      </c>
      <c r="H316" t="s">
        <v>5846</v>
      </c>
      <c r="I316">
        <v>0.13600000000000001</v>
      </c>
      <c r="J316">
        <v>739</v>
      </c>
    </row>
    <row r="317" spans="1:10" x14ac:dyDescent="0.25">
      <c r="A317" t="s">
        <v>5847</v>
      </c>
      <c r="B317">
        <v>0.56999999999999995</v>
      </c>
      <c r="C317">
        <v>95.09</v>
      </c>
      <c r="D317" t="s">
        <v>810</v>
      </c>
      <c r="E317">
        <v>63816592</v>
      </c>
      <c r="F317">
        <v>903</v>
      </c>
      <c r="G317">
        <v>5416</v>
      </c>
      <c r="H317" t="s">
        <v>5848</v>
      </c>
      <c r="I317">
        <v>0.161</v>
      </c>
      <c r="J317">
        <v>736</v>
      </c>
    </row>
    <row r="318" spans="1:10" x14ac:dyDescent="0.25">
      <c r="A318" t="s">
        <v>461</v>
      </c>
      <c r="B318">
        <v>0.97</v>
      </c>
      <c r="C318">
        <v>145.11000000000001</v>
      </c>
      <c r="D318" t="s">
        <v>835</v>
      </c>
      <c r="E318">
        <v>2543184</v>
      </c>
      <c r="F318">
        <v>315</v>
      </c>
      <c r="G318">
        <v>747</v>
      </c>
      <c r="H318" t="s">
        <v>5849</v>
      </c>
      <c r="I318">
        <v>0.111</v>
      </c>
      <c r="J318">
        <v>759</v>
      </c>
    </row>
    <row r="319" spans="1:10" x14ac:dyDescent="0.25">
      <c r="A319" t="s">
        <v>988</v>
      </c>
      <c r="B319">
        <v>0.86</v>
      </c>
      <c r="C319">
        <v>81.069999999999993</v>
      </c>
      <c r="D319" t="s">
        <v>133</v>
      </c>
      <c r="E319">
        <v>51727770</v>
      </c>
      <c r="F319">
        <v>736</v>
      </c>
      <c r="G319">
        <v>4674</v>
      </c>
      <c r="H319" t="s">
        <v>5850</v>
      </c>
      <c r="I319">
        <v>0.19500000000000001</v>
      </c>
      <c r="J319">
        <v>707</v>
      </c>
    </row>
    <row r="320" spans="1:10" x14ac:dyDescent="0.25">
      <c r="A320" t="s">
        <v>962</v>
      </c>
      <c r="B320">
        <v>1.17</v>
      </c>
      <c r="C320">
        <v>43.04</v>
      </c>
      <c r="D320" t="s">
        <v>18</v>
      </c>
      <c r="E320">
        <v>15953529</v>
      </c>
      <c r="F320">
        <v>1379</v>
      </c>
      <c r="G320">
        <v>598</v>
      </c>
      <c r="H320" t="s">
        <v>2588</v>
      </c>
      <c r="I320">
        <v>0.156</v>
      </c>
      <c r="J320">
        <v>737</v>
      </c>
    </row>
    <row r="321" spans="1:10" x14ac:dyDescent="0.25">
      <c r="A321" t="s">
        <v>963</v>
      </c>
      <c r="B321">
        <v>1.06</v>
      </c>
      <c r="C321">
        <v>82.08</v>
      </c>
      <c r="D321" t="s">
        <v>276</v>
      </c>
      <c r="E321">
        <v>198977431</v>
      </c>
      <c r="F321">
        <v>4294</v>
      </c>
      <c r="G321">
        <v>16780</v>
      </c>
      <c r="H321" t="s">
        <v>5851</v>
      </c>
      <c r="I321">
        <v>0.12</v>
      </c>
      <c r="J321">
        <v>924</v>
      </c>
    </row>
    <row r="322" spans="1:10" x14ac:dyDescent="0.25">
      <c r="A322" t="s">
        <v>5852</v>
      </c>
      <c r="B322">
        <v>1.8</v>
      </c>
      <c r="C322">
        <v>106.07</v>
      </c>
      <c r="D322" t="s">
        <v>434</v>
      </c>
      <c r="E322">
        <v>2259159</v>
      </c>
      <c r="F322">
        <v>342</v>
      </c>
      <c r="G322">
        <v>341</v>
      </c>
      <c r="H322" t="s">
        <v>5853</v>
      </c>
      <c r="I322">
        <v>0.16600000000000001</v>
      </c>
      <c r="J322">
        <v>900</v>
      </c>
    </row>
    <row r="323" spans="1:10" x14ac:dyDescent="0.25">
      <c r="A323" t="s">
        <v>1355</v>
      </c>
      <c r="B323">
        <v>1.22</v>
      </c>
      <c r="C323">
        <v>55.07</v>
      </c>
      <c r="D323" t="s">
        <v>45</v>
      </c>
      <c r="E323">
        <v>123403891</v>
      </c>
      <c r="F323">
        <v>1403</v>
      </c>
      <c r="G323">
        <v>6541</v>
      </c>
      <c r="H323" t="s">
        <v>5854</v>
      </c>
      <c r="I323">
        <v>0.1</v>
      </c>
      <c r="J323">
        <v>728</v>
      </c>
    </row>
    <row r="324" spans="1:10" x14ac:dyDescent="0.25">
      <c r="A324" t="s">
        <v>5855</v>
      </c>
      <c r="B324">
        <v>1.1599999999999999</v>
      </c>
      <c r="C324">
        <v>131.09</v>
      </c>
      <c r="D324" t="s">
        <v>645</v>
      </c>
      <c r="E324">
        <v>6163114</v>
      </c>
      <c r="F324">
        <v>386</v>
      </c>
      <c r="G324">
        <v>905</v>
      </c>
      <c r="H324" t="s">
        <v>5856</v>
      </c>
      <c r="I324">
        <v>0.14199999999999999</v>
      </c>
      <c r="J324">
        <v>705</v>
      </c>
    </row>
    <row r="325" spans="1:10" x14ac:dyDescent="0.25">
      <c r="A325" t="s">
        <v>2882</v>
      </c>
      <c r="B325">
        <v>1.06</v>
      </c>
      <c r="C325">
        <v>45.06</v>
      </c>
      <c r="D325" t="s">
        <v>2385</v>
      </c>
      <c r="E325">
        <v>16029344</v>
      </c>
      <c r="F325">
        <v>698</v>
      </c>
      <c r="G325">
        <v>616</v>
      </c>
      <c r="H325" t="s">
        <v>5857</v>
      </c>
      <c r="I325">
        <v>0.182</v>
      </c>
      <c r="J325">
        <v>728</v>
      </c>
    </row>
    <row r="326" spans="1:10" x14ac:dyDescent="0.25">
      <c r="A326" t="s">
        <v>5858</v>
      </c>
      <c r="B326">
        <v>1.3</v>
      </c>
      <c r="C326">
        <v>55.07</v>
      </c>
      <c r="D326" t="s">
        <v>45</v>
      </c>
      <c r="E326">
        <v>67221860</v>
      </c>
      <c r="F326">
        <v>921</v>
      </c>
      <c r="G326">
        <v>5585</v>
      </c>
      <c r="H326" t="s">
        <v>5859</v>
      </c>
      <c r="I326">
        <v>0.11</v>
      </c>
      <c r="J326">
        <v>756</v>
      </c>
    </row>
    <row r="327" spans="1:10" x14ac:dyDescent="0.25">
      <c r="A327" t="s">
        <v>404</v>
      </c>
      <c r="B327">
        <v>1.1599999999999999</v>
      </c>
      <c r="C327">
        <v>122.04</v>
      </c>
      <c r="D327" t="s">
        <v>620</v>
      </c>
      <c r="E327">
        <v>5708223</v>
      </c>
      <c r="F327">
        <v>900</v>
      </c>
      <c r="G327">
        <v>1068</v>
      </c>
      <c r="H327" t="s">
        <v>5860</v>
      </c>
      <c r="I327">
        <v>0.13200000000000001</v>
      </c>
      <c r="J327">
        <v>933</v>
      </c>
    </row>
    <row r="328" spans="1:10" x14ac:dyDescent="0.25">
      <c r="A328" t="s">
        <v>5861</v>
      </c>
      <c r="B328">
        <v>0.38</v>
      </c>
      <c r="C328">
        <v>97.1</v>
      </c>
      <c r="D328" t="s">
        <v>934</v>
      </c>
      <c r="E328">
        <v>35358177</v>
      </c>
      <c r="F328">
        <v>1157</v>
      </c>
      <c r="G328">
        <v>9220</v>
      </c>
      <c r="H328" t="s">
        <v>5862</v>
      </c>
      <c r="I328">
        <v>0.10199999999999999</v>
      </c>
      <c r="J328">
        <v>755</v>
      </c>
    </row>
    <row r="329" spans="1:10" x14ac:dyDescent="0.25">
      <c r="A329" t="s">
        <v>366</v>
      </c>
      <c r="B329">
        <v>1.1399999999999999</v>
      </c>
      <c r="C329">
        <v>134.04</v>
      </c>
      <c r="D329" t="s">
        <v>659</v>
      </c>
      <c r="E329">
        <v>702315</v>
      </c>
      <c r="F329">
        <v>200</v>
      </c>
      <c r="G329">
        <v>278</v>
      </c>
      <c r="H329" t="s">
        <v>5863</v>
      </c>
      <c r="I329">
        <v>0.13100000000000001</v>
      </c>
      <c r="J329">
        <v>709</v>
      </c>
    </row>
    <row r="330" spans="1:10" x14ac:dyDescent="0.25">
      <c r="A330" t="s">
        <v>405</v>
      </c>
      <c r="B330">
        <v>0.49</v>
      </c>
      <c r="C330">
        <v>126.04</v>
      </c>
      <c r="D330" t="s">
        <v>1140</v>
      </c>
      <c r="E330">
        <v>1349204</v>
      </c>
      <c r="F330">
        <v>365</v>
      </c>
      <c r="G330">
        <v>585</v>
      </c>
      <c r="H330" t="s">
        <v>5864</v>
      </c>
      <c r="I330">
        <v>0.13300000000000001</v>
      </c>
      <c r="J330">
        <v>855</v>
      </c>
    </row>
    <row r="331" spans="1:10" x14ac:dyDescent="0.25">
      <c r="A331" t="s">
        <v>958</v>
      </c>
      <c r="B331">
        <v>0.38</v>
      </c>
      <c r="C331">
        <v>95.09</v>
      </c>
      <c r="D331" t="s">
        <v>810</v>
      </c>
      <c r="E331">
        <v>124856412</v>
      </c>
      <c r="F331">
        <v>1785</v>
      </c>
      <c r="G331">
        <v>9786</v>
      </c>
      <c r="H331" t="s">
        <v>5865</v>
      </c>
      <c r="I331">
        <v>0.159</v>
      </c>
      <c r="J331">
        <v>783</v>
      </c>
    </row>
    <row r="332" spans="1:10" x14ac:dyDescent="0.25">
      <c r="A332" t="s">
        <v>5866</v>
      </c>
      <c r="B332">
        <v>1.1000000000000001</v>
      </c>
      <c r="C332">
        <v>67.069999999999993</v>
      </c>
      <c r="D332" t="s">
        <v>601</v>
      </c>
      <c r="E332">
        <v>756535</v>
      </c>
      <c r="F332">
        <v>156</v>
      </c>
      <c r="G332">
        <v>66</v>
      </c>
      <c r="H332" t="s">
        <v>5867</v>
      </c>
      <c r="I332">
        <v>0.128</v>
      </c>
      <c r="J332">
        <v>773</v>
      </c>
    </row>
    <row r="333" spans="1:10" x14ac:dyDescent="0.25">
      <c r="A333" t="s">
        <v>4308</v>
      </c>
      <c r="B333">
        <v>1.71</v>
      </c>
      <c r="C333">
        <v>55.07</v>
      </c>
      <c r="D333" t="s">
        <v>45</v>
      </c>
      <c r="E333">
        <v>46333700</v>
      </c>
      <c r="F333">
        <v>1643</v>
      </c>
      <c r="G333">
        <v>4059</v>
      </c>
      <c r="H333" t="s">
        <v>5868</v>
      </c>
      <c r="I333">
        <v>0.23300000000000001</v>
      </c>
      <c r="J333">
        <v>743</v>
      </c>
    </row>
    <row r="334" spans="1:10" x14ac:dyDescent="0.25">
      <c r="A334" t="s">
        <v>5869</v>
      </c>
      <c r="B334">
        <v>1.07</v>
      </c>
      <c r="C334">
        <v>109.07</v>
      </c>
      <c r="D334" t="s">
        <v>364</v>
      </c>
      <c r="E334">
        <v>8578570</v>
      </c>
      <c r="F334">
        <v>1246</v>
      </c>
      <c r="G334">
        <v>979</v>
      </c>
      <c r="H334" t="s">
        <v>5870</v>
      </c>
      <c r="I334">
        <v>0.13800000000000001</v>
      </c>
      <c r="J334">
        <v>753</v>
      </c>
    </row>
    <row r="335" spans="1:10" x14ac:dyDescent="0.25">
      <c r="A335" t="s">
        <v>396</v>
      </c>
      <c r="B335">
        <v>1.65</v>
      </c>
      <c r="C335">
        <v>131.06</v>
      </c>
      <c r="D335" t="s">
        <v>1117</v>
      </c>
      <c r="E335">
        <v>1030159</v>
      </c>
      <c r="F335">
        <v>197</v>
      </c>
      <c r="G335">
        <v>218</v>
      </c>
      <c r="H335" t="s">
        <v>5871</v>
      </c>
      <c r="I335">
        <v>0.156</v>
      </c>
      <c r="J335">
        <v>798</v>
      </c>
    </row>
    <row r="336" spans="1:10" x14ac:dyDescent="0.25">
      <c r="A336" t="s">
        <v>1739</v>
      </c>
      <c r="B336">
        <v>1.27</v>
      </c>
      <c r="C336">
        <v>118.08</v>
      </c>
      <c r="D336" t="s">
        <v>845</v>
      </c>
      <c r="E336">
        <v>1881793</v>
      </c>
      <c r="F336">
        <v>675</v>
      </c>
      <c r="G336">
        <v>394</v>
      </c>
      <c r="H336" t="s">
        <v>5872</v>
      </c>
      <c r="I336">
        <v>0.126</v>
      </c>
      <c r="J336">
        <v>861</v>
      </c>
    </row>
    <row r="337" spans="1:10" x14ac:dyDescent="0.25">
      <c r="A337" t="s">
        <v>5873</v>
      </c>
      <c r="B337">
        <v>0.25</v>
      </c>
      <c r="C337">
        <v>81.08</v>
      </c>
      <c r="D337" t="s">
        <v>616</v>
      </c>
      <c r="E337">
        <v>12330682</v>
      </c>
      <c r="F337">
        <v>492</v>
      </c>
      <c r="G337">
        <v>1042</v>
      </c>
      <c r="H337" t="s">
        <v>5874</v>
      </c>
      <c r="I337">
        <v>0.14299999999999999</v>
      </c>
      <c r="J337">
        <v>727</v>
      </c>
    </row>
    <row r="338" spans="1:10" x14ac:dyDescent="0.25">
      <c r="A338" t="s">
        <v>5875</v>
      </c>
      <c r="B338">
        <v>1.52</v>
      </c>
      <c r="C338">
        <v>123.09</v>
      </c>
      <c r="D338" t="s">
        <v>833</v>
      </c>
      <c r="E338">
        <v>3129270</v>
      </c>
      <c r="F338">
        <v>501</v>
      </c>
      <c r="G338">
        <v>394</v>
      </c>
      <c r="H338" t="s">
        <v>5876</v>
      </c>
      <c r="I338">
        <v>0.154</v>
      </c>
      <c r="J338">
        <v>757</v>
      </c>
    </row>
    <row r="339" spans="1:10" x14ac:dyDescent="0.25">
      <c r="A339" t="s">
        <v>5877</v>
      </c>
      <c r="B339">
        <v>2.74</v>
      </c>
      <c r="C339">
        <v>45.05</v>
      </c>
      <c r="D339" t="s">
        <v>21</v>
      </c>
      <c r="E339">
        <v>5220123</v>
      </c>
      <c r="F339">
        <v>784</v>
      </c>
      <c r="G339">
        <v>232</v>
      </c>
      <c r="H339" t="s">
        <v>5878</v>
      </c>
      <c r="I339">
        <v>0.17899999999999999</v>
      </c>
      <c r="J339">
        <v>810</v>
      </c>
    </row>
    <row r="340" spans="1:10" x14ac:dyDescent="0.25">
      <c r="A340" t="s">
        <v>2196</v>
      </c>
      <c r="B340">
        <v>1.27</v>
      </c>
      <c r="C340">
        <v>93.06</v>
      </c>
      <c r="D340" t="s">
        <v>62</v>
      </c>
      <c r="E340">
        <v>717041</v>
      </c>
      <c r="F340">
        <v>270</v>
      </c>
      <c r="G340">
        <v>115</v>
      </c>
      <c r="H340" t="s">
        <v>5879</v>
      </c>
      <c r="I340">
        <v>0.183</v>
      </c>
      <c r="J340">
        <v>701</v>
      </c>
    </row>
    <row r="341" spans="1:10" x14ac:dyDescent="0.25">
      <c r="A341" t="s">
        <v>5880</v>
      </c>
      <c r="B341">
        <v>1.04</v>
      </c>
      <c r="C341">
        <v>69.08</v>
      </c>
      <c r="D341" t="s">
        <v>222</v>
      </c>
      <c r="E341">
        <v>154769899</v>
      </c>
      <c r="F341">
        <v>775</v>
      </c>
      <c r="G341">
        <v>10923</v>
      </c>
      <c r="H341" t="s">
        <v>5881</v>
      </c>
      <c r="I341">
        <v>0.158</v>
      </c>
      <c r="J341">
        <v>734</v>
      </c>
    </row>
    <row r="342" spans="1:10" x14ac:dyDescent="0.25">
      <c r="A342" t="s">
        <v>987</v>
      </c>
      <c r="B342">
        <v>0.65</v>
      </c>
      <c r="C342">
        <v>81.069999999999993</v>
      </c>
      <c r="D342" t="s">
        <v>133</v>
      </c>
      <c r="E342">
        <v>169069284</v>
      </c>
      <c r="F342">
        <v>1097</v>
      </c>
      <c r="G342">
        <v>10188</v>
      </c>
      <c r="H342" t="s">
        <v>5882</v>
      </c>
      <c r="I342">
        <v>0.10100000000000001</v>
      </c>
      <c r="J342">
        <v>734</v>
      </c>
    </row>
    <row r="343" spans="1:10" x14ac:dyDescent="0.25">
      <c r="A343" t="s">
        <v>416</v>
      </c>
      <c r="B343">
        <v>1.19</v>
      </c>
      <c r="C343">
        <v>138.07</v>
      </c>
      <c r="D343" t="s">
        <v>632</v>
      </c>
      <c r="E343">
        <v>1922872</v>
      </c>
      <c r="F343">
        <v>294</v>
      </c>
      <c r="G343">
        <v>540</v>
      </c>
      <c r="H343" t="s">
        <v>2543</v>
      </c>
      <c r="I343">
        <v>0.127</v>
      </c>
      <c r="J343">
        <v>821</v>
      </c>
    </row>
    <row r="344" spans="1:10" x14ac:dyDescent="0.25">
      <c r="A344" t="s">
        <v>991</v>
      </c>
      <c r="B344">
        <v>0.13</v>
      </c>
      <c r="C344">
        <v>67.069999999999993</v>
      </c>
      <c r="D344" t="s">
        <v>601</v>
      </c>
      <c r="E344">
        <v>21087061</v>
      </c>
      <c r="F344">
        <v>865</v>
      </c>
      <c r="G344">
        <v>1377</v>
      </c>
      <c r="H344" t="s">
        <v>5883</v>
      </c>
      <c r="I344">
        <v>0.12</v>
      </c>
      <c r="J344">
        <v>753</v>
      </c>
    </row>
    <row r="345" spans="1:10" x14ac:dyDescent="0.25">
      <c r="A345" t="s">
        <v>5884</v>
      </c>
      <c r="B345">
        <v>5.6</v>
      </c>
      <c r="C345">
        <v>98.11</v>
      </c>
      <c r="D345" t="s">
        <v>5885</v>
      </c>
      <c r="E345">
        <v>2331241</v>
      </c>
      <c r="F345">
        <v>185</v>
      </c>
      <c r="G345">
        <v>737</v>
      </c>
      <c r="H345" t="s">
        <v>5886</v>
      </c>
      <c r="I345">
        <v>0.14099999999999999</v>
      </c>
      <c r="J345">
        <v>713</v>
      </c>
    </row>
    <row r="346" spans="1:10" x14ac:dyDescent="0.25">
      <c r="A346" t="s">
        <v>977</v>
      </c>
      <c r="B346">
        <v>0.56000000000000005</v>
      </c>
      <c r="C346">
        <v>55.07</v>
      </c>
      <c r="D346" t="s">
        <v>45</v>
      </c>
      <c r="E346">
        <v>22371988</v>
      </c>
      <c r="F346">
        <v>259</v>
      </c>
      <c r="G346">
        <v>2597</v>
      </c>
      <c r="H346" t="s">
        <v>5887</v>
      </c>
      <c r="I346">
        <v>7.2999999999999995E-2</v>
      </c>
      <c r="J346">
        <v>721</v>
      </c>
    </row>
    <row r="347" spans="1:10" x14ac:dyDescent="0.25">
      <c r="A347" t="s">
        <v>5888</v>
      </c>
      <c r="B347">
        <v>6.72</v>
      </c>
      <c r="C347">
        <v>41.06</v>
      </c>
      <c r="D347" t="s">
        <v>117</v>
      </c>
      <c r="E347">
        <v>32936356</v>
      </c>
      <c r="F347">
        <v>995</v>
      </c>
      <c r="G347">
        <v>1432</v>
      </c>
      <c r="H347" t="s">
        <v>5889</v>
      </c>
      <c r="I347">
        <v>0.64400000000000002</v>
      </c>
      <c r="J347">
        <v>771</v>
      </c>
    </row>
    <row r="348" spans="1:10" x14ac:dyDescent="0.25">
      <c r="A348" t="s">
        <v>847</v>
      </c>
      <c r="B348">
        <v>1.07</v>
      </c>
      <c r="C348">
        <v>159.12</v>
      </c>
      <c r="D348" t="s">
        <v>848</v>
      </c>
      <c r="E348">
        <v>502198</v>
      </c>
      <c r="F348">
        <v>150</v>
      </c>
      <c r="G348">
        <v>258</v>
      </c>
      <c r="H348" t="s">
        <v>5890</v>
      </c>
      <c r="I348">
        <v>0.10100000000000001</v>
      </c>
      <c r="J348">
        <v>724</v>
      </c>
    </row>
    <row r="349" spans="1:10" x14ac:dyDescent="0.25">
      <c r="A349" t="s">
        <v>5891</v>
      </c>
      <c r="B349">
        <v>2.41</v>
      </c>
      <c r="C349">
        <v>55.07</v>
      </c>
      <c r="D349" t="s">
        <v>45</v>
      </c>
      <c r="E349">
        <v>128985177</v>
      </c>
      <c r="F349">
        <v>960</v>
      </c>
      <c r="G349">
        <v>6811</v>
      </c>
      <c r="H349" t="s">
        <v>5892</v>
      </c>
      <c r="I349">
        <v>0.14399999999999999</v>
      </c>
      <c r="J349">
        <v>787</v>
      </c>
    </row>
    <row r="350" spans="1:10" x14ac:dyDescent="0.25">
      <c r="A350" t="s">
        <v>428</v>
      </c>
      <c r="B350">
        <v>0.38</v>
      </c>
      <c r="C350">
        <v>131.09</v>
      </c>
      <c r="D350" t="s">
        <v>645</v>
      </c>
      <c r="E350">
        <v>720692</v>
      </c>
      <c r="F350">
        <v>163</v>
      </c>
      <c r="G350">
        <v>209</v>
      </c>
      <c r="H350" t="s">
        <v>5893</v>
      </c>
      <c r="I350">
        <v>0.107</v>
      </c>
      <c r="J350">
        <v>795</v>
      </c>
    </row>
    <row r="351" spans="1:10" x14ac:dyDescent="0.25">
      <c r="A351" t="s">
        <v>5894</v>
      </c>
      <c r="B351">
        <v>3.73</v>
      </c>
      <c r="C351">
        <v>124.06</v>
      </c>
      <c r="D351" t="s">
        <v>1092</v>
      </c>
      <c r="E351">
        <v>1375775</v>
      </c>
      <c r="F351">
        <v>401</v>
      </c>
      <c r="G351">
        <v>491</v>
      </c>
      <c r="H351" t="s">
        <v>5895</v>
      </c>
      <c r="I351">
        <v>0.13500000000000001</v>
      </c>
      <c r="J351">
        <v>769</v>
      </c>
    </row>
    <row r="352" spans="1:10" x14ac:dyDescent="0.25">
      <c r="A352" t="s">
        <v>2891</v>
      </c>
      <c r="B352">
        <v>1.1000000000000001</v>
      </c>
      <c r="C352">
        <v>124.06</v>
      </c>
      <c r="D352" t="s">
        <v>1092</v>
      </c>
      <c r="E352">
        <v>4704260</v>
      </c>
      <c r="F352">
        <v>398</v>
      </c>
      <c r="G352">
        <v>1193</v>
      </c>
      <c r="H352" t="s">
        <v>5896</v>
      </c>
      <c r="I352">
        <v>0.13100000000000001</v>
      </c>
      <c r="J352">
        <v>911</v>
      </c>
    </row>
    <row r="353" spans="1:10" x14ac:dyDescent="0.25">
      <c r="A353" t="s">
        <v>5897</v>
      </c>
      <c r="B353">
        <v>2.8</v>
      </c>
      <c r="C353">
        <v>83.09</v>
      </c>
      <c r="D353" t="s">
        <v>693</v>
      </c>
      <c r="E353">
        <v>55313117</v>
      </c>
      <c r="F353">
        <v>1361</v>
      </c>
      <c r="G353">
        <v>8835</v>
      </c>
      <c r="H353" t="s">
        <v>5898</v>
      </c>
      <c r="I353">
        <v>0.21299999999999999</v>
      </c>
      <c r="J353">
        <v>713</v>
      </c>
    </row>
    <row r="354" spans="1:10" x14ac:dyDescent="0.25">
      <c r="A354" t="s">
        <v>4039</v>
      </c>
      <c r="B354">
        <v>0.28000000000000003</v>
      </c>
      <c r="C354">
        <v>97.1</v>
      </c>
      <c r="D354" t="s">
        <v>934</v>
      </c>
      <c r="E354">
        <v>20301824</v>
      </c>
      <c r="F354">
        <v>384</v>
      </c>
      <c r="G354">
        <v>3655</v>
      </c>
      <c r="H354" t="s">
        <v>5899</v>
      </c>
      <c r="I354">
        <v>0.16200000000000001</v>
      </c>
      <c r="J354">
        <v>727</v>
      </c>
    </row>
    <row r="355" spans="1:10" x14ac:dyDescent="0.25">
      <c r="A355" t="s">
        <v>5900</v>
      </c>
      <c r="B355">
        <v>1.1000000000000001</v>
      </c>
      <c r="C355">
        <v>67.069999999999993</v>
      </c>
      <c r="D355" t="s">
        <v>601</v>
      </c>
      <c r="E355">
        <v>1066684</v>
      </c>
      <c r="F355">
        <v>155</v>
      </c>
      <c r="G355">
        <v>98</v>
      </c>
      <c r="H355" t="s">
        <v>5901</v>
      </c>
      <c r="I355">
        <v>0.11700000000000001</v>
      </c>
      <c r="J355">
        <v>809</v>
      </c>
    </row>
    <row r="356" spans="1:10" x14ac:dyDescent="0.25">
      <c r="A356" t="s">
        <v>5902</v>
      </c>
      <c r="B356">
        <v>0.95</v>
      </c>
      <c r="C356">
        <v>181.2</v>
      </c>
      <c r="D356" t="s">
        <v>5903</v>
      </c>
      <c r="E356">
        <v>2476646</v>
      </c>
      <c r="F356">
        <v>591</v>
      </c>
      <c r="G356">
        <v>1438</v>
      </c>
      <c r="H356" t="s">
        <v>5904</v>
      </c>
      <c r="I356">
        <v>9.1999999999999998E-2</v>
      </c>
      <c r="J356">
        <v>766</v>
      </c>
    </row>
    <row r="357" spans="1:10" x14ac:dyDescent="0.25">
      <c r="A357" t="s">
        <v>5905</v>
      </c>
      <c r="B357">
        <v>1.1399999999999999</v>
      </c>
      <c r="C357">
        <v>69.08</v>
      </c>
      <c r="D357" t="s">
        <v>222</v>
      </c>
      <c r="E357">
        <v>55134627</v>
      </c>
      <c r="F357">
        <v>719</v>
      </c>
      <c r="G357">
        <v>7838</v>
      </c>
      <c r="H357" t="s">
        <v>5906</v>
      </c>
      <c r="I357">
        <v>0.11700000000000001</v>
      </c>
      <c r="J357">
        <v>756</v>
      </c>
    </row>
    <row r="358" spans="1:10" x14ac:dyDescent="0.25">
      <c r="A358" t="s">
        <v>5907</v>
      </c>
      <c r="B358">
        <v>0.54</v>
      </c>
      <c r="C358">
        <v>67.069999999999993</v>
      </c>
      <c r="D358" t="s">
        <v>601</v>
      </c>
      <c r="E358">
        <v>22556042</v>
      </c>
      <c r="F358">
        <v>613</v>
      </c>
      <c r="G358">
        <v>1906</v>
      </c>
      <c r="H358" t="s">
        <v>5908</v>
      </c>
      <c r="I358">
        <v>0.17699999999999999</v>
      </c>
      <c r="J358">
        <v>706</v>
      </c>
    </row>
    <row r="359" spans="1:10" x14ac:dyDescent="0.25">
      <c r="A359" t="s">
        <v>443</v>
      </c>
      <c r="B359">
        <v>1.07</v>
      </c>
      <c r="C359">
        <v>159.12</v>
      </c>
      <c r="D359" t="s">
        <v>848</v>
      </c>
      <c r="E359">
        <v>2859417</v>
      </c>
      <c r="F359">
        <v>392</v>
      </c>
      <c r="G359">
        <v>1003</v>
      </c>
      <c r="H359" t="s">
        <v>5909</v>
      </c>
      <c r="I359">
        <v>0.11799999999999999</v>
      </c>
      <c r="J359">
        <v>829</v>
      </c>
    </row>
    <row r="360" spans="1:10" x14ac:dyDescent="0.25">
      <c r="A360" t="s">
        <v>5910</v>
      </c>
      <c r="B360">
        <v>2.33</v>
      </c>
      <c r="C360">
        <v>55.07</v>
      </c>
      <c r="D360" t="s">
        <v>45</v>
      </c>
      <c r="E360">
        <v>71202220</v>
      </c>
      <c r="F360">
        <v>559</v>
      </c>
      <c r="G360">
        <v>5688</v>
      </c>
      <c r="H360" t="s">
        <v>5911</v>
      </c>
      <c r="I360">
        <v>0.10199999999999999</v>
      </c>
      <c r="J360">
        <v>747</v>
      </c>
    </row>
    <row r="361" spans="1:10" x14ac:dyDescent="0.25">
      <c r="A361" t="s">
        <v>5912</v>
      </c>
      <c r="B361">
        <v>1.18</v>
      </c>
      <c r="C361">
        <v>180.2</v>
      </c>
      <c r="D361" t="s">
        <v>5913</v>
      </c>
      <c r="E361">
        <v>13189731</v>
      </c>
      <c r="F361">
        <v>267</v>
      </c>
      <c r="G361">
        <v>4877</v>
      </c>
      <c r="H361" t="s">
        <v>5914</v>
      </c>
      <c r="I361">
        <v>0.16900000000000001</v>
      </c>
      <c r="J361">
        <v>820</v>
      </c>
    </row>
    <row r="362" spans="1:10" x14ac:dyDescent="0.25">
      <c r="A362" t="s">
        <v>5915</v>
      </c>
      <c r="B362">
        <v>0.33</v>
      </c>
      <c r="C362">
        <v>137.13999999999999</v>
      </c>
      <c r="D362" t="s">
        <v>5711</v>
      </c>
      <c r="E362">
        <v>11435888</v>
      </c>
      <c r="F362">
        <v>492</v>
      </c>
      <c r="G362">
        <v>3723</v>
      </c>
      <c r="H362" t="s">
        <v>5916</v>
      </c>
      <c r="I362">
        <v>0.14199999999999999</v>
      </c>
      <c r="J362">
        <v>804</v>
      </c>
    </row>
    <row r="363" spans="1:10" x14ac:dyDescent="0.25">
      <c r="A363" t="s">
        <v>266</v>
      </c>
      <c r="B363">
        <v>1.24</v>
      </c>
      <c r="C363">
        <v>85.03</v>
      </c>
      <c r="D363" t="s">
        <v>202</v>
      </c>
      <c r="E363">
        <v>6009873</v>
      </c>
      <c r="F363">
        <v>1341</v>
      </c>
      <c r="G363">
        <v>1113</v>
      </c>
      <c r="H363" t="s">
        <v>5917</v>
      </c>
      <c r="I363">
        <v>0.16900000000000001</v>
      </c>
      <c r="J363">
        <v>842</v>
      </c>
    </row>
    <row r="364" spans="1:10" x14ac:dyDescent="0.25">
      <c r="A364" t="s">
        <v>1056</v>
      </c>
      <c r="B364">
        <v>3.6</v>
      </c>
      <c r="C364">
        <v>55.07</v>
      </c>
      <c r="D364" t="s">
        <v>45</v>
      </c>
      <c r="E364">
        <v>35900605</v>
      </c>
      <c r="F364">
        <v>1491</v>
      </c>
      <c r="G364">
        <v>3389</v>
      </c>
      <c r="H364" t="s">
        <v>5918</v>
      </c>
      <c r="I364">
        <v>0.20599999999999999</v>
      </c>
      <c r="J364">
        <v>793</v>
      </c>
    </row>
    <row r="365" spans="1:10" x14ac:dyDescent="0.25">
      <c r="A365" t="s">
        <v>2426</v>
      </c>
      <c r="B365">
        <v>0.38</v>
      </c>
      <c r="C365">
        <v>95.09</v>
      </c>
      <c r="D365" t="s">
        <v>810</v>
      </c>
      <c r="E365">
        <v>42666989</v>
      </c>
      <c r="F365">
        <v>298</v>
      </c>
      <c r="G365">
        <v>3141</v>
      </c>
      <c r="H365" t="s">
        <v>5919</v>
      </c>
      <c r="I365">
        <v>0.13800000000000001</v>
      </c>
      <c r="J365">
        <v>803</v>
      </c>
    </row>
    <row r="366" spans="1:10" x14ac:dyDescent="0.25">
      <c r="A366" t="s">
        <v>959</v>
      </c>
      <c r="B366">
        <v>1.17</v>
      </c>
      <c r="C366">
        <v>41.05</v>
      </c>
      <c r="D366" t="s">
        <v>24</v>
      </c>
      <c r="E366">
        <v>61614905</v>
      </c>
      <c r="F366">
        <v>2178</v>
      </c>
      <c r="G366">
        <v>4369</v>
      </c>
      <c r="H366" t="s">
        <v>5920</v>
      </c>
      <c r="I366">
        <v>0.09</v>
      </c>
      <c r="J366">
        <v>831</v>
      </c>
    </row>
    <row r="367" spans="1:10" x14ac:dyDescent="0.25">
      <c r="A367" t="s">
        <v>430</v>
      </c>
      <c r="B367">
        <v>1.39</v>
      </c>
      <c r="C367">
        <v>105.04</v>
      </c>
      <c r="D367" t="s">
        <v>926</v>
      </c>
      <c r="E367">
        <v>2466647</v>
      </c>
      <c r="F367">
        <v>514</v>
      </c>
      <c r="G367">
        <v>330</v>
      </c>
      <c r="H367" t="s">
        <v>5921</v>
      </c>
      <c r="I367">
        <v>0.19500000000000001</v>
      </c>
      <c r="J367">
        <v>899</v>
      </c>
    </row>
    <row r="368" spans="1:10" x14ac:dyDescent="0.25">
      <c r="A368" t="s">
        <v>970</v>
      </c>
      <c r="B368">
        <v>0.14000000000000001</v>
      </c>
      <c r="C368">
        <v>81.08</v>
      </c>
      <c r="D368" t="s">
        <v>616</v>
      </c>
      <c r="E368">
        <v>6235484</v>
      </c>
      <c r="F368">
        <v>695</v>
      </c>
      <c r="G368">
        <v>808</v>
      </c>
      <c r="H368" t="s">
        <v>5922</v>
      </c>
      <c r="I368">
        <v>0.122</v>
      </c>
      <c r="J368">
        <v>796</v>
      </c>
    </row>
    <row r="369" spans="1:10" x14ac:dyDescent="0.25">
      <c r="A369" t="s">
        <v>5923</v>
      </c>
      <c r="B369">
        <v>5.55</v>
      </c>
      <c r="C369">
        <v>83.09</v>
      </c>
      <c r="D369" t="s">
        <v>693</v>
      </c>
      <c r="E369">
        <v>4887876</v>
      </c>
      <c r="F369">
        <v>280</v>
      </c>
      <c r="G369">
        <v>742</v>
      </c>
      <c r="H369" t="s">
        <v>5924</v>
      </c>
      <c r="I369">
        <v>8.4000000000000005E-2</v>
      </c>
      <c r="J369">
        <v>718</v>
      </c>
    </row>
    <row r="370" spans="1:10" x14ac:dyDescent="0.25">
      <c r="A370" t="s">
        <v>476</v>
      </c>
      <c r="B370">
        <v>1.1599999999999999</v>
      </c>
      <c r="C370">
        <v>148.06</v>
      </c>
      <c r="D370" t="s">
        <v>663</v>
      </c>
      <c r="E370">
        <v>1149299</v>
      </c>
      <c r="F370">
        <v>358</v>
      </c>
      <c r="G370">
        <v>452</v>
      </c>
      <c r="H370" t="s">
        <v>5925</v>
      </c>
      <c r="I370">
        <v>0.129</v>
      </c>
      <c r="J370">
        <v>838</v>
      </c>
    </row>
    <row r="371" spans="1:10" x14ac:dyDescent="0.25">
      <c r="A371" t="s">
        <v>5926</v>
      </c>
      <c r="B371">
        <v>2.85</v>
      </c>
      <c r="C371">
        <v>55.07</v>
      </c>
      <c r="D371" t="s">
        <v>45</v>
      </c>
      <c r="E371">
        <v>51616371</v>
      </c>
      <c r="F371">
        <v>803</v>
      </c>
      <c r="G371">
        <v>5215</v>
      </c>
      <c r="H371" t="s">
        <v>5927</v>
      </c>
      <c r="I371">
        <v>0.13</v>
      </c>
      <c r="J371">
        <v>759</v>
      </c>
    </row>
    <row r="372" spans="1:10" x14ac:dyDescent="0.25">
      <c r="A372" t="s">
        <v>5928</v>
      </c>
      <c r="B372">
        <v>0.27</v>
      </c>
      <c r="C372">
        <v>121.1</v>
      </c>
      <c r="D372" t="s">
        <v>1486</v>
      </c>
      <c r="E372">
        <v>16312532</v>
      </c>
      <c r="F372">
        <v>773</v>
      </c>
      <c r="G372">
        <v>2807</v>
      </c>
      <c r="H372" t="s">
        <v>5929</v>
      </c>
      <c r="I372">
        <v>0.113</v>
      </c>
      <c r="J372">
        <v>739</v>
      </c>
    </row>
    <row r="373" spans="1:10" x14ac:dyDescent="0.25">
      <c r="A373" t="s">
        <v>2722</v>
      </c>
      <c r="B373">
        <v>1.02</v>
      </c>
      <c r="C373">
        <v>105.07</v>
      </c>
      <c r="D373" t="s">
        <v>207</v>
      </c>
      <c r="E373">
        <v>5791162</v>
      </c>
      <c r="F373">
        <v>747</v>
      </c>
      <c r="G373">
        <v>892</v>
      </c>
      <c r="H373" t="s">
        <v>5930</v>
      </c>
      <c r="I373">
        <v>0.113</v>
      </c>
      <c r="J373">
        <v>781</v>
      </c>
    </row>
    <row r="374" spans="1:10" x14ac:dyDescent="0.25">
      <c r="A374" t="s">
        <v>5931</v>
      </c>
      <c r="B374">
        <v>1.1499999999999999</v>
      </c>
      <c r="C374">
        <v>67.069999999999993</v>
      </c>
      <c r="D374" t="s">
        <v>601</v>
      </c>
      <c r="E374">
        <v>1122449</v>
      </c>
      <c r="F374">
        <v>175</v>
      </c>
      <c r="G374">
        <v>84</v>
      </c>
      <c r="H374" t="s">
        <v>5932</v>
      </c>
      <c r="I374">
        <v>0.13700000000000001</v>
      </c>
      <c r="J374">
        <v>723</v>
      </c>
    </row>
    <row r="375" spans="1:10" x14ac:dyDescent="0.25">
      <c r="A375" t="s">
        <v>190</v>
      </c>
      <c r="B375">
        <v>1.23</v>
      </c>
      <c r="C375">
        <v>124.06</v>
      </c>
      <c r="D375" t="s">
        <v>1092</v>
      </c>
      <c r="E375">
        <v>6255192</v>
      </c>
      <c r="F375">
        <v>560</v>
      </c>
      <c r="G375">
        <v>1284</v>
      </c>
      <c r="H375" t="s">
        <v>5933</v>
      </c>
      <c r="I375">
        <v>0.13100000000000001</v>
      </c>
      <c r="J375">
        <v>868</v>
      </c>
    </row>
    <row r="376" spans="1:10" x14ac:dyDescent="0.25">
      <c r="A376" t="s">
        <v>5934</v>
      </c>
      <c r="B376">
        <v>1.1399999999999999</v>
      </c>
      <c r="C376">
        <v>149.1</v>
      </c>
      <c r="D376" t="s">
        <v>972</v>
      </c>
      <c r="E376">
        <v>19780439</v>
      </c>
      <c r="F376">
        <v>1339</v>
      </c>
      <c r="G376">
        <v>1674</v>
      </c>
      <c r="H376" t="s">
        <v>5935</v>
      </c>
      <c r="I376">
        <v>0.11600000000000001</v>
      </c>
      <c r="J376">
        <v>873</v>
      </c>
    </row>
    <row r="377" spans="1:10" x14ac:dyDescent="0.25">
      <c r="A377" t="s">
        <v>240</v>
      </c>
      <c r="B377">
        <v>1.25</v>
      </c>
      <c r="C377">
        <v>132.06</v>
      </c>
      <c r="D377" t="s">
        <v>846</v>
      </c>
      <c r="E377">
        <v>777796</v>
      </c>
      <c r="F377">
        <v>283</v>
      </c>
      <c r="G377">
        <v>254</v>
      </c>
      <c r="H377" t="s">
        <v>4182</v>
      </c>
      <c r="I377">
        <v>0.14099999999999999</v>
      </c>
      <c r="J377">
        <v>743</v>
      </c>
    </row>
    <row r="378" spans="1:10" x14ac:dyDescent="0.25">
      <c r="A378" t="s">
        <v>774</v>
      </c>
      <c r="B378">
        <v>1.39</v>
      </c>
      <c r="C378">
        <v>43.04</v>
      </c>
      <c r="D378" t="s">
        <v>18</v>
      </c>
      <c r="E378">
        <v>768818</v>
      </c>
      <c r="F378">
        <v>186</v>
      </c>
      <c r="G378">
        <v>34</v>
      </c>
      <c r="H378" t="s">
        <v>5936</v>
      </c>
      <c r="I378">
        <v>0.17299999999999999</v>
      </c>
      <c r="J378">
        <v>831</v>
      </c>
    </row>
    <row r="379" spans="1:10" x14ac:dyDescent="0.25">
      <c r="A379" t="s">
        <v>5937</v>
      </c>
      <c r="B379">
        <v>1.1299999999999999</v>
      </c>
      <c r="C379">
        <v>57.09</v>
      </c>
      <c r="D379" t="s">
        <v>612</v>
      </c>
      <c r="E379">
        <v>22783007</v>
      </c>
      <c r="F379">
        <v>116</v>
      </c>
      <c r="G379">
        <v>1912</v>
      </c>
      <c r="H379" t="s">
        <v>5938</v>
      </c>
      <c r="I379">
        <v>5.3999999999999999E-2</v>
      </c>
      <c r="J379">
        <v>806</v>
      </c>
    </row>
    <row r="380" spans="1:10" x14ac:dyDescent="0.25">
      <c r="A380" t="s">
        <v>356</v>
      </c>
      <c r="B380">
        <v>1.1200000000000001</v>
      </c>
      <c r="C380">
        <v>119.09</v>
      </c>
      <c r="D380" t="s">
        <v>623</v>
      </c>
      <c r="E380">
        <v>11923976</v>
      </c>
      <c r="F380">
        <v>1526</v>
      </c>
      <c r="G380">
        <v>2297</v>
      </c>
      <c r="H380" t="s">
        <v>5939</v>
      </c>
      <c r="I380">
        <v>9.5000000000000001E-2</v>
      </c>
      <c r="J380">
        <v>723</v>
      </c>
    </row>
    <row r="381" spans="1:10" x14ac:dyDescent="0.25">
      <c r="A381" t="s">
        <v>445</v>
      </c>
      <c r="B381">
        <v>1.05</v>
      </c>
      <c r="C381">
        <v>164.09</v>
      </c>
      <c r="D381" t="s">
        <v>681</v>
      </c>
      <c r="E381">
        <v>753897</v>
      </c>
      <c r="F381">
        <v>256</v>
      </c>
      <c r="G381">
        <v>278</v>
      </c>
      <c r="H381" t="s">
        <v>5940</v>
      </c>
      <c r="I381">
        <v>0.115</v>
      </c>
      <c r="J381">
        <v>870</v>
      </c>
    </row>
    <row r="382" spans="1:10" x14ac:dyDescent="0.25">
      <c r="A382" t="s">
        <v>5941</v>
      </c>
      <c r="B382">
        <v>1.01</v>
      </c>
      <c r="C382">
        <v>95.06</v>
      </c>
      <c r="D382" t="s">
        <v>1224</v>
      </c>
      <c r="E382">
        <v>1500415</v>
      </c>
      <c r="F382">
        <v>208</v>
      </c>
      <c r="G382">
        <v>192</v>
      </c>
      <c r="H382" t="s">
        <v>5942</v>
      </c>
      <c r="I382">
        <v>0.14399999999999999</v>
      </c>
      <c r="J382">
        <v>762</v>
      </c>
    </row>
    <row r="383" spans="1:10" x14ac:dyDescent="0.25">
      <c r="A383" t="s">
        <v>1683</v>
      </c>
      <c r="B383">
        <v>0.62</v>
      </c>
      <c r="C383">
        <v>41.06</v>
      </c>
      <c r="D383" t="s">
        <v>117</v>
      </c>
      <c r="E383">
        <v>2377401</v>
      </c>
      <c r="F383">
        <v>505</v>
      </c>
      <c r="G383">
        <v>108</v>
      </c>
      <c r="H383" t="s">
        <v>5943</v>
      </c>
      <c r="I383">
        <v>0.182</v>
      </c>
      <c r="J383">
        <v>769</v>
      </c>
    </row>
    <row r="384" spans="1:10" x14ac:dyDescent="0.25">
      <c r="A384" t="s">
        <v>4513</v>
      </c>
      <c r="B384">
        <v>1.2</v>
      </c>
      <c r="C384">
        <v>43.07</v>
      </c>
      <c r="D384" t="s">
        <v>15</v>
      </c>
      <c r="E384">
        <v>149281208</v>
      </c>
      <c r="F384">
        <v>5149</v>
      </c>
      <c r="G384">
        <v>7182</v>
      </c>
      <c r="H384" t="s">
        <v>5944</v>
      </c>
      <c r="I384">
        <v>9.5000000000000001E-2</v>
      </c>
      <c r="J384">
        <v>882</v>
      </c>
    </row>
    <row r="385" spans="1:10" x14ac:dyDescent="0.25">
      <c r="A385" t="s">
        <v>5945</v>
      </c>
      <c r="B385">
        <v>1.1299999999999999</v>
      </c>
      <c r="C385">
        <v>189.17</v>
      </c>
      <c r="D385" t="s">
        <v>5946</v>
      </c>
      <c r="E385">
        <v>2093174</v>
      </c>
      <c r="F385">
        <v>714</v>
      </c>
      <c r="G385">
        <v>1527</v>
      </c>
      <c r="H385" t="s">
        <v>5947</v>
      </c>
      <c r="I385">
        <v>0.106</v>
      </c>
      <c r="J385">
        <v>747</v>
      </c>
    </row>
    <row r="386" spans="1:10" x14ac:dyDescent="0.25">
      <c r="A386" t="s">
        <v>5948</v>
      </c>
      <c r="B386">
        <v>1.63</v>
      </c>
      <c r="C386">
        <v>55.07</v>
      </c>
      <c r="D386" t="s">
        <v>45</v>
      </c>
      <c r="E386">
        <v>65336948</v>
      </c>
      <c r="F386">
        <v>939</v>
      </c>
      <c r="G386">
        <v>6414</v>
      </c>
      <c r="H386" t="s">
        <v>5949</v>
      </c>
      <c r="I386">
        <v>0.11799999999999999</v>
      </c>
      <c r="J386">
        <v>712</v>
      </c>
    </row>
    <row r="387" spans="1:10" x14ac:dyDescent="0.25">
      <c r="A387" t="s">
        <v>1157</v>
      </c>
      <c r="B387">
        <v>1.21</v>
      </c>
      <c r="C387">
        <v>121.03</v>
      </c>
      <c r="D387" t="s">
        <v>181</v>
      </c>
      <c r="E387">
        <v>9758768</v>
      </c>
      <c r="F387">
        <v>1318</v>
      </c>
      <c r="G387">
        <v>1482</v>
      </c>
      <c r="H387" t="s">
        <v>5950</v>
      </c>
      <c r="I387">
        <v>0.13900000000000001</v>
      </c>
      <c r="J387">
        <v>868</v>
      </c>
    </row>
    <row r="388" spans="1:10" x14ac:dyDescent="0.25">
      <c r="A388" t="s">
        <v>5951</v>
      </c>
      <c r="B388">
        <v>0.56999999999999995</v>
      </c>
      <c r="C388">
        <v>169.2</v>
      </c>
      <c r="D388" t="s">
        <v>5952</v>
      </c>
      <c r="E388">
        <v>4322066</v>
      </c>
      <c r="F388">
        <v>309</v>
      </c>
      <c r="G388">
        <v>1951</v>
      </c>
      <c r="H388" t="s">
        <v>5953</v>
      </c>
      <c r="I388">
        <v>7.0000000000000007E-2</v>
      </c>
      <c r="J388">
        <v>749</v>
      </c>
    </row>
    <row r="389" spans="1:10" x14ac:dyDescent="0.25">
      <c r="A389" t="s">
        <v>5954</v>
      </c>
      <c r="B389">
        <v>2.0699999999999998</v>
      </c>
      <c r="C389">
        <v>55.07</v>
      </c>
      <c r="D389" t="s">
        <v>45</v>
      </c>
      <c r="E389">
        <v>65741529</v>
      </c>
      <c r="F389">
        <v>1178</v>
      </c>
      <c r="G389">
        <v>6464</v>
      </c>
      <c r="H389" t="s">
        <v>5955</v>
      </c>
      <c r="I389">
        <v>0.20200000000000001</v>
      </c>
      <c r="J389">
        <v>753</v>
      </c>
    </row>
    <row r="390" spans="1:10" x14ac:dyDescent="0.25">
      <c r="A390" t="s">
        <v>982</v>
      </c>
      <c r="B390">
        <v>0.18</v>
      </c>
      <c r="C390">
        <v>67.069999999999993</v>
      </c>
      <c r="D390" t="s">
        <v>601</v>
      </c>
      <c r="E390">
        <v>27712634</v>
      </c>
      <c r="F390">
        <v>642</v>
      </c>
      <c r="G390">
        <v>1680</v>
      </c>
      <c r="H390" t="s">
        <v>5956</v>
      </c>
      <c r="I390">
        <v>0.125</v>
      </c>
      <c r="J390">
        <v>790</v>
      </c>
    </row>
    <row r="391" spans="1:10" x14ac:dyDescent="0.25">
      <c r="A391" t="s">
        <v>4067</v>
      </c>
      <c r="B391">
        <v>1.38</v>
      </c>
      <c r="C391">
        <v>44.01</v>
      </c>
      <c r="D391" t="s">
        <v>739</v>
      </c>
      <c r="E391">
        <v>3376995</v>
      </c>
      <c r="F391">
        <v>108</v>
      </c>
      <c r="G391">
        <v>77</v>
      </c>
      <c r="H391" t="s">
        <v>5957</v>
      </c>
      <c r="I391">
        <v>0.05</v>
      </c>
      <c r="J391">
        <v>884</v>
      </c>
    </row>
    <row r="392" spans="1:10" x14ac:dyDescent="0.25">
      <c r="A392" t="s">
        <v>5958</v>
      </c>
      <c r="B392">
        <v>2.29</v>
      </c>
      <c r="C392">
        <v>83.09</v>
      </c>
      <c r="D392" t="s">
        <v>693</v>
      </c>
      <c r="E392">
        <v>61114018</v>
      </c>
      <c r="F392">
        <v>450</v>
      </c>
      <c r="G392">
        <v>7984</v>
      </c>
      <c r="H392" t="s">
        <v>5959</v>
      </c>
      <c r="I392">
        <v>0.14499999999999999</v>
      </c>
      <c r="J392">
        <v>711</v>
      </c>
    </row>
    <row r="393" spans="1:10" x14ac:dyDescent="0.25">
      <c r="A393" t="s">
        <v>5960</v>
      </c>
      <c r="B393">
        <v>0.44</v>
      </c>
      <c r="C393">
        <v>165.17</v>
      </c>
      <c r="D393" t="s">
        <v>5795</v>
      </c>
      <c r="E393">
        <v>8331007</v>
      </c>
      <c r="F393">
        <v>405</v>
      </c>
      <c r="G393">
        <v>2432</v>
      </c>
      <c r="H393" t="s">
        <v>5961</v>
      </c>
      <c r="I393">
        <v>0.13800000000000001</v>
      </c>
      <c r="J393">
        <v>762</v>
      </c>
    </row>
    <row r="394" spans="1:10" x14ac:dyDescent="0.25">
      <c r="A394" t="s">
        <v>5962</v>
      </c>
      <c r="B394">
        <v>4.8600000000000003</v>
      </c>
      <c r="C394">
        <v>43.04</v>
      </c>
      <c r="D394" t="s">
        <v>18</v>
      </c>
      <c r="E394">
        <v>816004</v>
      </c>
      <c r="F394">
        <v>270</v>
      </c>
      <c r="G394">
        <v>67</v>
      </c>
      <c r="H394" t="s">
        <v>5963</v>
      </c>
      <c r="I394">
        <v>0.10100000000000001</v>
      </c>
      <c r="J394">
        <v>815</v>
      </c>
    </row>
    <row r="395" spans="1:10" x14ac:dyDescent="0.25">
      <c r="A395" t="s">
        <v>5964</v>
      </c>
      <c r="B395">
        <v>0.93</v>
      </c>
      <c r="C395">
        <v>176.16</v>
      </c>
      <c r="D395" t="s">
        <v>5965</v>
      </c>
      <c r="E395">
        <v>3173965</v>
      </c>
      <c r="F395">
        <v>358</v>
      </c>
      <c r="G395">
        <v>1117</v>
      </c>
      <c r="H395" t="s">
        <v>5966</v>
      </c>
      <c r="I395">
        <v>0.13400000000000001</v>
      </c>
      <c r="J395">
        <v>777</v>
      </c>
    </row>
    <row r="396" spans="1:10" x14ac:dyDescent="0.25">
      <c r="A396" t="s">
        <v>2911</v>
      </c>
      <c r="B396">
        <v>1.1599999999999999</v>
      </c>
      <c r="C396">
        <v>84.05</v>
      </c>
      <c r="D396" t="s">
        <v>23</v>
      </c>
      <c r="E396">
        <v>29366202</v>
      </c>
      <c r="F396">
        <v>1860</v>
      </c>
      <c r="G396">
        <v>2400</v>
      </c>
      <c r="H396" t="s">
        <v>5967</v>
      </c>
      <c r="I396">
        <v>0.16800000000000001</v>
      </c>
      <c r="J396">
        <v>931</v>
      </c>
    </row>
    <row r="397" spans="1:10" x14ac:dyDescent="0.25">
      <c r="A397" t="s">
        <v>976</v>
      </c>
      <c r="B397">
        <v>1.76</v>
      </c>
      <c r="C397">
        <v>81.08</v>
      </c>
      <c r="D397" t="s">
        <v>616</v>
      </c>
      <c r="E397">
        <v>12683752</v>
      </c>
      <c r="F397">
        <v>297</v>
      </c>
      <c r="G397">
        <v>501</v>
      </c>
      <c r="H397" t="s">
        <v>5968</v>
      </c>
      <c r="I397">
        <v>0.111</v>
      </c>
      <c r="J397">
        <v>763</v>
      </c>
    </row>
    <row r="398" spans="1:10" x14ac:dyDescent="0.25">
      <c r="A398" t="s">
        <v>979</v>
      </c>
      <c r="B398">
        <v>0.76</v>
      </c>
      <c r="C398">
        <v>95.09</v>
      </c>
      <c r="D398" t="s">
        <v>810</v>
      </c>
      <c r="E398">
        <v>225750095</v>
      </c>
      <c r="F398">
        <v>1091</v>
      </c>
      <c r="G398">
        <v>9989</v>
      </c>
      <c r="H398" t="s">
        <v>5969</v>
      </c>
      <c r="I398">
        <v>0.192</v>
      </c>
      <c r="J398">
        <v>783</v>
      </c>
    </row>
    <row r="399" spans="1:10" x14ac:dyDescent="0.25">
      <c r="A399" t="s">
        <v>2913</v>
      </c>
      <c r="B399">
        <v>1.2</v>
      </c>
      <c r="C399">
        <v>138.07</v>
      </c>
      <c r="D399" t="s">
        <v>632</v>
      </c>
      <c r="E399">
        <v>810957</v>
      </c>
      <c r="F399">
        <v>231</v>
      </c>
      <c r="G399">
        <v>298</v>
      </c>
      <c r="H399" t="s">
        <v>5970</v>
      </c>
      <c r="I399">
        <v>0.13400000000000001</v>
      </c>
      <c r="J399">
        <v>849</v>
      </c>
    </row>
    <row r="400" spans="1:10" x14ac:dyDescent="0.25">
      <c r="A400" t="s">
        <v>981</v>
      </c>
      <c r="B400">
        <v>1.1599999999999999</v>
      </c>
      <c r="C400">
        <v>69.08</v>
      </c>
      <c r="D400" t="s">
        <v>222</v>
      </c>
      <c r="E400">
        <v>185545511</v>
      </c>
      <c r="F400">
        <v>1328</v>
      </c>
      <c r="G400">
        <v>9319</v>
      </c>
      <c r="H400" t="s">
        <v>5971</v>
      </c>
      <c r="I400">
        <v>0.124</v>
      </c>
      <c r="J400">
        <v>781</v>
      </c>
    </row>
    <row r="401" spans="1:10" x14ac:dyDescent="0.25">
      <c r="A401" t="s">
        <v>1232</v>
      </c>
      <c r="B401">
        <v>1.0900000000000001</v>
      </c>
      <c r="C401">
        <v>67.069999999999993</v>
      </c>
      <c r="D401" t="s">
        <v>601</v>
      </c>
      <c r="E401">
        <v>5228673</v>
      </c>
      <c r="F401">
        <v>798</v>
      </c>
      <c r="G401">
        <v>328</v>
      </c>
      <c r="H401" t="s">
        <v>5972</v>
      </c>
      <c r="I401">
        <v>0.161</v>
      </c>
      <c r="J401">
        <v>805</v>
      </c>
    </row>
    <row r="402" spans="1:10" x14ac:dyDescent="0.25">
      <c r="A402" t="s">
        <v>5973</v>
      </c>
      <c r="B402">
        <v>1.06</v>
      </c>
      <c r="C402">
        <v>74.05</v>
      </c>
      <c r="D402" t="s">
        <v>1209</v>
      </c>
      <c r="E402">
        <v>4303625</v>
      </c>
      <c r="F402">
        <v>377</v>
      </c>
      <c r="G402">
        <v>556</v>
      </c>
      <c r="H402" t="s">
        <v>5974</v>
      </c>
      <c r="I402">
        <v>0.158</v>
      </c>
      <c r="J402">
        <v>746</v>
      </c>
    </row>
    <row r="403" spans="1:10" x14ac:dyDescent="0.25">
      <c r="A403" t="s">
        <v>5975</v>
      </c>
      <c r="B403">
        <v>1.08</v>
      </c>
      <c r="C403">
        <v>177.1</v>
      </c>
      <c r="D403" t="s">
        <v>5976</v>
      </c>
      <c r="E403">
        <v>6953765</v>
      </c>
      <c r="F403">
        <v>1049</v>
      </c>
      <c r="G403">
        <v>1161</v>
      </c>
      <c r="H403" t="s">
        <v>5977</v>
      </c>
      <c r="I403">
        <v>0.11600000000000001</v>
      </c>
      <c r="J403">
        <v>743</v>
      </c>
    </row>
    <row r="404" spans="1:10" x14ac:dyDescent="0.25">
      <c r="A404" t="s">
        <v>5978</v>
      </c>
      <c r="B404">
        <v>1.08</v>
      </c>
      <c r="C404">
        <v>163.12</v>
      </c>
      <c r="D404" t="s">
        <v>5979</v>
      </c>
      <c r="E404">
        <v>5739044</v>
      </c>
      <c r="F404">
        <v>496</v>
      </c>
      <c r="G404">
        <v>837</v>
      </c>
      <c r="H404" t="s">
        <v>5980</v>
      </c>
      <c r="I404">
        <v>0.11700000000000001</v>
      </c>
      <c r="J404">
        <v>781</v>
      </c>
    </row>
    <row r="405" spans="1:10" x14ac:dyDescent="0.25">
      <c r="A405" t="s">
        <v>5981</v>
      </c>
      <c r="B405">
        <v>1.95</v>
      </c>
      <c r="C405">
        <v>111.12</v>
      </c>
      <c r="D405" t="s">
        <v>5686</v>
      </c>
      <c r="E405">
        <v>26370461</v>
      </c>
      <c r="F405">
        <v>359</v>
      </c>
      <c r="G405">
        <v>6590</v>
      </c>
      <c r="H405" t="s">
        <v>5982</v>
      </c>
      <c r="I405">
        <v>0.22800000000000001</v>
      </c>
      <c r="J405">
        <v>718</v>
      </c>
    </row>
    <row r="406" spans="1:10" x14ac:dyDescent="0.25">
      <c r="A406" t="s">
        <v>462</v>
      </c>
      <c r="B406">
        <v>1.0900000000000001</v>
      </c>
      <c r="C406">
        <v>141.08000000000001</v>
      </c>
      <c r="D406" t="s">
        <v>1137</v>
      </c>
      <c r="E406">
        <v>15181078</v>
      </c>
      <c r="F406">
        <v>2682</v>
      </c>
      <c r="G406">
        <v>2767</v>
      </c>
      <c r="H406" t="s">
        <v>5983</v>
      </c>
      <c r="I406">
        <v>0.11799999999999999</v>
      </c>
      <c r="J406">
        <v>904</v>
      </c>
    </row>
    <row r="407" spans="1:10" x14ac:dyDescent="0.25">
      <c r="A407" t="s">
        <v>983</v>
      </c>
      <c r="B407">
        <v>1.22</v>
      </c>
      <c r="C407">
        <v>55.04</v>
      </c>
      <c r="D407" t="s">
        <v>590</v>
      </c>
      <c r="E407">
        <v>14146956</v>
      </c>
      <c r="F407">
        <v>1167</v>
      </c>
      <c r="G407">
        <v>807</v>
      </c>
      <c r="H407" t="s">
        <v>5984</v>
      </c>
      <c r="I407">
        <v>0.111</v>
      </c>
      <c r="J407">
        <v>793</v>
      </c>
    </row>
    <row r="408" spans="1:10" x14ac:dyDescent="0.25">
      <c r="A408" t="s">
        <v>5985</v>
      </c>
      <c r="B408">
        <v>4</v>
      </c>
      <c r="C408">
        <v>43.04</v>
      </c>
      <c r="D408" t="s">
        <v>18</v>
      </c>
      <c r="E408">
        <v>4080130</v>
      </c>
      <c r="F408">
        <v>217</v>
      </c>
      <c r="G408">
        <v>255</v>
      </c>
      <c r="H408" t="s">
        <v>5986</v>
      </c>
      <c r="I408">
        <v>0.18099999999999999</v>
      </c>
      <c r="J408">
        <v>706</v>
      </c>
    </row>
    <row r="409" spans="1:10" x14ac:dyDescent="0.25">
      <c r="A409" t="s">
        <v>5987</v>
      </c>
      <c r="B409">
        <v>0.93</v>
      </c>
      <c r="C409">
        <v>81.069999999999993</v>
      </c>
      <c r="D409" t="s">
        <v>133</v>
      </c>
      <c r="E409">
        <v>66382333</v>
      </c>
      <c r="F409">
        <v>552</v>
      </c>
      <c r="G409">
        <v>3954</v>
      </c>
      <c r="H409" t="s">
        <v>5988</v>
      </c>
      <c r="I409">
        <v>0.23699999999999999</v>
      </c>
      <c r="J409">
        <v>704</v>
      </c>
    </row>
    <row r="410" spans="1:10" x14ac:dyDescent="0.25">
      <c r="A410" t="s">
        <v>685</v>
      </c>
      <c r="B410">
        <v>1.01</v>
      </c>
      <c r="C410">
        <v>141.08000000000001</v>
      </c>
      <c r="D410" t="s">
        <v>1137</v>
      </c>
      <c r="E410">
        <v>5520909</v>
      </c>
      <c r="F410">
        <v>635</v>
      </c>
      <c r="G410">
        <v>1000</v>
      </c>
      <c r="H410" t="s">
        <v>5989</v>
      </c>
      <c r="I410">
        <v>0.125</v>
      </c>
      <c r="J410">
        <v>884</v>
      </c>
    </row>
    <row r="411" spans="1:10" x14ac:dyDescent="0.25">
      <c r="A411" t="s">
        <v>984</v>
      </c>
      <c r="B411">
        <v>1.97</v>
      </c>
      <c r="C411">
        <v>55.07</v>
      </c>
      <c r="D411" t="s">
        <v>45</v>
      </c>
      <c r="E411">
        <v>227122661</v>
      </c>
      <c r="F411">
        <v>3412</v>
      </c>
      <c r="G411">
        <v>10202</v>
      </c>
      <c r="H411" t="s">
        <v>5990</v>
      </c>
      <c r="I411">
        <v>0.16900000000000001</v>
      </c>
      <c r="J411">
        <v>749</v>
      </c>
    </row>
    <row r="412" spans="1:10" x14ac:dyDescent="0.25">
      <c r="A412" t="s">
        <v>2921</v>
      </c>
      <c r="B412">
        <v>1.1399999999999999</v>
      </c>
      <c r="C412">
        <v>135.05000000000001</v>
      </c>
      <c r="D412" t="s">
        <v>634</v>
      </c>
      <c r="E412">
        <v>1335118</v>
      </c>
      <c r="F412">
        <v>269</v>
      </c>
      <c r="G412">
        <v>285</v>
      </c>
      <c r="H412" t="s">
        <v>5991</v>
      </c>
      <c r="I412">
        <v>0.13500000000000001</v>
      </c>
      <c r="J412">
        <v>858</v>
      </c>
    </row>
    <row r="413" spans="1:10" x14ac:dyDescent="0.25">
      <c r="A413" t="s">
        <v>5992</v>
      </c>
      <c r="B413">
        <v>0.14000000000000001</v>
      </c>
      <c r="C413">
        <v>135.12</v>
      </c>
      <c r="D413" t="s">
        <v>966</v>
      </c>
      <c r="E413">
        <v>2054338</v>
      </c>
      <c r="F413">
        <v>271</v>
      </c>
      <c r="G413">
        <v>489</v>
      </c>
      <c r="H413" t="s">
        <v>5993</v>
      </c>
      <c r="I413">
        <v>0.12</v>
      </c>
      <c r="J413">
        <v>719</v>
      </c>
    </row>
    <row r="414" spans="1:10" x14ac:dyDescent="0.25">
      <c r="A414" t="s">
        <v>5994</v>
      </c>
      <c r="B414">
        <v>1.02</v>
      </c>
      <c r="C414">
        <v>168.1</v>
      </c>
      <c r="D414" t="s">
        <v>686</v>
      </c>
      <c r="E414">
        <v>1858324</v>
      </c>
      <c r="F414">
        <v>581</v>
      </c>
      <c r="G414">
        <v>987</v>
      </c>
      <c r="H414" t="s">
        <v>5995</v>
      </c>
      <c r="I414">
        <v>0.11899999999999999</v>
      </c>
      <c r="J414">
        <v>845</v>
      </c>
    </row>
    <row r="415" spans="1:10" x14ac:dyDescent="0.25">
      <c r="A415" t="s">
        <v>301</v>
      </c>
      <c r="B415">
        <v>1.18</v>
      </c>
      <c r="C415">
        <v>121.03</v>
      </c>
      <c r="D415" t="s">
        <v>181</v>
      </c>
      <c r="E415">
        <v>5926004</v>
      </c>
      <c r="F415">
        <v>1476</v>
      </c>
      <c r="G415">
        <v>1421</v>
      </c>
      <c r="H415" t="s">
        <v>2923</v>
      </c>
      <c r="I415">
        <v>0.13500000000000001</v>
      </c>
      <c r="J415">
        <v>916</v>
      </c>
    </row>
    <row r="416" spans="1:10" x14ac:dyDescent="0.25">
      <c r="A416" t="s">
        <v>465</v>
      </c>
      <c r="B416">
        <v>1.1399999999999999</v>
      </c>
      <c r="C416">
        <v>151.05000000000001</v>
      </c>
      <c r="D416" t="s">
        <v>1162</v>
      </c>
      <c r="E416">
        <v>38252796</v>
      </c>
      <c r="F416">
        <v>1810</v>
      </c>
      <c r="G416">
        <v>4059</v>
      </c>
      <c r="H416" t="s">
        <v>5996</v>
      </c>
      <c r="I416">
        <v>0.14699999999999999</v>
      </c>
      <c r="J416">
        <v>936</v>
      </c>
    </row>
    <row r="417" spans="1:10" x14ac:dyDescent="0.25">
      <c r="A417" t="s">
        <v>469</v>
      </c>
      <c r="B417">
        <v>1.0900000000000001</v>
      </c>
      <c r="C417">
        <v>156.1</v>
      </c>
      <c r="D417" t="s">
        <v>687</v>
      </c>
      <c r="E417">
        <v>65039888</v>
      </c>
      <c r="F417">
        <v>3675</v>
      </c>
      <c r="G417">
        <v>9401</v>
      </c>
      <c r="H417" t="s">
        <v>2548</v>
      </c>
      <c r="I417">
        <v>0.128</v>
      </c>
      <c r="J417">
        <v>931</v>
      </c>
    </row>
    <row r="418" spans="1:10" x14ac:dyDescent="0.25">
      <c r="A418" t="s">
        <v>5997</v>
      </c>
      <c r="B418">
        <v>0.66</v>
      </c>
      <c r="C418">
        <v>97.1</v>
      </c>
      <c r="D418" t="s">
        <v>934</v>
      </c>
      <c r="E418">
        <v>172156915</v>
      </c>
      <c r="F418">
        <v>2164</v>
      </c>
      <c r="G418">
        <v>14487</v>
      </c>
      <c r="H418" t="s">
        <v>5998</v>
      </c>
      <c r="I418">
        <v>0.09</v>
      </c>
      <c r="J418">
        <v>788</v>
      </c>
    </row>
    <row r="419" spans="1:10" x14ac:dyDescent="0.25">
      <c r="A419" t="s">
        <v>2927</v>
      </c>
      <c r="B419">
        <v>0.97</v>
      </c>
      <c r="C419">
        <v>90.06</v>
      </c>
      <c r="D419" t="s">
        <v>5999</v>
      </c>
      <c r="E419">
        <v>1005807</v>
      </c>
      <c r="F419">
        <v>252</v>
      </c>
      <c r="G419">
        <v>309</v>
      </c>
      <c r="H419" t="s">
        <v>6000</v>
      </c>
      <c r="I419">
        <v>0.14000000000000001</v>
      </c>
      <c r="J419">
        <v>881</v>
      </c>
    </row>
    <row r="420" spans="1:10" x14ac:dyDescent="0.25">
      <c r="A420" t="s">
        <v>6001</v>
      </c>
      <c r="B420">
        <v>0.39</v>
      </c>
      <c r="C420">
        <v>55.07</v>
      </c>
      <c r="D420" t="s">
        <v>45</v>
      </c>
      <c r="E420">
        <v>41297721</v>
      </c>
      <c r="F420">
        <v>913</v>
      </c>
      <c r="G420">
        <v>1950</v>
      </c>
      <c r="H420" t="s">
        <v>6002</v>
      </c>
      <c r="I420">
        <v>0.11899999999999999</v>
      </c>
      <c r="J420">
        <v>799</v>
      </c>
    </row>
    <row r="421" spans="1:10" x14ac:dyDescent="0.25">
      <c r="A421" t="s">
        <v>6003</v>
      </c>
      <c r="B421">
        <v>1.1100000000000001</v>
      </c>
      <c r="C421">
        <v>135.12</v>
      </c>
      <c r="D421" t="s">
        <v>966</v>
      </c>
      <c r="E421">
        <v>8119789</v>
      </c>
      <c r="F421">
        <v>293</v>
      </c>
      <c r="G421">
        <v>1286</v>
      </c>
      <c r="H421" t="s">
        <v>6004</v>
      </c>
      <c r="I421">
        <v>0.219</v>
      </c>
      <c r="J421">
        <v>736</v>
      </c>
    </row>
    <row r="422" spans="1:10" x14ac:dyDescent="0.25">
      <c r="A422" t="s">
        <v>994</v>
      </c>
      <c r="B422">
        <v>0.63</v>
      </c>
      <c r="C422">
        <v>81.08</v>
      </c>
      <c r="D422" t="s">
        <v>616</v>
      </c>
      <c r="E422">
        <v>19617779</v>
      </c>
      <c r="F422">
        <v>298</v>
      </c>
      <c r="G422">
        <v>1322</v>
      </c>
      <c r="H422" t="s">
        <v>6005</v>
      </c>
      <c r="I422">
        <v>0.14099999999999999</v>
      </c>
      <c r="J422">
        <v>731</v>
      </c>
    </row>
    <row r="423" spans="1:10" x14ac:dyDescent="0.25">
      <c r="A423" t="s">
        <v>360</v>
      </c>
      <c r="B423">
        <v>0.98</v>
      </c>
      <c r="C423">
        <v>147.05000000000001</v>
      </c>
      <c r="D423" t="s">
        <v>1276</v>
      </c>
      <c r="E423">
        <v>1783535</v>
      </c>
      <c r="F423">
        <v>276</v>
      </c>
      <c r="G423">
        <v>466</v>
      </c>
      <c r="H423" t="s">
        <v>6006</v>
      </c>
      <c r="I423">
        <v>0.13</v>
      </c>
      <c r="J423">
        <v>747</v>
      </c>
    </row>
    <row r="424" spans="1:10" x14ac:dyDescent="0.25">
      <c r="A424" t="s">
        <v>6007</v>
      </c>
      <c r="B424">
        <v>1.27</v>
      </c>
      <c r="C424">
        <v>57.09</v>
      </c>
      <c r="D424" t="s">
        <v>612</v>
      </c>
      <c r="E424">
        <v>1995907</v>
      </c>
      <c r="F424">
        <v>285</v>
      </c>
      <c r="G424">
        <v>186</v>
      </c>
      <c r="H424" t="s">
        <v>6008</v>
      </c>
      <c r="I424">
        <v>0.109</v>
      </c>
      <c r="J424">
        <v>718</v>
      </c>
    </row>
    <row r="425" spans="1:10" x14ac:dyDescent="0.25">
      <c r="A425" t="s">
        <v>1269</v>
      </c>
      <c r="B425">
        <v>1.1000000000000001</v>
      </c>
      <c r="C425">
        <v>145.11000000000001</v>
      </c>
      <c r="D425" t="s">
        <v>835</v>
      </c>
      <c r="E425">
        <v>1433616</v>
      </c>
      <c r="F425">
        <v>179</v>
      </c>
      <c r="G425">
        <v>282</v>
      </c>
      <c r="H425" t="s">
        <v>6009</v>
      </c>
      <c r="I425">
        <v>0.114</v>
      </c>
      <c r="J425">
        <v>745</v>
      </c>
    </row>
    <row r="426" spans="1:10" x14ac:dyDescent="0.25">
      <c r="A426" t="s">
        <v>1365</v>
      </c>
      <c r="B426">
        <v>1.24</v>
      </c>
      <c r="C426">
        <v>152.09</v>
      </c>
      <c r="D426" t="s">
        <v>660</v>
      </c>
      <c r="E426">
        <v>990229</v>
      </c>
      <c r="F426">
        <v>262</v>
      </c>
      <c r="G426">
        <v>252</v>
      </c>
      <c r="H426" t="s">
        <v>2550</v>
      </c>
      <c r="I426">
        <v>0.125</v>
      </c>
      <c r="J426">
        <v>726</v>
      </c>
    </row>
    <row r="427" spans="1:10" x14ac:dyDescent="0.25">
      <c r="A427" t="s">
        <v>6010</v>
      </c>
      <c r="B427">
        <v>0.37</v>
      </c>
      <c r="C427">
        <v>163.16</v>
      </c>
      <c r="D427" t="s">
        <v>6011</v>
      </c>
      <c r="E427">
        <v>4351502</v>
      </c>
      <c r="F427">
        <v>453</v>
      </c>
      <c r="G427">
        <v>1547</v>
      </c>
      <c r="H427" t="s">
        <v>6012</v>
      </c>
      <c r="I427">
        <v>0.21299999999999999</v>
      </c>
      <c r="J427">
        <v>732</v>
      </c>
    </row>
    <row r="428" spans="1:10" x14ac:dyDescent="0.25">
      <c r="A428" t="s">
        <v>938</v>
      </c>
      <c r="B428">
        <v>1.45</v>
      </c>
      <c r="C428">
        <v>55.07</v>
      </c>
      <c r="D428" t="s">
        <v>45</v>
      </c>
      <c r="E428">
        <v>72004496</v>
      </c>
      <c r="F428">
        <v>429</v>
      </c>
      <c r="G428">
        <v>5017</v>
      </c>
      <c r="H428" t="s">
        <v>6013</v>
      </c>
      <c r="I428">
        <v>9.1999999999999998E-2</v>
      </c>
      <c r="J428">
        <v>753</v>
      </c>
    </row>
    <row r="429" spans="1:10" x14ac:dyDescent="0.25">
      <c r="A429" t="s">
        <v>1622</v>
      </c>
      <c r="B429">
        <v>0.88</v>
      </c>
      <c r="C429">
        <v>147.05000000000001</v>
      </c>
      <c r="D429" t="s">
        <v>1276</v>
      </c>
      <c r="E429">
        <v>2199443</v>
      </c>
      <c r="F429">
        <v>322</v>
      </c>
      <c r="G429">
        <v>539</v>
      </c>
      <c r="H429" t="s">
        <v>6014</v>
      </c>
      <c r="I429">
        <v>0.14599999999999999</v>
      </c>
      <c r="J429">
        <v>734</v>
      </c>
    </row>
    <row r="430" spans="1:10" x14ac:dyDescent="0.25">
      <c r="A430" t="s">
        <v>6015</v>
      </c>
      <c r="B430">
        <v>1.85</v>
      </c>
      <c r="C430">
        <v>43.05</v>
      </c>
      <c r="D430" t="s">
        <v>105</v>
      </c>
      <c r="E430">
        <v>42254187</v>
      </c>
      <c r="F430">
        <v>5264</v>
      </c>
      <c r="G430">
        <v>1204</v>
      </c>
      <c r="H430" t="s">
        <v>6016</v>
      </c>
      <c r="I430">
        <v>0.16700000000000001</v>
      </c>
      <c r="J430">
        <v>808</v>
      </c>
    </row>
    <row r="431" spans="1:10" x14ac:dyDescent="0.25">
      <c r="A431" t="s">
        <v>6017</v>
      </c>
      <c r="B431">
        <v>1.05</v>
      </c>
      <c r="C431">
        <v>158.12</v>
      </c>
      <c r="D431" t="s">
        <v>6018</v>
      </c>
      <c r="E431">
        <v>830486</v>
      </c>
      <c r="F431">
        <v>336</v>
      </c>
      <c r="G431">
        <v>353</v>
      </c>
      <c r="H431" t="s">
        <v>6019</v>
      </c>
      <c r="I431">
        <v>0.111</v>
      </c>
      <c r="J431">
        <v>841</v>
      </c>
    </row>
    <row r="432" spans="1:10" x14ac:dyDescent="0.25">
      <c r="A432" t="s">
        <v>6020</v>
      </c>
      <c r="B432">
        <v>0.49</v>
      </c>
      <c r="C432">
        <v>125.14</v>
      </c>
      <c r="D432" t="s">
        <v>6021</v>
      </c>
      <c r="E432">
        <v>22241311</v>
      </c>
      <c r="F432">
        <v>721</v>
      </c>
      <c r="G432">
        <v>5440</v>
      </c>
      <c r="H432" t="s">
        <v>6022</v>
      </c>
      <c r="I432">
        <v>0.11</v>
      </c>
      <c r="J432">
        <v>736</v>
      </c>
    </row>
    <row r="433" spans="1:10" x14ac:dyDescent="0.25">
      <c r="A433" t="s">
        <v>990</v>
      </c>
      <c r="B433">
        <v>0.32</v>
      </c>
      <c r="C433">
        <v>55.07</v>
      </c>
      <c r="D433" t="s">
        <v>45</v>
      </c>
      <c r="E433">
        <v>50667343</v>
      </c>
      <c r="F433">
        <v>1227</v>
      </c>
      <c r="G433">
        <v>1930</v>
      </c>
      <c r="H433" t="s">
        <v>6023</v>
      </c>
      <c r="I433">
        <v>9.8000000000000004E-2</v>
      </c>
      <c r="J433">
        <v>841</v>
      </c>
    </row>
    <row r="434" spans="1:10" x14ac:dyDescent="0.25">
      <c r="A434" t="s">
        <v>986</v>
      </c>
      <c r="B434">
        <v>1.04</v>
      </c>
      <c r="C434">
        <v>104.06</v>
      </c>
      <c r="D434" t="s">
        <v>287</v>
      </c>
      <c r="E434">
        <v>103765443</v>
      </c>
      <c r="F434">
        <v>3118</v>
      </c>
      <c r="G434">
        <v>10003</v>
      </c>
      <c r="H434" t="s">
        <v>6024</v>
      </c>
      <c r="I434">
        <v>0.14099999999999999</v>
      </c>
      <c r="J434">
        <v>807</v>
      </c>
    </row>
    <row r="435" spans="1:10" x14ac:dyDescent="0.25">
      <c r="A435" t="s">
        <v>6025</v>
      </c>
      <c r="B435">
        <v>1.0900000000000001</v>
      </c>
      <c r="C435">
        <v>43.04</v>
      </c>
      <c r="D435" t="s">
        <v>18</v>
      </c>
      <c r="E435">
        <v>11035113</v>
      </c>
      <c r="F435">
        <v>565</v>
      </c>
      <c r="G435">
        <v>380</v>
      </c>
      <c r="H435" t="s">
        <v>6026</v>
      </c>
      <c r="I435">
        <v>0.20799999999999999</v>
      </c>
      <c r="J435">
        <v>723</v>
      </c>
    </row>
    <row r="436" spans="1:10" x14ac:dyDescent="0.25">
      <c r="A436" t="s">
        <v>2934</v>
      </c>
      <c r="B436">
        <v>1.25</v>
      </c>
      <c r="C436">
        <v>121.03</v>
      </c>
      <c r="D436" t="s">
        <v>181</v>
      </c>
      <c r="E436">
        <v>6778192</v>
      </c>
      <c r="F436">
        <v>643</v>
      </c>
      <c r="G436">
        <v>906</v>
      </c>
      <c r="H436" t="s">
        <v>4217</v>
      </c>
      <c r="I436">
        <v>0.128</v>
      </c>
      <c r="J436">
        <v>833</v>
      </c>
    </row>
    <row r="437" spans="1:10" x14ac:dyDescent="0.25">
      <c r="A437" t="s">
        <v>6027</v>
      </c>
      <c r="B437">
        <v>4.55</v>
      </c>
      <c r="C437">
        <v>57.09</v>
      </c>
      <c r="D437" t="s">
        <v>612</v>
      </c>
      <c r="E437">
        <v>64898886</v>
      </c>
      <c r="F437">
        <v>2161</v>
      </c>
      <c r="G437">
        <v>6698</v>
      </c>
      <c r="H437" t="s">
        <v>6028</v>
      </c>
      <c r="I437">
        <v>8.6999999999999994E-2</v>
      </c>
      <c r="J437">
        <v>864</v>
      </c>
    </row>
    <row r="438" spans="1:10" x14ac:dyDescent="0.25">
      <c r="A438" t="s">
        <v>992</v>
      </c>
      <c r="B438">
        <v>1.05</v>
      </c>
      <c r="C438">
        <v>81.069999999999993</v>
      </c>
      <c r="D438" t="s">
        <v>133</v>
      </c>
      <c r="E438">
        <v>10385233</v>
      </c>
      <c r="F438">
        <v>633</v>
      </c>
      <c r="G438">
        <v>651</v>
      </c>
      <c r="H438" t="s">
        <v>6029</v>
      </c>
      <c r="I438">
        <v>0.114</v>
      </c>
      <c r="J438">
        <v>758</v>
      </c>
    </row>
    <row r="439" spans="1:10" x14ac:dyDescent="0.25">
      <c r="A439" t="s">
        <v>1547</v>
      </c>
      <c r="B439">
        <v>0.39</v>
      </c>
      <c r="C439">
        <v>55.07</v>
      </c>
      <c r="D439" t="s">
        <v>45</v>
      </c>
      <c r="E439">
        <v>22517484</v>
      </c>
      <c r="F439">
        <v>540</v>
      </c>
      <c r="G439">
        <v>2228</v>
      </c>
      <c r="H439" t="s">
        <v>6030</v>
      </c>
      <c r="I439">
        <v>0.112</v>
      </c>
      <c r="J439">
        <v>713</v>
      </c>
    </row>
    <row r="440" spans="1:10" x14ac:dyDescent="0.25">
      <c r="A440" t="s">
        <v>6031</v>
      </c>
      <c r="B440">
        <v>0.26</v>
      </c>
      <c r="C440">
        <v>81.069999999999993</v>
      </c>
      <c r="D440" t="s">
        <v>133</v>
      </c>
      <c r="E440">
        <v>15570029</v>
      </c>
      <c r="F440">
        <v>384</v>
      </c>
      <c r="G440">
        <v>1012</v>
      </c>
      <c r="H440" t="s">
        <v>6032</v>
      </c>
      <c r="I440">
        <v>0.114</v>
      </c>
      <c r="J440">
        <v>762</v>
      </c>
    </row>
    <row r="441" spans="1:10" x14ac:dyDescent="0.25">
      <c r="A441" t="s">
        <v>633</v>
      </c>
      <c r="B441">
        <v>1.26</v>
      </c>
      <c r="C441">
        <v>135.05000000000001</v>
      </c>
      <c r="D441" t="s">
        <v>634</v>
      </c>
      <c r="E441">
        <v>2214043</v>
      </c>
      <c r="F441">
        <v>578</v>
      </c>
      <c r="G441">
        <v>457</v>
      </c>
      <c r="H441" t="s">
        <v>1168</v>
      </c>
      <c r="I441">
        <v>0.14099999999999999</v>
      </c>
      <c r="J441">
        <v>859</v>
      </c>
    </row>
    <row r="442" spans="1:10" x14ac:dyDescent="0.25">
      <c r="A442" t="s">
        <v>964</v>
      </c>
      <c r="B442">
        <v>2.2599999999999998</v>
      </c>
      <c r="C442">
        <v>55.07</v>
      </c>
      <c r="D442" t="s">
        <v>45</v>
      </c>
      <c r="E442">
        <v>205081643</v>
      </c>
      <c r="F442">
        <v>1301</v>
      </c>
      <c r="G442">
        <v>7838</v>
      </c>
      <c r="H442" t="s">
        <v>6033</v>
      </c>
      <c r="I442">
        <v>0.14099999999999999</v>
      </c>
      <c r="J442">
        <v>813</v>
      </c>
    </row>
    <row r="443" spans="1:10" x14ac:dyDescent="0.25">
      <c r="A443" t="s">
        <v>6034</v>
      </c>
      <c r="B443">
        <v>2.88</v>
      </c>
      <c r="C443">
        <v>155.18</v>
      </c>
      <c r="D443" t="s">
        <v>5708</v>
      </c>
      <c r="E443">
        <v>679103</v>
      </c>
      <c r="F443">
        <v>129</v>
      </c>
      <c r="G443">
        <v>316</v>
      </c>
      <c r="H443" t="s">
        <v>6035</v>
      </c>
      <c r="I443">
        <v>7.9000000000000001E-2</v>
      </c>
      <c r="J443">
        <v>741</v>
      </c>
    </row>
    <row r="444" spans="1:10" x14ac:dyDescent="0.25">
      <c r="A444" t="s">
        <v>1508</v>
      </c>
      <c r="B444">
        <v>3.66</v>
      </c>
      <c r="C444">
        <v>55.07</v>
      </c>
      <c r="D444" t="s">
        <v>45</v>
      </c>
      <c r="E444">
        <v>37656220</v>
      </c>
      <c r="F444">
        <v>546</v>
      </c>
      <c r="G444">
        <v>3356</v>
      </c>
      <c r="H444" t="s">
        <v>6036</v>
      </c>
      <c r="I444">
        <v>9.5000000000000001E-2</v>
      </c>
      <c r="J444">
        <v>737</v>
      </c>
    </row>
    <row r="445" spans="1:10" x14ac:dyDescent="0.25">
      <c r="A445" t="s">
        <v>1293</v>
      </c>
      <c r="B445">
        <v>1.1000000000000001</v>
      </c>
      <c r="C445">
        <v>166.07</v>
      </c>
      <c r="D445" t="s">
        <v>1294</v>
      </c>
      <c r="E445">
        <v>850318</v>
      </c>
      <c r="F445">
        <v>204</v>
      </c>
      <c r="G445">
        <v>376</v>
      </c>
      <c r="H445" t="s">
        <v>6037</v>
      </c>
      <c r="I445">
        <v>0.128</v>
      </c>
      <c r="J445">
        <v>807</v>
      </c>
    </row>
    <row r="446" spans="1:10" x14ac:dyDescent="0.25">
      <c r="A446" t="s">
        <v>1771</v>
      </c>
      <c r="B446">
        <v>1.1200000000000001</v>
      </c>
      <c r="C446">
        <v>118.05</v>
      </c>
      <c r="D446" t="s">
        <v>273</v>
      </c>
      <c r="E446">
        <v>1679933</v>
      </c>
      <c r="F446">
        <v>707</v>
      </c>
      <c r="G446">
        <v>381</v>
      </c>
      <c r="H446" t="s">
        <v>6038</v>
      </c>
      <c r="I446">
        <v>0.156</v>
      </c>
      <c r="J446">
        <v>854</v>
      </c>
    </row>
    <row r="447" spans="1:10" x14ac:dyDescent="0.25">
      <c r="A447" t="s">
        <v>6039</v>
      </c>
      <c r="B447">
        <v>0.35</v>
      </c>
      <c r="C447">
        <v>105.07</v>
      </c>
      <c r="D447" t="s">
        <v>207</v>
      </c>
      <c r="E447">
        <v>1666151</v>
      </c>
      <c r="F447">
        <v>117</v>
      </c>
      <c r="G447">
        <v>338</v>
      </c>
      <c r="H447" t="s">
        <v>6040</v>
      </c>
      <c r="I447">
        <v>0.11</v>
      </c>
      <c r="J447">
        <v>702</v>
      </c>
    </row>
    <row r="448" spans="1:10" x14ac:dyDescent="0.25">
      <c r="A448" t="s">
        <v>2451</v>
      </c>
      <c r="B448">
        <v>2.99</v>
      </c>
      <c r="C448">
        <v>57.09</v>
      </c>
      <c r="D448" t="s">
        <v>612</v>
      </c>
      <c r="E448">
        <v>73591129</v>
      </c>
      <c r="F448">
        <v>1352</v>
      </c>
      <c r="G448">
        <v>7878</v>
      </c>
      <c r="H448" t="s">
        <v>6041</v>
      </c>
      <c r="I448">
        <v>8.5999999999999993E-2</v>
      </c>
      <c r="J448">
        <v>851</v>
      </c>
    </row>
    <row r="449" spans="1:10" x14ac:dyDescent="0.25">
      <c r="A449" t="s">
        <v>6042</v>
      </c>
      <c r="B449">
        <v>1.1599999999999999</v>
      </c>
      <c r="C449">
        <v>177.1</v>
      </c>
      <c r="D449" t="s">
        <v>5976</v>
      </c>
      <c r="E449">
        <v>11721199</v>
      </c>
      <c r="F449">
        <v>1235</v>
      </c>
      <c r="G449">
        <v>1821</v>
      </c>
      <c r="H449" t="s">
        <v>6043</v>
      </c>
      <c r="I449">
        <v>0.115</v>
      </c>
      <c r="J449">
        <v>764</v>
      </c>
    </row>
    <row r="450" spans="1:10" x14ac:dyDescent="0.25">
      <c r="A450" t="s">
        <v>1746</v>
      </c>
      <c r="B450">
        <v>2.09</v>
      </c>
      <c r="C450">
        <v>159.12</v>
      </c>
      <c r="D450" t="s">
        <v>848</v>
      </c>
      <c r="E450">
        <v>1879514</v>
      </c>
      <c r="F450">
        <v>285</v>
      </c>
      <c r="G450">
        <v>658</v>
      </c>
      <c r="H450" t="s">
        <v>6044</v>
      </c>
      <c r="I450">
        <v>0.114</v>
      </c>
      <c r="J450">
        <v>790</v>
      </c>
    </row>
    <row r="451" spans="1:10" x14ac:dyDescent="0.25">
      <c r="A451" t="s">
        <v>2243</v>
      </c>
      <c r="B451">
        <v>3.5</v>
      </c>
      <c r="C451">
        <v>55.07</v>
      </c>
      <c r="D451" t="s">
        <v>45</v>
      </c>
      <c r="E451">
        <v>29742001</v>
      </c>
      <c r="F451">
        <v>4013</v>
      </c>
      <c r="G451">
        <v>2817</v>
      </c>
      <c r="H451" t="s">
        <v>6045</v>
      </c>
      <c r="I451">
        <v>0.23799999999999999</v>
      </c>
      <c r="J451">
        <v>705</v>
      </c>
    </row>
    <row r="452" spans="1:10" x14ac:dyDescent="0.25">
      <c r="A452" t="s">
        <v>2031</v>
      </c>
      <c r="B452">
        <v>1.1399999999999999</v>
      </c>
      <c r="C452">
        <v>100.03</v>
      </c>
      <c r="D452" t="s">
        <v>4224</v>
      </c>
      <c r="E452">
        <v>11173792</v>
      </c>
      <c r="F452">
        <v>1950</v>
      </c>
      <c r="G452">
        <v>2736</v>
      </c>
      <c r="H452" t="s">
        <v>6046</v>
      </c>
      <c r="I452">
        <v>0.16400000000000001</v>
      </c>
      <c r="J452">
        <v>924</v>
      </c>
    </row>
    <row r="453" spans="1:10" x14ac:dyDescent="0.25">
      <c r="A453" t="s">
        <v>997</v>
      </c>
      <c r="B453">
        <v>0.28000000000000003</v>
      </c>
      <c r="C453">
        <v>69.08</v>
      </c>
      <c r="D453" t="s">
        <v>222</v>
      </c>
      <c r="E453">
        <v>13392981</v>
      </c>
      <c r="F453">
        <v>346</v>
      </c>
      <c r="G453">
        <v>866</v>
      </c>
      <c r="H453" t="s">
        <v>6047</v>
      </c>
      <c r="I453">
        <v>0.128</v>
      </c>
      <c r="J453">
        <v>701</v>
      </c>
    </row>
    <row r="454" spans="1:10" x14ac:dyDescent="0.25">
      <c r="A454" t="s">
        <v>1060</v>
      </c>
      <c r="B454">
        <v>1.2</v>
      </c>
      <c r="C454">
        <v>164.09</v>
      </c>
      <c r="D454" t="s">
        <v>681</v>
      </c>
      <c r="E454">
        <v>4004513</v>
      </c>
      <c r="F454">
        <v>1139</v>
      </c>
      <c r="G454">
        <v>1211</v>
      </c>
      <c r="H454" t="s">
        <v>4225</v>
      </c>
      <c r="I454">
        <v>0.11899999999999999</v>
      </c>
      <c r="J454">
        <v>916</v>
      </c>
    </row>
    <row r="455" spans="1:10" x14ac:dyDescent="0.25">
      <c r="A455" t="s">
        <v>1280</v>
      </c>
      <c r="B455">
        <v>1.1299999999999999</v>
      </c>
      <c r="C455">
        <v>107.05</v>
      </c>
      <c r="D455" t="s">
        <v>91</v>
      </c>
      <c r="E455">
        <v>4514730</v>
      </c>
      <c r="F455">
        <v>623</v>
      </c>
      <c r="G455">
        <v>724</v>
      </c>
      <c r="H455" t="s">
        <v>4226</v>
      </c>
      <c r="I455">
        <v>0.13800000000000001</v>
      </c>
      <c r="J455">
        <v>857</v>
      </c>
    </row>
    <row r="456" spans="1:10" x14ac:dyDescent="0.25">
      <c r="A456" t="s">
        <v>514</v>
      </c>
      <c r="B456">
        <v>1.1100000000000001</v>
      </c>
      <c r="C456">
        <v>155.09</v>
      </c>
      <c r="D456" t="s">
        <v>694</v>
      </c>
      <c r="E456">
        <v>552270</v>
      </c>
      <c r="F456">
        <v>206</v>
      </c>
      <c r="G456">
        <v>193</v>
      </c>
      <c r="H456" t="s">
        <v>2553</v>
      </c>
      <c r="I456">
        <v>0.111</v>
      </c>
      <c r="J456">
        <v>775</v>
      </c>
    </row>
    <row r="457" spans="1:10" x14ac:dyDescent="0.25">
      <c r="A457" t="s">
        <v>6048</v>
      </c>
      <c r="B457">
        <v>1.98</v>
      </c>
      <c r="C457">
        <v>141.16999999999999</v>
      </c>
      <c r="D457" t="s">
        <v>5669</v>
      </c>
      <c r="E457">
        <v>1407946</v>
      </c>
      <c r="F457">
        <v>526</v>
      </c>
      <c r="G457">
        <v>455</v>
      </c>
      <c r="H457" t="s">
        <v>6049</v>
      </c>
      <c r="I457">
        <v>0.11700000000000001</v>
      </c>
      <c r="J457">
        <v>770</v>
      </c>
    </row>
    <row r="458" spans="1:10" x14ac:dyDescent="0.25">
      <c r="A458" t="s">
        <v>2468</v>
      </c>
      <c r="B458">
        <v>1.19</v>
      </c>
      <c r="C458">
        <v>55.07</v>
      </c>
      <c r="D458" t="s">
        <v>45</v>
      </c>
      <c r="E458">
        <v>2490428</v>
      </c>
      <c r="F458">
        <v>281</v>
      </c>
      <c r="G458">
        <v>99</v>
      </c>
      <c r="H458" t="s">
        <v>6050</v>
      </c>
      <c r="I458">
        <v>0.122</v>
      </c>
      <c r="J458">
        <v>727</v>
      </c>
    </row>
    <row r="459" spans="1:10" x14ac:dyDescent="0.25">
      <c r="A459" t="s">
        <v>6051</v>
      </c>
      <c r="B459">
        <v>0.28000000000000003</v>
      </c>
      <c r="C459">
        <v>91.06</v>
      </c>
      <c r="D459" t="s">
        <v>297</v>
      </c>
      <c r="E459">
        <v>1152892</v>
      </c>
      <c r="F459">
        <v>119</v>
      </c>
      <c r="G459">
        <v>114</v>
      </c>
      <c r="H459" t="s">
        <v>6052</v>
      </c>
      <c r="I459">
        <v>0.154</v>
      </c>
      <c r="J459">
        <v>712</v>
      </c>
    </row>
    <row r="460" spans="1:10" x14ac:dyDescent="0.25">
      <c r="A460" t="s">
        <v>6053</v>
      </c>
      <c r="B460">
        <v>2.4500000000000002</v>
      </c>
      <c r="C460">
        <v>55.08</v>
      </c>
      <c r="D460" t="s">
        <v>880</v>
      </c>
      <c r="E460">
        <v>71957414</v>
      </c>
      <c r="F460">
        <v>974</v>
      </c>
      <c r="G460">
        <v>4526</v>
      </c>
      <c r="H460" t="s">
        <v>6054</v>
      </c>
      <c r="I460">
        <v>0.114</v>
      </c>
      <c r="J460">
        <v>703</v>
      </c>
    </row>
    <row r="461" spans="1:10" x14ac:dyDescent="0.25">
      <c r="A461" t="s">
        <v>2449</v>
      </c>
      <c r="B461">
        <v>1.18</v>
      </c>
      <c r="C461">
        <v>172.13</v>
      </c>
      <c r="D461" t="s">
        <v>6055</v>
      </c>
      <c r="E461">
        <v>775669</v>
      </c>
      <c r="F461">
        <v>237</v>
      </c>
      <c r="G461">
        <v>364</v>
      </c>
      <c r="H461" t="s">
        <v>6056</v>
      </c>
      <c r="I461">
        <v>0.111</v>
      </c>
      <c r="J461">
        <v>759</v>
      </c>
    </row>
    <row r="462" spans="1:10" x14ac:dyDescent="0.25">
      <c r="A462" t="s">
        <v>2955</v>
      </c>
      <c r="B462">
        <v>1.75</v>
      </c>
      <c r="C462">
        <v>121.03</v>
      </c>
      <c r="D462" t="s">
        <v>181</v>
      </c>
      <c r="E462">
        <v>3549332</v>
      </c>
      <c r="F462">
        <v>723</v>
      </c>
      <c r="G462">
        <v>768</v>
      </c>
      <c r="H462" t="s">
        <v>6057</v>
      </c>
      <c r="I462">
        <v>0.13700000000000001</v>
      </c>
      <c r="J462">
        <v>858</v>
      </c>
    </row>
    <row r="463" spans="1:10" x14ac:dyDescent="0.25">
      <c r="A463" t="s">
        <v>453</v>
      </c>
      <c r="B463">
        <v>1.23</v>
      </c>
      <c r="C463">
        <v>137.07</v>
      </c>
      <c r="D463" t="s">
        <v>839</v>
      </c>
      <c r="E463">
        <v>7118760</v>
      </c>
      <c r="F463">
        <v>1187</v>
      </c>
      <c r="G463">
        <v>1689</v>
      </c>
      <c r="H463" t="s">
        <v>4775</v>
      </c>
      <c r="I463">
        <v>0.14299999999999999</v>
      </c>
      <c r="J463">
        <v>862</v>
      </c>
    </row>
    <row r="464" spans="1:10" x14ac:dyDescent="0.25">
      <c r="A464" t="s">
        <v>6058</v>
      </c>
      <c r="B464">
        <v>1.1499999999999999</v>
      </c>
      <c r="C464">
        <v>76.040000000000006</v>
      </c>
      <c r="D464" t="s">
        <v>1125</v>
      </c>
      <c r="E464">
        <v>3634677</v>
      </c>
      <c r="F464">
        <v>657</v>
      </c>
      <c r="G464">
        <v>529</v>
      </c>
      <c r="H464" t="s">
        <v>6059</v>
      </c>
      <c r="I464">
        <v>0.17100000000000001</v>
      </c>
      <c r="J464">
        <v>919</v>
      </c>
    </row>
    <row r="465" spans="1:10" x14ac:dyDescent="0.25">
      <c r="A465" t="s">
        <v>5129</v>
      </c>
      <c r="B465">
        <v>1.03</v>
      </c>
      <c r="C465">
        <v>73.040000000000006</v>
      </c>
      <c r="D465" t="s">
        <v>440</v>
      </c>
      <c r="E465">
        <v>9570945</v>
      </c>
      <c r="F465">
        <v>828</v>
      </c>
      <c r="G465">
        <v>937</v>
      </c>
      <c r="H465" t="s">
        <v>6060</v>
      </c>
      <c r="I465">
        <v>0.17199999999999999</v>
      </c>
      <c r="J465">
        <v>757</v>
      </c>
    </row>
    <row r="466" spans="1:10" x14ac:dyDescent="0.25">
      <c r="A466" t="s">
        <v>6061</v>
      </c>
      <c r="B466">
        <v>0.28000000000000003</v>
      </c>
      <c r="C466">
        <v>69.08</v>
      </c>
      <c r="D466" t="s">
        <v>222</v>
      </c>
      <c r="E466">
        <v>21743925</v>
      </c>
      <c r="F466">
        <v>640</v>
      </c>
      <c r="G466">
        <v>1699</v>
      </c>
      <c r="H466" t="s">
        <v>6062</v>
      </c>
      <c r="I466">
        <v>0.10199999999999999</v>
      </c>
      <c r="J466">
        <v>842</v>
      </c>
    </row>
    <row r="467" spans="1:10" x14ac:dyDescent="0.25">
      <c r="A467" t="s">
        <v>493</v>
      </c>
      <c r="B467">
        <v>1.1399999999999999</v>
      </c>
      <c r="C467">
        <v>173.14</v>
      </c>
      <c r="D467" t="s">
        <v>779</v>
      </c>
      <c r="E467">
        <v>1695238</v>
      </c>
      <c r="F467">
        <v>350</v>
      </c>
      <c r="G467">
        <v>748</v>
      </c>
      <c r="H467" t="s">
        <v>6063</v>
      </c>
      <c r="I467">
        <v>0.11799999999999999</v>
      </c>
      <c r="J467">
        <v>752</v>
      </c>
    </row>
    <row r="468" spans="1:10" x14ac:dyDescent="0.25">
      <c r="A468" t="s">
        <v>6064</v>
      </c>
      <c r="B468">
        <v>1.17</v>
      </c>
      <c r="C468">
        <v>120.1</v>
      </c>
      <c r="D468" t="s">
        <v>1266</v>
      </c>
      <c r="E468">
        <v>1149989</v>
      </c>
      <c r="F468">
        <v>292</v>
      </c>
      <c r="G468">
        <v>219</v>
      </c>
      <c r="H468" t="s">
        <v>6065</v>
      </c>
      <c r="I468">
        <v>0.109</v>
      </c>
      <c r="J468">
        <v>738</v>
      </c>
    </row>
    <row r="469" spans="1:10" x14ac:dyDescent="0.25">
      <c r="A469" t="s">
        <v>6066</v>
      </c>
      <c r="B469">
        <v>1.22</v>
      </c>
      <c r="C469">
        <v>91.06</v>
      </c>
      <c r="D469" t="s">
        <v>297</v>
      </c>
      <c r="E469">
        <v>7875269</v>
      </c>
      <c r="F469">
        <v>159</v>
      </c>
      <c r="G469">
        <v>659</v>
      </c>
      <c r="H469" t="s">
        <v>6067</v>
      </c>
      <c r="I469">
        <v>0.10299999999999999</v>
      </c>
      <c r="J469">
        <v>763</v>
      </c>
    </row>
    <row r="470" spans="1:10" x14ac:dyDescent="0.25">
      <c r="A470" t="s">
        <v>6068</v>
      </c>
      <c r="B470">
        <v>0.51</v>
      </c>
      <c r="C470">
        <v>81.08</v>
      </c>
      <c r="D470" t="s">
        <v>616</v>
      </c>
      <c r="E470">
        <v>33032416</v>
      </c>
      <c r="F470">
        <v>268</v>
      </c>
      <c r="G470">
        <v>3884</v>
      </c>
      <c r="H470" t="s">
        <v>6069</v>
      </c>
      <c r="I470">
        <v>0.318</v>
      </c>
      <c r="J470">
        <v>748</v>
      </c>
    </row>
    <row r="471" spans="1:10" x14ac:dyDescent="0.25">
      <c r="A471" t="s">
        <v>2547</v>
      </c>
      <c r="B471">
        <v>1.1100000000000001</v>
      </c>
      <c r="C471">
        <v>92.06</v>
      </c>
      <c r="D471" t="s">
        <v>488</v>
      </c>
      <c r="E471">
        <v>38356458</v>
      </c>
      <c r="F471">
        <v>2454</v>
      </c>
      <c r="G471">
        <v>3197</v>
      </c>
      <c r="H471" t="s">
        <v>6070</v>
      </c>
      <c r="I471">
        <v>9.7000000000000003E-2</v>
      </c>
      <c r="J471">
        <v>873</v>
      </c>
    </row>
    <row r="472" spans="1:10" x14ac:dyDescent="0.25">
      <c r="A472" t="s">
        <v>1727</v>
      </c>
      <c r="B472">
        <v>1.1100000000000001</v>
      </c>
      <c r="C472">
        <v>157.11000000000001</v>
      </c>
      <c r="D472" t="s">
        <v>2589</v>
      </c>
      <c r="E472">
        <v>2228477</v>
      </c>
      <c r="F472">
        <v>356</v>
      </c>
      <c r="G472">
        <v>568</v>
      </c>
      <c r="H472" t="s">
        <v>6071</v>
      </c>
      <c r="I472">
        <v>0.121</v>
      </c>
      <c r="J472">
        <v>772</v>
      </c>
    </row>
    <row r="473" spans="1:10" x14ac:dyDescent="0.25">
      <c r="A473" t="s">
        <v>6072</v>
      </c>
      <c r="B473">
        <v>0.67</v>
      </c>
      <c r="C473">
        <v>183.22</v>
      </c>
      <c r="D473" t="s">
        <v>6073</v>
      </c>
      <c r="E473">
        <v>3652126</v>
      </c>
      <c r="F473">
        <v>354</v>
      </c>
      <c r="G473">
        <v>1806</v>
      </c>
      <c r="H473" t="s">
        <v>6074</v>
      </c>
      <c r="I473">
        <v>6.9000000000000006E-2</v>
      </c>
      <c r="J473">
        <v>791</v>
      </c>
    </row>
    <row r="474" spans="1:10" x14ac:dyDescent="0.25">
      <c r="A474" t="s">
        <v>6075</v>
      </c>
      <c r="B474">
        <v>1.05</v>
      </c>
      <c r="C474">
        <v>45.05</v>
      </c>
      <c r="D474" t="s">
        <v>21</v>
      </c>
      <c r="E474">
        <v>3837368</v>
      </c>
      <c r="F474">
        <v>331</v>
      </c>
      <c r="G474">
        <v>291</v>
      </c>
      <c r="H474" t="s">
        <v>6076</v>
      </c>
      <c r="I474">
        <v>0.1</v>
      </c>
      <c r="J474">
        <v>860</v>
      </c>
    </row>
    <row r="475" spans="1:10" x14ac:dyDescent="0.25">
      <c r="A475" t="s">
        <v>1693</v>
      </c>
      <c r="B475">
        <v>0.54</v>
      </c>
      <c r="C475">
        <v>123.05</v>
      </c>
      <c r="D475" t="s">
        <v>313</v>
      </c>
      <c r="E475">
        <v>1205035</v>
      </c>
      <c r="F475">
        <v>234</v>
      </c>
      <c r="G475">
        <v>337</v>
      </c>
      <c r="H475" t="s">
        <v>6077</v>
      </c>
      <c r="I475">
        <v>0.125</v>
      </c>
      <c r="J475">
        <v>797</v>
      </c>
    </row>
    <row r="476" spans="1:10" x14ac:dyDescent="0.25">
      <c r="A476" t="s">
        <v>6078</v>
      </c>
      <c r="B476">
        <v>0.63</v>
      </c>
      <c r="C476">
        <v>187.12</v>
      </c>
      <c r="D476" t="s">
        <v>6079</v>
      </c>
      <c r="E476">
        <v>2208460</v>
      </c>
      <c r="F476">
        <v>356</v>
      </c>
      <c r="G476">
        <v>1274</v>
      </c>
      <c r="H476" t="s">
        <v>6080</v>
      </c>
      <c r="I476">
        <v>0.111</v>
      </c>
      <c r="J476">
        <v>759</v>
      </c>
    </row>
    <row r="477" spans="1:10" x14ac:dyDescent="0.25">
      <c r="A477" t="s">
        <v>1000</v>
      </c>
      <c r="B477">
        <v>1.01</v>
      </c>
      <c r="C477">
        <v>69.08</v>
      </c>
      <c r="D477" t="s">
        <v>222</v>
      </c>
      <c r="E477">
        <v>148906923</v>
      </c>
      <c r="F477">
        <v>1092</v>
      </c>
      <c r="G477">
        <v>8056</v>
      </c>
      <c r="H477" t="s">
        <v>6081</v>
      </c>
      <c r="I477">
        <v>0.1</v>
      </c>
      <c r="J477">
        <v>839</v>
      </c>
    </row>
    <row r="478" spans="1:10" x14ac:dyDescent="0.25">
      <c r="A478" t="s">
        <v>449</v>
      </c>
      <c r="B478">
        <v>1.1599999999999999</v>
      </c>
      <c r="C478">
        <v>147.05000000000001</v>
      </c>
      <c r="D478" t="s">
        <v>1276</v>
      </c>
      <c r="E478">
        <v>17556848</v>
      </c>
      <c r="F478">
        <v>1531</v>
      </c>
      <c r="G478">
        <v>2267</v>
      </c>
      <c r="H478" t="s">
        <v>6082</v>
      </c>
      <c r="I478">
        <v>0.13400000000000001</v>
      </c>
      <c r="J478">
        <v>758</v>
      </c>
    </row>
    <row r="479" spans="1:10" x14ac:dyDescent="0.25">
      <c r="A479" t="s">
        <v>2310</v>
      </c>
      <c r="B479">
        <v>0.96</v>
      </c>
      <c r="C479">
        <v>60.04</v>
      </c>
      <c r="D479" t="s">
        <v>722</v>
      </c>
      <c r="E479">
        <v>344826275</v>
      </c>
      <c r="F479">
        <v>9494</v>
      </c>
      <c r="G479">
        <v>10029</v>
      </c>
      <c r="H479" t="s">
        <v>6083</v>
      </c>
      <c r="I479">
        <v>0.19900000000000001</v>
      </c>
      <c r="J479">
        <v>909</v>
      </c>
    </row>
    <row r="480" spans="1:10" x14ac:dyDescent="0.25">
      <c r="A480" t="s">
        <v>874</v>
      </c>
      <c r="B480">
        <v>10.89</v>
      </c>
      <c r="C480">
        <v>55.08</v>
      </c>
      <c r="D480" t="s">
        <v>880</v>
      </c>
      <c r="E480">
        <v>3680389</v>
      </c>
      <c r="F480">
        <v>211</v>
      </c>
      <c r="G480">
        <v>311</v>
      </c>
      <c r="H480" t="s">
        <v>6084</v>
      </c>
      <c r="I480">
        <v>0.125</v>
      </c>
      <c r="J480">
        <v>771</v>
      </c>
    </row>
    <row r="481" spans="1:10" x14ac:dyDescent="0.25">
      <c r="A481" t="s">
        <v>6085</v>
      </c>
      <c r="B481">
        <v>0.5</v>
      </c>
      <c r="C481">
        <v>43.07</v>
      </c>
      <c r="D481" t="s">
        <v>15</v>
      </c>
      <c r="E481">
        <v>4347488</v>
      </c>
      <c r="F481">
        <v>311</v>
      </c>
      <c r="G481">
        <v>323</v>
      </c>
      <c r="H481" t="s">
        <v>6086</v>
      </c>
      <c r="I481">
        <v>9.9000000000000005E-2</v>
      </c>
      <c r="J481">
        <v>722</v>
      </c>
    </row>
    <row r="482" spans="1:10" x14ac:dyDescent="0.25">
      <c r="A482" t="s">
        <v>6087</v>
      </c>
      <c r="B482">
        <v>1.27</v>
      </c>
      <c r="C482">
        <v>81.08</v>
      </c>
      <c r="D482" t="s">
        <v>616</v>
      </c>
      <c r="E482">
        <v>1233957</v>
      </c>
      <c r="F482">
        <v>397</v>
      </c>
      <c r="G482">
        <v>72</v>
      </c>
      <c r="H482" t="s">
        <v>6088</v>
      </c>
      <c r="I482">
        <v>0.112</v>
      </c>
      <c r="J482">
        <v>830</v>
      </c>
    </row>
    <row r="483" spans="1:10" x14ac:dyDescent="0.25">
      <c r="A483" t="s">
        <v>6089</v>
      </c>
      <c r="B483">
        <v>1.17</v>
      </c>
      <c r="C483">
        <v>133.06</v>
      </c>
      <c r="D483" t="s">
        <v>283</v>
      </c>
      <c r="E483">
        <v>869419</v>
      </c>
      <c r="F483">
        <v>264</v>
      </c>
      <c r="G483">
        <v>198</v>
      </c>
      <c r="H483" t="s">
        <v>6090</v>
      </c>
      <c r="I483">
        <v>0.16800000000000001</v>
      </c>
      <c r="J483">
        <v>773</v>
      </c>
    </row>
    <row r="484" spans="1:10" x14ac:dyDescent="0.25">
      <c r="A484" t="s">
        <v>1003</v>
      </c>
      <c r="B484">
        <v>0.5</v>
      </c>
      <c r="C484">
        <v>55.07</v>
      </c>
      <c r="D484" t="s">
        <v>45</v>
      </c>
      <c r="E484">
        <v>16689022</v>
      </c>
      <c r="F484">
        <v>328</v>
      </c>
      <c r="G484">
        <v>696</v>
      </c>
      <c r="H484" t="s">
        <v>6091</v>
      </c>
      <c r="I484">
        <v>0.28699999999999998</v>
      </c>
      <c r="J484">
        <v>717</v>
      </c>
    </row>
    <row r="485" spans="1:10" x14ac:dyDescent="0.25">
      <c r="A485" t="s">
        <v>496</v>
      </c>
      <c r="B485">
        <v>1.1000000000000001</v>
      </c>
      <c r="C485">
        <v>153.07</v>
      </c>
      <c r="D485" t="s">
        <v>497</v>
      </c>
      <c r="E485">
        <v>2408015</v>
      </c>
      <c r="F485">
        <v>303</v>
      </c>
      <c r="G485">
        <v>544</v>
      </c>
      <c r="H485" t="s">
        <v>2360</v>
      </c>
      <c r="I485">
        <v>0.13700000000000001</v>
      </c>
      <c r="J485">
        <v>880</v>
      </c>
    </row>
    <row r="486" spans="1:10" x14ac:dyDescent="0.25">
      <c r="A486" t="s">
        <v>6092</v>
      </c>
      <c r="B486">
        <v>1.1399999999999999</v>
      </c>
      <c r="C486">
        <v>113.03</v>
      </c>
      <c r="D486" t="s">
        <v>6093</v>
      </c>
      <c r="E486">
        <v>10617030</v>
      </c>
      <c r="F486">
        <v>2098</v>
      </c>
      <c r="G486">
        <v>2421</v>
      </c>
      <c r="H486" t="s">
        <v>6094</v>
      </c>
      <c r="I486">
        <v>0.124</v>
      </c>
      <c r="J486">
        <v>734</v>
      </c>
    </row>
    <row r="487" spans="1:10" x14ac:dyDescent="0.25">
      <c r="A487" t="s">
        <v>463</v>
      </c>
      <c r="B487">
        <v>1.1299999999999999</v>
      </c>
      <c r="C487">
        <v>168.1</v>
      </c>
      <c r="D487" t="s">
        <v>686</v>
      </c>
      <c r="E487">
        <v>12023216</v>
      </c>
      <c r="F487">
        <v>1344</v>
      </c>
      <c r="G487">
        <v>3314</v>
      </c>
      <c r="H487" t="s">
        <v>6095</v>
      </c>
      <c r="I487">
        <v>0.12</v>
      </c>
      <c r="J487">
        <v>885</v>
      </c>
    </row>
    <row r="488" spans="1:10" x14ac:dyDescent="0.25">
      <c r="A488" t="s">
        <v>1311</v>
      </c>
      <c r="B488">
        <v>1.23</v>
      </c>
      <c r="C488">
        <v>166.07</v>
      </c>
      <c r="D488" t="s">
        <v>1294</v>
      </c>
      <c r="E488">
        <v>1116990</v>
      </c>
      <c r="F488">
        <v>192</v>
      </c>
      <c r="G488">
        <v>218</v>
      </c>
      <c r="H488" t="s">
        <v>6096</v>
      </c>
      <c r="I488">
        <v>0.155</v>
      </c>
      <c r="J488">
        <v>809</v>
      </c>
    </row>
    <row r="489" spans="1:10" x14ac:dyDescent="0.25">
      <c r="A489" t="s">
        <v>6097</v>
      </c>
      <c r="B489">
        <v>1.02</v>
      </c>
      <c r="C489">
        <v>135.05000000000001</v>
      </c>
      <c r="D489" t="s">
        <v>634</v>
      </c>
      <c r="E489">
        <v>735309</v>
      </c>
      <c r="F489">
        <v>102</v>
      </c>
      <c r="G489">
        <v>172</v>
      </c>
      <c r="H489" t="s">
        <v>6098</v>
      </c>
      <c r="I489">
        <v>0.13500000000000001</v>
      </c>
      <c r="J489">
        <v>775</v>
      </c>
    </row>
    <row r="490" spans="1:10" x14ac:dyDescent="0.25">
      <c r="A490" t="s">
        <v>989</v>
      </c>
      <c r="B490">
        <v>1.39</v>
      </c>
      <c r="C490">
        <v>81.08</v>
      </c>
      <c r="D490" t="s">
        <v>616</v>
      </c>
      <c r="E490">
        <v>2479678</v>
      </c>
      <c r="F490">
        <v>286</v>
      </c>
      <c r="G490">
        <v>150</v>
      </c>
      <c r="H490" t="s">
        <v>6099</v>
      </c>
      <c r="I490">
        <v>0.14000000000000001</v>
      </c>
      <c r="J490">
        <v>797</v>
      </c>
    </row>
    <row r="491" spans="1:10" x14ac:dyDescent="0.25">
      <c r="A491" t="s">
        <v>1153</v>
      </c>
      <c r="B491">
        <v>1.1299999999999999</v>
      </c>
      <c r="C491">
        <v>135.05000000000001</v>
      </c>
      <c r="D491" t="s">
        <v>634</v>
      </c>
      <c r="E491">
        <v>1469042</v>
      </c>
      <c r="F491">
        <v>255</v>
      </c>
      <c r="G491">
        <v>350</v>
      </c>
      <c r="H491" t="s">
        <v>6100</v>
      </c>
      <c r="I491">
        <v>0.13100000000000001</v>
      </c>
      <c r="J491">
        <v>798</v>
      </c>
    </row>
    <row r="492" spans="1:10" x14ac:dyDescent="0.25">
      <c r="A492" t="s">
        <v>501</v>
      </c>
      <c r="B492">
        <v>1.1399999999999999</v>
      </c>
      <c r="C492">
        <v>151.05000000000001</v>
      </c>
      <c r="D492" t="s">
        <v>1162</v>
      </c>
      <c r="E492">
        <v>24256499</v>
      </c>
      <c r="F492">
        <v>1618</v>
      </c>
      <c r="G492">
        <v>3096</v>
      </c>
      <c r="H492" t="s">
        <v>2455</v>
      </c>
      <c r="I492">
        <v>0.14099999999999999</v>
      </c>
      <c r="J492">
        <v>871</v>
      </c>
    </row>
    <row r="493" spans="1:10" x14ac:dyDescent="0.25">
      <c r="A493" t="s">
        <v>6101</v>
      </c>
      <c r="B493">
        <v>2.21</v>
      </c>
      <c r="C493">
        <v>55.07</v>
      </c>
      <c r="D493" t="s">
        <v>45</v>
      </c>
      <c r="E493">
        <v>39958693</v>
      </c>
      <c r="F493">
        <v>1707</v>
      </c>
      <c r="G493">
        <v>2710</v>
      </c>
      <c r="H493" t="s">
        <v>6102</v>
      </c>
      <c r="I493">
        <v>9.8000000000000004E-2</v>
      </c>
      <c r="J493">
        <v>856</v>
      </c>
    </row>
    <row r="494" spans="1:10" x14ac:dyDescent="0.25">
      <c r="A494" t="s">
        <v>6103</v>
      </c>
      <c r="B494">
        <v>0.2</v>
      </c>
      <c r="C494">
        <v>121.1</v>
      </c>
      <c r="D494" t="s">
        <v>1486</v>
      </c>
      <c r="E494">
        <v>2998870</v>
      </c>
      <c r="F494">
        <v>325</v>
      </c>
      <c r="G494">
        <v>707</v>
      </c>
      <c r="H494" t="s">
        <v>6104</v>
      </c>
      <c r="I494">
        <v>0.104</v>
      </c>
      <c r="J494">
        <v>754</v>
      </c>
    </row>
    <row r="495" spans="1:10" x14ac:dyDescent="0.25">
      <c r="A495" t="s">
        <v>699</v>
      </c>
      <c r="B495">
        <v>1.0900000000000001</v>
      </c>
      <c r="C495">
        <v>168.1</v>
      </c>
      <c r="D495" t="s">
        <v>686</v>
      </c>
      <c r="E495">
        <v>6002332</v>
      </c>
      <c r="F495">
        <v>736</v>
      </c>
      <c r="G495">
        <v>1979</v>
      </c>
      <c r="H495" t="s">
        <v>6105</v>
      </c>
      <c r="I495">
        <v>0.11899999999999999</v>
      </c>
      <c r="J495">
        <v>913</v>
      </c>
    </row>
    <row r="496" spans="1:10" x14ac:dyDescent="0.25">
      <c r="A496" t="s">
        <v>6106</v>
      </c>
      <c r="B496">
        <v>1.26</v>
      </c>
      <c r="C496">
        <v>121.04</v>
      </c>
      <c r="D496" t="s">
        <v>1091</v>
      </c>
      <c r="E496">
        <v>2449054</v>
      </c>
      <c r="F496">
        <v>420</v>
      </c>
      <c r="G496">
        <v>623</v>
      </c>
      <c r="H496" t="s">
        <v>6107</v>
      </c>
      <c r="I496">
        <v>0.13700000000000001</v>
      </c>
      <c r="J496">
        <v>709</v>
      </c>
    </row>
    <row r="497" spans="1:10" x14ac:dyDescent="0.25">
      <c r="A497" t="s">
        <v>6108</v>
      </c>
      <c r="B497">
        <v>4.47</v>
      </c>
      <c r="C497">
        <v>96.1</v>
      </c>
      <c r="D497" t="s">
        <v>6109</v>
      </c>
      <c r="E497">
        <v>9634342</v>
      </c>
      <c r="F497">
        <v>900</v>
      </c>
      <c r="G497">
        <v>1607</v>
      </c>
      <c r="H497" t="s">
        <v>6110</v>
      </c>
      <c r="I497">
        <v>0.13</v>
      </c>
      <c r="J497">
        <v>734</v>
      </c>
    </row>
    <row r="498" spans="1:10" x14ac:dyDescent="0.25">
      <c r="A498" t="s">
        <v>1325</v>
      </c>
      <c r="B498">
        <v>1.1299999999999999</v>
      </c>
      <c r="C498">
        <v>167.09</v>
      </c>
      <c r="D498" t="s">
        <v>508</v>
      </c>
      <c r="E498">
        <v>1234532</v>
      </c>
      <c r="F498">
        <v>663</v>
      </c>
      <c r="G498">
        <v>555</v>
      </c>
      <c r="H498" t="s">
        <v>6111</v>
      </c>
      <c r="I498">
        <v>0.11799999999999999</v>
      </c>
      <c r="J498">
        <v>883</v>
      </c>
    </row>
    <row r="499" spans="1:10" x14ac:dyDescent="0.25">
      <c r="A499" t="s">
        <v>1556</v>
      </c>
      <c r="B499">
        <v>1.1399999999999999</v>
      </c>
      <c r="C499">
        <v>135.05000000000001</v>
      </c>
      <c r="D499" t="s">
        <v>634</v>
      </c>
      <c r="E499">
        <v>1376167</v>
      </c>
      <c r="F499">
        <v>236</v>
      </c>
      <c r="G499">
        <v>280</v>
      </c>
      <c r="H499" t="s">
        <v>6112</v>
      </c>
      <c r="I499">
        <v>0.13600000000000001</v>
      </c>
      <c r="J499">
        <v>783</v>
      </c>
    </row>
    <row r="500" spans="1:10" x14ac:dyDescent="0.25">
      <c r="A500" t="s">
        <v>6113</v>
      </c>
      <c r="B500">
        <v>1.1299999999999999</v>
      </c>
      <c r="C500">
        <v>57.09</v>
      </c>
      <c r="D500" t="s">
        <v>612</v>
      </c>
      <c r="E500">
        <v>26622584</v>
      </c>
      <c r="F500">
        <v>217</v>
      </c>
      <c r="G500">
        <v>2593</v>
      </c>
      <c r="H500" t="s">
        <v>6114</v>
      </c>
      <c r="I500">
        <v>0.14599999999999999</v>
      </c>
      <c r="J500">
        <v>786</v>
      </c>
    </row>
    <row r="501" spans="1:10" x14ac:dyDescent="0.25">
      <c r="A501" t="s">
        <v>6115</v>
      </c>
      <c r="B501">
        <v>0.62</v>
      </c>
      <c r="C501">
        <v>55.07</v>
      </c>
      <c r="D501" t="s">
        <v>45</v>
      </c>
      <c r="E501">
        <v>9816321</v>
      </c>
      <c r="F501">
        <v>338</v>
      </c>
      <c r="G501">
        <v>935</v>
      </c>
      <c r="H501" t="s">
        <v>6116</v>
      </c>
      <c r="I501">
        <v>0.10299999999999999</v>
      </c>
      <c r="J501">
        <v>702</v>
      </c>
    </row>
    <row r="502" spans="1:10" x14ac:dyDescent="0.25">
      <c r="A502" t="s">
        <v>6117</v>
      </c>
      <c r="B502">
        <v>1.24</v>
      </c>
      <c r="C502">
        <v>67.069999999999993</v>
      </c>
      <c r="D502" t="s">
        <v>601</v>
      </c>
      <c r="E502">
        <v>2356300</v>
      </c>
      <c r="F502">
        <v>299</v>
      </c>
      <c r="G502">
        <v>126</v>
      </c>
      <c r="H502" t="s">
        <v>6118</v>
      </c>
      <c r="I502">
        <v>9.9000000000000005E-2</v>
      </c>
      <c r="J502">
        <v>713</v>
      </c>
    </row>
    <row r="503" spans="1:10" x14ac:dyDescent="0.25">
      <c r="A503" t="s">
        <v>1322</v>
      </c>
      <c r="B503">
        <v>1.1200000000000001</v>
      </c>
      <c r="C503">
        <v>151.05000000000001</v>
      </c>
      <c r="D503" t="s">
        <v>1162</v>
      </c>
      <c r="E503">
        <v>1350419</v>
      </c>
      <c r="F503">
        <v>351</v>
      </c>
      <c r="G503">
        <v>426</v>
      </c>
      <c r="H503" t="s">
        <v>6119</v>
      </c>
      <c r="I503">
        <v>0.13500000000000001</v>
      </c>
      <c r="J503">
        <v>744</v>
      </c>
    </row>
    <row r="504" spans="1:10" x14ac:dyDescent="0.25">
      <c r="A504" t="s">
        <v>701</v>
      </c>
      <c r="B504">
        <v>1.1299999999999999</v>
      </c>
      <c r="C504">
        <v>155.09</v>
      </c>
      <c r="D504" t="s">
        <v>694</v>
      </c>
      <c r="E504">
        <v>7027063</v>
      </c>
      <c r="F504">
        <v>1966</v>
      </c>
      <c r="G504">
        <v>1508</v>
      </c>
      <c r="H504" t="s">
        <v>6120</v>
      </c>
      <c r="I504">
        <v>0.11899999999999999</v>
      </c>
      <c r="J504">
        <v>851</v>
      </c>
    </row>
    <row r="505" spans="1:10" x14ac:dyDescent="0.25">
      <c r="A505" t="s">
        <v>6121</v>
      </c>
      <c r="B505">
        <v>0.2</v>
      </c>
      <c r="C505">
        <v>135.12</v>
      </c>
      <c r="D505" t="s">
        <v>966</v>
      </c>
      <c r="E505">
        <v>2501464</v>
      </c>
      <c r="F505">
        <v>208</v>
      </c>
      <c r="G505">
        <v>454</v>
      </c>
      <c r="H505" t="s">
        <v>6122</v>
      </c>
      <c r="I505">
        <v>0.109</v>
      </c>
      <c r="J505">
        <v>791</v>
      </c>
    </row>
    <row r="506" spans="1:10" x14ac:dyDescent="0.25">
      <c r="A506" t="s">
        <v>2452</v>
      </c>
      <c r="B506">
        <v>1.03</v>
      </c>
      <c r="C506">
        <v>104.06</v>
      </c>
      <c r="D506" t="s">
        <v>287</v>
      </c>
      <c r="E506">
        <v>1030584</v>
      </c>
      <c r="F506">
        <v>274</v>
      </c>
      <c r="G506">
        <v>266</v>
      </c>
      <c r="H506" t="s">
        <v>6123</v>
      </c>
      <c r="I506">
        <v>0.105</v>
      </c>
      <c r="J506">
        <v>733</v>
      </c>
    </row>
    <row r="507" spans="1:10" x14ac:dyDescent="0.25">
      <c r="A507" t="s">
        <v>2456</v>
      </c>
      <c r="B507">
        <v>1.08</v>
      </c>
      <c r="C507">
        <v>167.09</v>
      </c>
      <c r="D507" t="s">
        <v>508</v>
      </c>
      <c r="E507">
        <v>1314265</v>
      </c>
      <c r="F507">
        <v>342</v>
      </c>
      <c r="G507">
        <v>404</v>
      </c>
      <c r="H507" t="s">
        <v>6124</v>
      </c>
      <c r="I507">
        <v>0.11899999999999999</v>
      </c>
      <c r="J507">
        <v>846</v>
      </c>
    </row>
    <row r="508" spans="1:10" x14ac:dyDescent="0.25">
      <c r="A508" t="s">
        <v>1042</v>
      </c>
      <c r="B508">
        <v>1.1100000000000001</v>
      </c>
      <c r="C508">
        <v>137.03</v>
      </c>
      <c r="D508" t="s">
        <v>955</v>
      </c>
      <c r="E508">
        <v>3027484</v>
      </c>
      <c r="F508">
        <v>430</v>
      </c>
      <c r="G508">
        <v>773</v>
      </c>
      <c r="H508" t="s">
        <v>6125</v>
      </c>
      <c r="I508">
        <v>0.13300000000000001</v>
      </c>
      <c r="J508">
        <v>897</v>
      </c>
    </row>
    <row r="509" spans="1:10" x14ac:dyDescent="0.25">
      <c r="A509" t="s">
        <v>1908</v>
      </c>
      <c r="B509">
        <v>1.0900000000000001</v>
      </c>
      <c r="C509">
        <v>121.03</v>
      </c>
      <c r="D509" t="s">
        <v>181</v>
      </c>
      <c r="E509">
        <v>1762532</v>
      </c>
      <c r="F509">
        <v>295</v>
      </c>
      <c r="G509">
        <v>450</v>
      </c>
      <c r="H509" t="s">
        <v>4249</v>
      </c>
      <c r="I509">
        <v>0.128</v>
      </c>
      <c r="J509">
        <v>763</v>
      </c>
    </row>
    <row r="510" spans="1:10" x14ac:dyDescent="0.25">
      <c r="A510" t="s">
        <v>384</v>
      </c>
      <c r="B510">
        <v>1.17</v>
      </c>
      <c r="C510">
        <v>115.06</v>
      </c>
      <c r="D510" t="s">
        <v>665</v>
      </c>
      <c r="E510">
        <v>1426107</v>
      </c>
      <c r="F510">
        <v>284</v>
      </c>
      <c r="G510">
        <v>224</v>
      </c>
      <c r="H510" t="s">
        <v>6126</v>
      </c>
      <c r="I510">
        <v>0.156</v>
      </c>
      <c r="J510">
        <v>738</v>
      </c>
    </row>
    <row r="511" spans="1:10" x14ac:dyDescent="0.25">
      <c r="A511" t="s">
        <v>2465</v>
      </c>
      <c r="B511">
        <v>0.41</v>
      </c>
      <c r="C511">
        <v>97.1</v>
      </c>
      <c r="D511" t="s">
        <v>934</v>
      </c>
      <c r="E511">
        <v>22042894</v>
      </c>
      <c r="F511">
        <v>581</v>
      </c>
      <c r="G511">
        <v>3835</v>
      </c>
      <c r="H511" t="s">
        <v>6127</v>
      </c>
      <c r="I511">
        <v>8.2000000000000003E-2</v>
      </c>
      <c r="J511">
        <v>765</v>
      </c>
    </row>
    <row r="512" spans="1:10" x14ac:dyDescent="0.25">
      <c r="A512" t="s">
        <v>6128</v>
      </c>
      <c r="B512">
        <v>0.87</v>
      </c>
      <c r="C512">
        <v>43.04</v>
      </c>
      <c r="D512" t="s">
        <v>18</v>
      </c>
      <c r="E512">
        <v>5033622</v>
      </c>
      <c r="F512">
        <v>168</v>
      </c>
      <c r="G512">
        <v>264</v>
      </c>
      <c r="H512" t="s">
        <v>6129</v>
      </c>
      <c r="I512">
        <v>0.23300000000000001</v>
      </c>
      <c r="J512">
        <v>747</v>
      </c>
    </row>
    <row r="513" spans="1:10" x14ac:dyDescent="0.25">
      <c r="A513" t="s">
        <v>6130</v>
      </c>
      <c r="B513">
        <v>3.74</v>
      </c>
      <c r="C513">
        <v>135.05000000000001</v>
      </c>
      <c r="D513" t="s">
        <v>634</v>
      </c>
      <c r="E513">
        <v>1198155</v>
      </c>
      <c r="F513">
        <v>258</v>
      </c>
      <c r="G513">
        <v>289</v>
      </c>
      <c r="H513" t="s">
        <v>6131</v>
      </c>
      <c r="I513">
        <v>0.126</v>
      </c>
      <c r="J513">
        <v>884</v>
      </c>
    </row>
    <row r="514" spans="1:10" x14ac:dyDescent="0.25">
      <c r="A514" t="s">
        <v>4230</v>
      </c>
      <c r="B514">
        <v>1.1000000000000001</v>
      </c>
      <c r="C514">
        <v>149.07</v>
      </c>
      <c r="D514" t="s">
        <v>1260</v>
      </c>
      <c r="E514">
        <v>696427</v>
      </c>
      <c r="F514">
        <v>181</v>
      </c>
      <c r="G514">
        <v>217</v>
      </c>
      <c r="H514" t="s">
        <v>6132</v>
      </c>
      <c r="I514">
        <v>0.13</v>
      </c>
      <c r="J514">
        <v>727</v>
      </c>
    </row>
    <row r="515" spans="1:10" x14ac:dyDescent="0.25">
      <c r="A515" t="s">
        <v>1005</v>
      </c>
      <c r="B515">
        <v>1.1200000000000001</v>
      </c>
      <c r="C515">
        <v>122.04</v>
      </c>
      <c r="D515" t="s">
        <v>620</v>
      </c>
      <c r="E515">
        <v>14101827</v>
      </c>
      <c r="F515">
        <v>3319</v>
      </c>
      <c r="G515">
        <v>2413</v>
      </c>
      <c r="H515" t="s">
        <v>4936</v>
      </c>
      <c r="I515">
        <v>0.16300000000000001</v>
      </c>
      <c r="J515">
        <v>809</v>
      </c>
    </row>
    <row r="516" spans="1:10" x14ac:dyDescent="0.25">
      <c r="A516" t="s">
        <v>6133</v>
      </c>
      <c r="B516">
        <v>1.07</v>
      </c>
      <c r="C516">
        <v>96.09</v>
      </c>
      <c r="D516" t="s">
        <v>2418</v>
      </c>
      <c r="E516">
        <v>635005</v>
      </c>
      <c r="F516">
        <v>143</v>
      </c>
      <c r="G516">
        <v>91</v>
      </c>
      <c r="H516" t="s">
        <v>6134</v>
      </c>
      <c r="I516">
        <v>9.9000000000000005E-2</v>
      </c>
      <c r="J516">
        <v>803</v>
      </c>
    </row>
    <row r="517" spans="1:10" x14ac:dyDescent="0.25">
      <c r="A517" t="s">
        <v>6135</v>
      </c>
      <c r="B517">
        <v>1.2</v>
      </c>
      <c r="C517">
        <v>91.06</v>
      </c>
      <c r="D517" t="s">
        <v>297</v>
      </c>
      <c r="E517">
        <v>2177460</v>
      </c>
      <c r="F517">
        <v>260</v>
      </c>
      <c r="G517">
        <v>223</v>
      </c>
      <c r="H517" t="s">
        <v>6136</v>
      </c>
      <c r="I517">
        <v>0.12</v>
      </c>
      <c r="J517">
        <v>866</v>
      </c>
    </row>
    <row r="518" spans="1:10" x14ac:dyDescent="0.25">
      <c r="A518" t="s">
        <v>1318</v>
      </c>
      <c r="B518">
        <v>1.0900000000000001</v>
      </c>
      <c r="C518">
        <v>151.05000000000001</v>
      </c>
      <c r="D518" t="s">
        <v>1162</v>
      </c>
      <c r="E518">
        <v>3090083</v>
      </c>
      <c r="F518">
        <v>606</v>
      </c>
      <c r="G518">
        <v>916</v>
      </c>
      <c r="H518" t="s">
        <v>2991</v>
      </c>
      <c r="I518">
        <v>0.13200000000000001</v>
      </c>
      <c r="J518">
        <v>879</v>
      </c>
    </row>
    <row r="519" spans="1:10" x14ac:dyDescent="0.25">
      <c r="A519" t="s">
        <v>6137</v>
      </c>
      <c r="B519">
        <v>2.2999999999999998</v>
      </c>
      <c r="C519">
        <v>69.08</v>
      </c>
      <c r="D519" t="s">
        <v>222</v>
      </c>
      <c r="E519">
        <v>86467208</v>
      </c>
      <c r="F519">
        <v>1335</v>
      </c>
      <c r="G519">
        <v>4288</v>
      </c>
      <c r="H519" t="s">
        <v>6138</v>
      </c>
      <c r="I519">
        <v>0.255</v>
      </c>
      <c r="J519">
        <v>800</v>
      </c>
    </row>
    <row r="520" spans="1:10" x14ac:dyDescent="0.25">
      <c r="A520" t="s">
        <v>6139</v>
      </c>
      <c r="B520">
        <v>1.08</v>
      </c>
      <c r="C520">
        <v>116.07</v>
      </c>
      <c r="D520" t="s">
        <v>1911</v>
      </c>
      <c r="E520">
        <v>21708992</v>
      </c>
      <c r="F520">
        <v>2429</v>
      </c>
      <c r="G520">
        <v>2954</v>
      </c>
      <c r="H520" t="s">
        <v>6140</v>
      </c>
      <c r="I520">
        <v>0.126</v>
      </c>
      <c r="J520">
        <v>772</v>
      </c>
    </row>
    <row r="521" spans="1:10" x14ac:dyDescent="0.25">
      <c r="A521" t="s">
        <v>522</v>
      </c>
      <c r="B521">
        <v>1.29</v>
      </c>
      <c r="C521">
        <v>44.01</v>
      </c>
      <c r="D521" t="s">
        <v>739</v>
      </c>
      <c r="E521">
        <v>2550385</v>
      </c>
      <c r="F521">
        <v>105</v>
      </c>
      <c r="G521">
        <v>66</v>
      </c>
      <c r="H521" t="s">
        <v>6141</v>
      </c>
      <c r="I521">
        <v>4.7E-2</v>
      </c>
      <c r="J521">
        <v>715</v>
      </c>
    </row>
    <row r="522" spans="1:10" x14ac:dyDescent="0.25">
      <c r="A522" t="s">
        <v>1794</v>
      </c>
      <c r="B522">
        <v>0.54</v>
      </c>
      <c r="C522">
        <v>55.08</v>
      </c>
      <c r="D522" t="s">
        <v>880</v>
      </c>
      <c r="E522">
        <v>4889468</v>
      </c>
      <c r="F522">
        <v>295</v>
      </c>
      <c r="G522">
        <v>281</v>
      </c>
      <c r="H522" t="s">
        <v>6142</v>
      </c>
      <c r="I522">
        <v>0.23300000000000001</v>
      </c>
      <c r="J522">
        <v>716</v>
      </c>
    </row>
    <row r="523" spans="1:10" x14ac:dyDescent="0.25">
      <c r="A523" t="s">
        <v>1001</v>
      </c>
      <c r="B523">
        <v>0.13</v>
      </c>
      <c r="C523">
        <v>135.12</v>
      </c>
      <c r="D523" t="s">
        <v>966</v>
      </c>
      <c r="E523">
        <v>851067</v>
      </c>
      <c r="F523">
        <v>326</v>
      </c>
      <c r="G523">
        <v>217</v>
      </c>
      <c r="H523" t="s">
        <v>6143</v>
      </c>
      <c r="I523">
        <v>0.112</v>
      </c>
      <c r="J523">
        <v>863</v>
      </c>
    </row>
    <row r="524" spans="1:10" x14ac:dyDescent="0.25">
      <c r="A524" t="s">
        <v>507</v>
      </c>
      <c r="B524">
        <v>1.1499999999999999</v>
      </c>
      <c r="C524">
        <v>167.09</v>
      </c>
      <c r="D524" t="s">
        <v>508</v>
      </c>
      <c r="E524">
        <v>24236009</v>
      </c>
      <c r="F524">
        <v>742</v>
      </c>
      <c r="G524">
        <v>4467</v>
      </c>
      <c r="H524" t="s">
        <v>6144</v>
      </c>
      <c r="I524">
        <v>0.122</v>
      </c>
      <c r="J524">
        <v>877</v>
      </c>
    </row>
    <row r="525" spans="1:10" x14ac:dyDescent="0.25">
      <c r="A525" t="s">
        <v>473</v>
      </c>
      <c r="B525">
        <v>0.86</v>
      </c>
      <c r="C525">
        <v>167.08</v>
      </c>
      <c r="D525" t="s">
        <v>750</v>
      </c>
      <c r="E525">
        <v>21605489</v>
      </c>
      <c r="F525">
        <v>1260</v>
      </c>
      <c r="G525">
        <v>3654</v>
      </c>
      <c r="H525" t="s">
        <v>6145</v>
      </c>
      <c r="I525">
        <v>0.14499999999999999</v>
      </c>
      <c r="J525">
        <v>763</v>
      </c>
    </row>
    <row r="526" spans="1:10" x14ac:dyDescent="0.25">
      <c r="A526" t="s">
        <v>978</v>
      </c>
      <c r="B526">
        <v>2.5299999999999998</v>
      </c>
      <c r="C526">
        <v>69.08</v>
      </c>
      <c r="D526" t="s">
        <v>222</v>
      </c>
      <c r="E526">
        <v>81848405</v>
      </c>
      <c r="F526">
        <v>2181</v>
      </c>
      <c r="G526">
        <v>4275</v>
      </c>
      <c r="H526" t="s">
        <v>6146</v>
      </c>
      <c r="I526">
        <v>0.214</v>
      </c>
      <c r="J526">
        <v>837</v>
      </c>
    </row>
    <row r="527" spans="1:10" x14ac:dyDescent="0.25">
      <c r="A527" t="s">
        <v>6147</v>
      </c>
      <c r="B527">
        <v>0.76</v>
      </c>
      <c r="C527">
        <v>81.069999999999993</v>
      </c>
      <c r="D527" t="s">
        <v>133</v>
      </c>
      <c r="E527">
        <v>18063900</v>
      </c>
      <c r="F527">
        <v>558</v>
      </c>
      <c r="G527">
        <v>1848</v>
      </c>
      <c r="H527" t="s">
        <v>6148</v>
      </c>
      <c r="I527">
        <v>0.105</v>
      </c>
      <c r="J527">
        <v>756</v>
      </c>
    </row>
    <row r="528" spans="1:10" x14ac:dyDescent="0.25">
      <c r="A528" t="s">
        <v>6149</v>
      </c>
      <c r="B528">
        <v>0.31</v>
      </c>
      <c r="C528">
        <v>43.04</v>
      </c>
      <c r="D528" t="s">
        <v>18</v>
      </c>
      <c r="E528">
        <v>18156407</v>
      </c>
      <c r="F528">
        <v>374</v>
      </c>
      <c r="G528">
        <v>716</v>
      </c>
      <c r="H528" t="s">
        <v>6150</v>
      </c>
      <c r="I528">
        <v>0.158</v>
      </c>
      <c r="J528">
        <v>721</v>
      </c>
    </row>
    <row r="529" spans="1:10" x14ac:dyDescent="0.25">
      <c r="A529" t="s">
        <v>6151</v>
      </c>
      <c r="B529">
        <v>0.9</v>
      </c>
      <c r="C529">
        <v>151.02000000000001</v>
      </c>
      <c r="D529" t="s">
        <v>6152</v>
      </c>
      <c r="E529">
        <v>723997</v>
      </c>
      <c r="F529">
        <v>163</v>
      </c>
      <c r="G529">
        <v>262</v>
      </c>
      <c r="H529" t="s">
        <v>6153</v>
      </c>
      <c r="I529">
        <v>0.14299999999999999</v>
      </c>
      <c r="J529">
        <v>706</v>
      </c>
    </row>
    <row r="530" spans="1:10" x14ac:dyDescent="0.25">
      <c r="A530" t="s">
        <v>1960</v>
      </c>
      <c r="B530">
        <v>1.1000000000000001</v>
      </c>
      <c r="C530">
        <v>105.07</v>
      </c>
      <c r="D530" t="s">
        <v>207</v>
      </c>
      <c r="E530">
        <v>2514542</v>
      </c>
      <c r="F530">
        <v>325</v>
      </c>
      <c r="G530">
        <v>499</v>
      </c>
      <c r="H530" t="s">
        <v>6154</v>
      </c>
      <c r="I530">
        <v>0.10199999999999999</v>
      </c>
      <c r="J530">
        <v>737</v>
      </c>
    </row>
    <row r="531" spans="1:10" x14ac:dyDescent="0.25">
      <c r="A531" t="s">
        <v>1438</v>
      </c>
      <c r="B531">
        <v>1.1000000000000001</v>
      </c>
      <c r="C531">
        <v>137.07</v>
      </c>
      <c r="D531" t="s">
        <v>839</v>
      </c>
      <c r="E531">
        <v>63604251</v>
      </c>
      <c r="F531">
        <v>2789</v>
      </c>
      <c r="G531">
        <v>5851</v>
      </c>
      <c r="H531" t="s">
        <v>3780</v>
      </c>
      <c r="I531">
        <v>0.14000000000000001</v>
      </c>
      <c r="J531">
        <v>866</v>
      </c>
    </row>
    <row r="532" spans="1:10" x14ac:dyDescent="0.25">
      <c r="A532" t="s">
        <v>6155</v>
      </c>
      <c r="B532">
        <v>2.16</v>
      </c>
      <c r="C532">
        <v>83.09</v>
      </c>
      <c r="D532" t="s">
        <v>693</v>
      </c>
      <c r="E532">
        <v>12602371</v>
      </c>
      <c r="F532">
        <v>325</v>
      </c>
      <c r="G532">
        <v>2078</v>
      </c>
      <c r="H532" t="s">
        <v>6156</v>
      </c>
      <c r="I532">
        <v>0.20100000000000001</v>
      </c>
      <c r="J532">
        <v>702</v>
      </c>
    </row>
    <row r="533" spans="1:10" x14ac:dyDescent="0.25">
      <c r="A533" t="s">
        <v>903</v>
      </c>
      <c r="B533">
        <v>0.52</v>
      </c>
      <c r="C533">
        <v>55.07</v>
      </c>
      <c r="D533" t="s">
        <v>45</v>
      </c>
      <c r="E533">
        <v>4578712</v>
      </c>
      <c r="F533">
        <v>168</v>
      </c>
      <c r="G533">
        <v>353</v>
      </c>
      <c r="H533" t="s">
        <v>6157</v>
      </c>
      <c r="I533">
        <v>0.13100000000000001</v>
      </c>
      <c r="J533">
        <v>736</v>
      </c>
    </row>
    <row r="534" spans="1:10" x14ac:dyDescent="0.25">
      <c r="A534" t="s">
        <v>4708</v>
      </c>
      <c r="B534">
        <v>7.8</v>
      </c>
      <c r="C534">
        <v>55.07</v>
      </c>
      <c r="D534" t="s">
        <v>45</v>
      </c>
      <c r="E534">
        <v>3599874</v>
      </c>
      <c r="F534">
        <v>227</v>
      </c>
      <c r="G534">
        <v>399</v>
      </c>
      <c r="H534" t="s">
        <v>6158</v>
      </c>
      <c r="I534">
        <v>0.13</v>
      </c>
      <c r="J534">
        <v>716</v>
      </c>
    </row>
    <row r="535" spans="1:10" x14ac:dyDescent="0.25">
      <c r="A535" t="s">
        <v>6159</v>
      </c>
      <c r="B535">
        <v>0.89</v>
      </c>
      <c r="C535">
        <v>152.05000000000001</v>
      </c>
      <c r="D535" t="s">
        <v>1046</v>
      </c>
      <c r="E535">
        <v>1039221</v>
      </c>
      <c r="F535">
        <v>144</v>
      </c>
      <c r="G535">
        <v>261</v>
      </c>
      <c r="H535" t="s">
        <v>6160</v>
      </c>
      <c r="I535">
        <v>0.13400000000000001</v>
      </c>
      <c r="J535">
        <v>735</v>
      </c>
    </row>
    <row r="536" spans="1:10" x14ac:dyDescent="0.25">
      <c r="A536" t="s">
        <v>6161</v>
      </c>
      <c r="B536">
        <v>1.01</v>
      </c>
      <c r="C536">
        <v>106.08</v>
      </c>
      <c r="D536" t="s">
        <v>1277</v>
      </c>
      <c r="E536">
        <v>4419303</v>
      </c>
      <c r="F536">
        <v>605</v>
      </c>
      <c r="G536">
        <v>630</v>
      </c>
      <c r="H536" t="s">
        <v>6162</v>
      </c>
      <c r="I536">
        <v>0.125</v>
      </c>
      <c r="J536">
        <v>726</v>
      </c>
    </row>
    <row r="537" spans="1:10" x14ac:dyDescent="0.25">
      <c r="A537" t="s">
        <v>4959</v>
      </c>
      <c r="B537">
        <v>0.43</v>
      </c>
      <c r="C537">
        <v>43.05</v>
      </c>
      <c r="D537" t="s">
        <v>105</v>
      </c>
      <c r="E537">
        <v>1940866</v>
      </c>
      <c r="F537">
        <v>375</v>
      </c>
      <c r="G537">
        <v>79</v>
      </c>
      <c r="H537" t="s">
        <v>6163</v>
      </c>
      <c r="I537">
        <v>0.22600000000000001</v>
      </c>
      <c r="J537">
        <v>729</v>
      </c>
    </row>
    <row r="538" spans="1:10" x14ac:dyDescent="0.25">
      <c r="A538" t="s">
        <v>3781</v>
      </c>
      <c r="B538">
        <v>1.02</v>
      </c>
      <c r="C538">
        <v>43.05</v>
      </c>
      <c r="D538" t="s">
        <v>105</v>
      </c>
      <c r="E538">
        <v>10920244</v>
      </c>
      <c r="F538">
        <v>728</v>
      </c>
      <c r="G538">
        <v>364</v>
      </c>
      <c r="H538" t="s">
        <v>6164</v>
      </c>
      <c r="I538">
        <v>0.14799999999999999</v>
      </c>
      <c r="J538">
        <v>721</v>
      </c>
    </row>
    <row r="539" spans="1:10" x14ac:dyDescent="0.25">
      <c r="A539" t="s">
        <v>6165</v>
      </c>
      <c r="B539">
        <v>0.62</v>
      </c>
      <c r="C539">
        <v>81.069999999999993</v>
      </c>
      <c r="D539" t="s">
        <v>133</v>
      </c>
      <c r="E539">
        <v>1240889</v>
      </c>
      <c r="F539">
        <v>126</v>
      </c>
      <c r="G539">
        <v>210</v>
      </c>
      <c r="H539" t="s">
        <v>6166</v>
      </c>
      <c r="I539">
        <v>0.13500000000000001</v>
      </c>
      <c r="J539">
        <v>713</v>
      </c>
    </row>
    <row r="540" spans="1:10" x14ac:dyDescent="0.25">
      <c r="A540" t="s">
        <v>6167</v>
      </c>
      <c r="B540">
        <v>0.67</v>
      </c>
      <c r="C540">
        <v>81.069999999999993</v>
      </c>
      <c r="D540" t="s">
        <v>133</v>
      </c>
      <c r="E540">
        <v>933096</v>
      </c>
      <c r="F540">
        <v>159</v>
      </c>
      <c r="G540">
        <v>97</v>
      </c>
      <c r="H540" t="s">
        <v>6168</v>
      </c>
      <c r="I540">
        <v>0.11899999999999999</v>
      </c>
      <c r="J540">
        <v>705</v>
      </c>
    </row>
    <row r="541" spans="1:10" x14ac:dyDescent="0.25">
      <c r="A541" t="s">
        <v>2569</v>
      </c>
      <c r="B541">
        <v>1.9</v>
      </c>
      <c r="C541">
        <v>57.09</v>
      </c>
      <c r="D541" t="s">
        <v>612</v>
      </c>
      <c r="E541">
        <v>148492575</v>
      </c>
      <c r="F541">
        <v>3614</v>
      </c>
      <c r="G541">
        <v>10345</v>
      </c>
      <c r="H541" t="s">
        <v>6169</v>
      </c>
      <c r="I541">
        <v>7.2999999999999995E-2</v>
      </c>
      <c r="J541">
        <v>893</v>
      </c>
    </row>
    <row r="542" spans="1:10" x14ac:dyDescent="0.25">
      <c r="A542" t="s">
        <v>6170</v>
      </c>
      <c r="B542">
        <v>3.03</v>
      </c>
      <c r="C542">
        <v>55.08</v>
      </c>
      <c r="D542" t="s">
        <v>880</v>
      </c>
      <c r="E542">
        <v>48504392</v>
      </c>
      <c r="F542">
        <v>701</v>
      </c>
      <c r="G542">
        <v>2181</v>
      </c>
      <c r="H542" t="s">
        <v>6171</v>
      </c>
      <c r="I542">
        <v>0.38300000000000001</v>
      </c>
      <c r="J542">
        <v>736</v>
      </c>
    </row>
    <row r="543" spans="1:10" x14ac:dyDescent="0.25">
      <c r="A543" t="s">
        <v>1630</v>
      </c>
      <c r="B543">
        <v>0.26</v>
      </c>
      <c r="C543">
        <v>97.1</v>
      </c>
      <c r="D543" t="s">
        <v>934</v>
      </c>
      <c r="E543">
        <v>3544052</v>
      </c>
      <c r="F543">
        <v>311</v>
      </c>
      <c r="G543">
        <v>705</v>
      </c>
      <c r="H543" t="s">
        <v>6172</v>
      </c>
      <c r="I543">
        <v>9.4E-2</v>
      </c>
      <c r="J543">
        <v>732</v>
      </c>
    </row>
    <row r="544" spans="1:10" x14ac:dyDescent="0.25">
      <c r="A544" t="s">
        <v>6173</v>
      </c>
      <c r="B544">
        <v>0.5</v>
      </c>
      <c r="C544">
        <v>81.08</v>
      </c>
      <c r="D544" t="s">
        <v>616</v>
      </c>
      <c r="E544">
        <v>2587771</v>
      </c>
      <c r="F544">
        <v>116</v>
      </c>
      <c r="G544">
        <v>276</v>
      </c>
      <c r="H544" t="s">
        <v>6174</v>
      </c>
      <c r="I544">
        <v>0.14399999999999999</v>
      </c>
      <c r="J544">
        <v>785</v>
      </c>
    </row>
    <row r="545" spans="1:10" x14ac:dyDescent="0.25">
      <c r="A545" t="s">
        <v>6175</v>
      </c>
      <c r="B545">
        <v>0.59</v>
      </c>
      <c r="C545">
        <v>55.07</v>
      </c>
      <c r="D545" t="s">
        <v>45</v>
      </c>
      <c r="E545">
        <v>5335467</v>
      </c>
      <c r="F545">
        <v>262</v>
      </c>
      <c r="G545">
        <v>405</v>
      </c>
      <c r="H545" t="s">
        <v>6176</v>
      </c>
      <c r="I545">
        <v>0.13200000000000001</v>
      </c>
      <c r="J545">
        <v>718</v>
      </c>
    </row>
    <row r="546" spans="1:10" x14ac:dyDescent="0.25">
      <c r="A546" t="s">
        <v>530</v>
      </c>
      <c r="B546">
        <v>1.1499999999999999</v>
      </c>
      <c r="C546">
        <v>170.12</v>
      </c>
      <c r="D546" t="s">
        <v>1185</v>
      </c>
      <c r="E546">
        <v>4614967</v>
      </c>
      <c r="F546">
        <v>834</v>
      </c>
      <c r="G546">
        <v>1395</v>
      </c>
      <c r="H546" t="s">
        <v>2745</v>
      </c>
      <c r="I546">
        <v>0.12</v>
      </c>
      <c r="J546">
        <v>879</v>
      </c>
    </row>
    <row r="547" spans="1:10" x14ac:dyDescent="0.25">
      <c r="A547" t="s">
        <v>3006</v>
      </c>
      <c r="B547">
        <v>1.1100000000000001</v>
      </c>
      <c r="C547">
        <v>134.05000000000001</v>
      </c>
      <c r="D547" t="s">
        <v>5123</v>
      </c>
      <c r="E547">
        <v>7034836</v>
      </c>
      <c r="F547">
        <v>1489</v>
      </c>
      <c r="G547">
        <v>1341</v>
      </c>
      <c r="H547" t="s">
        <v>3783</v>
      </c>
      <c r="I547">
        <v>0.16500000000000001</v>
      </c>
      <c r="J547">
        <v>904</v>
      </c>
    </row>
    <row r="548" spans="1:10" x14ac:dyDescent="0.25">
      <c r="A548" t="s">
        <v>1009</v>
      </c>
      <c r="B548">
        <v>1.25</v>
      </c>
      <c r="C548">
        <v>43.07</v>
      </c>
      <c r="D548" t="s">
        <v>15</v>
      </c>
      <c r="E548">
        <v>27797773</v>
      </c>
      <c r="F548">
        <v>2213</v>
      </c>
      <c r="G548">
        <v>2213</v>
      </c>
      <c r="H548" t="s">
        <v>6177</v>
      </c>
      <c r="I548">
        <v>6.9000000000000006E-2</v>
      </c>
      <c r="J548">
        <v>889</v>
      </c>
    </row>
    <row r="549" spans="1:10" x14ac:dyDescent="0.25">
      <c r="A549" t="s">
        <v>6178</v>
      </c>
      <c r="B549">
        <v>1.19</v>
      </c>
      <c r="C549">
        <v>168.05</v>
      </c>
      <c r="D549" t="s">
        <v>529</v>
      </c>
      <c r="E549">
        <v>1798222</v>
      </c>
      <c r="F549">
        <v>330</v>
      </c>
      <c r="G549">
        <v>613</v>
      </c>
      <c r="H549" t="s">
        <v>6179</v>
      </c>
      <c r="I549">
        <v>0.13400000000000001</v>
      </c>
      <c r="J549">
        <v>825</v>
      </c>
    </row>
    <row r="550" spans="1:10" x14ac:dyDescent="0.25">
      <c r="A550" t="s">
        <v>3009</v>
      </c>
      <c r="B550">
        <v>1.1299999999999999</v>
      </c>
      <c r="C550">
        <v>107.05</v>
      </c>
      <c r="D550" t="s">
        <v>91</v>
      </c>
      <c r="E550">
        <v>4398991</v>
      </c>
      <c r="F550">
        <v>1372</v>
      </c>
      <c r="G550">
        <v>785</v>
      </c>
      <c r="H550" t="s">
        <v>6180</v>
      </c>
      <c r="I550">
        <v>0.16200000000000001</v>
      </c>
      <c r="J550">
        <v>882</v>
      </c>
    </row>
    <row r="551" spans="1:10" x14ac:dyDescent="0.25">
      <c r="A551" t="s">
        <v>1321</v>
      </c>
      <c r="B551">
        <v>1.0900000000000001</v>
      </c>
      <c r="C551">
        <v>165.06</v>
      </c>
      <c r="D551" t="s">
        <v>1296</v>
      </c>
      <c r="E551">
        <v>1832712</v>
      </c>
      <c r="F551">
        <v>218</v>
      </c>
      <c r="G551">
        <v>464</v>
      </c>
      <c r="H551" t="s">
        <v>4280</v>
      </c>
      <c r="I551">
        <v>0.13900000000000001</v>
      </c>
      <c r="J551">
        <v>852</v>
      </c>
    </row>
    <row r="552" spans="1:10" x14ac:dyDescent="0.25">
      <c r="A552" t="s">
        <v>797</v>
      </c>
      <c r="B552">
        <v>1.04</v>
      </c>
      <c r="C552">
        <v>69.02</v>
      </c>
      <c r="D552" t="s">
        <v>798</v>
      </c>
      <c r="E552">
        <v>40782488</v>
      </c>
      <c r="F552">
        <v>1578</v>
      </c>
      <c r="G552">
        <v>2949</v>
      </c>
      <c r="H552" t="s">
        <v>3013</v>
      </c>
      <c r="I552">
        <v>0.16500000000000001</v>
      </c>
      <c r="J552">
        <v>925</v>
      </c>
    </row>
    <row r="553" spans="1:10" x14ac:dyDescent="0.25">
      <c r="A553" t="s">
        <v>6181</v>
      </c>
      <c r="B553">
        <v>1.19</v>
      </c>
      <c r="C553">
        <v>92.06</v>
      </c>
      <c r="D553" t="s">
        <v>488</v>
      </c>
      <c r="E553">
        <v>1105674</v>
      </c>
      <c r="F553">
        <v>211</v>
      </c>
      <c r="G553">
        <v>240</v>
      </c>
      <c r="H553" t="s">
        <v>6182</v>
      </c>
      <c r="I553">
        <v>8.1000000000000003E-2</v>
      </c>
      <c r="J553">
        <v>719</v>
      </c>
    </row>
    <row r="554" spans="1:10" x14ac:dyDescent="0.25">
      <c r="A554" t="s">
        <v>4943</v>
      </c>
      <c r="B554">
        <v>1.07</v>
      </c>
      <c r="C554">
        <v>43.04</v>
      </c>
      <c r="D554" t="s">
        <v>18</v>
      </c>
      <c r="E554">
        <v>23592107</v>
      </c>
      <c r="F554">
        <v>765</v>
      </c>
      <c r="G554">
        <v>861</v>
      </c>
      <c r="H554" t="s">
        <v>6183</v>
      </c>
      <c r="I554">
        <v>0.17</v>
      </c>
      <c r="J554">
        <v>709</v>
      </c>
    </row>
    <row r="555" spans="1:10" x14ac:dyDescent="0.25">
      <c r="A555" t="s">
        <v>1049</v>
      </c>
      <c r="B555">
        <v>2.92</v>
      </c>
      <c r="C555">
        <v>73.05</v>
      </c>
      <c r="D555" t="s">
        <v>691</v>
      </c>
      <c r="E555">
        <v>1375740</v>
      </c>
      <c r="F555">
        <v>155</v>
      </c>
      <c r="G555">
        <v>410</v>
      </c>
      <c r="H555" t="s">
        <v>6184</v>
      </c>
      <c r="I555">
        <v>4.4999999999999998E-2</v>
      </c>
      <c r="J555">
        <v>719</v>
      </c>
    </row>
    <row r="556" spans="1:10" x14ac:dyDescent="0.25">
      <c r="A556" t="s">
        <v>6185</v>
      </c>
      <c r="B556">
        <v>1.22</v>
      </c>
      <c r="C556">
        <v>55.07</v>
      </c>
      <c r="D556" t="s">
        <v>45</v>
      </c>
      <c r="E556">
        <v>12882594</v>
      </c>
      <c r="F556">
        <v>344</v>
      </c>
      <c r="G556">
        <v>577</v>
      </c>
      <c r="H556" t="s">
        <v>6186</v>
      </c>
      <c r="I556">
        <v>0.33600000000000002</v>
      </c>
      <c r="J556">
        <v>744</v>
      </c>
    </row>
    <row r="557" spans="1:10" x14ac:dyDescent="0.25">
      <c r="A557" t="s">
        <v>534</v>
      </c>
      <c r="B557">
        <v>1.06</v>
      </c>
      <c r="C557">
        <v>166.08</v>
      </c>
      <c r="D557" t="s">
        <v>753</v>
      </c>
      <c r="E557">
        <v>2006781</v>
      </c>
      <c r="F557">
        <v>500</v>
      </c>
      <c r="G557">
        <v>664</v>
      </c>
      <c r="H557" t="s">
        <v>3016</v>
      </c>
      <c r="I557">
        <v>0.128</v>
      </c>
      <c r="J557">
        <v>799</v>
      </c>
    </row>
    <row r="558" spans="1:10" x14ac:dyDescent="0.25">
      <c r="A558" t="s">
        <v>1814</v>
      </c>
      <c r="B558">
        <v>1.1200000000000001</v>
      </c>
      <c r="C558">
        <v>137.07</v>
      </c>
      <c r="D558" t="s">
        <v>839</v>
      </c>
      <c r="E558">
        <v>7201280</v>
      </c>
      <c r="F558">
        <v>1681</v>
      </c>
      <c r="G558">
        <v>1314</v>
      </c>
      <c r="H558" t="s">
        <v>6187</v>
      </c>
      <c r="I558">
        <v>0.14000000000000001</v>
      </c>
      <c r="J558">
        <v>911</v>
      </c>
    </row>
    <row r="559" spans="1:10" x14ac:dyDescent="0.25">
      <c r="A559" t="s">
        <v>3018</v>
      </c>
      <c r="B559">
        <v>1.22</v>
      </c>
      <c r="C559">
        <v>161.06</v>
      </c>
      <c r="D559" t="s">
        <v>484</v>
      </c>
      <c r="E559">
        <v>1390504</v>
      </c>
      <c r="F559">
        <v>746</v>
      </c>
      <c r="G559">
        <v>402</v>
      </c>
      <c r="H559" t="s">
        <v>3019</v>
      </c>
      <c r="I559">
        <v>0.161</v>
      </c>
      <c r="J559">
        <v>850</v>
      </c>
    </row>
    <row r="560" spans="1:10" x14ac:dyDescent="0.25">
      <c r="A560" t="s">
        <v>929</v>
      </c>
      <c r="B560">
        <v>1.2</v>
      </c>
      <c r="C560">
        <v>69.08</v>
      </c>
      <c r="D560" t="s">
        <v>222</v>
      </c>
      <c r="E560">
        <v>24000995</v>
      </c>
      <c r="F560">
        <v>324</v>
      </c>
      <c r="G560">
        <v>1941</v>
      </c>
      <c r="H560" t="s">
        <v>6188</v>
      </c>
      <c r="I560">
        <v>8.6999999999999994E-2</v>
      </c>
      <c r="J560">
        <v>736</v>
      </c>
    </row>
    <row r="561" spans="1:10" x14ac:dyDescent="0.25">
      <c r="A561" t="s">
        <v>862</v>
      </c>
      <c r="B561">
        <v>1.4</v>
      </c>
      <c r="C561">
        <v>151.05000000000001</v>
      </c>
      <c r="D561" t="s">
        <v>1162</v>
      </c>
      <c r="E561">
        <v>10705152</v>
      </c>
      <c r="F561">
        <v>659</v>
      </c>
      <c r="G561">
        <v>1941</v>
      </c>
      <c r="H561" t="s">
        <v>6189</v>
      </c>
      <c r="I561">
        <v>0.14899999999999999</v>
      </c>
      <c r="J561">
        <v>747</v>
      </c>
    </row>
    <row r="562" spans="1:10" x14ac:dyDescent="0.25">
      <c r="A562" t="s">
        <v>1315</v>
      </c>
      <c r="B562">
        <v>1.05</v>
      </c>
      <c r="C562">
        <v>182.11</v>
      </c>
      <c r="D562" t="s">
        <v>537</v>
      </c>
      <c r="E562">
        <v>565501</v>
      </c>
      <c r="F562">
        <v>314</v>
      </c>
      <c r="G562">
        <v>327</v>
      </c>
      <c r="H562" t="s">
        <v>6190</v>
      </c>
      <c r="I562">
        <v>0.112</v>
      </c>
      <c r="J562">
        <v>828</v>
      </c>
    </row>
    <row r="563" spans="1:10" x14ac:dyDescent="0.25">
      <c r="A563" t="s">
        <v>1305</v>
      </c>
      <c r="B563">
        <v>1.1299999999999999</v>
      </c>
      <c r="C563">
        <v>164.09</v>
      </c>
      <c r="D563" t="s">
        <v>681</v>
      </c>
      <c r="E563">
        <v>2565619</v>
      </c>
      <c r="F563">
        <v>481</v>
      </c>
      <c r="G563">
        <v>652</v>
      </c>
      <c r="H563" t="s">
        <v>6191</v>
      </c>
      <c r="I563">
        <v>0.124</v>
      </c>
      <c r="J563">
        <v>755</v>
      </c>
    </row>
    <row r="564" spans="1:10" x14ac:dyDescent="0.25">
      <c r="A564" t="s">
        <v>538</v>
      </c>
      <c r="B564">
        <v>1.1100000000000001</v>
      </c>
      <c r="C564">
        <v>182.12</v>
      </c>
      <c r="D564" t="s">
        <v>1316</v>
      </c>
      <c r="E564">
        <v>1735208</v>
      </c>
      <c r="F564">
        <v>599</v>
      </c>
      <c r="G564">
        <v>939</v>
      </c>
      <c r="H564" t="s">
        <v>1870</v>
      </c>
      <c r="I564">
        <v>0.113</v>
      </c>
      <c r="J564">
        <v>853</v>
      </c>
    </row>
    <row r="565" spans="1:10" x14ac:dyDescent="0.25">
      <c r="A565" t="s">
        <v>104</v>
      </c>
      <c r="B565">
        <v>1.1000000000000001</v>
      </c>
      <c r="C565">
        <v>43.04</v>
      </c>
      <c r="D565" t="s">
        <v>18</v>
      </c>
      <c r="E565">
        <v>68930375</v>
      </c>
      <c r="F565">
        <v>1272</v>
      </c>
      <c r="G565">
        <v>1646</v>
      </c>
      <c r="H565" t="s">
        <v>6192</v>
      </c>
      <c r="I565">
        <v>0.154</v>
      </c>
      <c r="J565">
        <v>702</v>
      </c>
    </row>
    <row r="566" spans="1:10" x14ac:dyDescent="0.25">
      <c r="A566" t="s">
        <v>6193</v>
      </c>
      <c r="B566">
        <v>0.91</v>
      </c>
      <c r="C566">
        <v>43.04</v>
      </c>
      <c r="D566" t="s">
        <v>18</v>
      </c>
      <c r="E566">
        <v>1675627</v>
      </c>
      <c r="F566">
        <v>125</v>
      </c>
      <c r="G566">
        <v>105</v>
      </c>
      <c r="H566" t="s">
        <v>6194</v>
      </c>
      <c r="I566">
        <v>0.157</v>
      </c>
      <c r="J566">
        <v>702</v>
      </c>
    </row>
    <row r="567" spans="1:10" x14ac:dyDescent="0.25">
      <c r="A567" t="s">
        <v>6195</v>
      </c>
      <c r="B567">
        <v>2.19</v>
      </c>
      <c r="C567">
        <v>71.05</v>
      </c>
      <c r="D567" t="s">
        <v>347</v>
      </c>
      <c r="E567">
        <v>337610717</v>
      </c>
      <c r="F567">
        <v>2604</v>
      </c>
      <c r="G567">
        <v>13477</v>
      </c>
      <c r="H567" t="s">
        <v>6196</v>
      </c>
      <c r="I567">
        <v>0.17</v>
      </c>
      <c r="J567">
        <v>800</v>
      </c>
    </row>
    <row r="568" spans="1:10" x14ac:dyDescent="0.25">
      <c r="A568" t="s">
        <v>2446</v>
      </c>
      <c r="B568">
        <v>0.53</v>
      </c>
      <c r="C568">
        <v>41.06</v>
      </c>
      <c r="D568" t="s">
        <v>117</v>
      </c>
      <c r="E568">
        <v>254307</v>
      </c>
      <c r="F568">
        <v>108</v>
      </c>
      <c r="G568">
        <v>11</v>
      </c>
      <c r="H568" t="s">
        <v>6197</v>
      </c>
      <c r="I568">
        <v>0.157</v>
      </c>
      <c r="J568">
        <v>704</v>
      </c>
    </row>
    <row r="569" spans="1:10" x14ac:dyDescent="0.25">
      <c r="A569" t="s">
        <v>1799</v>
      </c>
      <c r="B569">
        <v>1.51</v>
      </c>
      <c r="C569">
        <v>181.11</v>
      </c>
      <c r="D569" t="s">
        <v>6198</v>
      </c>
      <c r="E569">
        <v>260531</v>
      </c>
      <c r="F569">
        <v>111</v>
      </c>
      <c r="G569">
        <v>116</v>
      </c>
      <c r="H569" t="s">
        <v>6199</v>
      </c>
      <c r="I569">
        <v>0.109</v>
      </c>
      <c r="J569">
        <v>741</v>
      </c>
    </row>
    <row r="570" spans="1:10" x14ac:dyDescent="0.25">
      <c r="A570" t="s">
        <v>6200</v>
      </c>
      <c r="B570">
        <v>1.2</v>
      </c>
      <c r="C570">
        <v>69.08</v>
      </c>
      <c r="D570" t="s">
        <v>222</v>
      </c>
      <c r="E570">
        <v>6352819</v>
      </c>
      <c r="F570">
        <v>308</v>
      </c>
      <c r="G570">
        <v>876</v>
      </c>
      <c r="H570" t="s">
        <v>6201</v>
      </c>
      <c r="I570">
        <v>8.7999999999999995E-2</v>
      </c>
      <c r="J570">
        <v>721</v>
      </c>
    </row>
    <row r="571" spans="1:10" x14ac:dyDescent="0.25">
      <c r="A571" t="s">
        <v>3027</v>
      </c>
      <c r="B571">
        <v>1.1299999999999999</v>
      </c>
      <c r="C571">
        <v>91.06</v>
      </c>
      <c r="D571" t="s">
        <v>297</v>
      </c>
      <c r="E571">
        <v>4178925</v>
      </c>
      <c r="F571">
        <v>832</v>
      </c>
      <c r="G571">
        <v>256</v>
      </c>
      <c r="H571" t="s">
        <v>3028</v>
      </c>
      <c r="I571">
        <v>0.16500000000000001</v>
      </c>
      <c r="J571">
        <v>851</v>
      </c>
    </row>
    <row r="572" spans="1:10" x14ac:dyDescent="0.25">
      <c r="A572" t="s">
        <v>6202</v>
      </c>
      <c r="B572">
        <v>0.46</v>
      </c>
      <c r="C572">
        <v>135.12</v>
      </c>
      <c r="D572" t="s">
        <v>966</v>
      </c>
      <c r="E572">
        <v>867197</v>
      </c>
      <c r="F572">
        <v>127</v>
      </c>
      <c r="G572">
        <v>232</v>
      </c>
      <c r="H572" t="s">
        <v>6203</v>
      </c>
      <c r="I572">
        <v>9.6000000000000002E-2</v>
      </c>
      <c r="J572">
        <v>724</v>
      </c>
    </row>
    <row r="573" spans="1:10" x14ac:dyDescent="0.25">
      <c r="A573" t="s">
        <v>541</v>
      </c>
      <c r="B573">
        <v>1.1299999999999999</v>
      </c>
      <c r="C573">
        <v>194.11</v>
      </c>
      <c r="D573" t="s">
        <v>1187</v>
      </c>
      <c r="E573">
        <v>7085618</v>
      </c>
      <c r="F573">
        <v>1139</v>
      </c>
      <c r="G573">
        <v>2080</v>
      </c>
      <c r="H573" t="s">
        <v>6204</v>
      </c>
      <c r="I573">
        <v>0.123</v>
      </c>
      <c r="J573">
        <v>900</v>
      </c>
    </row>
    <row r="574" spans="1:10" x14ac:dyDescent="0.25">
      <c r="A574" t="s">
        <v>1328</v>
      </c>
      <c r="B574">
        <v>1.23</v>
      </c>
      <c r="C574">
        <v>196.08</v>
      </c>
      <c r="D574" t="s">
        <v>1329</v>
      </c>
      <c r="E574">
        <v>1466029</v>
      </c>
      <c r="F574">
        <v>547</v>
      </c>
      <c r="G574">
        <v>709</v>
      </c>
      <c r="H574" t="s">
        <v>4311</v>
      </c>
      <c r="I574">
        <v>0.14599999999999999</v>
      </c>
      <c r="J574">
        <v>821</v>
      </c>
    </row>
    <row r="575" spans="1:10" x14ac:dyDescent="0.25">
      <c r="A575" t="s">
        <v>2568</v>
      </c>
      <c r="B575">
        <v>0.46</v>
      </c>
      <c r="C575">
        <v>97.1</v>
      </c>
      <c r="D575" t="s">
        <v>934</v>
      </c>
      <c r="E575">
        <v>18579452</v>
      </c>
      <c r="F575">
        <v>649</v>
      </c>
      <c r="G575">
        <v>2562</v>
      </c>
      <c r="H575" t="s">
        <v>6205</v>
      </c>
      <c r="I575">
        <v>7.2999999999999995E-2</v>
      </c>
      <c r="J575">
        <v>811</v>
      </c>
    </row>
    <row r="576" spans="1:10" x14ac:dyDescent="0.25">
      <c r="A576" t="s">
        <v>6206</v>
      </c>
      <c r="B576">
        <v>1.1499999999999999</v>
      </c>
      <c r="C576">
        <v>161.11000000000001</v>
      </c>
      <c r="D576" t="s">
        <v>6207</v>
      </c>
      <c r="E576">
        <v>32317902</v>
      </c>
      <c r="F576">
        <v>2494</v>
      </c>
      <c r="G576">
        <v>4715</v>
      </c>
      <c r="H576" t="s">
        <v>6208</v>
      </c>
      <c r="I576">
        <v>0.125</v>
      </c>
      <c r="J576">
        <v>775</v>
      </c>
    </row>
    <row r="577" spans="1:10" x14ac:dyDescent="0.25">
      <c r="A577" t="s">
        <v>426</v>
      </c>
      <c r="B577">
        <v>1.01</v>
      </c>
      <c r="C577">
        <v>158.08000000000001</v>
      </c>
      <c r="D577" t="s">
        <v>677</v>
      </c>
      <c r="E577">
        <v>2315801</v>
      </c>
      <c r="F577">
        <v>401</v>
      </c>
      <c r="G577">
        <v>668</v>
      </c>
      <c r="H577" t="s">
        <v>6209</v>
      </c>
      <c r="I577">
        <v>0.14199999999999999</v>
      </c>
      <c r="J577">
        <v>873</v>
      </c>
    </row>
    <row r="578" spans="1:10" x14ac:dyDescent="0.25">
      <c r="A578" t="s">
        <v>3032</v>
      </c>
      <c r="B578">
        <v>1.23</v>
      </c>
      <c r="C578">
        <v>169.06</v>
      </c>
      <c r="D578" t="s">
        <v>1375</v>
      </c>
      <c r="E578">
        <v>3923446</v>
      </c>
      <c r="F578">
        <v>841</v>
      </c>
      <c r="G578">
        <v>890</v>
      </c>
      <c r="H578" t="s">
        <v>6210</v>
      </c>
      <c r="I578">
        <v>0.14599999999999999</v>
      </c>
      <c r="J578">
        <v>859</v>
      </c>
    </row>
    <row r="579" spans="1:10" x14ac:dyDescent="0.25">
      <c r="A579" t="s">
        <v>5221</v>
      </c>
      <c r="B579">
        <v>1.1000000000000001</v>
      </c>
      <c r="C579">
        <v>181.11</v>
      </c>
      <c r="D579" t="s">
        <v>6198</v>
      </c>
      <c r="E579">
        <v>1026546</v>
      </c>
      <c r="F579">
        <v>434</v>
      </c>
      <c r="G579">
        <v>464</v>
      </c>
      <c r="H579" t="s">
        <v>6211</v>
      </c>
      <c r="I579">
        <v>0.125</v>
      </c>
      <c r="J579">
        <v>816</v>
      </c>
    </row>
    <row r="580" spans="1:10" x14ac:dyDescent="0.25">
      <c r="A580" t="s">
        <v>3036</v>
      </c>
      <c r="B580">
        <v>1.1200000000000001</v>
      </c>
      <c r="C580">
        <v>147.05000000000001</v>
      </c>
      <c r="D580" t="s">
        <v>1276</v>
      </c>
      <c r="E580">
        <v>1284715</v>
      </c>
      <c r="F580">
        <v>172</v>
      </c>
      <c r="G580">
        <v>419</v>
      </c>
      <c r="H580" t="s">
        <v>6212</v>
      </c>
      <c r="I580">
        <v>0.13800000000000001</v>
      </c>
      <c r="J580">
        <v>785</v>
      </c>
    </row>
    <row r="581" spans="1:10" x14ac:dyDescent="0.25">
      <c r="A581" t="s">
        <v>3038</v>
      </c>
      <c r="B581">
        <v>1.07</v>
      </c>
      <c r="C581">
        <v>176.06</v>
      </c>
      <c r="D581" t="s">
        <v>1324</v>
      </c>
      <c r="E581">
        <v>2435417</v>
      </c>
      <c r="F581">
        <v>295</v>
      </c>
      <c r="G581">
        <v>776</v>
      </c>
      <c r="H581" t="s">
        <v>3794</v>
      </c>
      <c r="I581">
        <v>0.14399999999999999</v>
      </c>
      <c r="J581">
        <v>830</v>
      </c>
    </row>
    <row r="582" spans="1:10" x14ac:dyDescent="0.25">
      <c r="A582" t="s">
        <v>688</v>
      </c>
      <c r="B582">
        <v>1.19</v>
      </c>
      <c r="C582">
        <v>162.08000000000001</v>
      </c>
      <c r="D582" t="s">
        <v>1119</v>
      </c>
      <c r="E582">
        <v>2714330</v>
      </c>
      <c r="F582">
        <v>587</v>
      </c>
      <c r="G582">
        <v>718</v>
      </c>
      <c r="H582" t="s">
        <v>5142</v>
      </c>
      <c r="I582">
        <v>0.161</v>
      </c>
      <c r="J582">
        <v>818</v>
      </c>
    </row>
    <row r="583" spans="1:10" x14ac:dyDescent="0.25">
      <c r="A583" t="s">
        <v>6213</v>
      </c>
      <c r="B583">
        <v>1.17</v>
      </c>
      <c r="C583">
        <v>161.13999999999999</v>
      </c>
      <c r="D583" t="s">
        <v>1007</v>
      </c>
      <c r="E583">
        <v>2703429</v>
      </c>
      <c r="F583">
        <v>1173</v>
      </c>
      <c r="G583">
        <v>1092</v>
      </c>
      <c r="H583" t="s">
        <v>6214</v>
      </c>
      <c r="I583">
        <v>8.6999999999999994E-2</v>
      </c>
      <c r="J583">
        <v>744</v>
      </c>
    </row>
    <row r="584" spans="1:10" x14ac:dyDescent="0.25">
      <c r="A584" t="s">
        <v>1008</v>
      </c>
      <c r="B584">
        <v>0.32</v>
      </c>
      <c r="C584">
        <v>97.1</v>
      </c>
      <c r="D584" t="s">
        <v>934</v>
      </c>
      <c r="E584">
        <v>4339631</v>
      </c>
      <c r="F584">
        <v>334</v>
      </c>
      <c r="G584">
        <v>1192</v>
      </c>
      <c r="H584" t="s">
        <v>6215</v>
      </c>
      <c r="I584">
        <v>7.2999999999999995E-2</v>
      </c>
      <c r="J584">
        <v>782</v>
      </c>
    </row>
    <row r="585" spans="1:10" x14ac:dyDescent="0.25">
      <c r="A585" t="s">
        <v>1012</v>
      </c>
      <c r="B585">
        <v>2.68</v>
      </c>
      <c r="C585">
        <v>55.07</v>
      </c>
      <c r="D585" t="s">
        <v>45</v>
      </c>
      <c r="E585">
        <v>8232567</v>
      </c>
      <c r="F585">
        <v>678</v>
      </c>
      <c r="G585">
        <v>540</v>
      </c>
      <c r="H585" t="s">
        <v>6216</v>
      </c>
      <c r="I585">
        <v>0.17399999999999999</v>
      </c>
      <c r="J585">
        <v>778</v>
      </c>
    </row>
    <row r="586" spans="1:10" x14ac:dyDescent="0.25">
      <c r="A586" t="s">
        <v>4957</v>
      </c>
      <c r="B586">
        <v>1.5</v>
      </c>
      <c r="C586">
        <v>43.04</v>
      </c>
      <c r="D586" t="s">
        <v>18</v>
      </c>
      <c r="E586">
        <v>20603039</v>
      </c>
      <c r="F586">
        <v>1228</v>
      </c>
      <c r="G586">
        <v>742</v>
      </c>
      <c r="H586" t="s">
        <v>6217</v>
      </c>
      <c r="I586">
        <v>0.152</v>
      </c>
      <c r="J586">
        <v>782</v>
      </c>
    </row>
    <row r="587" spans="1:10" x14ac:dyDescent="0.25">
      <c r="A587" t="s">
        <v>2367</v>
      </c>
      <c r="B587">
        <v>2.4</v>
      </c>
      <c r="C587">
        <v>55.08</v>
      </c>
      <c r="D587" t="s">
        <v>880</v>
      </c>
      <c r="E587">
        <v>2334708</v>
      </c>
      <c r="F587">
        <v>145</v>
      </c>
      <c r="G587">
        <v>286</v>
      </c>
      <c r="H587" t="s">
        <v>6218</v>
      </c>
      <c r="I587">
        <v>0.124</v>
      </c>
      <c r="J587">
        <v>729</v>
      </c>
    </row>
    <row r="588" spans="1:10" x14ac:dyDescent="0.25">
      <c r="A588" t="s">
        <v>3045</v>
      </c>
      <c r="B588">
        <v>1.1299999999999999</v>
      </c>
      <c r="C588">
        <v>137.07</v>
      </c>
      <c r="D588" t="s">
        <v>839</v>
      </c>
      <c r="E588">
        <v>14937820</v>
      </c>
      <c r="F588">
        <v>1340</v>
      </c>
      <c r="G588">
        <v>2292</v>
      </c>
      <c r="H588" t="s">
        <v>6219</v>
      </c>
      <c r="I588">
        <v>0.13</v>
      </c>
      <c r="J588">
        <v>887</v>
      </c>
    </row>
    <row r="589" spans="1:10" x14ac:dyDescent="0.25">
      <c r="A589" t="s">
        <v>6220</v>
      </c>
      <c r="B589">
        <v>0.86</v>
      </c>
      <c r="C589">
        <v>57.09</v>
      </c>
      <c r="D589" t="s">
        <v>612</v>
      </c>
      <c r="E589">
        <v>4871627</v>
      </c>
      <c r="F589">
        <v>229</v>
      </c>
      <c r="G589">
        <v>604</v>
      </c>
      <c r="H589" t="s">
        <v>6221</v>
      </c>
      <c r="I589">
        <v>7.9000000000000001E-2</v>
      </c>
      <c r="J589">
        <v>810</v>
      </c>
    </row>
    <row r="590" spans="1:10" x14ac:dyDescent="0.25">
      <c r="A590" t="s">
        <v>528</v>
      </c>
      <c r="B590">
        <v>1.22</v>
      </c>
      <c r="C590">
        <v>140.07</v>
      </c>
      <c r="D590" t="s">
        <v>1148</v>
      </c>
      <c r="E590">
        <v>857362</v>
      </c>
      <c r="F590">
        <v>337</v>
      </c>
      <c r="G590">
        <v>330</v>
      </c>
      <c r="H590" t="s">
        <v>3797</v>
      </c>
      <c r="I590">
        <v>0.16600000000000001</v>
      </c>
      <c r="J590">
        <v>793</v>
      </c>
    </row>
    <row r="591" spans="1:10" x14ac:dyDescent="0.25">
      <c r="A591" t="s">
        <v>1312</v>
      </c>
      <c r="B591">
        <v>1.52</v>
      </c>
      <c r="C591">
        <v>131.06</v>
      </c>
      <c r="D591" t="s">
        <v>1117</v>
      </c>
      <c r="E591">
        <v>1091625</v>
      </c>
      <c r="F591">
        <v>310</v>
      </c>
      <c r="G591">
        <v>221</v>
      </c>
      <c r="H591" t="s">
        <v>3052</v>
      </c>
      <c r="I591">
        <v>0.152</v>
      </c>
      <c r="J591">
        <v>831</v>
      </c>
    </row>
    <row r="592" spans="1:10" x14ac:dyDescent="0.25">
      <c r="A592" t="s">
        <v>1334</v>
      </c>
      <c r="B592">
        <v>0.2</v>
      </c>
      <c r="C592">
        <v>43.07</v>
      </c>
      <c r="D592" t="s">
        <v>15</v>
      </c>
      <c r="E592">
        <v>728460</v>
      </c>
      <c r="F592">
        <v>166</v>
      </c>
      <c r="G592">
        <v>58</v>
      </c>
      <c r="H592" t="s">
        <v>6222</v>
      </c>
      <c r="I592">
        <v>8.6999999999999994E-2</v>
      </c>
      <c r="J592">
        <v>776</v>
      </c>
    </row>
    <row r="593" spans="1:10" x14ac:dyDescent="0.25">
      <c r="A593" t="s">
        <v>6223</v>
      </c>
      <c r="B593">
        <v>2.42</v>
      </c>
      <c r="C593">
        <v>73.05</v>
      </c>
      <c r="D593" t="s">
        <v>691</v>
      </c>
      <c r="E593">
        <v>1205044</v>
      </c>
      <c r="F593">
        <v>139</v>
      </c>
      <c r="G593">
        <v>436</v>
      </c>
      <c r="H593" t="s">
        <v>6224</v>
      </c>
      <c r="I593">
        <v>4.3999999999999997E-2</v>
      </c>
      <c r="J593">
        <v>716</v>
      </c>
    </row>
    <row r="594" spans="1:10" x14ac:dyDescent="0.25">
      <c r="A594" t="s">
        <v>3109</v>
      </c>
      <c r="B594">
        <v>0.46</v>
      </c>
      <c r="C594">
        <v>137.07</v>
      </c>
      <c r="D594" t="s">
        <v>839</v>
      </c>
      <c r="E594">
        <v>809277</v>
      </c>
      <c r="F594">
        <v>147</v>
      </c>
      <c r="G594">
        <v>250</v>
      </c>
      <c r="H594" t="s">
        <v>6225</v>
      </c>
      <c r="I594">
        <v>0.127</v>
      </c>
      <c r="J594">
        <v>735</v>
      </c>
    </row>
    <row r="595" spans="1:10" x14ac:dyDescent="0.25">
      <c r="A595" t="s">
        <v>6226</v>
      </c>
      <c r="B595">
        <v>1.0900000000000001</v>
      </c>
      <c r="C595">
        <v>197.14</v>
      </c>
      <c r="D595" t="s">
        <v>6227</v>
      </c>
      <c r="E595">
        <v>952866</v>
      </c>
      <c r="F595">
        <v>564</v>
      </c>
      <c r="G595">
        <v>345</v>
      </c>
      <c r="H595" t="s">
        <v>6228</v>
      </c>
      <c r="I595">
        <v>0.10299999999999999</v>
      </c>
      <c r="J595">
        <v>786</v>
      </c>
    </row>
    <row r="596" spans="1:10" x14ac:dyDescent="0.25">
      <c r="A596" t="s">
        <v>6229</v>
      </c>
      <c r="B596">
        <v>1.23</v>
      </c>
      <c r="C596">
        <v>201.1</v>
      </c>
      <c r="D596" t="s">
        <v>6230</v>
      </c>
      <c r="E596">
        <v>3695142</v>
      </c>
      <c r="F596">
        <v>811</v>
      </c>
      <c r="G596">
        <v>1185</v>
      </c>
      <c r="H596" t="s">
        <v>6231</v>
      </c>
      <c r="I596">
        <v>0.11799999999999999</v>
      </c>
      <c r="J596">
        <v>717</v>
      </c>
    </row>
    <row r="597" spans="1:10" x14ac:dyDescent="0.25">
      <c r="A597" t="s">
        <v>3061</v>
      </c>
      <c r="B597">
        <v>1.17</v>
      </c>
      <c r="C597">
        <v>192.09</v>
      </c>
      <c r="D597" t="s">
        <v>574</v>
      </c>
      <c r="E597">
        <v>2805651</v>
      </c>
      <c r="F597">
        <v>801</v>
      </c>
      <c r="G597">
        <v>698</v>
      </c>
      <c r="H597" t="s">
        <v>3063</v>
      </c>
      <c r="I597">
        <v>0.14299999999999999</v>
      </c>
      <c r="J597">
        <v>712</v>
      </c>
    </row>
    <row r="598" spans="1:10" x14ac:dyDescent="0.25">
      <c r="A598" t="s">
        <v>1467</v>
      </c>
      <c r="B598">
        <v>0.16</v>
      </c>
      <c r="C598">
        <v>43.07</v>
      </c>
      <c r="D598" t="s">
        <v>15</v>
      </c>
      <c r="E598">
        <v>2368834</v>
      </c>
      <c r="F598">
        <v>184</v>
      </c>
      <c r="G598">
        <v>145</v>
      </c>
      <c r="H598" t="s">
        <v>3800</v>
      </c>
      <c r="I598">
        <v>7.0999999999999994E-2</v>
      </c>
      <c r="J598">
        <v>910</v>
      </c>
    </row>
    <row r="599" spans="1:10" x14ac:dyDescent="0.25">
      <c r="A599" t="s">
        <v>1971</v>
      </c>
      <c r="B599">
        <v>1.06</v>
      </c>
      <c r="C599">
        <v>137.07</v>
      </c>
      <c r="D599" t="s">
        <v>839</v>
      </c>
      <c r="E599">
        <v>3105415</v>
      </c>
      <c r="F599">
        <v>316</v>
      </c>
      <c r="G599">
        <v>640</v>
      </c>
      <c r="H599" t="s">
        <v>4357</v>
      </c>
      <c r="I599">
        <v>0.122</v>
      </c>
      <c r="J599">
        <v>840</v>
      </c>
    </row>
    <row r="600" spans="1:10" x14ac:dyDescent="0.25">
      <c r="A600" t="s">
        <v>3066</v>
      </c>
      <c r="B600">
        <v>1.29</v>
      </c>
      <c r="C600">
        <v>195.08</v>
      </c>
      <c r="D600" t="s">
        <v>1836</v>
      </c>
      <c r="E600">
        <v>1562055</v>
      </c>
      <c r="F600">
        <v>809</v>
      </c>
      <c r="G600">
        <v>535</v>
      </c>
      <c r="H600" t="s">
        <v>6232</v>
      </c>
      <c r="I600">
        <v>0.13900000000000001</v>
      </c>
      <c r="J600">
        <v>829</v>
      </c>
    </row>
    <row r="601" spans="1:10" x14ac:dyDescent="0.25">
      <c r="A601" t="s">
        <v>557</v>
      </c>
      <c r="B601">
        <v>1.56</v>
      </c>
      <c r="C601">
        <v>165.08</v>
      </c>
      <c r="D601" t="s">
        <v>780</v>
      </c>
      <c r="E601">
        <v>675555</v>
      </c>
      <c r="F601">
        <v>178</v>
      </c>
      <c r="G601">
        <v>214</v>
      </c>
      <c r="H601" t="s">
        <v>6233</v>
      </c>
      <c r="I601">
        <v>0.13300000000000001</v>
      </c>
      <c r="J601">
        <v>814</v>
      </c>
    </row>
    <row r="602" spans="1:10" x14ac:dyDescent="0.25">
      <c r="A602" t="s">
        <v>6234</v>
      </c>
      <c r="B602">
        <v>1.07</v>
      </c>
      <c r="C602">
        <v>199.16</v>
      </c>
      <c r="D602" t="s">
        <v>6235</v>
      </c>
      <c r="E602">
        <v>8793902</v>
      </c>
      <c r="F602">
        <v>1937</v>
      </c>
      <c r="G602">
        <v>3783</v>
      </c>
      <c r="H602" t="s">
        <v>6236</v>
      </c>
      <c r="I602">
        <v>0.108</v>
      </c>
      <c r="J602">
        <v>706</v>
      </c>
    </row>
    <row r="603" spans="1:10" x14ac:dyDescent="0.25">
      <c r="A603" t="s">
        <v>540</v>
      </c>
      <c r="B603">
        <v>1.1399999999999999</v>
      </c>
      <c r="C603">
        <v>165.08</v>
      </c>
      <c r="D603" t="s">
        <v>780</v>
      </c>
      <c r="E603">
        <v>684804</v>
      </c>
      <c r="F603">
        <v>180</v>
      </c>
      <c r="G603">
        <v>172</v>
      </c>
      <c r="H603" t="s">
        <v>6237</v>
      </c>
      <c r="I603">
        <v>0.13500000000000001</v>
      </c>
      <c r="J603">
        <v>857</v>
      </c>
    </row>
    <row r="604" spans="1:10" x14ac:dyDescent="0.25">
      <c r="A604" t="s">
        <v>3073</v>
      </c>
      <c r="B604">
        <v>1.37</v>
      </c>
      <c r="C604">
        <v>176.05</v>
      </c>
      <c r="D604" t="s">
        <v>4323</v>
      </c>
      <c r="E604">
        <v>950423</v>
      </c>
      <c r="F604">
        <v>289</v>
      </c>
      <c r="G604">
        <v>270</v>
      </c>
      <c r="H604" t="s">
        <v>4363</v>
      </c>
      <c r="I604">
        <v>0.182</v>
      </c>
      <c r="J604">
        <v>762</v>
      </c>
    </row>
    <row r="605" spans="1:10" x14ac:dyDescent="0.25">
      <c r="A605" t="s">
        <v>556</v>
      </c>
      <c r="B605">
        <v>0.98</v>
      </c>
      <c r="C605">
        <v>165.08</v>
      </c>
      <c r="D605" t="s">
        <v>780</v>
      </c>
      <c r="E605">
        <v>585256</v>
      </c>
      <c r="F605">
        <v>135</v>
      </c>
      <c r="G605">
        <v>218</v>
      </c>
      <c r="H605" t="s">
        <v>6238</v>
      </c>
      <c r="I605">
        <v>0.115</v>
      </c>
      <c r="J605">
        <v>723</v>
      </c>
    </row>
    <row r="606" spans="1:10" x14ac:dyDescent="0.25">
      <c r="A606" t="s">
        <v>6239</v>
      </c>
      <c r="B606">
        <v>0.44</v>
      </c>
      <c r="C606">
        <v>97.1</v>
      </c>
      <c r="D606" t="s">
        <v>934</v>
      </c>
      <c r="E606">
        <v>8330400</v>
      </c>
      <c r="F606">
        <v>727</v>
      </c>
      <c r="G606">
        <v>1492</v>
      </c>
      <c r="H606" t="s">
        <v>6240</v>
      </c>
      <c r="I606">
        <v>8.5000000000000006E-2</v>
      </c>
      <c r="J606">
        <v>727</v>
      </c>
    </row>
    <row r="607" spans="1:10" x14ac:dyDescent="0.25">
      <c r="A607" t="s">
        <v>3079</v>
      </c>
      <c r="B607">
        <v>1.1499999999999999</v>
      </c>
      <c r="C607">
        <v>170.08</v>
      </c>
      <c r="D607" t="s">
        <v>4366</v>
      </c>
      <c r="E607">
        <v>1554082</v>
      </c>
      <c r="F607">
        <v>927</v>
      </c>
      <c r="G607">
        <v>579</v>
      </c>
      <c r="H607" t="s">
        <v>6241</v>
      </c>
      <c r="I607">
        <v>0.13300000000000001</v>
      </c>
      <c r="J607">
        <v>806</v>
      </c>
    </row>
    <row r="608" spans="1:10" x14ac:dyDescent="0.25">
      <c r="A608" t="s">
        <v>3082</v>
      </c>
      <c r="B608">
        <v>0.63</v>
      </c>
      <c r="C608">
        <v>70.08</v>
      </c>
      <c r="D608" t="s">
        <v>31</v>
      </c>
      <c r="E608">
        <v>6418073</v>
      </c>
      <c r="F608">
        <v>512</v>
      </c>
      <c r="G608">
        <v>735</v>
      </c>
      <c r="H608" t="s">
        <v>3083</v>
      </c>
      <c r="I608">
        <v>0.21</v>
      </c>
      <c r="J608">
        <v>878</v>
      </c>
    </row>
    <row r="609" spans="1:10" x14ac:dyDescent="0.25">
      <c r="A609" t="s">
        <v>799</v>
      </c>
      <c r="B609">
        <v>1.06</v>
      </c>
      <c r="C609">
        <v>167.08</v>
      </c>
      <c r="D609" t="s">
        <v>750</v>
      </c>
      <c r="E609">
        <v>3984966</v>
      </c>
      <c r="F609">
        <v>725</v>
      </c>
      <c r="G609">
        <v>1115</v>
      </c>
      <c r="H609" t="s">
        <v>6242</v>
      </c>
      <c r="I609">
        <v>0.13900000000000001</v>
      </c>
      <c r="J609">
        <v>841</v>
      </c>
    </row>
    <row r="610" spans="1:10" x14ac:dyDescent="0.25">
      <c r="A610" t="s">
        <v>6243</v>
      </c>
      <c r="B610">
        <v>2.61</v>
      </c>
      <c r="C610">
        <v>57.09</v>
      </c>
      <c r="D610" t="s">
        <v>612</v>
      </c>
      <c r="E610">
        <v>5606821</v>
      </c>
      <c r="F610">
        <v>300</v>
      </c>
      <c r="G610">
        <v>838</v>
      </c>
      <c r="H610" t="s">
        <v>6244</v>
      </c>
      <c r="I610">
        <v>0.186</v>
      </c>
      <c r="J610">
        <v>811</v>
      </c>
    </row>
    <row r="611" spans="1:10" x14ac:dyDescent="0.25">
      <c r="A611" t="s">
        <v>3088</v>
      </c>
      <c r="B611">
        <v>1.1299999999999999</v>
      </c>
      <c r="C611">
        <v>170.08</v>
      </c>
      <c r="D611" t="s">
        <v>4366</v>
      </c>
      <c r="E611">
        <v>1775486</v>
      </c>
      <c r="F611">
        <v>392</v>
      </c>
      <c r="G611">
        <v>524</v>
      </c>
      <c r="H611" t="s">
        <v>6245</v>
      </c>
      <c r="I611">
        <v>0.13500000000000001</v>
      </c>
      <c r="J611">
        <v>777</v>
      </c>
    </row>
    <row r="612" spans="1:10" x14ac:dyDescent="0.25">
      <c r="A612" t="s">
        <v>1015</v>
      </c>
      <c r="B612">
        <v>0.72</v>
      </c>
      <c r="C612">
        <v>91.06</v>
      </c>
      <c r="D612" t="s">
        <v>297</v>
      </c>
      <c r="E612">
        <v>810857</v>
      </c>
      <c r="F612">
        <v>153</v>
      </c>
      <c r="G612">
        <v>96</v>
      </c>
      <c r="H612" t="s">
        <v>6246</v>
      </c>
      <c r="I612">
        <v>8.7999999999999995E-2</v>
      </c>
      <c r="J612">
        <v>719</v>
      </c>
    </row>
    <row r="613" spans="1:10" x14ac:dyDescent="0.25">
      <c r="A613" t="s">
        <v>1177</v>
      </c>
      <c r="B613">
        <v>1.22</v>
      </c>
      <c r="C613">
        <v>172.1</v>
      </c>
      <c r="D613" t="s">
        <v>1178</v>
      </c>
      <c r="E613">
        <v>1518780</v>
      </c>
      <c r="F613">
        <v>202</v>
      </c>
      <c r="G613">
        <v>464</v>
      </c>
      <c r="H613" t="s">
        <v>6247</v>
      </c>
      <c r="I613">
        <v>0.13700000000000001</v>
      </c>
      <c r="J613">
        <v>719</v>
      </c>
    </row>
    <row r="614" spans="1:10" x14ac:dyDescent="0.25">
      <c r="A614" t="s">
        <v>6248</v>
      </c>
      <c r="B614">
        <v>1.1599999999999999</v>
      </c>
      <c r="C614">
        <v>183.09</v>
      </c>
      <c r="D614" t="s">
        <v>6249</v>
      </c>
      <c r="E614">
        <v>401113</v>
      </c>
      <c r="F614">
        <v>113</v>
      </c>
      <c r="G614">
        <v>201</v>
      </c>
      <c r="H614" t="s">
        <v>6250</v>
      </c>
      <c r="I614">
        <v>0.11899999999999999</v>
      </c>
      <c r="J614">
        <v>820</v>
      </c>
    </row>
    <row r="615" spans="1:10" x14ac:dyDescent="0.25">
      <c r="A615" t="s">
        <v>3101</v>
      </c>
      <c r="B615">
        <v>1.1599999999999999</v>
      </c>
      <c r="C615">
        <v>181.1</v>
      </c>
      <c r="D615" t="s">
        <v>1800</v>
      </c>
      <c r="E615">
        <v>1732955</v>
      </c>
      <c r="F615">
        <v>355</v>
      </c>
      <c r="G615">
        <v>602</v>
      </c>
      <c r="H615" t="s">
        <v>6251</v>
      </c>
      <c r="I615">
        <v>0.13500000000000001</v>
      </c>
      <c r="J615">
        <v>762</v>
      </c>
    </row>
    <row r="616" spans="1:10" x14ac:dyDescent="0.25">
      <c r="A616" t="s">
        <v>4384</v>
      </c>
      <c r="B616">
        <v>1.28</v>
      </c>
      <c r="C616">
        <v>226.1</v>
      </c>
      <c r="D616" t="s">
        <v>6252</v>
      </c>
      <c r="E616">
        <v>339151</v>
      </c>
      <c r="F616">
        <v>149</v>
      </c>
      <c r="G616">
        <v>346</v>
      </c>
      <c r="H616" t="s">
        <v>6253</v>
      </c>
      <c r="I616">
        <v>0.11899999999999999</v>
      </c>
      <c r="J616">
        <v>722</v>
      </c>
    </row>
    <row r="617" spans="1:10" x14ac:dyDescent="0.25">
      <c r="A617" t="s">
        <v>6254</v>
      </c>
      <c r="B617">
        <v>1.58</v>
      </c>
      <c r="C617">
        <v>121.03</v>
      </c>
      <c r="D617" t="s">
        <v>181</v>
      </c>
      <c r="E617">
        <v>1170721</v>
      </c>
      <c r="F617">
        <v>304</v>
      </c>
      <c r="G617">
        <v>337</v>
      </c>
      <c r="H617" t="s">
        <v>6255</v>
      </c>
      <c r="I617">
        <v>0.157</v>
      </c>
      <c r="J617">
        <v>738</v>
      </c>
    </row>
    <row r="618" spans="1:10" x14ac:dyDescent="0.25">
      <c r="A618" t="s">
        <v>560</v>
      </c>
      <c r="B618">
        <v>1.22</v>
      </c>
      <c r="C618">
        <v>74.040000000000006</v>
      </c>
      <c r="D618" t="s">
        <v>52</v>
      </c>
      <c r="E618">
        <v>708728</v>
      </c>
      <c r="F618">
        <v>227</v>
      </c>
      <c r="G618">
        <v>190</v>
      </c>
      <c r="H618" t="s">
        <v>4389</v>
      </c>
      <c r="I618">
        <v>6.6000000000000003E-2</v>
      </c>
      <c r="J618">
        <v>852</v>
      </c>
    </row>
    <row r="619" spans="1:10" x14ac:dyDescent="0.25">
      <c r="A619" t="s">
        <v>6256</v>
      </c>
      <c r="B619">
        <v>1.38</v>
      </c>
      <c r="C619">
        <v>152.07</v>
      </c>
      <c r="D619" t="s">
        <v>748</v>
      </c>
      <c r="E619">
        <v>2072248</v>
      </c>
      <c r="F619">
        <v>429</v>
      </c>
      <c r="G619">
        <v>553</v>
      </c>
      <c r="H619" t="s">
        <v>5156</v>
      </c>
      <c r="I619">
        <v>0.158</v>
      </c>
      <c r="J619">
        <v>860</v>
      </c>
    </row>
    <row r="620" spans="1:10" x14ac:dyDescent="0.25">
      <c r="A620" t="s">
        <v>6257</v>
      </c>
      <c r="B620">
        <v>1.0900000000000001</v>
      </c>
      <c r="C620">
        <v>180.05</v>
      </c>
      <c r="D620" t="s">
        <v>564</v>
      </c>
      <c r="E620">
        <v>4735412</v>
      </c>
      <c r="F620">
        <v>302</v>
      </c>
      <c r="G620">
        <v>900</v>
      </c>
      <c r="H620" t="s">
        <v>6258</v>
      </c>
      <c r="I620">
        <v>0.06</v>
      </c>
      <c r="J620">
        <v>804</v>
      </c>
    </row>
    <row r="621" spans="1:10" x14ac:dyDescent="0.25">
      <c r="A621" t="s">
        <v>3113</v>
      </c>
      <c r="B621">
        <v>2.35</v>
      </c>
      <c r="C621">
        <v>44.01</v>
      </c>
      <c r="D621" t="s">
        <v>739</v>
      </c>
      <c r="E621">
        <v>1764148</v>
      </c>
      <c r="F621">
        <v>207</v>
      </c>
      <c r="G621">
        <v>43</v>
      </c>
      <c r="H621" t="s">
        <v>6259</v>
      </c>
      <c r="I621">
        <v>0.246</v>
      </c>
      <c r="J621">
        <v>751</v>
      </c>
    </row>
    <row r="622" spans="1:10" x14ac:dyDescent="0.25">
      <c r="A622" t="s">
        <v>3123</v>
      </c>
      <c r="B622">
        <v>1.08</v>
      </c>
      <c r="C622">
        <v>184.06</v>
      </c>
      <c r="D622" t="s">
        <v>4402</v>
      </c>
      <c r="E622">
        <v>1476884</v>
      </c>
      <c r="F622">
        <v>430</v>
      </c>
      <c r="G622">
        <v>717</v>
      </c>
      <c r="H622" t="s">
        <v>5165</v>
      </c>
      <c r="I622">
        <v>0.13400000000000001</v>
      </c>
      <c r="J622">
        <v>823</v>
      </c>
    </row>
    <row r="623" spans="1:10" x14ac:dyDescent="0.25">
      <c r="A623" t="s">
        <v>3128</v>
      </c>
      <c r="B623">
        <v>1.64</v>
      </c>
      <c r="C623">
        <v>190.07</v>
      </c>
      <c r="D623" t="s">
        <v>1582</v>
      </c>
      <c r="E623">
        <v>587560</v>
      </c>
      <c r="F623">
        <v>228</v>
      </c>
      <c r="G623">
        <v>255</v>
      </c>
      <c r="H623" t="s">
        <v>6260</v>
      </c>
      <c r="I623">
        <v>0.16300000000000001</v>
      </c>
      <c r="J623">
        <v>727</v>
      </c>
    </row>
    <row r="624" spans="1:10" x14ac:dyDescent="0.25">
      <c r="A624" t="s">
        <v>6261</v>
      </c>
      <c r="B624">
        <v>1.1000000000000001</v>
      </c>
      <c r="C624">
        <v>222.01</v>
      </c>
      <c r="D624" t="s">
        <v>6262</v>
      </c>
      <c r="E624">
        <v>366578</v>
      </c>
      <c r="F624">
        <v>144</v>
      </c>
      <c r="G624">
        <v>400</v>
      </c>
      <c r="H624" t="s">
        <v>6263</v>
      </c>
      <c r="I624">
        <v>0.10199999999999999</v>
      </c>
      <c r="J624">
        <v>803</v>
      </c>
    </row>
    <row r="625" spans="1:10" x14ac:dyDescent="0.25">
      <c r="A625" t="s">
        <v>6264</v>
      </c>
      <c r="B625">
        <v>1.01</v>
      </c>
      <c r="C625">
        <v>91.06</v>
      </c>
      <c r="D625" t="s">
        <v>297</v>
      </c>
      <c r="E625">
        <v>2094507</v>
      </c>
      <c r="F625">
        <v>227</v>
      </c>
      <c r="G625">
        <v>239</v>
      </c>
      <c r="H625" t="s">
        <v>6265</v>
      </c>
      <c r="I625">
        <v>7.8E-2</v>
      </c>
      <c r="J625">
        <v>759</v>
      </c>
    </row>
    <row r="626" spans="1:10" x14ac:dyDescent="0.25">
      <c r="A626" t="s">
        <v>6266</v>
      </c>
      <c r="B626">
        <v>1.02</v>
      </c>
      <c r="C626">
        <v>56.08</v>
      </c>
      <c r="D626" t="s">
        <v>376</v>
      </c>
      <c r="E626">
        <v>1227861</v>
      </c>
      <c r="F626">
        <v>151</v>
      </c>
      <c r="G626">
        <v>181</v>
      </c>
      <c r="H626" t="s">
        <v>6267</v>
      </c>
      <c r="I626">
        <v>0.06</v>
      </c>
      <c r="J626">
        <v>766</v>
      </c>
    </row>
    <row r="627" spans="1:10" x14ac:dyDescent="0.25">
      <c r="A627" t="s">
        <v>1817</v>
      </c>
      <c r="B627">
        <v>1.18</v>
      </c>
      <c r="C627">
        <v>188.09</v>
      </c>
      <c r="D627" t="s">
        <v>6268</v>
      </c>
      <c r="E627">
        <v>752062</v>
      </c>
      <c r="F627">
        <v>321</v>
      </c>
      <c r="G627">
        <v>331</v>
      </c>
      <c r="H627" t="s">
        <v>6269</v>
      </c>
      <c r="I627">
        <v>0.13</v>
      </c>
      <c r="J627">
        <v>701</v>
      </c>
    </row>
    <row r="628" spans="1:10" x14ac:dyDescent="0.25">
      <c r="A628" t="s">
        <v>6270</v>
      </c>
      <c r="B628">
        <v>0.78</v>
      </c>
      <c r="C628">
        <v>119.09</v>
      </c>
      <c r="D628" t="s">
        <v>623</v>
      </c>
      <c r="E628">
        <v>9180876</v>
      </c>
      <c r="F628">
        <v>1344</v>
      </c>
      <c r="G628">
        <v>1732</v>
      </c>
      <c r="H628" t="s">
        <v>6271</v>
      </c>
      <c r="I628">
        <v>0.13800000000000001</v>
      </c>
      <c r="J628">
        <v>782</v>
      </c>
    </row>
    <row r="629" spans="1:10" x14ac:dyDescent="0.25">
      <c r="A629" t="s">
        <v>3133</v>
      </c>
      <c r="B629">
        <v>1.1000000000000001</v>
      </c>
      <c r="C629">
        <v>137.07</v>
      </c>
      <c r="D629" t="s">
        <v>839</v>
      </c>
      <c r="E629">
        <v>1197733</v>
      </c>
      <c r="F629">
        <v>319</v>
      </c>
      <c r="G629">
        <v>268</v>
      </c>
      <c r="H629" t="s">
        <v>6272</v>
      </c>
      <c r="I629">
        <v>0.114</v>
      </c>
      <c r="J629">
        <v>705</v>
      </c>
    </row>
    <row r="630" spans="1:10" x14ac:dyDescent="0.25">
      <c r="A630" t="s">
        <v>1076</v>
      </c>
      <c r="B630">
        <v>1.07</v>
      </c>
      <c r="C630">
        <v>167.08</v>
      </c>
      <c r="D630" t="s">
        <v>750</v>
      </c>
      <c r="E630">
        <v>186229601</v>
      </c>
      <c r="F630">
        <v>4503</v>
      </c>
      <c r="G630">
        <v>10191</v>
      </c>
      <c r="H630" t="s">
        <v>4407</v>
      </c>
      <c r="I630">
        <v>0.14699999999999999</v>
      </c>
      <c r="J630">
        <v>858</v>
      </c>
    </row>
    <row r="631" spans="1:10" x14ac:dyDescent="0.25">
      <c r="A631" t="s">
        <v>3136</v>
      </c>
      <c r="B631">
        <v>1.17</v>
      </c>
      <c r="C631">
        <v>181.06</v>
      </c>
      <c r="D631" t="s">
        <v>1578</v>
      </c>
      <c r="E631">
        <v>12350806</v>
      </c>
      <c r="F631">
        <v>910</v>
      </c>
      <c r="G631">
        <v>2325</v>
      </c>
      <c r="H631" t="s">
        <v>3138</v>
      </c>
      <c r="I631">
        <v>0.13</v>
      </c>
      <c r="J631">
        <v>820</v>
      </c>
    </row>
    <row r="632" spans="1:10" x14ac:dyDescent="0.25">
      <c r="A632" t="s">
        <v>2501</v>
      </c>
      <c r="B632">
        <v>1.28</v>
      </c>
      <c r="C632">
        <v>115.06</v>
      </c>
      <c r="D632" t="s">
        <v>665</v>
      </c>
      <c r="E632">
        <v>1097984</v>
      </c>
      <c r="F632">
        <v>124</v>
      </c>
      <c r="G632">
        <v>146</v>
      </c>
      <c r="H632" t="s">
        <v>6273</v>
      </c>
      <c r="I632">
        <v>0.106</v>
      </c>
      <c r="J632">
        <v>805</v>
      </c>
    </row>
    <row r="633" spans="1:10" x14ac:dyDescent="0.25">
      <c r="A633" t="s">
        <v>3095</v>
      </c>
      <c r="B633">
        <v>1.1399999999999999</v>
      </c>
      <c r="C633">
        <v>178.09</v>
      </c>
      <c r="D633" t="s">
        <v>568</v>
      </c>
      <c r="E633">
        <v>3855124</v>
      </c>
      <c r="F633">
        <v>1382</v>
      </c>
      <c r="G633">
        <v>1131</v>
      </c>
      <c r="H633" t="s">
        <v>6274</v>
      </c>
      <c r="I633">
        <v>0.14699999999999999</v>
      </c>
      <c r="J633">
        <v>924</v>
      </c>
    </row>
    <row r="634" spans="1:10" x14ac:dyDescent="0.25">
      <c r="A634" t="s">
        <v>6275</v>
      </c>
      <c r="B634">
        <v>0.55000000000000004</v>
      </c>
      <c r="C634">
        <v>167.08</v>
      </c>
      <c r="D634" t="s">
        <v>750</v>
      </c>
      <c r="E634">
        <v>2893695</v>
      </c>
      <c r="F634">
        <v>234</v>
      </c>
      <c r="G634">
        <v>592</v>
      </c>
      <c r="H634" t="s">
        <v>6276</v>
      </c>
      <c r="I634">
        <v>0.13</v>
      </c>
      <c r="J634">
        <v>782</v>
      </c>
    </row>
    <row r="635" spans="1:10" x14ac:dyDescent="0.25">
      <c r="A635" t="s">
        <v>6277</v>
      </c>
      <c r="B635">
        <v>1.08</v>
      </c>
      <c r="C635">
        <v>43.04</v>
      </c>
      <c r="D635" t="s">
        <v>18</v>
      </c>
      <c r="E635">
        <v>4510887</v>
      </c>
      <c r="F635">
        <v>317</v>
      </c>
      <c r="G635">
        <v>238</v>
      </c>
      <c r="H635" t="s">
        <v>6278</v>
      </c>
      <c r="I635">
        <v>0.14399999999999999</v>
      </c>
      <c r="J635">
        <v>705</v>
      </c>
    </row>
    <row r="636" spans="1:10" x14ac:dyDescent="0.25">
      <c r="A636" t="s">
        <v>1634</v>
      </c>
      <c r="B636">
        <v>1</v>
      </c>
      <c r="C636">
        <v>70.09</v>
      </c>
      <c r="D636" t="s">
        <v>871</v>
      </c>
      <c r="E636">
        <v>1903045</v>
      </c>
      <c r="F636">
        <v>315</v>
      </c>
      <c r="G636">
        <v>373</v>
      </c>
      <c r="H636" t="s">
        <v>3142</v>
      </c>
      <c r="I636">
        <v>5.8999999999999997E-2</v>
      </c>
      <c r="J636">
        <v>711</v>
      </c>
    </row>
    <row r="637" spans="1:10" x14ac:dyDescent="0.25">
      <c r="A637" t="s">
        <v>3155</v>
      </c>
      <c r="B637">
        <v>1.1200000000000001</v>
      </c>
      <c r="C637">
        <v>70.08</v>
      </c>
      <c r="D637" t="s">
        <v>31</v>
      </c>
      <c r="E637">
        <v>5250846</v>
      </c>
      <c r="F637">
        <v>777</v>
      </c>
      <c r="G637">
        <v>573</v>
      </c>
      <c r="H637" t="s">
        <v>6279</v>
      </c>
      <c r="I637">
        <v>0.16600000000000001</v>
      </c>
      <c r="J637">
        <v>899</v>
      </c>
    </row>
    <row r="638" spans="1:10" x14ac:dyDescent="0.25">
      <c r="A638" t="s">
        <v>3157</v>
      </c>
      <c r="B638">
        <v>1.3</v>
      </c>
      <c r="C638">
        <v>194.11</v>
      </c>
      <c r="D638" t="s">
        <v>1187</v>
      </c>
      <c r="E638">
        <v>2073393</v>
      </c>
      <c r="F638">
        <v>503</v>
      </c>
      <c r="G638">
        <v>851</v>
      </c>
      <c r="H638" t="s">
        <v>6280</v>
      </c>
      <c r="I638">
        <v>0.128</v>
      </c>
      <c r="J638">
        <v>779</v>
      </c>
    </row>
    <row r="639" spans="1:10" x14ac:dyDescent="0.25">
      <c r="A639" t="s">
        <v>1496</v>
      </c>
      <c r="B639">
        <v>1.3</v>
      </c>
      <c r="C639">
        <v>181.06</v>
      </c>
      <c r="D639" t="s">
        <v>1578</v>
      </c>
      <c r="E639">
        <v>3123623</v>
      </c>
      <c r="F639">
        <v>198</v>
      </c>
      <c r="G639">
        <v>898</v>
      </c>
      <c r="H639" t="s">
        <v>6281</v>
      </c>
      <c r="I639">
        <v>0.155</v>
      </c>
      <c r="J639">
        <v>788</v>
      </c>
    </row>
    <row r="640" spans="1:10" x14ac:dyDescent="0.25">
      <c r="A640" t="s">
        <v>6282</v>
      </c>
      <c r="B640">
        <v>1.04</v>
      </c>
      <c r="C640">
        <v>198.06</v>
      </c>
      <c r="D640" t="s">
        <v>3198</v>
      </c>
      <c r="E640">
        <v>550820</v>
      </c>
      <c r="F640">
        <v>134</v>
      </c>
      <c r="G640">
        <v>232</v>
      </c>
      <c r="H640" t="s">
        <v>6283</v>
      </c>
      <c r="I640">
        <v>0.13500000000000001</v>
      </c>
      <c r="J640">
        <v>718</v>
      </c>
    </row>
    <row r="641" spans="1:10" x14ac:dyDescent="0.25">
      <c r="A641" t="s">
        <v>1607</v>
      </c>
      <c r="B641">
        <v>1.36</v>
      </c>
      <c r="C641">
        <v>194.08</v>
      </c>
      <c r="D641" t="s">
        <v>3029</v>
      </c>
      <c r="E641">
        <v>420499</v>
      </c>
      <c r="F641">
        <v>155</v>
      </c>
      <c r="G641">
        <v>232</v>
      </c>
      <c r="H641" t="s">
        <v>6284</v>
      </c>
      <c r="I641">
        <v>0.14499999999999999</v>
      </c>
      <c r="J641">
        <v>833</v>
      </c>
    </row>
    <row r="642" spans="1:10" x14ac:dyDescent="0.25">
      <c r="A642" t="s">
        <v>1877</v>
      </c>
      <c r="B642">
        <v>2.0299999999999998</v>
      </c>
      <c r="C642">
        <v>41.06</v>
      </c>
      <c r="D642" t="s">
        <v>117</v>
      </c>
      <c r="E642">
        <v>3826790</v>
      </c>
      <c r="F642">
        <v>262</v>
      </c>
      <c r="G642">
        <v>187</v>
      </c>
      <c r="H642" t="s">
        <v>6285</v>
      </c>
      <c r="I642">
        <v>0.16400000000000001</v>
      </c>
      <c r="J642">
        <v>746</v>
      </c>
    </row>
    <row r="643" spans="1:10" x14ac:dyDescent="0.25">
      <c r="A643" t="s">
        <v>4487</v>
      </c>
      <c r="B643">
        <v>1.1100000000000001</v>
      </c>
      <c r="C643">
        <v>167.08</v>
      </c>
      <c r="D643" t="s">
        <v>750</v>
      </c>
      <c r="E643">
        <v>9086717</v>
      </c>
      <c r="F643">
        <v>735</v>
      </c>
      <c r="G643">
        <v>1587</v>
      </c>
      <c r="H643" t="s">
        <v>3822</v>
      </c>
      <c r="I643">
        <v>0.13200000000000001</v>
      </c>
      <c r="J643">
        <v>767</v>
      </c>
    </row>
    <row r="644" spans="1:10" x14ac:dyDescent="0.25">
      <c r="A644" t="s">
        <v>3171</v>
      </c>
      <c r="B644">
        <v>1.24</v>
      </c>
      <c r="C644">
        <v>181.06</v>
      </c>
      <c r="D644" t="s">
        <v>1578</v>
      </c>
      <c r="E644">
        <v>59573861</v>
      </c>
      <c r="F644">
        <v>5854</v>
      </c>
      <c r="G644">
        <v>5241</v>
      </c>
      <c r="H644" t="s">
        <v>6286</v>
      </c>
      <c r="I644">
        <v>0.156</v>
      </c>
      <c r="J644">
        <v>851</v>
      </c>
    </row>
    <row r="645" spans="1:10" x14ac:dyDescent="0.25">
      <c r="A645" t="s">
        <v>6287</v>
      </c>
      <c r="B645">
        <v>1.81</v>
      </c>
      <c r="C645">
        <v>134.07</v>
      </c>
      <c r="D645" t="s">
        <v>294</v>
      </c>
      <c r="E645">
        <v>1284929</v>
      </c>
      <c r="F645">
        <v>465</v>
      </c>
      <c r="G645">
        <v>362</v>
      </c>
      <c r="H645" t="s">
        <v>6288</v>
      </c>
      <c r="I645">
        <v>0.14499999999999999</v>
      </c>
      <c r="J645">
        <v>758</v>
      </c>
    </row>
    <row r="646" spans="1:10" x14ac:dyDescent="0.25">
      <c r="A646" t="s">
        <v>869</v>
      </c>
      <c r="B646">
        <v>1.17</v>
      </c>
      <c r="C646">
        <v>167.08</v>
      </c>
      <c r="D646" t="s">
        <v>750</v>
      </c>
      <c r="E646">
        <v>13255892</v>
      </c>
      <c r="F646">
        <v>2801</v>
      </c>
      <c r="G646">
        <v>2156</v>
      </c>
      <c r="H646" t="s">
        <v>6289</v>
      </c>
      <c r="I646">
        <v>0.153</v>
      </c>
      <c r="J646">
        <v>922</v>
      </c>
    </row>
    <row r="647" spans="1:10" x14ac:dyDescent="0.25">
      <c r="A647" t="s">
        <v>3229</v>
      </c>
      <c r="B647">
        <v>1.93</v>
      </c>
      <c r="C647">
        <v>55.08</v>
      </c>
      <c r="D647" t="s">
        <v>880</v>
      </c>
      <c r="E647">
        <v>1232920</v>
      </c>
      <c r="F647">
        <v>151</v>
      </c>
      <c r="G647">
        <v>143</v>
      </c>
      <c r="H647" t="s">
        <v>3825</v>
      </c>
      <c r="I647">
        <v>6.2E-2</v>
      </c>
      <c r="J647">
        <v>856</v>
      </c>
    </row>
    <row r="648" spans="1:10" x14ac:dyDescent="0.25">
      <c r="A648" t="s">
        <v>3183</v>
      </c>
      <c r="B648">
        <v>0.55000000000000004</v>
      </c>
      <c r="C648">
        <v>44.01</v>
      </c>
      <c r="D648" t="s">
        <v>739</v>
      </c>
      <c r="E648">
        <v>671459</v>
      </c>
      <c r="F648">
        <v>278</v>
      </c>
      <c r="G648">
        <v>26</v>
      </c>
      <c r="H648" t="s">
        <v>3184</v>
      </c>
      <c r="I648">
        <v>0.16800000000000001</v>
      </c>
      <c r="J648">
        <v>783</v>
      </c>
    </row>
    <row r="649" spans="1:10" x14ac:dyDescent="0.25">
      <c r="A649" t="s">
        <v>6290</v>
      </c>
      <c r="B649">
        <v>1.03</v>
      </c>
      <c r="C649">
        <v>185.14</v>
      </c>
      <c r="D649" t="s">
        <v>6291</v>
      </c>
      <c r="E649">
        <v>276967</v>
      </c>
      <c r="F649">
        <v>113</v>
      </c>
      <c r="G649">
        <v>94</v>
      </c>
      <c r="H649" t="s">
        <v>6292</v>
      </c>
      <c r="I649">
        <v>0.11799999999999999</v>
      </c>
      <c r="J649">
        <v>827</v>
      </c>
    </row>
    <row r="650" spans="1:10" x14ac:dyDescent="0.25">
      <c r="A650" t="s">
        <v>3187</v>
      </c>
      <c r="B650">
        <v>1.59</v>
      </c>
      <c r="C650">
        <v>196.06</v>
      </c>
      <c r="D650" t="s">
        <v>3030</v>
      </c>
      <c r="E650">
        <v>964441</v>
      </c>
      <c r="F650">
        <v>257</v>
      </c>
      <c r="G650">
        <v>305</v>
      </c>
      <c r="H650" t="s">
        <v>6293</v>
      </c>
      <c r="I650">
        <v>0.15</v>
      </c>
      <c r="J650">
        <v>752</v>
      </c>
    </row>
    <row r="651" spans="1:10" x14ac:dyDescent="0.25">
      <c r="A651" t="s">
        <v>571</v>
      </c>
      <c r="B651">
        <v>1.23</v>
      </c>
      <c r="C651">
        <v>204.1</v>
      </c>
      <c r="D651" t="s">
        <v>713</v>
      </c>
      <c r="E651">
        <v>620395</v>
      </c>
      <c r="F651">
        <v>193</v>
      </c>
      <c r="G651">
        <v>337</v>
      </c>
      <c r="H651" t="s">
        <v>6294</v>
      </c>
      <c r="I651">
        <v>0.13100000000000001</v>
      </c>
      <c r="J651">
        <v>910</v>
      </c>
    </row>
    <row r="652" spans="1:10" x14ac:dyDescent="0.25">
      <c r="A652" t="s">
        <v>4980</v>
      </c>
      <c r="B652">
        <v>1.79</v>
      </c>
      <c r="C652">
        <v>43.04</v>
      </c>
      <c r="D652" t="s">
        <v>18</v>
      </c>
      <c r="E652">
        <v>2721831</v>
      </c>
      <c r="F652">
        <v>575</v>
      </c>
      <c r="G652">
        <v>211</v>
      </c>
      <c r="H652" t="s">
        <v>6295</v>
      </c>
      <c r="I652">
        <v>0.13300000000000001</v>
      </c>
      <c r="J652">
        <v>869</v>
      </c>
    </row>
    <row r="653" spans="1:10" x14ac:dyDescent="0.25">
      <c r="A653" t="s">
        <v>6296</v>
      </c>
      <c r="B653">
        <v>0.85</v>
      </c>
      <c r="C653">
        <v>83.09</v>
      </c>
      <c r="D653" t="s">
        <v>693</v>
      </c>
      <c r="E653">
        <v>1750814</v>
      </c>
      <c r="F653">
        <v>385</v>
      </c>
      <c r="G653">
        <v>485</v>
      </c>
      <c r="H653" t="s">
        <v>6297</v>
      </c>
      <c r="I653">
        <v>6.5000000000000002E-2</v>
      </c>
      <c r="J653">
        <v>780</v>
      </c>
    </row>
    <row r="654" spans="1:10" x14ac:dyDescent="0.25">
      <c r="A654" t="s">
        <v>3578</v>
      </c>
      <c r="B654">
        <v>1.04</v>
      </c>
      <c r="C654">
        <v>167.08</v>
      </c>
      <c r="D654" t="s">
        <v>750</v>
      </c>
      <c r="E654">
        <v>1934997</v>
      </c>
      <c r="F654">
        <v>524</v>
      </c>
      <c r="G654">
        <v>715</v>
      </c>
      <c r="H654" t="s">
        <v>6298</v>
      </c>
      <c r="I654">
        <v>0.127</v>
      </c>
      <c r="J654">
        <v>724</v>
      </c>
    </row>
    <row r="655" spans="1:10" x14ac:dyDescent="0.25">
      <c r="A655" t="s">
        <v>6299</v>
      </c>
      <c r="B655">
        <v>0.56999999999999995</v>
      </c>
      <c r="C655">
        <v>149.03</v>
      </c>
      <c r="D655" t="s">
        <v>715</v>
      </c>
      <c r="E655">
        <v>1482099</v>
      </c>
      <c r="F655">
        <v>117</v>
      </c>
      <c r="G655">
        <v>362</v>
      </c>
      <c r="H655" t="s">
        <v>3196</v>
      </c>
      <c r="I655">
        <v>7.9000000000000001E-2</v>
      </c>
      <c r="J655">
        <v>767</v>
      </c>
    </row>
    <row r="656" spans="1:10" x14ac:dyDescent="0.25">
      <c r="A656" t="s">
        <v>6300</v>
      </c>
      <c r="B656">
        <v>0.66</v>
      </c>
      <c r="C656">
        <v>119.09</v>
      </c>
      <c r="D656" t="s">
        <v>623</v>
      </c>
      <c r="E656">
        <v>3238346</v>
      </c>
      <c r="F656">
        <v>301</v>
      </c>
      <c r="G656">
        <v>785</v>
      </c>
      <c r="H656" t="s">
        <v>6301</v>
      </c>
      <c r="I656">
        <v>7.5999999999999998E-2</v>
      </c>
      <c r="J656">
        <v>827</v>
      </c>
    </row>
    <row r="657" spans="1:10" x14ac:dyDescent="0.25">
      <c r="A657" t="s">
        <v>4454</v>
      </c>
      <c r="B657">
        <v>1.38</v>
      </c>
      <c r="C657">
        <v>157.07</v>
      </c>
      <c r="D657" t="s">
        <v>1299</v>
      </c>
      <c r="E657">
        <v>467630</v>
      </c>
      <c r="F657">
        <v>210</v>
      </c>
      <c r="G657">
        <v>163</v>
      </c>
      <c r="H657" t="s">
        <v>6302</v>
      </c>
      <c r="I657">
        <v>0.16200000000000001</v>
      </c>
      <c r="J657">
        <v>728</v>
      </c>
    </row>
    <row r="658" spans="1:10" x14ac:dyDescent="0.25">
      <c r="A658" t="s">
        <v>550</v>
      </c>
      <c r="B658">
        <v>1.58</v>
      </c>
      <c r="C658">
        <v>182.08</v>
      </c>
      <c r="D658" t="s">
        <v>706</v>
      </c>
      <c r="E658">
        <v>649553</v>
      </c>
      <c r="F658">
        <v>142</v>
      </c>
      <c r="G658">
        <v>254</v>
      </c>
      <c r="H658" t="s">
        <v>6303</v>
      </c>
      <c r="I658">
        <v>0.124</v>
      </c>
      <c r="J658">
        <v>772</v>
      </c>
    </row>
    <row r="659" spans="1:10" x14ac:dyDescent="0.25">
      <c r="A659" t="s">
        <v>1346</v>
      </c>
      <c r="B659">
        <v>1.39</v>
      </c>
      <c r="C659">
        <v>192.1</v>
      </c>
      <c r="D659" t="s">
        <v>714</v>
      </c>
      <c r="E659">
        <v>2567994</v>
      </c>
      <c r="F659">
        <v>560</v>
      </c>
      <c r="G659">
        <v>882</v>
      </c>
      <c r="H659" t="s">
        <v>6304</v>
      </c>
      <c r="I659">
        <v>0.13600000000000001</v>
      </c>
      <c r="J659">
        <v>896</v>
      </c>
    </row>
    <row r="660" spans="1:10" x14ac:dyDescent="0.25">
      <c r="A660" t="s">
        <v>3208</v>
      </c>
      <c r="B660">
        <v>1.18</v>
      </c>
      <c r="C660">
        <v>152.07</v>
      </c>
      <c r="D660" t="s">
        <v>748</v>
      </c>
      <c r="E660">
        <v>2595330</v>
      </c>
      <c r="F660">
        <v>808</v>
      </c>
      <c r="G660">
        <v>685</v>
      </c>
      <c r="H660" t="s">
        <v>6305</v>
      </c>
      <c r="I660">
        <v>0.17</v>
      </c>
      <c r="J660">
        <v>879</v>
      </c>
    </row>
    <row r="661" spans="1:10" x14ac:dyDescent="0.25">
      <c r="A661" t="s">
        <v>577</v>
      </c>
      <c r="B661">
        <v>1.3</v>
      </c>
      <c r="C661">
        <v>192.1</v>
      </c>
      <c r="D661" t="s">
        <v>714</v>
      </c>
      <c r="E661">
        <v>3737542</v>
      </c>
      <c r="F661">
        <v>601</v>
      </c>
      <c r="G661">
        <v>1057</v>
      </c>
      <c r="H661" t="s">
        <v>6306</v>
      </c>
      <c r="I661">
        <v>0.13500000000000001</v>
      </c>
      <c r="J661">
        <v>891</v>
      </c>
    </row>
    <row r="662" spans="1:10" x14ac:dyDescent="0.25">
      <c r="A662" t="s">
        <v>3213</v>
      </c>
      <c r="B662">
        <v>1.0900000000000001</v>
      </c>
      <c r="C662">
        <v>168.09</v>
      </c>
      <c r="D662" t="s">
        <v>464</v>
      </c>
      <c r="E662">
        <v>6868566</v>
      </c>
      <c r="F662">
        <v>1095</v>
      </c>
      <c r="G662">
        <v>1602</v>
      </c>
      <c r="H662" t="s">
        <v>3214</v>
      </c>
      <c r="I662">
        <v>0.122</v>
      </c>
      <c r="J662">
        <v>848</v>
      </c>
    </row>
    <row r="663" spans="1:10" x14ac:dyDescent="0.25">
      <c r="A663" t="s">
        <v>573</v>
      </c>
      <c r="B663">
        <v>1.21</v>
      </c>
      <c r="C663">
        <v>192.1</v>
      </c>
      <c r="D663" t="s">
        <v>714</v>
      </c>
      <c r="E663">
        <v>1041912</v>
      </c>
      <c r="F663">
        <v>273</v>
      </c>
      <c r="G663">
        <v>453</v>
      </c>
      <c r="H663" t="s">
        <v>6307</v>
      </c>
      <c r="I663">
        <v>0.127</v>
      </c>
      <c r="J663">
        <v>833</v>
      </c>
    </row>
    <row r="664" spans="1:10" x14ac:dyDescent="0.25">
      <c r="A664" t="s">
        <v>3220</v>
      </c>
      <c r="B664">
        <v>1.04</v>
      </c>
      <c r="C664">
        <v>70.08</v>
      </c>
      <c r="D664" t="s">
        <v>31</v>
      </c>
      <c r="E664">
        <v>2645071</v>
      </c>
      <c r="F664">
        <v>432</v>
      </c>
      <c r="G664">
        <v>493</v>
      </c>
      <c r="H664" t="s">
        <v>3221</v>
      </c>
      <c r="I664">
        <v>0.14499999999999999</v>
      </c>
      <c r="J664">
        <v>770</v>
      </c>
    </row>
    <row r="665" spans="1:10" x14ac:dyDescent="0.25">
      <c r="A665" t="s">
        <v>4465</v>
      </c>
      <c r="B665">
        <v>1.07</v>
      </c>
      <c r="C665">
        <v>81.040000000000006</v>
      </c>
      <c r="D665" t="s">
        <v>599</v>
      </c>
      <c r="E665">
        <v>1235993</v>
      </c>
      <c r="F665">
        <v>285</v>
      </c>
      <c r="G665">
        <v>300</v>
      </c>
      <c r="H665" t="s">
        <v>4466</v>
      </c>
      <c r="I665">
        <v>6.3E-2</v>
      </c>
      <c r="J665">
        <v>778</v>
      </c>
    </row>
    <row r="666" spans="1:10" x14ac:dyDescent="0.25">
      <c r="A666" t="s">
        <v>3224</v>
      </c>
      <c r="B666">
        <v>1.18</v>
      </c>
      <c r="C666">
        <v>181.1</v>
      </c>
      <c r="D666" t="s">
        <v>1800</v>
      </c>
      <c r="E666">
        <v>2085092</v>
      </c>
      <c r="F666">
        <v>425</v>
      </c>
      <c r="G666">
        <v>745</v>
      </c>
      <c r="H666" t="s">
        <v>6308</v>
      </c>
      <c r="I666">
        <v>0.14000000000000001</v>
      </c>
      <c r="J666">
        <v>780</v>
      </c>
    </row>
    <row r="667" spans="1:10" x14ac:dyDescent="0.25">
      <c r="A667" t="s">
        <v>6309</v>
      </c>
      <c r="B667">
        <v>1.17</v>
      </c>
      <c r="C667">
        <v>215.19</v>
      </c>
      <c r="D667" t="s">
        <v>1016</v>
      </c>
      <c r="E667">
        <v>593755</v>
      </c>
      <c r="F667">
        <v>241</v>
      </c>
      <c r="G667">
        <v>358</v>
      </c>
      <c r="H667" t="s">
        <v>6310</v>
      </c>
      <c r="I667">
        <v>9.7000000000000003E-2</v>
      </c>
      <c r="J667">
        <v>741</v>
      </c>
    </row>
    <row r="668" spans="1:10" x14ac:dyDescent="0.25">
      <c r="A668" t="s">
        <v>4446</v>
      </c>
      <c r="B668">
        <v>1.1599999999999999</v>
      </c>
      <c r="C668">
        <v>181.06</v>
      </c>
      <c r="D668" t="s">
        <v>1578</v>
      </c>
      <c r="E668">
        <v>702103</v>
      </c>
      <c r="F668">
        <v>248</v>
      </c>
      <c r="G668">
        <v>242</v>
      </c>
      <c r="H668" t="s">
        <v>6311</v>
      </c>
      <c r="I668">
        <v>0.115</v>
      </c>
      <c r="J668">
        <v>754</v>
      </c>
    </row>
    <row r="669" spans="1:10" x14ac:dyDescent="0.25">
      <c r="A669" t="s">
        <v>1393</v>
      </c>
      <c r="B669">
        <v>1.21</v>
      </c>
      <c r="C669">
        <v>192.1</v>
      </c>
      <c r="D669" t="s">
        <v>714</v>
      </c>
      <c r="E669">
        <v>2462547</v>
      </c>
      <c r="F669">
        <v>893</v>
      </c>
      <c r="G669">
        <v>815</v>
      </c>
      <c r="H669" t="s">
        <v>6312</v>
      </c>
      <c r="I669">
        <v>0.14099999999999999</v>
      </c>
      <c r="J669">
        <v>879</v>
      </c>
    </row>
    <row r="670" spans="1:10" x14ac:dyDescent="0.25">
      <c r="A670" t="s">
        <v>579</v>
      </c>
      <c r="B670">
        <v>2.58</v>
      </c>
      <c r="C670">
        <v>41.04</v>
      </c>
      <c r="D670" t="s">
        <v>32</v>
      </c>
      <c r="E670">
        <v>713741</v>
      </c>
      <c r="F670">
        <v>134</v>
      </c>
      <c r="G670">
        <v>53</v>
      </c>
      <c r="H670" t="s">
        <v>6313</v>
      </c>
      <c r="I670">
        <v>0.123</v>
      </c>
      <c r="J670">
        <v>794</v>
      </c>
    </row>
    <row r="671" spans="1:10" x14ac:dyDescent="0.25">
      <c r="A671" t="s">
        <v>3231</v>
      </c>
      <c r="B671">
        <v>1.47</v>
      </c>
      <c r="C671">
        <v>182.09</v>
      </c>
      <c r="D671" t="s">
        <v>1190</v>
      </c>
      <c r="E671">
        <v>1770868</v>
      </c>
      <c r="F671">
        <v>417</v>
      </c>
      <c r="G671">
        <v>423</v>
      </c>
      <c r="H671" t="s">
        <v>6314</v>
      </c>
      <c r="I671">
        <v>0.16400000000000001</v>
      </c>
      <c r="J671">
        <v>819</v>
      </c>
    </row>
    <row r="672" spans="1:10" x14ac:dyDescent="0.25">
      <c r="A672" t="s">
        <v>6315</v>
      </c>
      <c r="B672">
        <v>1.23</v>
      </c>
      <c r="C672">
        <v>190.18</v>
      </c>
      <c r="D672" t="s">
        <v>6316</v>
      </c>
      <c r="E672">
        <v>615004</v>
      </c>
      <c r="F672">
        <v>130</v>
      </c>
      <c r="G672">
        <v>280</v>
      </c>
      <c r="H672" t="s">
        <v>6317</v>
      </c>
      <c r="I672">
        <v>9.0999999999999998E-2</v>
      </c>
      <c r="J672">
        <v>734</v>
      </c>
    </row>
    <row r="673" spans="1:10" x14ac:dyDescent="0.25">
      <c r="A673" t="s">
        <v>6318</v>
      </c>
      <c r="B673">
        <v>1.23</v>
      </c>
      <c r="C673">
        <v>55.07</v>
      </c>
      <c r="D673" t="s">
        <v>45</v>
      </c>
      <c r="E673">
        <v>700473</v>
      </c>
      <c r="F673">
        <v>118</v>
      </c>
      <c r="G673">
        <v>87</v>
      </c>
      <c r="H673" t="s">
        <v>6319</v>
      </c>
      <c r="I673">
        <v>9.9000000000000005E-2</v>
      </c>
      <c r="J673">
        <v>851</v>
      </c>
    </row>
    <row r="674" spans="1:10" x14ac:dyDescent="0.25">
      <c r="A674" t="s">
        <v>3233</v>
      </c>
      <c r="B674">
        <v>1.55</v>
      </c>
      <c r="C674">
        <v>70.08</v>
      </c>
      <c r="D674" t="s">
        <v>31</v>
      </c>
      <c r="E674">
        <v>29548005</v>
      </c>
      <c r="F674">
        <v>1014</v>
      </c>
      <c r="G674">
        <v>2588</v>
      </c>
      <c r="H674" t="s">
        <v>5207</v>
      </c>
      <c r="I674">
        <v>0.16300000000000001</v>
      </c>
      <c r="J674">
        <v>837</v>
      </c>
    </row>
    <row r="675" spans="1:10" x14ac:dyDescent="0.25">
      <c r="A675" t="s">
        <v>5200</v>
      </c>
      <c r="B675">
        <v>1.08</v>
      </c>
      <c r="C675">
        <v>181.1</v>
      </c>
      <c r="D675" t="s">
        <v>1800</v>
      </c>
      <c r="E675">
        <v>1061837</v>
      </c>
      <c r="F675">
        <v>289</v>
      </c>
      <c r="G675">
        <v>333</v>
      </c>
      <c r="H675" t="s">
        <v>6320</v>
      </c>
      <c r="I675">
        <v>0.13500000000000001</v>
      </c>
      <c r="J675">
        <v>783</v>
      </c>
    </row>
    <row r="676" spans="1:10" x14ac:dyDescent="0.25">
      <c r="A676" t="s">
        <v>6321</v>
      </c>
      <c r="B676">
        <v>1.1100000000000001</v>
      </c>
      <c r="C676">
        <v>55.07</v>
      </c>
      <c r="D676" t="s">
        <v>45</v>
      </c>
      <c r="E676">
        <v>1659656</v>
      </c>
      <c r="F676">
        <v>163</v>
      </c>
      <c r="G676">
        <v>131</v>
      </c>
      <c r="H676" t="s">
        <v>6322</v>
      </c>
      <c r="I676">
        <v>7.1999999999999995E-2</v>
      </c>
      <c r="J676">
        <v>879</v>
      </c>
    </row>
    <row r="677" spans="1:10" x14ac:dyDescent="0.25">
      <c r="A677" t="s">
        <v>3239</v>
      </c>
      <c r="B677">
        <v>1.1200000000000001</v>
      </c>
      <c r="C677">
        <v>181.1</v>
      </c>
      <c r="D677" t="s">
        <v>1800</v>
      </c>
      <c r="E677">
        <v>1362743</v>
      </c>
      <c r="F677">
        <v>461</v>
      </c>
      <c r="G677">
        <v>450</v>
      </c>
      <c r="H677" t="s">
        <v>6323</v>
      </c>
      <c r="I677">
        <v>0.14299999999999999</v>
      </c>
      <c r="J677">
        <v>899</v>
      </c>
    </row>
    <row r="678" spans="1:10" x14ac:dyDescent="0.25">
      <c r="A678" t="s">
        <v>6324</v>
      </c>
      <c r="B678">
        <v>1.04</v>
      </c>
      <c r="C678">
        <v>243.22</v>
      </c>
      <c r="D678" t="s">
        <v>6325</v>
      </c>
      <c r="E678">
        <v>1453916</v>
      </c>
      <c r="F678">
        <v>335</v>
      </c>
      <c r="G678">
        <v>1199</v>
      </c>
      <c r="H678" t="s">
        <v>6326</v>
      </c>
      <c r="I678">
        <v>8.7999999999999995E-2</v>
      </c>
      <c r="J678">
        <v>771</v>
      </c>
    </row>
    <row r="679" spans="1:10" x14ac:dyDescent="0.25">
      <c r="A679" t="s">
        <v>6327</v>
      </c>
      <c r="B679">
        <v>1.3</v>
      </c>
      <c r="C679">
        <v>123.12</v>
      </c>
      <c r="D679" t="s">
        <v>998</v>
      </c>
      <c r="E679">
        <v>1736292</v>
      </c>
      <c r="F679">
        <v>398</v>
      </c>
      <c r="G679">
        <v>369</v>
      </c>
      <c r="H679" t="s">
        <v>6328</v>
      </c>
      <c r="I679">
        <v>8.4000000000000005E-2</v>
      </c>
      <c r="J679">
        <v>738</v>
      </c>
    </row>
    <row r="680" spans="1:10" x14ac:dyDescent="0.25">
      <c r="A680" t="s">
        <v>6329</v>
      </c>
      <c r="B680">
        <v>1.17</v>
      </c>
      <c r="C680">
        <v>180.07</v>
      </c>
      <c r="D680" t="s">
        <v>4480</v>
      </c>
      <c r="E680">
        <v>1067117</v>
      </c>
      <c r="F680">
        <v>150</v>
      </c>
      <c r="G680">
        <v>268</v>
      </c>
      <c r="H680" t="s">
        <v>3246</v>
      </c>
      <c r="I680">
        <v>0.14099999999999999</v>
      </c>
      <c r="J680">
        <v>826</v>
      </c>
    </row>
    <row r="681" spans="1:10" x14ac:dyDescent="0.25">
      <c r="A681" t="s">
        <v>6330</v>
      </c>
      <c r="B681">
        <v>1.66</v>
      </c>
      <c r="C681">
        <v>211.05</v>
      </c>
      <c r="D681" t="s">
        <v>6331</v>
      </c>
      <c r="E681">
        <v>743307</v>
      </c>
      <c r="F681">
        <v>327</v>
      </c>
      <c r="G681">
        <v>283</v>
      </c>
      <c r="H681" t="s">
        <v>6332</v>
      </c>
      <c r="I681">
        <v>0.13700000000000001</v>
      </c>
      <c r="J681">
        <v>769</v>
      </c>
    </row>
    <row r="682" spans="1:10" x14ac:dyDescent="0.25">
      <c r="A682" t="s">
        <v>6333</v>
      </c>
      <c r="B682">
        <v>0.89</v>
      </c>
      <c r="C682">
        <v>69.08</v>
      </c>
      <c r="D682" t="s">
        <v>222</v>
      </c>
      <c r="E682">
        <v>1168178</v>
      </c>
      <c r="F682">
        <v>158</v>
      </c>
      <c r="G682">
        <v>173</v>
      </c>
      <c r="H682" t="s">
        <v>6334</v>
      </c>
      <c r="I682">
        <v>5.8999999999999997E-2</v>
      </c>
      <c r="J682">
        <v>842</v>
      </c>
    </row>
    <row r="683" spans="1:10" x14ac:dyDescent="0.25">
      <c r="A683" t="s">
        <v>3253</v>
      </c>
      <c r="B683">
        <v>1.07</v>
      </c>
      <c r="C683">
        <v>208.08</v>
      </c>
      <c r="D683" t="s">
        <v>4485</v>
      </c>
      <c r="E683">
        <v>35528023</v>
      </c>
      <c r="F683">
        <v>2191</v>
      </c>
      <c r="G683">
        <v>3691</v>
      </c>
      <c r="H683" t="s">
        <v>6335</v>
      </c>
      <c r="I683">
        <v>0.13500000000000001</v>
      </c>
      <c r="J683">
        <v>869</v>
      </c>
    </row>
    <row r="684" spans="1:10" x14ac:dyDescent="0.25">
      <c r="A684" t="s">
        <v>6336</v>
      </c>
      <c r="B684">
        <v>1.1499999999999999</v>
      </c>
      <c r="C684">
        <v>215.19</v>
      </c>
      <c r="D684" t="s">
        <v>1016</v>
      </c>
      <c r="E684">
        <v>9001086</v>
      </c>
      <c r="F684">
        <v>767</v>
      </c>
      <c r="G684">
        <v>2727</v>
      </c>
      <c r="H684" t="s">
        <v>6337</v>
      </c>
      <c r="I684">
        <v>8.5000000000000006E-2</v>
      </c>
      <c r="J684">
        <v>752</v>
      </c>
    </row>
    <row r="685" spans="1:10" x14ac:dyDescent="0.25">
      <c r="A685" t="s">
        <v>716</v>
      </c>
      <c r="B685">
        <v>1.19</v>
      </c>
      <c r="C685">
        <v>149.03</v>
      </c>
      <c r="D685" t="s">
        <v>715</v>
      </c>
      <c r="E685">
        <v>1879329</v>
      </c>
      <c r="F685">
        <v>367</v>
      </c>
      <c r="G685">
        <v>381</v>
      </c>
      <c r="H685" t="s">
        <v>5223</v>
      </c>
      <c r="I685">
        <v>9.9000000000000005E-2</v>
      </c>
      <c r="J685">
        <v>788</v>
      </c>
    </row>
    <row r="686" spans="1:10" x14ac:dyDescent="0.25">
      <c r="A686" t="s">
        <v>717</v>
      </c>
      <c r="B686">
        <v>1.19</v>
      </c>
      <c r="C686">
        <v>149.03</v>
      </c>
      <c r="D686" t="s">
        <v>715</v>
      </c>
      <c r="E686">
        <v>13616803</v>
      </c>
      <c r="F686">
        <v>2044</v>
      </c>
      <c r="G686">
        <v>2632</v>
      </c>
      <c r="H686" t="s">
        <v>6338</v>
      </c>
      <c r="I686">
        <v>9.6000000000000002E-2</v>
      </c>
      <c r="J686">
        <v>808</v>
      </c>
    </row>
    <row r="687" spans="1:10" x14ac:dyDescent="0.25">
      <c r="A687" t="s">
        <v>3272</v>
      </c>
      <c r="B687">
        <v>1.46</v>
      </c>
      <c r="C687">
        <v>206.12</v>
      </c>
      <c r="D687" t="s">
        <v>5238</v>
      </c>
      <c r="E687">
        <v>597176</v>
      </c>
      <c r="F687">
        <v>215</v>
      </c>
      <c r="G687">
        <v>287</v>
      </c>
      <c r="H687" t="s">
        <v>4495</v>
      </c>
      <c r="I687">
        <v>0.11799999999999999</v>
      </c>
      <c r="J687">
        <v>785</v>
      </c>
    </row>
    <row r="688" spans="1:10" x14ac:dyDescent="0.25">
      <c r="A688" t="s">
        <v>1017</v>
      </c>
      <c r="B688">
        <v>1.03</v>
      </c>
      <c r="C688">
        <v>43.06</v>
      </c>
      <c r="D688" t="s">
        <v>39</v>
      </c>
      <c r="E688">
        <v>5953317</v>
      </c>
      <c r="F688">
        <v>776</v>
      </c>
      <c r="G688">
        <v>476</v>
      </c>
      <c r="H688" t="s">
        <v>6339</v>
      </c>
      <c r="I688">
        <v>6.4000000000000001E-2</v>
      </c>
      <c r="J688">
        <v>932</v>
      </c>
    </row>
    <row r="689" spans="1:10" x14ac:dyDescent="0.25">
      <c r="A689" t="s">
        <v>3276</v>
      </c>
      <c r="B689">
        <v>1.24</v>
      </c>
      <c r="C689">
        <v>154.06</v>
      </c>
      <c r="D689" t="s">
        <v>439</v>
      </c>
      <c r="E689">
        <v>819185</v>
      </c>
      <c r="F689">
        <v>335</v>
      </c>
      <c r="G689">
        <v>217</v>
      </c>
      <c r="H689" t="s">
        <v>4991</v>
      </c>
      <c r="I689">
        <v>0.17499999999999999</v>
      </c>
      <c r="J689">
        <v>903</v>
      </c>
    </row>
    <row r="690" spans="1:10" x14ac:dyDescent="0.25">
      <c r="A690" t="s">
        <v>3850</v>
      </c>
      <c r="B690">
        <v>1.42</v>
      </c>
      <c r="C690">
        <v>206.12</v>
      </c>
      <c r="D690" t="s">
        <v>5238</v>
      </c>
      <c r="E690">
        <v>1586888</v>
      </c>
      <c r="F690">
        <v>390</v>
      </c>
      <c r="G690">
        <v>563</v>
      </c>
      <c r="H690" t="s">
        <v>4500</v>
      </c>
      <c r="I690">
        <v>0.13300000000000001</v>
      </c>
      <c r="J690">
        <v>820</v>
      </c>
    </row>
    <row r="691" spans="1:10" x14ac:dyDescent="0.25">
      <c r="A691" t="s">
        <v>6340</v>
      </c>
      <c r="B691">
        <v>1.1399999999999999</v>
      </c>
      <c r="C691">
        <v>204.1</v>
      </c>
      <c r="D691" t="s">
        <v>713</v>
      </c>
      <c r="E691">
        <v>487051</v>
      </c>
      <c r="F691">
        <v>119</v>
      </c>
      <c r="G691">
        <v>221</v>
      </c>
      <c r="H691" t="s">
        <v>6341</v>
      </c>
      <c r="I691">
        <v>0.12</v>
      </c>
      <c r="J691">
        <v>774</v>
      </c>
    </row>
    <row r="692" spans="1:10" x14ac:dyDescent="0.25">
      <c r="A692" t="s">
        <v>3282</v>
      </c>
      <c r="B692">
        <v>0.96</v>
      </c>
      <c r="C692">
        <v>74.040000000000006</v>
      </c>
      <c r="D692" t="s">
        <v>52</v>
      </c>
      <c r="E692">
        <v>556063</v>
      </c>
      <c r="F692">
        <v>203</v>
      </c>
      <c r="G692">
        <v>182</v>
      </c>
      <c r="H692" t="s">
        <v>6342</v>
      </c>
      <c r="I692">
        <v>6.2E-2</v>
      </c>
      <c r="J692">
        <v>792</v>
      </c>
    </row>
    <row r="693" spans="1:10" x14ac:dyDescent="0.25">
      <c r="A693" t="s">
        <v>3286</v>
      </c>
      <c r="B693">
        <v>1.33</v>
      </c>
      <c r="C693">
        <v>204.07</v>
      </c>
      <c r="D693" t="s">
        <v>6343</v>
      </c>
      <c r="E693">
        <v>761842</v>
      </c>
      <c r="F693">
        <v>386</v>
      </c>
      <c r="G693">
        <v>272</v>
      </c>
      <c r="H693" t="s">
        <v>6344</v>
      </c>
      <c r="I693">
        <v>0.16</v>
      </c>
      <c r="J693">
        <v>874</v>
      </c>
    </row>
    <row r="694" spans="1:10" x14ac:dyDescent="0.25">
      <c r="A694" t="s">
        <v>4973</v>
      </c>
      <c r="B694">
        <v>1.2</v>
      </c>
      <c r="C694">
        <v>208.08</v>
      </c>
      <c r="D694" t="s">
        <v>4485</v>
      </c>
      <c r="E694">
        <v>3153094</v>
      </c>
      <c r="F694">
        <v>339</v>
      </c>
      <c r="G694">
        <v>808</v>
      </c>
      <c r="H694" t="s">
        <v>6345</v>
      </c>
      <c r="I694">
        <v>0.11600000000000001</v>
      </c>
      <c r="J694">
        <v>832</v>
      </c>
    </row>
    <row r="695" spans="1:10" x14ac:dyDescent="0.25">
      <c r="A695" t="s">
        <v>580</v>
      </c>
      <c r="B695">
        <v>1.55</v>
      </c>
      <c r="C695">
        <v>202.08</v>
      </c>
      <c r="D695" t="s">
        <v>581</v>
      </c>
      <c r="E695">
        <v>26423371</v>
      </c>
      <c r="F695">
        <v>3059</v>
      </c>
      <c r="G695">
        <v>2870</v>
      </c>
      <c r="H695" t="s">
        <v>6346</v>
      </c>
      <c r="I695">
        <v>0.14899999999999999</v>
      </c>
      <c r="J695">
        <v>955</v>
      </c>
    </row>
    <row r="696" spans="1:10" x14ac:dyDescent="0.25">
      <c r="A696" t="s">
        <v>6347</v>
      </c>
      <c r="B696">
        <v>1.2</v>
      </c>
      <c r="C696">
        <v>225.17</v>
      </c>
      <c r="D696" t="s">
        <v>6348</v>
      </c>
      <c r="E696">
        <v>538435</v>
      </c>
      <c r="F696">
        <v>315</v>
      </c>
      <c r="G696">
        <v>329</v>
      </c>
      <c r="H696" t="s">
        <v>6349</v>
      </c>
      <c r="I696">
        <v>9.2999999999999999E-2</v>
      </c>
      <c r="J696">
        <v>745</v>
      </c>
    </row>
    <row r="697" spans="1:10" x14ac:dyDescent="0.25">
      <c r="A697" t="s">
        <v>6350</v>
      </c>
      <c r="B697">
        <v>1.25</v>
      </c>
      <c r="C697">
        <v>201.17</v>
      </c>
      <c r="D697" t="s">
        <v>6351</v>
      </c>
      <c r="E697">
        <v>2262684</v>
      </c>
      <c r="F697">
        <v>593</v>
      </c>
      <c r="G697">
        <v>877</v>
      </c>
      <c r="H697" t="s">
        <v>6352</v>
      </c>
      <c r="I697">
        <v>8.2000000000000003E-2</v>
      </c>
      <c r="J697">
        <v>722</v>
      </c>
    </row>
    <row r="698" spans="1:10" x14ac:dyDescent="0.25">
      <c r="A698" t="s">
        <v>5229</v>
      </c>
      <c r="B698">
        <v>1.19</v>
      </c>
      <c r="C698">
        <v>195.11</v>
      </c>
      <c r="D698" t="s">
        <v>2474</v>
      </c>
      <c r="E698">
        <v>430408</v>
      </c>
      <c r="F698">
        <v>113</v>
      </c>
      <c r="G698">
        <v>148</v>
      </c>
      <c r="H698" t="s">
        <v>6353</v>
      </c>
      <c r="I698">
        <v>0.123</v>
      </c>
      <c r="J698">
        <v>701</v>
      </c>
    </row>
    <row r="699" spans="1:10" x14ac:dyDescent="0.25">
      <c r="A699" t="s">
        <v>3848</v>
      </c>
      <c r="B699">
        <v>1.1499999999999999</v>
      </c>
      <c r="C699">
        <v>149.03</v>
      </c>
      <c r="D699" t="s">
        <v>715</v>
      </c>
      <c r="E699">
        <v>3403439</v>
      </c>
      <c r="F699">
        <v>962</v>
      </c>
      <c r="G699">
        <v>910</v>
      </c>
      <c r="H699" t="s">
        <v>3298</v>
      </c>
      <c r="I699">
        <v>0.10299999999999999</v>
      </c>
      <c r="J699">
        <v>787</v>
      </c>
    </row>
    <row r="700" spans="1:10" x14ac:dyDescent="0.25">
      <c r="A700" t="s">
        <v>3299</v>
      </c>
      <c r="B700">
        <v>1.08</v>
      </c>
      <c r="C700">
        <v>230.11</v>
      </c>
      <c r="D700" t="s">
        <v>2600</v>
      </c>
      <c r="E700">
        <v>2320531</v>
      </c>
      <c r="F700">
        <v>877</v>
      </c>
      <c r="G700">
        <v>1212</v>
      </c>
      <c r="H700" t="s">
        <v>6354</v>
      </c>
      <c r="I700">
        <v>0.121</v>
      </c>
      <c r="J700">
        <v>713</v>
      </c>
    </row>
    <row r="701" spans="1:10" x14ac:dyDescent="0.25">
      <c r="A701" t="s">
        <v>3305</v>
      </c>
      <c r="B701">
        <v>0.54</v>
      </c>
      <c r="C701">
        <v>41.06</v>
      </c>
      <c r="D701" t="s">
        <v>117</v>
      </c>
      <c r="E701">
        <v>784009</v>
      </c>
      <c r="F701">
        <v>103</v>
      </c>
      <c r="G701">
        <v>67</v>
      </c>
      <c r="H701" t="s">
        <v>6355</v>
      </c>
      <c r="I701">
        <v>7.3999999999999996E-2</v>
      </c>
      <c r="J701">
        <v>773</v>
      </c>
    </row>
    <row r="702" spans="1:10" x14ac:dyDescent="0.25">
      <c r="A702" t="s">
        <v>6356</v>
      </c>
      <c r="B702">
        <v>1.1399999999999999</v>
      </c>
      <c r="C702">
        <v>149.03</v>
      </c>
      <c r="D702" t="s">
        <v>715</v>
      </c>
      <c r="E702">
        <v>1739038</v>
      </c>
      <c r="F702">
        <v>425</v>
      </c>
      <c r="G702">
        <v>707</v>
      </c>
      <c r="H702" t="s">
        <v>6357</v>
      </c>
      <c r="I702">
        <v>8.5999999999999993E-2</v>
      </c>
      <c r="J702">
        <v>772</v>
      </c>
    </row>
    <row r="703" spans="1:10" x14ac:dyDescent="0.25">
      <c r="A703" t="s">
        <v>6358</v>
      </c>
      <c r="B703">
        <v>1.1000000000000001</v>
      </c>
      <c r="C703">
        <v>223.15</v>
      </c>
      <c r="D703" t="s">
        <v>6359</v>
      </c>
      <c r="E703">
        <v>2372990</v>
      </c>
      <c r="F703">
        <v>949</v>
      </c>
      <c r="G703">
        <v>983</v>
      </c>
      <c r="H703" t="s">
        <v>6360</v>
      </c>
      <c r="I703">
        <v>0.10100000000000001</v>
      </c>
      <c r="J703">
        <v>839</v>
      </c>
    </row>
    <row r="704" spans="1:10" x14ac:dyDescent="0.25">
      <c r="A704" t="s">
        <v>3317</v>
      </c>
      <c r="B704">
        <v>1.07</v>
      </c>
      <c r="C704">
        <v>67.069999999999993</v>
      </c>
      <c r="D704" t="s">
        <v>601</v>
      </c>
      <c r="E704">
        <v>1982278</v>
      </c>
      <c r="F704">
        <v>258</v>
      </c>
      <c r="G704">
        <v>300</v>
      </c>
      <c r="H704" t="s">
        <v>3318</v>
      </c>
      <c r="I704">
        <v>6.9000000000000006E-2</v>
      </c>
      <c r="J704">
        <v>891</v>
      </c>
    </row>
    <row r="705" spans="1:10" x14ac:dyDescent="0.25">
      <c r="A705" t="s">
        <v>1499</v>
      </c>
      <c r="B705">
        <v>1.39</v>
      </c>
      <c r="C705">
        <v>202.08</v>
      </c>
      <c r="D705" t="s">
        <v>581</v>
      </c>
      <c r="E705">
        <v>23811786</v>
      </c>
      <c r="F705">
        <v>2894</v>
      </c>
      <c r="G705">
        <v>2932</v>
      </c>
      <c r="H705" t="s">
        <v>6361</v>
      </c>
      <c r="I705">
        <v>0.153</v>
      </c>
      <c r="J705">
        <v>938</v>
      </c>
    </row>
    <row r="706" spans="1:10" x14ac:dyDescent="0.25">
      <c r="A706" t="s">
        <v>6362</v>
      </c>
      <c r="B706">
        <v>1.46</v>
      </c>
      <c r="C706">
        <v>43.05</v>
      </c>
      <c r="D706" t="s">
        <v>105</v>
      </c>
      <c r="E706">
        <v>679591</v>
      </c>
      <c r="F706">
        <v>247</v>
      </c>
      <c r="G706">
        <v>85</v>
      </c>
      <c r="H706" t="s">
        <v>6363</v>
      </c>
      <c r="I706">
        <v>6.4000000000000001E-2</v>
      </c>
      <c r="J706">
        <v>790</v>
      </c>
    </row>
    <row r="707" spans="1:10" x14ac:dyDescent="0.25">
      <c r="A707" t="s">
        <v>6364</v>
      </c>
      <c r="B707">
        <v>1.1499999999999999</v>
      </c>
      <c r="C707">
        <v>240.2</v>
      </c>
      <c r="D707" t="s">
        <v>6365</v>
      </c>
      <c r="E707">
        <v>1396096</v>
      </c>
      <c r="F707">
        <v>623</v>
      </c>
      <c r="G707">
        <v>970</v>
      </c>
      <c r="H707" t="s">
        <v>6366</v>
      </c>
      <c r="I707">
        <v>9.6000000000000002E-2</v>
      </c>
      <c r="J707">
        <v>742</v>
      </c>
    </row>
    <row r="708" spans="1:10" x14ac:dyDescent="0.25">
      <c r="A708" t="s">
        <v>3322</v>
      </c>
      <c r="B708">
        <v>1.68</v>
      </c>
      <c r="C708">
        <v>218.08</v>
      </c>
      <c r="D708" t="s">
        <v>4522</v>
      </c>
      <c r="E708">
        <v>3975261</v>
      </c>
      <c r="F708">
        <v>1017</v>
      </c>
      <c r="G708">
        <v>1037</v>
      </c>
      <c r="H708" t="s">
        <v>6367</v>
      </c>
      <c r="I708">
        <v>0.14399999999999999</v>
      </c>
      <c r="J708">
        <v>904</v>
      </c>
    </row>
    <row r="709" spans="1:10" x14ac:dyDescent="0.25">
      <c r="A709" t="s">
        <v>1656</v>
      </c>
      <c r="B709">
        <v>3.36</v>
      </c>
      <c r="C709">
        <v>67.06</v>
      </c>
      <c r="D709" t="s">
        <v>79</v>
      </c>
      <c r="E709">
        <v>2821766</v>
      </c>
      <c r="F709">
        <v>231</v>
      </c>
      <c r="G709">
        <v>370</v>
      </c>
      <c r="H709" t="s">
        <v>6368</v>
      </c>
      <c r="I709">
        <v>0.13500000000000001</v>
      </c>
      <c r="J709">
        <v>732</v>
      </c>
    </row>
    <row r="710" spans="1:10" x14ac:dyDescent="0.25">
      <c r="A710" t="s">
        <v>5264</v>
      </c>
      <c r="B710">
        <v>1.1399999999999999</v>
      </c>
      <c r="C710">
        <v>194.08</v>
      </c>
      <c r="D710" t="s">
        <v>3029</v>
      </c>
      <c r="E710">
        <v>680090</v>
      </c>
      <c r="F710">
        <v>311</v>
      </c>
      <c r="G710">
        <v>287</v>
      </c>
      <c r="H710" t="s">
        <v>3872</v>
      </c>
      <c r="I710">
        <v>0.17699999999999999</v>
      </c>
      <c r="J710">
        <v>735</v>
      </c>
    </row>
    <row r="711" spans="1:10" x14ac:dyDescent="0.25">
      <c r="A711" t="s">
        <v>3348</v>
      </c>
      <c r="B711">
        <v>0.3</v>
      </c>
      <c r="C711">
        <v>79.06</v>
      </c>
      <c r="D711" t="s">
        <v>96</v>
      </c>
      <c r="E711">
        <v>927290</v>
      </c>
      <c r="F711">
        <v>206</v>
      </c>
      <c r="G711">
        <v>155</v>
      </c>
      <c r="H711" t="s">
        <v>6369</v>
      </c>
      <c r="I711">
        <v>6.8000000000000005E-2</v>
      </c>
      <c r="J711">
        <v>882</v>
      </c>
    </row>
    <row r="712" spans="1:10" x14ac:dyDescent="0.25">
      <c r="A712" t="s">
        <v>3873</v>
      </c>
      <c r="B712">
        <v>1.06</v>
      </c>
      <c r="C712">
        <v>149.03</v>
      </c>
      <c r="D712" t="s">
        <v>715</v>
      </c>
      <c r="E712">
        <v>1435089</v>
      </c>
      <c r="F712">
        <v>652</v>
      </c>
      <c r="G712">
        <v>576</v>
      </c>
      <c r="H712" t="s">
        <v>6370</v>
      </c>
      <c r="I712">
        <v>0.1</v>
      </c>
      <c r="J712">
        <v>771</v>
      </c>
    </row>
    <row r="713" spans="1:10" x14ac:dyDescent="0.25">
      <c r="A713" t="s">
        <v>3356</v>
      </c>
      <c r="B713">
        <v>1.1200000000000001</v>
      </c>
      <c r="C713">
        <v>55.07</v>
      </c>
      <c r="D713" t="s">
        <v>45</v>
      </c>
      <c r="E713">
        <v>2264329</v>
      </c>
      <c r="F713">
        <v>444</v>
      </c>
      <c r="G713">
        <v>191</v>
      </c>
      <c r="H713" t="s">
        <v>6371</v>
      </c>
      <c r="I713">
        <v>9.2999999999999999E-2</v>
      </c>
      <c r="J713">
        <v>880</v>
      </c>
    </row>
    <row r="714" spans="1:10" x14ac:dyDescent="0.25">
      <c r="A714" t="s">
        <v>2313</v>
      </c>
      <c r="B714">
        <v>2.99</v>
      </c>
      <c r="C714">
        <v>67.069999999999993</v>
      </c>
      <c r="D714" t="s">
        <v>601</v>
      </c>
      <c r="E714">
        <v>1160549</v>
      </c>
      <c r="F714">
        <v>141</v>
      </c>
      <c r="G714">
        <v>181</v>
      </c>
      <c r="H714" t="s">
        <v>6372</v>
      </c>
      <c r="I714">
        <v>0.11600000000000001</v>
      </c>
      <c r="J714">
        <v>710</v>
      </c>
    </row>
    <row r="715" spans="1:10" x14ac:dyDescent="0.25">
      <c r="A715" t="s">
        <v>6373</v>
      </c>
      <c r="B715">
        <v>1.1399999999999999</v>
      </c>
      <c r="C715">
        <v>241.2</v>
      </c>
      <c r="D715" t="s">
        <v>6374</v>
      </c>
      <c r="E715">
        <v>1765828</v>
      </c>
      <c r="F715">
        <v>684</v>
      </c>
      <c r="G715">
        <v>859</v>
      </c>
      <c r="H715" t="s">
        <v>6375</v>
      </c>
      <c r="I715">
        <v>9.6000000000000002E-2</v>
      </c>
      <c r="J715">
        <v>770</v>
      </c>
    </row>
    <row r="716" spans="1:10" x14ac:dyDescent="0.25">
      <c r="A716" t="s">
        <v>3369</v>
      </c>
      <c r="B716">
        <v>2.65</v>
      </c>
      <c r="C716">
        <v>41.04</v>
      </c>
      <c r="D716" t="s">
        <v>32</v>
      </c>
      <c r="E716">
        <v>7169132</v>
      </c>
      <c r="F716">
        <v>579</v>
      </c>
      <c r="G716">
        <v>326</v>
      </c>
      <c r="H716" t="s">
        <v>6376</v>
      </c>
      <c r="I716">
        <v>0.161</v>
      </c>
      <c r="J716">
        <v>761</v>
      </c>
    </row>
    <row r="717" spans="1:10" x14ac:dyDescent="0.25">
      <c r="A717" t="s">
        <v>6377</v>
      </c>
      <c r="B717">
        <v>1.17</v>
      </c>
      <c r="C717">
        <v>241.2</v>
      </c>
      <c r="D717" t="s">
        <v>6374</v>
      </c>
      <c r="E717">
        <v>2676750</v>
      </c>
      <c r="F717">
        <v>716</v>
      </c>
      <c r="G717">
        <v>697</v>
      </c>
      <c r="H717" t="s">
        <v>6378</v>
      </c>
      <c r="I717">
        <v>9.1999999999999998E-2</v>
      </c>
      <c r="J717">
        <v>764</v>
      </c>
    </row>
    <row r="718" spans="1:10" x14ac:dyDescent="0.25">
      <c r="A718" t="s">
        <v>6379</v>
      </c>
      <c r="B718">
        <v>1.28</v>
      </c>
      <c r="C718">
        <v>238.18</v>
      </c>
      <c r="D718" t="s">
        <v>6380</v>
      </c>
      <c r="E718">
        <v>14289551</v>
      </c>
      <c r="F718">
        <v>1680</v>
      </c>
      <c r="G718">
        <v>3657</v>
      </c>
      <c r="H718" t="s">
        <v>6381</v>
      </c>
      <c r="I718">
        <v>0.105</v>
      </c>
      <c r="J718">
        <v>772</v>
      </c>
    </row>
    <row r="719" spans="1:10" x14ac:dyDescent="0.25">
      <c r="A719" t="s">
        <v>6382</v>
      </c>
      <c r="B719">
        <v>1</v>
      </c>
      <c r="C719">
        <v>79.06</v>
      </c>
      <c r="D719" t="s">
        <v>96</v>
      </c>
      <c r="E719">
        <v>1171214</v>
      </c>
      <c r="F719">
        <v>243</v>
      </c>
      <c r="G719">
        <v>219</v>
      </c>
      <c r="H719" t="s">
        <v>6383</v>
      </c>
      <c r="I719">
        <v>6.5000000000000002E-2</v>
      </c>
      <c r="J719">
        <v>884</v>
      </c>
    </row>
    <row r="720" spans="1:10" x14ac:dyDescent="0.25">
      <c r="A720" t="s">
        <v>3888</v>
      </c>
      <c r="B720">
        <v>1.54</v>
      </c>
      <c r="C720">
        <v>216.1</v>
      </c>
      <c r="D720" t="s">
        <v>4542</v>
      </c>
      <c r="E720">
        <v>1213001</v>
      </c>
      <c r="F720">
        <v>367</v>
      </c>
      <c r="G720">
        <v>476</v>
      </c>
      <c r="H720" t="s">
        <v>6384</v>
      </c>
      <c r="I720">
        <v>0.14199999999999999</v>
      </c>
      <c r="J720">
        <v>922</v>
      </c>
    </row>
    <row r="721" spans="1:10" x14ac:dyDescent="0.25">
      <c r="A721" t="s">
        <v>762</v>
      </c>
      <c r="B721">
        <v>1.18</v>
      </c>
      <c r="C721">
        <v>107.08</v>
      </c>
      <c r="D721" t="s">
        <v>948</v>
      </c>
      <c r="E721">
        <v>1080820</v>
      </c>
      <c r="F721">
        <v>273</v>
      </c>
      <c r="G721">
        <v>262</v>
      </c>
      <c r="H721" t="s">
        <v>6385</v>
      </c>
      <c r="I721">
        <v>9.7000000000000003E-2</v>
      </c>
      <c r="J721">
        <v>719</v>
      </c>
    </row>
    <row r="722" spans="1:10" x14ac:dyDescent="0.25">
      <c r="A722" t="s">
        <v>6386</v>
      </c>
      <c r="B722">
        <v>0.35</v>
      </c>
      <c r="C722">
        <v>43.05</v>
      </c>
      <c r="D722" t="s">
        <v>105</v>
      </c>
      <c r="E722">
        <v>585615</v>
      </c>
      <c r="F722">
        <v>124</v>
      </c>
      <c r="G722">
        <v>79</v>
      </c>
      <c r="H722" t="s">
        <v>6387</v>
      </c>
      <c r="I722">
        <v>6.3E-2</v>
      </c>
      <c r="J722">
        <v>834</v>
      </c>
    </row>
    <row r="723" spans="1:10" x14ac:dyDescent="0.25">
      <c r="A723" t="s">
        <v>1752</v>
      </c>
      <c r="B723">
        <v>3.69</v>
      </c>
      <c r="C723">
        <v>67.069999999999993</v>
      </c>
      <c r="D723" t="s">
        <v>601</v>
      </c>
      <c r="E723">
        <v>931357</v>
      </c>
      <c r="F723">
        <v>245</v>
      </c>
      <c r="G723">
        <v>159</v>
      </c>
      <c r="H723" t="s">
        <v>6388</v>
      </c>
      <c r="I723">
        <v>7.1999999999999995E-2</v>
      </c>
      <c r="J723">
        <v>738</v>
      </c>
    </row>
    <row r="724" spans="1:10" x14ac:dyDescent="0.25">
      <c r="A724" t="s">
        <v>6389</v>
      </c>
      <c r="B724">
        <v>0.65</v>
      </c>
      <c r="C724">
        <v>43.05</v>
      </c>
      <c r="D724" t="s">
        <v>105</v>
      </c>
      <c r="E724">
        <v>5012406</v>
      </c>
      <c r="F724">
        <v>550</v>
      </c>
      <c r="G724">
        <v>359</v>
      </c>
      <c r="H724" t="s">
        <v>6390</v>
      </c>
      <c r="I724">
        <v>6.2E-2</v>
      </c>
      <c r="J724">
        <v>893</v>
      </c>
    </row>
    <row r="725" spans="1:10" x14ac:dyDescent="0.25">
      <c r="A725" t="s">
        <v>6391</v>
      </c>
      <c r="B725">
        <v>1.1399999999999999</v>
      </c>
      <c r="C725">
        <v>129.03</v>
      </c>
      <c r="D725" t="s">
        <v>6392</v>
      </c>
      <c r="E725">
        <v>951669</v>
      </c>
      <c r="F725">
        <v>245</v>
      </c>
      <c r="G725">
        <v>270</v>
      </c>
      <c r="H725" t="s">
        <v>6393</v>
      </c>
      <c r="I725">
        <v>7.6999999999999999E-2</v>
      </c>
      <c r="J725">
        <v>809</v>
      </c>
    </row>
    <row r="726" spans="1:10" x14ac:dyDescent="0.25">
      <c r="A726" t="s">
        <v>3387</v>
      </c>
      <c r="B726">
        <v>1.1399999999999999</v>
      </c>
      <c r="C726">
        <v>92.06</v>
      </c>
      <c r="D726" t="s">
        <v>488</v>
      </c>
      <c r="E726">
        <v>670538</v>
      </c>
      <c r="F726">
        <v>252</v>
      </c>
      <c r="G726">
        <v>197</v>
      </c>
      <c r="H726" t="s">
        <v>6394</v>
      </c>
      <c r="I726">
        <v>6.5000000000000002E-2</v>
      </c>
      <c r="J726">
        <v>872</v>
      </c>
    </row>
    <row r="727" spans="1:10" x14ac:dyDescent="0.25">
      <c r="A727" t="s">
        <v>3397</v>
      </c>
      <c r="B727">
        <v>1.33</v>
      </c>
      <c r="C727">
        <v>216.1</v>
      </c>
      <c r="D727" t="s">
        <v>4542</v>
      </c>
      <c r="E727">
        <v>3197161</v>
      </c>
      <c r="F727">
        <v>505</v>
      </c>
      <c r="G727">
        <v>949</v>
      </c>
      <c r="H727" t="s">
        <v>6395</v>
      </c>
      <c r="I727">
        <v>0.161</v>
      </c>
      <c r="J727">
        <v>925</v>
      </c>
    </row>
    <row r="728" spans="1:10" x14ac:dyDescent="0.25">
      <c r="A728" t="s">
        <v>393</v>
      </c>
      <c r="B728">
        <v>0.4</v>
      </c>
      <c r="C728">
        <v>43.05</v>
      </c>
      <c r="D728" t="s">
        <v>105</v>
      </c>
      <c r="E728">
        <v>1316396</v>
      </c>
      <c r="F728">
        <v>189</v>
      </c>
      <c r="G728">
        <v>135</v>
      </c>
      <c r="H728" t="s">
        <v>6396</v>
      </c>
      <c r="I728">
        <v>6.2E-2</v>
      </c>
      <c r="J728">
        <v>864</v>
      </c>
    </row>
    <row r="729" spans="1:10" x14ac:dyDescent="0.25">
      <c r="A729" t="s">
        <v>3394</v>
      </c>
      <c r="B729">
        <v>1.26</v>
      </c>
      <c r="C729">
        <v>234.1</v>
      </c>
      <c r="D729" t="s">
        <v>4547</v>
      </c>
      <c r="E729">
        <v>728288</v>
      </c>
      <c r="F729">
        <v>304</v>
      </c>
      <c r="G729">
        <v>366</v>
      </c>
      <c r="H729" t="s">
        <v>6397</v>
      </c>
      <c r="I729">
        <v>0.13200000000000001</v>
      </c>
      <c r="J729">
        <v>716</v>
      </c>
    </row>
    <row r="730" spans="1:10" x14ac:dyDescent="0.25">
      <c r="A730" t="s">
        <v>4549</v>
      </c>
      <c r="B730">
        <v>0.88</v>
      </c>
      <c r="C730">
        <v>44.01</v>
      </c>
      <c r="D730" t="s">
        <v>739</v>
      </c>
      <c r="E730">
        <v>1481894</v>
      </c>
      <c r="F730">
        <v>173</v>
      </c>
      <c r="G730">
        <v>28</v>
      </c>
      <c r="H730" t="s">
        <v>6398</v>
      </c>
      <c r="I730">
        <v>0.105</v>
      </c>
      <c r="J730">
        <v>733</v>
      </c>
    </row>
    <row r="731" spans="1:10" x14ac:dyDescent="0.25">
      <c r="A731" t="s">
        <v>3542</v>
      </c>
      <c r="B731">
        <v>1.1299999999999999</v>
      </c>
      <c r="C731">
        <v>43.06</v>
      </c>
      <c r="D731" t="s">
        <v>39</v>
      </c>
      <c r="E731">
        <v>101113674</v>
      </c>
      <c r="F731">
        <v>6525</v>
      </c>
      <c r="G731">
        <v>3281</v>
      </c>
      <c r="H731" t="s">
        <v>5004</v>
      </c>
      <c r="I731">
        <v>7.0999999999999994E-2</v>
      </c>
      <c r="J731">
        <v>935</v>
      </c>
    </row>
    <row r="732" spans="1:10" x14ac:dyDescent="0.25">
      <c r="A732" t="s">
        <v>6399</v>
      </c>
      <c r="B732">
        <v>1.29</v>
      </c>
      <c r="C732">
        <v>244.1</v>
      </c>
      <c r="D732" t="s">
        <v>6400</v>
      </c>
      <c r="E732">
        <v>3539816</v>
      </c>
      <c r="F732">
        <v>1147</v>
      </c>
      <c r="G732">
        <v>1576</v>
      </c>
      <c r="H732" t="s">
        <v>6401</v>
      </c>
      <c r="I732">
        <v>0.13</v>
      </c>
      <c r="J732">
        <v>825</v>
      </c>
    </row>
    <row r="733" spans="1:10" x14ac:dyDescent="0.25">
      <c r="A733" t="s">
        <v>3343</v>
      </c>
      <c r="B733">
        <v>1.28</v>
      </c>
      <c r="C733">
        <v>220.13</v>
      </c>
      <c r="D733" t="s">
        <v>4534</v>
      </c>
      <c r="E733">
        <v>595004</v>
      </c>
      <c r="F733">
        <v>200</v>
      </c>
      <c r="G733">
        <v>315</v>
      </c>
      <c r="H733" t="s">
        <v>6402</v>
      </c>
      <c r="I733">
        <v>0.11899999999999999</v>
      </c>
      <c r="J733">
        <v>821</v>
      </c>
    </row>
    <row r="734" spans="1:10" x14ac:dyDescent="0.25">
      <c r="A734" t="s">
        <v>3377</v>
      </c>
      <c r="B734">
        <v>1.25</v>
      </c>
      <c r="C734">
        <v>216.1</v>
      </c>
      <c r="D734" t="s">
        <v>4542</v>
      </c>
      <c r="E734">
        <v>2279254</v>
      </c>
      <c r="F734">
        <v>522</v>
      </c>
      <c r="G734">
        <v>769</v>
      </c>
      <c r="H734" t="s">
        <v>6403</v>
      </c>
      <c r="I734">
        <v>0.15</v>
      </c>
      <c r="J734">
        <v>902</v>
      </c>
    </row>
    <row r="735" spans="1:10" x14ac:dyDescent="0.25">
      <c r="A735" t="s">
        <v>3409</v>
      </c>
      <c r="B735">
        <v>1.1200000000000001</v>
      </c>
      <c r="C735">
        <v>43.06</v>
      </c>
      <c r="D735" t="s">
        <v>39</v>
      </c>
      <c r="E735">
        <v>1258561</v>
      </c>
      <c r="F735">
        <v>591</v>
      </c>
      <c r="G735">
        <v>131</v>
      </c>
      <c r="H735" t="s">
        <v>6404</v>
      </c>
      <c r="I735">
        <v>6.4000000000000001E-2</v>
      </c>
      <c r="J735">
        <v>773</v>
      </c>
    </row>
    <row r="736" spans="1:10" x14ac:dyDescent="0.25">
      <c r="A736" t="s">
        <v>6405</v>
      </c>
      <c r="B736">
        <v>1.96</v>
      </c>
      <c r="C736">
        <v>70.040000000000006</v>
      </c>
      <c r="D736" t="s">
        <v>6406</v>
      </c>
      <c r="E736">
        <v>761638</v>
      </c>
      <c r="F736">
        <v>135</v>
      </c>
      <c r="G736">
        <v>321</v>
      </c>
      <c r="H736" t="s">
        <v>6407</v>
      </c>
      <c r="I736">
        <v>4.2000000000000003E-2</v>
      </c>
      <c r="J736">
        <v>766</v>
      </c>
    </row>
    <row r="737" spans="1:10" x14ac:dyDescent="0.25">
      <c r="A737" t="s">
        <v>3424</v>
      </c>
      <c r="B737">
        <v>1.1499999999999999</v>
      </c>
      <c r="C737">
        <v>57.07</v>
      </c>
      <c r="D737" t="s">
        <v>761</v>
      </c>
      <c r="E737">
        <v>250338</v>
      </c>
      <c r="F737">
        <v>101</v>
      </c>
      <c r="G737">
        <v>49</v>
      </c>
      <c r="H737" t="s">
        <v>6408</v>
      </c>
      <c r="I737">
        <v>6.8000000000000005E-2</v>
      </c>
      <c r="J737">
        <v>773</v>
      </c>
    </row>
    <row r="738" spans="1:10" x14ac:dyDescent="0.25">
      <c r="A738" t="s">
        <v>1775</v>
      </c>
      <c r="B738">
        <v>2.71</v>
      </c>
      <c r="C738">
        <v>55.07</v>
      </c>
      <c r="D738" t="s">
        <v>45</v>
      </c>
      <c r="E738">
        <v>1829559</v>
      </c>
      <c r="F738">
        <v>151</v>
      </c>
      <c r="G738">
        <v>198</v>
      </c>
      <c r="H738" t="s">
        <v>6409</v>
      </c>
      <c r="I738">
        <v>0.114</v>
      </c>
      <c r="J738">
        <v>724</v>
      </c>
    </row>
    <row r="739" spans="1:10" x14ac:dyDescent="0.25">
      <c r="A739" t="s">
        <v>3365</v>
      </c>
      <c r="B739">
        <v>1.99</v>
      </c>
      <c r="C739">
        <v>55.07</v>
      </c>
      <c r="D739" t="s">
        <v>45</v>
      </c>
      <c r="E739">
        <v>2879192</v>
      </c>
      <c r="F739">
        <v>650</v>
      </c>
      <c r="G739">
        <v>238</v>
      </c>
      <c r="H739" t="s">
        <v>3896</v>
      </c>
      <c r="I739">
        <v>8.1000000000000003E-2</v>
      </c>
      <c r="J739">
        <v>752</v>
      </c>
    </row>
    <row r="740" spans="1:10" x14ac:dyDescent="0.25">
      <c r="A740" t="s">
        <v>3434</v>
      </c>
      <c r="B740">
        <v>1.07</v>
      </c>
      <c r="C740">
        <v>125.08</v>
      </c>
      <c r="D740" t="s">
        <v>4567</v>
      </c>
      <c r="E740">
        <v>1148607</v>
      </c>
      <c r="F740">
        <v>332</v>
      </c>
      <c r="G740">
        <v>488</v>
      </c>
      <c r="H740" t="s">
        <v>6410</v>
      </c>
      <c r="I740">
        <v>0.15</v>
      </c>
      <c r="J740">
        <v>840</v>
      </c>
    </row>
    <row r="741" spans="1:10" x14ac:dyDescent="0.25">
      <c r="A741" t="s">
        <v>6411</v>
      </c>
      <c r="B741">
        <v>1.1000000000000001</v>
      </c>
      <c r="C741">
        <v>202.14</v>
      </c>
      <c r="D741" t="s">
        <v>6412</v>
      </c>
      <c r="E741">
        <v>3261756</v>
      </c>
      <c r="F741">
        <v>1078</v>
      </c>
      <c r="G741">
        <v>989</v>
      </c>
      <c r="H741" t="s">
        <v>6413</v>
      </c>
      <c r="I741">
        <v>0.1</v>
      </c>
      <c r="J741">
        <v>841</v>
      </c>
    </row>
    <row r="742" spans="1:10" x14ac:dyDescent="0.25">
      <c r="A742" t="s">
        <v>3439</v>
      </c>
      <c r="B742">
        <v>1.05</v>
      </c>
      <c r="C742">
        <v>137.07</v>
      </c>
      <c r="D742" t="s">
        <v>839</v>
      </c>
      <c r="E742">
        <v>13602618</v>
      </c>
      <c r="F742">
        <v>1961</v>
      </c>
      <c r="G742">
        <v>4041</v>
      </c>
      <c r="H742" t="s">
        <v>4833</v>
      </c>
      <c r="I742">
        <v>0.115</v>
      </c>
      <c r="J742">
        <v>790</v>
      </c>
    </row>
    <row r="743" spans="1:10" x14ac:dyDescent="0.25">
      <c r="A743" t="s">
        <v>6414</v>
      </c>
      <c r="B743">
        <v>1.01</v>
      </c>
      <c r="C743">
        <v>69.08</v>
      </c>
      <c r="D743" t="s">
        <v>222</v>
      </c>
      <c r="E743">
        <v>635816</v>
      </c>
      <c r="F743">
        <v>402</v>
      </c>
      <c r="G743">
        <v>90</v>
      </c>
      <c r="H743" t="s">
        <v>6415</v>
      </c>
      <c r="I743">
        <v>9.7000000000000003E-2</v>
      </c>
      <c r="J743">
        <v>854</v>
      </c>
    </row>
    <row r="744" spans="1:10" x14ac:dyDescent="0.25">
      <c r="A744" t="s">
        <v>3441</v>
      </c>
      <c r="B744">
        <v>1.08</v>
      </c>
      <c r="C744">
        <v>74.040000000000006</v>
      </c>
      <c r="D744" t="s">
        <v>52</v>
      </c>
      <c r="E744">
        <v>1665831</v>
      </c>
      <c r="F744">
        <v>699</v>
      </c>
      <c r="G744">
        <v>476</v>
      </c>
      <c r="H744" t="s">
        <v>6416</v>
      </c>
      <c r="I744">
        <v>5.8000000000000003E-2</v>
      </c>
      <c r="J744">
        <v>878</v>
      </c>
    </row>
    <row r="745" spans="1:10" x14ac:dyDescent="0.25">
      <c r="A745" t="s">
        <v>3428</v>
      </c>
      <c r="B745">
        <v>1.18</v>
      </c>
      <c r="C745">
        <v>55.07</v>
      </c>
      <c r="D745" t="s">
        <v>45</v>
      </c>
      <c r="E745">
        <v>740159</v>
      </c>
      <c r="F745">
        <v>139</v>
      </c>
      <c r="G745">
        <v>108</v>
      </c>
      <c r="H745" t="s">
        <v>6417</v>
      </c>
      <c r="I745">
        <v>6.6000000000000003E-2</v>
      </c>
      <c r="J745">
        <v>842</v>
      </c>
    </row>
    <row r="746" spans="1:10" x14ac:dyDescent="0.25">
      <c r="A746" t="s">
        <v>3452</v>
      </c>
      <c r="B746">
        <v>1.04</v>
      </c>
      <c r="C746">
        <v>83.04</v>
      </c>
      <c r="D746" t="s">
        <v>618</v>
      </c>
      <c r="E746">
        <v>1412952</v>
      </c>
      <c r="F746">
        <v>422</v>
      </c>
      <c r="G746">
        <v>469</v>
      </c>
      <c r="H746" t="s">
        <v>3904</v>
      </c>
      <c r="I746">
        <v>6.8000000000000005E-2</v>
      </c>
      <c r="J746">
        <v>739</v>
      </c>
    </row>
    <row r="747" spans="1:10" x14ac:dyDescent="0.25">
      <c r="A747" t="s">
        <v>3454</v>
      </c>
      <c r="B747">
        <v>0.99</v>
      </c>
      <c r="C747">
        <v>137.07</v>
      </c>
      <c r="D747" t="s">
        <v>839</v>
      </c>
      <c r="E747">
        <v>4477274</v>
      </c>
      <c r="F747">
        <v>933</v>
      </c>
      <c r="G747">
        <v>1990</v>
      </c>
      <c r="H747" t="s">
        <v>6418</v>
      </c>
      <c r="I747">
        <v>0.111</v>
      </c>
      <c r="J747">
        <v>761</v>
      </c>
    </row>
    <row r="748" spans="1:10" x14ac:dyDescent="0.25">
      <c r="A748" t="s">
        <v>6419</v>
      </c>
      <c r="B748">
        <v>0.97</v>
      </c>
      <c r="C748">
        <v>293.20999999999998</v>
      </c>
      <c r="D748" t="s">
        <v>6420</v>
      </c>
      <c r="E748">
        <v>346368</v>
      </c>
      <c r="F748">
        <v>239</v>
      </c>
      <c r="G748">
        <v>571</v>
      </c>
      <c r="H748" t="s">
        <v>6421</v>
      </c>
      <c r="I748">
        <v>7.6999999999999999E-2</v>
      </c>
      <c r="J748">
        <v>703</v>
      </c>
    </row>
    <row r="749" spans="1:10" x14ac:dyDescent="0.25">
      <c r="A749" t="s">
        <v>6422</v>
      </c>
      <c r="B749">
        <v>0.83</v>
      </c>
      <c r="C749">
        <v>115.1</v>
      </c>
      <c r="D749" t="s">
        <v>6423</v>
      </c>
      <c r="E749">
        <v>494436</v>
      </c>
      <c r="F749">
        <v>111</v>
      </c>
      <c r="G749">
        <v>138</v>
      </c>
      <c r="H749" t="s">
        <v>6424</v>
      </c>
      <c r="I749">
        <v>6.7000000000000004E-2</v>
      </c>
      <c r="J749">
        <v>741</v>
      </c>
    </row>
    <row r="750" spans="1:10" x14ac:dyDescent="0.25">
      <c r="A750" t="s">
        <v>6425</v>
      </c>
      <c r="B750">
        <v>1.2</v>
      </c>
      <c r="C750">
        <v>43.06</v>
      </c>
      <c r="D750" t="s">
        <v>39</v>
      </c>
      <c r="E750">
        <v>633683</v>
      </c>
      <c r="F750">
        <v>157</v>
      </c>
      <c r="G750">
        <v>76</v>
      </c>
      <c r="H750" t="s">
        <v>6426</v>
      </c>
      <c r="I750">
        <v>6.5000000000000002E-2</v>
      </c>
      <c r="J750">
        <v>707</v>
      </c>
    </row>
    <row r="751" spans="1:10" x14ac:dyDescent="0.25">
      <c r="A751" t="s">
        <v>6427</v>
      </c>
      <c r="B751">
        <v>1.1399999999999999</v>
      </c>
      <c r="C751">
        <v>201.14</v>
      </c>
      <c r="D751" t="s">
        <v>6428</v>
      </c>
      <c r="E751">
        <v>1342995</v>
      </c>
      <c r="F751">
        <v>605</v>
      </c>
      <c r="G751">
        <v>564</v>
      </c>
      <c r="H751" t="s">
        <v>6429</v>
      </c>
      <c r="I751">
        <v>8.8999999999999996E-2</v>
      </c>
      <c r="J751">
        <v>722</v>
      </c>
    </row>
    <row r="752" spans="1:10" x14ac:dyDescent="0.25">
      <c r="A752" t="s">
        <v>3459</v>
      </c>
      <c r="B752">
        <v>0.16</v>
      </c>
      <c r="C752">
        <v>43.07</v>
      </c>
      <c r="D752" t="s">
        <v>15</v>
      </c>
      <c r="E752">
        <v>481564</v>
      </c>
      <c r="F752">
        <v>155</v>
      </c>
      <c r="G752">
        <v>64</v>
      </c>
      <c r="H752" t="s">
        <v>3460</v>
      </c>
      <c r="I752">
        <v>6.2E-2</v>
      </c>
      <c r="J752">
        <v>795</v>
      </c>
    </row>
    <row r="753" spans="1:10" x14ac:dyDescent="0.25">
      <c r="A753" t="s">
        <v>6430</v>
      </c>
      <c r="B753">
        <v>2.36</v>
      </c>
      <c r="C753">
        <v>57.09</v>
      </c>
      <c r="D753" t="s">
        <v>612</v>
      </c>
      <c r="E753">
        <v>2207379</v>
      </c>
      <c r="F753">
        <v>166</v>
      </c>
      <c r="G753">
        <v>379</v>
      </c>
      <c r="H753" t="s">
        <v>6431</v>
      </c>
      <c r="I753">
        <v>0.111</v>
      </c>
      <c r="J753">
        <v>754</v>
      </c>
    </row>
    <row r="754" spans="1:10" x14ac:dyDescent="0.25">
      <c r="A754" t="s">
        <v>3461</v>
      </c>
      <c r="B754">
        <v>1.31</v>
      </c>
      <c r="C754">
        <v>226.09</v>
      </c>
      <c r="D754" t="s">
        <v>4385</v>
      </c>
      <c r="E754">
        <v>2072777</v>
      </c>
      <c r="F754">
        <v>509</v>
      </c>
      <c r="G754">
        <v>597</v>
      </c>
      <c r="H754" t="s">
        <v>5299</v>
      </c>
      <c r="I754">
        <v>0.14299999999999999</v>
      </c>
      <c r="J754">
        <v>891</v>
      </c>
    </row>
    <row r="755" spans="1:10" x14ac:dyDescent="0.25">
      <c r="A755" t="s">
        <v>6432</v>
      </c>
      <c r="B755">
        <v>0.99</v>
      </c>
      <c r="C755">
        <v>82.08</v>
      </c>
      <c r="D755" t="s">
        <v>276</v>
      </c>
      <c r="E755">
        <v>637723</v>
      </c>
      <c r="F755">
        <v>125</v>
      </c>
      <c r="G755">
        <v>204</v>
      </c>
      <c r="H755" t="s">
        <v>6433</v>
      </c>
      <c r="I755">
        <v>7.1999999999999995E-2</v>
      </c>
      <c r="J755">
        <v>720</v>
      </c>
    </row>
    <row r="756" spans="1:10" x14ac:dyDescent="0.25">
      <c r="A756" t="s">
        <v>6434</v>
      </c>
      <c r="B756">
        <v>0.9</v>
      </c>
      <c r="C756">
        <v>55.07</v>
      </c>
      <c r="D756" t="s">
        <v>45</v>
      </c>
      <c r="E756">
        <v>3175819</v>
      </c>
      <c r="F756">
        <v>183</v>
      </c>
      <c r="G756">
        <v>319</v>
      </c>
      <c r="H756" t="s">
        <v>6435</v>
      </c>
      <c r="I756">
        <v>5.7000000000000002E-2</v>
      </c>
      <c r="J756">
        <v>796</v>
      </c>
    </row>
    <row r="757" spans="1:10" x14ac:dyDescent="0.25">
      <c r="A757" t="s">
        <v>6436</v>
      </c>
      <c r="B757">
        <v>1.05</v>
      </c>
      <c r="C757">
        <v>57.09</v>
      </c>
      <c r="D757" t="s">
        <v>612</v>
      </c>
      <c r="E757">
        <v>2570064</v>
      </c>
      <c r="F757">
        <v>532</v>
      </c>
      <c r="G757">
        <v>126</v>
      </c>
      <c r="H757" t="s">
        <v>6437</v>
      </c>
      <c r="I757">
        <v>9.2999999999999999E-2</v>
      </c>
      <c r="J757">
        <v>723</v>
      </c>
    </row>
    <row r="758" spans="1:10" x14ac:dyDescent="0.25">
      <c r="A758" t="s">
        <v>3474</v>
      </c>
      <c r="B758">
        <v>1.1299999999999999</v>
      </c>
      <c r="C758">
        <v>43.06</v>
      </c>
      <c r="D758" t="s">
        <v>39</v>
      </c>
      <c r="E758">
        <v>35340644</v>
      </c>
      <c r="F758">
        <v>3393</v>
      </c>
      <c r="G758">
        <v>1858</v>
      </c>
      <c r="H758" t="s">
        <v>6438</v>
      </c>
      <c r="I758">
        <v>6.0999999999999999E-2</v>
      </c>
      <c r="J758">
        <v>942</v>
      </c>
    </row>
    <row r="759" spans="1:10" x14ac:dyDescent="0.25">
      <c r="A759" t="s">
        <v>6439</v>
      </c>
      <c r="B759">
        <v>1.01</v>
      </c>
      <c r="C759">
        <v>355.19</v>
      </c>
      <c r="D759" t="s">
        <v>6440</v>
      </c>
      <c r="E759">
        <v>174988</v>
      </c>
      <c r="F759">
        <v>144</v>
      </c>
      <c r="G759">
        <v>139</v>
      </c>
      <c r="H759" t="s">
        <v>6441</v>
      </c>
      <c r="I759">
        <v>7.3999999999999996E-2</v>
      </c>
      <c r="J759">
        <v>702</v>
      </c>
    </row>
    <row r="760" spans="1:10" x14ac:dyDescent="0.25">
      <c r="A760" t="s">
        <v>6442</v>
      </c>
      <c r="B760">
        <v>1.05</v>
      </c>
      <c r="C760">
        <v>177.13</v>
      </c>
      <c r="D760" t="s">
        <v>6443</v>
      </c>
      <c r="E760">
        <v>97697915</v>
      </c>
      <c r="F760">
        <v>4216</v>
      </c>
      <c r="G760">
        <v>12149</v>
      </c>
      <c r="H760" t="s">
        <v>6444</v>
      </c>
      <c r="I760">
        <v>0.12</v>
      </c>
      <c r="J760">
        <v>885</v>
      </c>
    </row>
    <row r="761" spans="1:10" x14ac:dyDescent="0.25">
      <c r="A761" t="s">
        <v>3479</v>
      </c>
      <c r="B761">
        <v>2.08</v>
      </c>
      <c r="C761">
        <v>43.06</v>
      </c>
      <c r="D761" t="s">
        <v>39</v>
      </c>
      <c r="E761">
        <v>1902164</v>
      </c>
      <c r="F761">
        <v>184</v>
      </c>
      <c r="G761">
        <v>99</v>
      </c>
      <c r="H761" t="s">
        <v>6445</v>
      </c>
      <c r="I761">
        <v>6.2E-2</v>
      </c>
      <c r="J761">
        <v>830</v>
      </c>
    </row>
    <row r="762" spans="1:10" x14ac:dyDescent="0.25">
      <c r="A762" t="s">
        <v>6446</v>
      </c>
      <c r="B762">
        <v>2.56</v>
      </c>
      <c r="C762">
        <v>55.07</v>
      </c>
      <c r="D762" t="s">
        <v>45</v>
      </c>
      <c r="E762">
        <v>4428186</v>
      </c>
      <c r="F762">
        <v>514</v>
      </c>
      <c r="G762">
        <v>275</v>
      </c>
      <c r="H762" t="s">
        <v>6447</v>
      </c>
      <c r="I762">
        <v>0.107</v>
      </c>
      <c r="J762">
        <v>789</v>
      </c>
    </row>
    <row r="763" spans="1:10" x14ac:dyDescent="0.25">
      <c r="A763" t="s">
        <v>3481</v>
      </c>
      <c r="B763">
        <v>1.63</v>
      </c>
      <c r="C763">
        <v>228.1</v>
      </c>
      <c r="D763" t="s">
        <v>3482</v>
      </c>
      <c r="E763">
        <v>1561380</v>
      </c>
      <c r="F763">
        <v>373</v>
      </c>
      <c r="G763">
        <v>598</v>
      </c>
      <c r="H763" t="s">
        <v>5011</v>
      </c>
      <c r="I763">
        <v>0.14000000000000001</v>
      </c>
      <c r="J763">
        <v>892</v>
      </c>
    </row>
    <row r="764" spans="1:10" x14ac:dyDescent="0.25">
      <c r="A764" t="s">
        <v>6448</v>
      </c>
      <c r="B764">
        <v>1.1000000000000001</v>
      </c>
      <c r="C764">
        <v>69.08</v>
      </c>
      <c r="D764" t="s">
        <v>222</v>
      </c>
      <c r="E764">
        <v>638721</v>
      </c>
      <c r="F764">
        <v>137</v>
      </c>
      <c r="G764">
        <v>129</v>
      </c>
      <c r="H764" t="s">
        <v>6449</v>
      </c>
      <c r="I764">
        <v>7.6999999999999999E-2</v>
      </c>
      <c r="J764">
        <v>737</v>
      </c>
    </row>
    <row r="765" spans="1:10" x14ac:dyDescent="0.25">
      <c r="A765" t="s">
        <v>3490</v>
      </c>
      <c r="B765">
        <v>1.61</v>
      </c>
      <c r="C765">
        <v>228.1</v>
      </c>
      <c r="D765" t="s">
        <v>3482</v>
      </c>
      <c r="E765">
        <v>2497806</v>
      </c>
      <c r="F765">
        <v>1305</v>
      </c>
      <c r="G765">
        <v>832</v>
      </c>
      <c r="H765" t="s">
        <v>4840</v>
      </c>
      <c r="I765">
        <v>0.14699999999999999</v>
      </c>
      <c r="J765">
        <v>938</v>
      </c>
    </row>
    <row r="766" spans="1:10" x14ac:dyDescent="0.25">
      <c r="A766" t="s">
        <v>6450</v>
      </c>
      <c r="B766">
        <v>0.79</v>
      </c>
      <c r="C766">
        <v>57.09</v>
      </c>
      <c r="D766" t="s">
        <v>612</v>
      </c>
      <c r="E766">
        <v>192517</v>
      </c>
      <c r="F766">
        <v>235</v>
      </c>
      <c r="G766">
        <v>52</v>
      </c>
      <c r="H766" t="s">
        <v>6451</v>
      </c>
      <c r="I766">
        <v>8.5999999999999993E-2</v>
      </c>
      <c r="J766">
        <v>719</v>
      </c>
    </row>
    <row r="767" spans="1:10" x14ac:dyDescent="0.25">
      <c r="A767" t="s">
        <v>3503</v>
      </c>
      <c r="B767">
        <v>1.06</v>
      </c>
      <c r="C767">
        <v>98.98</v>
      </c>
      <c r="D767" t="s">
        <v>3504</v>
      </c>
      <c r="E767">
        <v>33302375</v>
      </c>
      <c r="F767">
        <v>3087</v>
      </c>
      <c r="G767">
        <v>9993</v>
      </c>
      <c r="H767" t="s">
        <v>6452</v>
      </c>
      <c r="I767">
        <v>6.3E-2</v>
      </c>
      <c r="J767">
        <v>900</v>
      </c>
    </row>
    <row r="768" spans="1:10" x14ac:dyDescent="0.25">
      <c r="A768" t="s">
        <v>6453</v>
      </c>
      <c r="B768">
        <v>1.01</v>
      </c>
      <c r="C768">
        <v>270.12</v>
      </c>
      <c r="D768" t="s">
        <v>6454</v>
      </c>
      <c r="E768">
        <v>392864</v>
      </c>
      <c r="F768">
        <v>130</v>
      </c>
      <c r="G768">
        <v>255</v>
      </c>
      <c r="H768" t="s">
        <v>6455</v>
      </c>
      <c r="I768">
        <v>0.122</v>
      </c>
      <c r="J768">
        <v>819</v>
      </c>
    </row>
    <row r="769" spans="1:10" x14ac:dyDescent="0.25">
      <c r="A769" t="s">
        <v>6456</v>
      </c>
      <c r="B769">
        <v>0.45</v>
      </c>
      <c r="C769">
        <v>44.01</v>
      </c>
      <c r="D769" t="s">
        <v>739</v>
      </c>
      <c r="E769">
        <v>3578657</v>
      </c>
      <c r="F769">
        <v>142</v>
      </c>
      <c r="G769">
        <v>174</v>
      </c>
      <c r="H769" t="s">
        <v>6457</v>
      </c>
      <c r="I769">
        <v>4.2000000000000003E-2</v>
      </c>
      <c r="J769">
        <v>740</v>
      </c>
    </row>
    <row r="770" spans="1:10" x14ac:dyDescent="0.25">
      <c r="A770" t="s">
        <v>6458</v>
      </c>
      <c r="B770">
        <v>2.6</v>
      </c>
      <c r="C770">
        <v>57.09</v>
      </c>
      <c r="D770" t="s">
        <v>612</v>
      </c>
      <c r="E770">
        <v>748514</v>
      </c>
      <c r="F770">
        <v>140</v>
      </c>
      <c r="G770">
        <v>86</v>
      </c>
      <c r="H770" t="s">
        <v>6459</v>
      </c>
      <c r="I770">
        <v>8.8999999999999996E-2</v>
      </c>
      <c r="J770">
        <v>801</v>
      </c>
    </row>
    <row r="771" spans="1:10" x14ac:dyDescent="0.25">
      <c r="A771" t="s">
        <v>6460</v>
      </c>
      <c r="B771">
        <v>1.0900000000000001</v>
      </c>
      <c r="C771">
        <v>187.09</v>
      </c>
      <c r="D771" t="s">
        <v>6461</v>
      </c>
      <c r="E771">
        <v>1430870</v>
      </c>
      <c r="F771">
        <v>278</v>
      </c>
      <c r="G771">
        <v>550</v>
      </c>
      <c r="H771" t="s">
        <v>6462</v>
      </c>
      <c r="I771">
        <v>0.112</v>
      </c>
      <c r="J771">
        <v>758</v>
      </c>
    </row>
    <row r="772" spans="1:10" x14ac:dyDescent="0.25">
      <c r="A772" t="s">
        <v>3426</v>
      </c>
      <c r="B772">
        <v>1.07</v>
      </c>
      <c r="C772">
        <v>57.08</v>
      </c>
      <c r="D772" t="s">
        <v>28</v>
      </c>
      <c r="E772">
        <v>619210</v>
      </c>
      <c r="F772">
        <v>175</v>
      </c>
      <c r="G772">
        <v>102</v>
      </c>
      <c r="H772" t="s">
        <v>6463</v>
      </c>
      <c r="I772">
        <v>0.06</v>
      </c>
      <c r="J772">
        <v>865</v>
      </c>
    </row>
    <row r="773" spans="1:10" x14ac:dyDescent="0.25">
      <c r="A773" t="s">
        <v>3927</v>
      </c>
      <c r="B773">
        <v>1.08</v>
      </c>
      <c r="C773">
        <v>74.040000000000006</v>
      </c>
      <c r="D773" t="s">
        <v>52</v>
      </c>
      <c r="E773">
        <v>12303628</v>
      </c>
      <c r="F773">
        <v>3101</v>
      </c>
      <c r="G773">
        <v>2036</v>
      </c>
      <c r="H773" t="s">
        <v>6464</v>
      </c>
      <c r="I773">
        <v>5.5E-2</v>
      </c>
      <c r="J773">
        <v>747</v>
      </c>
    </row>
    <row r="774" spans="1:10" x14ac:dyDescent="0.25">
      <c r="A774" t="s">
        <v>6465</v>
      </c>
      <c r="B774">
        <v>1.1000000000000001</v>
      </c>
      <c r="C774">
        <v>69.08</v>
      </c>
      <c r="D774" t="s">
        <v>222</v>
      </c>
      <c r="E774">
        <v>368410</v>
      </c>
      <c r="F774">
        <v>180</v>
      </c>
      <c r="G774">
        <v>72</v>
      </c>
      <c r="H774" t="s">
        <v>6466</v>
      </c>
      <c r="I774">
        <v>9.6000000000000002E-2</v>
      </c>
      <c r="J774">
        <v>825</v>
      </c>
    </row>
    <row r="775" spans="1:10" x14ac:dyDescent="0.25">
      <c r="A775" t="s">
        <v>4079</v>
      </c>
      <c r="B775">
        <v>1.88</v>
      </c>
      <c r="C775">
        <v>57.09</v>
      </c>
      <c r="D775" t="s">
        <v>612</v>
      </c>
      <c r="E775">
        <v>4754654</v>
      </c>
      <c r="F775">
        <v>345</v>
      </c>
      <c r="G775">
        <v>431</v>
      </c>
      <c r="H775" t="s">
        <v>6467</v>
      </c>
      <c r="I775">
        <v>6.5000000000000002E-2</v>
      </c>
      <c r="J775">
        <v>832</v>
      </c>
    </row>
    <row r="776" spans="1:10" x14ac:dyDescent="0.25">
      <c r="A776" t="s">
        <v>6468</v>
      </c>
      <c r="B776">
        <v>1.08</v>
      </c>
      <c r="C776">
        <v>57.09</v>
      </c>
      <c r="D776" t="s">
        <v>612</v>
      </c>
      <c r="E776">
        <v>1067314</v>
      </c>
      <c r="F776">
        <v>364</v>
      </c>
      <c r="G776">
        <v>170</v>
      </c>
      <c r="H776" t="s">
        <v>6469</v>
      </c>
      <c r="I776">
        <v>6.8000000000000005E-2</v>
      </c>
      <c r="J776">
        <v>748</v>
      </c>
    </row>
    <row r="777" spans="1:10" x14ac:dyDescent="0.25">
      <c r="A777" t="s">
        <v>3637</v>
      </c>
      <c r="B777">
        <v>0.49</v>
      </c>
      <c r="C777">
        <v>43.07</v>
      </c>
      <c r="D777" t="s">
        <v>15</v>
      </c>
      <c r="E777">
        <v>692854</v>
      </c>
      <c r="F777">
        <v>115</v>
      </c>
      <c r="G777">
        <v>90</v>
      </c>
      <c r="H777" t="s">
        <v>6470</v>
      </c>
      <c r="I777">
        <v>8.5000000000000006E-2</v>
      </c>
      <c r="J777">
        <v>772</v>
      </c>
    </row>
    <row r="778" spans="1:10" x14ac:dyDescent="0.25">
      <c r="A778" t="s">
        <v>6471</v>
      </c>
      <c r="B778">
        <v>1.6</v>
      </c>
      <c r="C778">
        <v>69.08</v>
      </c>
      <c r="D778" t="s">
        <v>222</v>
      </c>
      <c r="E778">
        <v>1824363</v>
      </c>
      <c r="F778">
        <v>108</v>
      </c>
      <c r="G778">
        <v>263</v>
      </c>
      <c r="H778" t="s">
        <v>6472</v>
      </c>
      <c r="I778">
        <v>7.9000000000000001E-2</v>
      </c>
      <c r="J778">
        <v>707</v>
      </c>
    </row>
    <row r="779" spans="1:10" x14ac:dyDescent="0.25">
      <c r="A779" t="s">
        <v>6473</v>
      </c>
      <c r="B779">
        <v>1.55</v>
      </c>
      <c r="C779">
        <v>43.06</v>
      </c>
      <c r="D779" t="s">
        <v>39</v>
      </c>
      <c r="E779">
        <v>2348337</v>
      </c>
      <c r="F779">
        <v>462</v>
      </c>
      <c r="G779">
        <v>216</v>
      </c>
      <c r="H779" t="s">
        <v>6474</v>
      </c>
      <c r="I779">
        <v>7.2999999999999995E-2</v>
      </c>
      <c r="J779">
        <v>882</v>
      </c>
    </row>
    <row r="780" spans="1:10" x14ac:dyDescent="0.25">
      <c r="A780" t="s">
        <v>3421</v>
      </c>
      <c r="B780">
        <v>1.1299999999999999</v>
      </c>
      <c r="C780">
        <v>272.12</v>
      </c>
      <c r="D780" t="s">
        <v>6475</v>
      </c>
      <c r="E780">
        <v>1038878</v>
      </c>
      <c r="F780">
        <v>334</v>
      </c>
      <c r="G780">
        <v>756</v>
      </c>
      <c r="H780" t="s">
        <v>6476</v>
      </c>
      <c r="I780">
        <v>0.106</v>
      </c>
      <c r="J780">
        <v>820</v>
      </c>
    </row>
    <row r="781" spans="1:10" x14ac:dyDescent="0.25">
      <c r="A781" t="s">
        <v>3550</v>
      </c>
      <c r="B781">
        <v>1.01</v>
      </c>
      <c r="C781">
        <v>57.09</v>
      </c>
      <c r="D781" t="s">
        <v>612</v>
      </c>
      <c r="E781">
        <v>345680</v>
      </c>
      <c r="F781">
        <v>164</v>
      </c>
      <c r="G781">
        <v>44</v>
      </c>
      <c r="H781" t="s">
        <v>6477</v>
      </c>
      <c r="I781">
        <v>6.3E-2</v>
      </c>
      <c r="J781">
        <v>755</v>
      </c>
    </row>
    <row r="782" spans="1:10" x14ac:dyDescent="0.25">
      <c r="A782" t="s">
        <v>3556</v>
      </c>
      <c r="B782">
        <v>1.1000000000000001</v>
      </c>
      <c r="C782">
        <v>298.14</v>
      </c>
      <c r="D782" t="s">
        <v>5332</v>
      </c>
      <c r="E782">
        <v>3979277</v>
      </c>
      <c r="F782">
        <v>1754</v>
      </c>
      <c r="G782">
        <v>1918</v>
      </c>
      <c r="H782" t="s">
        <v>6478</v>
      </c>
      <c r="I782">
        <v>0.105</v>
      </c>
      <c r="J782">
        <v>750</v>
      </c>
    </row>
    <row r="783" spans="1:10" x14ac:dyDescent="0.25">
      <c r="A783" t="s">
        <v>6479</v>
      </c>
      <c r="B783">
        <v>0.31</v>
      </c>
      <c r="C783">
        <v>43.07</v>
      </c>
      <c r="D783" t="s">
        <v>15</v>
      </c>
      <c r="E783">
        <v>2147891</v>
      </c>
      <c r="F783">
        <v>544</v>
      </c>
      <c r="G783">
        <v>219</v>
      </c>
      <c r="H783" t="s">
        <v>6480</v>
      </c>
      <c r="I783">
        <v>5.2999999999999999E-2</v>
      </c>
      <c r="J783">
        <v>767</v>
      </c>
    </row>
    <row r="784" spans="1:10" x14ac:dyDescent="0.25">
      <c r="A784" t="s">
        <v>6481</v>
      </c>
      <c r="B784">
        <v>1.1299999999999999</v>
      </c>
      <c r="C784">
        <v>107.08</v>
      </c>
      <c r="D784" t="s">
        <v>948</v>
      </c>
      <c r="E784">
        <v>2085268</v>
      </c>
      <c r="F784">
        <v>502</v>
      </c>
      <c r="G784">
        <v>496</v>
      </c>
      <c r="H784" t="s">
        <v>6482</v>
      </c>
      <c r="I784">
        <v>6.9000000000000006E-2</v>
      </c>
      <c r="J784">
        <v>860</v>
      </c>
    </row>
    <row r="785" spans="1:10" x14ac:dyDescent="0.25">
      <c r="A785" t="s">
        <v>4848</v>
      </c>
      <c r="B785">
        <v>1.1200000000000001</v>
      </c>
      <c r="C785">
        <v>55.07</v>
      </c>
      <c r="D785" t="s">
        <v>45</v>
      </c>
      <c r="E785">
        <v>3361460</v>
      </c>
      <c r="F785">
        <v>461</v>
      </c>
      <c r="G785">
        <v>486</v>
      </c>
      <c r="H785" t="s">
        <v>6483</v>
      </c>
      <c r="I785">
        <v>6.5000000000000002E-2</v>
      </c>
      <c r="J785">
        <v>769</v>
      </c>
    </row>
    <row r="786" spans="1:10" x14ac:dyDescent="0.25">
      <c r="A786" t="s">
        <v>4621</v>
      </c>
      <c r="B786">
        <v>1.1499999999999999</v>
      </c>
      <c r="C786">
        <v>167.08</v>
      </c>
      <c r="D786" t="s">
        <v>750</v>
      </c>
      <c r="E786">
        <v>1096015</v>
      </c>
      <c r="F786">
        <v>344</v>
      </c>
      <c r="G786">
        <v>478</v>
      </c>
      <c r="H786" t="s">
        <v>5020</v>
      </c>
      <c r="I786">
        <v>0.104</v>
      </c>
      <c r="J786">
        <v>713</v>
      </c>
    </row>
    <row r="787" spans="1:10" x14ac:dyDescent="0.25">
      <c r="A787" t="s">
        <v>6484</v>
      </c>
      <c r="B787">
        <v>3.72</v>
      </c>
      <c r="C787">
        <v>55.08</v>
      </c>
      <c r="D787" t="s">
        <v>880</v>
      </c>
      <c r="E787">
        <v>6624526</v>
      </c>
      <c r="F787">
        <v>268</v>
      </c>
      <c r="G787">
        <v>415</v>
      </c>
      <c r="H787" t="s">
        <v>6485</v>
      </c>
      <c r="I787">
        <v>0.27200000000000002</v>
      </c>
      <c r="J787">
        <v>764</v>
      </c>
    </row>
    <row r="788" spans="1:10" x14ac:dyDescent="0.25">
      <c r="A788" t="s">
        <v>3567</v>
      </c>
      <c r="B788">
        <v>1.1100000000000001</v>
      </c>
      <c r="C788">
        <v>320.14</v>
      </c>
      <c r="D788" t="s">
        <v>4623</v>
      </c>
      <c r="E788">
        <v>208518</v>
      </c>
      <c r="F788">
        <v>142</v>
      </c>
      <c r="G788">
        <v>227</v>
      </c>
      <c r="H788" t="s">
        <v>4624</v>
      </c>
      <c r="I788">
        <v>0.106</v>
      </c>
      <c r="J788">
        <v>724</v>
      </c>
    </row>
    <row r="789" spans="1:10" x14ac:dyDescent="0.25">
      <c r="A789" t="s">
        <v>3570</v>
      </c>
      <c r="B789">
        <v>1.07</v>
      </c>
      <c r="C789">
        <v>74.040000000000006</v>
      </c>
      <c r="D789" t="s">
        <v>52</v>
      </c>
      <c r="E789">
        <v>9178378</v>
      </c>
      <c r="F789">
        <v>1764</v>
      </c>
      <c r="G789">
        <v>1457</v>
      </c>
      <c r="H789" t="s">
        <v>6486</v>
      </c>
      <c r="I789">
        <v>5.3999999999999999E-2</v>
      </c>
      <c r="J789">
        <v>876</v>
      </c>
    </row>
    <row r="790" spans="1:10" x14ac:dyDescent="0.25">
      <c r="A790" t="s">
        <v>3572</v>
      </c>
      <c r="B790">
        <v>1.49</v>
      </c>
      <c r="C790">
        <v>252.1</v>
      </c>
      <c r="D790" t="s">
        <v>3573</v>
      </c>
      <c r="E790">
        <v>716131</v>
      </c>
      <c r="F790">
        <v>329</v>
      </c>
      <c r="G790">
        <v>401</v>
      </c>
      <c r="H790" t="s">
        <v>6487</v>
      </c>
      <c r="I790">
        <v>0.13300000000000001</v>
      </c>
      <c r="J790">
        <v>901</v>
      </c>
    </row>
    <row r="791" spans="1:10" x14ac:dyDescent="0.25">
      <c r="A791" t="s">
        <v>6488</v>
      </c>
      <c r="B791">
        <v>1.0900000000000001</v>
      </c>
      <c r="C791">
        <v>312.14999999999998</v>
      </c>
      <c r="D791" t="s">
        <v>6489</v>
      </c>
      <c r="E791">
        <v>923919</v>
      </c>
      <c r="F791">
        <v>542</v>
      </c>
      <c r="G791">
        <v>886</v>
      </c>
      <c r="H791" t="s">
        <v>6490</v>
      </c>
      <c r="I791">
        <v>0.1</v>
      </c>
      <c r="J791">
        <v>712</v>
      </c>
    </row>
    <row r="792" spans="1:10" x14ac:dyDescent="0.25">
      <c r="A792" t="s">
        <v>6491</v>
      </c>
      <c r="B792">
        <v>1.25</v>
      </c>
      <c r="C792">
        <v>57.09</v>
      </c>
      <c r="D792" t="s">
        <v>612</v>
      </c>
      <c r="E792">
        <v>781935</v>
      </c>
      <c r="F792">
        <v>239</v>
      </c>
      <c r="G792">
        <v>106</v>
      </c>
      <c r="H792" t="s">
        <v>6492</v>
      </c>
      <c r="I792">
        <v>7.4999999999999997E-2</v>
      </c>
      <c r="J792">
        <v>723</v>
      </c>
    </row>
    <row r="793" spans="1:10" x14ac:dyDescent="0.25">
      <c r="A793" t="s">
        <v>6493</v>
      </c>
      <c r="B793">
        <v>1.05</v>
      </c>
      <c r="C793">
        <v>68.069999999999993</v>
      </c>
      <c r="D793" t="s">
        <v>570</v>
      </c>
      <c r="E793">
        <v>2022034</v>
      </c>
      <c r="F793">
        <v>452</v>
      </c>
      <c r="G793">
        <v>290</v>
      </c>
      <c r="H793" t="s">
        <v>6494</v>
      </c>
      <c r="I793">
        <v>5.0999999999999997E-2</v>
      </c>
      <c r="J793">
        <v>886</v>
      </c>
    </row>
    <row r="794" spans="1:10" x14ac:dyDescent="0.25">
      <c r="A794" t="s">
        <v>2499</v>
      </c>
      <c r="B794">
        <v>6.58</v>
      </c>
      <c r="C794">
        <v>55.07</v>
      </c>
      <c r="D794" t="s">
        <v>45</v>
      </c>
      <c r="E794">
        <v>1055557</v>
      </c>
      <c r="F794">
        <v>154</v>
      </c>
      <c r="G794">
        <v>124</v>
      </c>
      <c r="H794" t="s">
        <v>6495</v>
      </c>
      <c r="I794">
        <v>9.8000000000000004E-2</v>
      </c>
      <c r="J794">
        <v>748</v>
      </c>
    </row>
    <row r="795" spans="1:10" x14ac:dyDescent="0.25">
      <c r="A795" t="s">
        <v>4633</v>
      </c>
      <c r="B795">
        <v>1</v>
      </c>
      <c r="C795">
        <v>57.09</v>
      </c>
      <c r="D795" t="s">
        <v>612</v>
      </c>
      <c r="E795">
        <v>8665843</v>
      </c>
      <c r="F795">
        <v>1859</v>
      </c>
      <c r="G795">
        <v>836</v>
      </c>
      <c r="H795" t="s">
        <v>6496</v>
      </c>
      <c r="I795">
        <v>6.2E-2</v>
      </c>
      <c r="J795">
        <v>892</v>
      </c>
    </row>
    <row r="796" spans="1:10" x14ac:dyDescent="0.25">
      <c r="A796" t="s">
        <v>6497</v>
      </c>
      <c r="B796">
        <v>0.25</v>
      </c>
      <c r="C796">
        <v>81.08</v>
      </c>
      <c r="D796" t="s">
        <v>616</v>
      </c>
      <c r="E796">
        <v>2260668</v>
      </c>
      <c r="F796">
        <v>154</v>
      </c>
      <c r="G796">
        <v>278</v>
      </c>
      <c r="H796" t="s">
        <v>6498</v>
      </c>
      <c r="I796">
        <v>6.8000000000000005E-2</v>
      </c>
      <c r="J796">
        <v>774</v>
      </c>
    </row>
    <row r="797" spans="1:10" x14ac:dyDescent="0.25">
      <c r="A797" t="s">
        <v>6499</v>
      </c>
      <c r="B797">
        <v>1.06</v>
      </c>
      <c r="C797">
        <v>125.1</v>
      </c>
      <c r="D797" t="s">
        <v>6500</v>
      </c>
      <c r="E797">
        <v>2461620</v>
      </c>
      <c r="F797">
        <v>456</v>
      </c>
      <c r="G797">
        <v>881</v>
      </c>
      <c r="H797" t="s">
        <v>6501</v>
      </c>
      <c r="I797">
        <v>0.113</v>
      </c>
      <c r="J797">
        <v>722</v>
      </c>
    </row>
    <row r="798" spans="1:10" x14ac:dyDescent="0.25">
      <c r="A798" t="s">
        <v>3575</v>
      </c>
      <c r="B798">
        <v>1.26</v>
      </c>
      <c r="C798">
        <v>252.1</v>
      </c>
      <c r="D798" t="s">
        <v>3573</v>
      </c>
      <c r="E798">
        <v>444494</v>
      </c>
      <c r="F798">
        <v>267</v>
      </c>
      <c r="G798">
        <v>242</v>
      </c>
      <c r="H798" t="s">
        <v>6502</v>
      </c>
      <c r="I798">
        <v>0.13600000000000001</v>
      </c>
      <c r="J798">
        <v>878</v>
      </c>
    </row>
    <row r="799" spans="1:10" x14ac:dyDescent="0.25">
      <c r="A799" t="s">
        <v>867</v>
      </c>
      <c r="B799">
        <v>1.08</v>
      </c>
      <c r="C799">
        <v>74.040000000000006</v>
      </c>
      <c r="D799" t="s">
        <v>52</v>
      </c>
      <c r="E799">
        <v>1419422</v>
      </c>
      <c r="F799">
        <v>559</v>
      </c>
      <c r="G799">
        <v>404</v>
      </c>
      <c r="H799" t="s">
        <v>6503</v>
      </c>
      <c r="I799">
        <v>5.1999999999999998E-2</v>
      </c>
      <c r="J799">
        <v>778</v>
      </c>
    </row>
    <row r="800" spans="1:10" x14ac:dyDescent="0.25">
      <c r="A800" t="s">
        <v>3586</v>
      </c>
      <c r="B800">
        <v>1.1200000000000001</v>
      </c>
      <c r="C800">
        <v>252.1</v>
      </c>
      <c r="D800" t="s">
        <v>3587</v>
      </c>
      <c r="E800">
        <v>567023</v>
      </c>
      <c r="F800">
        <v>245</v>
      </c>
      <c r="G800">
        <v>305</v>
      </c>
      <c r="H800" t="s">
        <v>6504</v>
      </c>
      <c r="I800">
        <v>0.13</v>
      </c>
      <c r="J800">
        <v>928</v>
      </c>
    </row>
    <row r="801" spans="1:10" x14ac:dyDescent="0.25">
      <c r="A801" t="s">
        <v>3953</v>
      </c>
      <c r="B801">
        <v>0.97</v>
      </c>
      <c r="C801">
        <v>69.08</v>
      </c>
      <c r="D801" t="s">
        <v>222</v>
      </c>
      <c r="E801">
        <v>303611</v>
      </c>
      <c r="F801">
        <v>110</v>
      </c>
      <c r="G801">
        <v>48</v>
      </c>
      <c r="H801" t="s">
        <v>6505</v>
      </c>
      <c r="I801">
        <v>7.8E-2</v>
      </c>
      <c r="J801">
        <v>773</v>
      </c>
    </row>
    <row r="802" spans="1:10" x14ac:dyDescent="0.25">
      <c r="A802" t="s">
        <v>3591</v>
      </c>
      <c r="B802">
        <v>1.95</v>
      </c>
      <c r="C802">
        <v>43.08</v>
      </c>
      <c r="D802" t="s">
        <v>1099</v>
      </c>
      <c r="E802">
        <v>418834</v>
      </c>
      <c r="F802">
        <v>106</v>
      </c>
      <c r="G802">
        <v>46</v>
      </c>
      <c r="H802" t="s">
        <v>3592</v>
      </c>
      <c r="I802">
        <v>6.6000000000000003E-2</v>
      </c>
      <c r="J802">
        <v>723</v>
      </c>
    </row>
    <row r="803" spans="1:10" x14ac:dyDescent="0.25">
      <c r="A803" t="s">
        <v>3624</v>
      </c>
      <c r="B803">
        <v>1.04</v>
      </c>
      <c r="C803">
        <v>55.07</v>
      </c>
      <c r="D803" t="s">
        <v>45</v>
      </c>
      <c r="E803">
        <v>814556</v>
      </c>
      <c r="F803">
        <v>242</v>
      </c>
      <c r="G803">
        <v>81</v>
      </c>
      <c r="H803" t="s">
        <v>6506</v>
      </c>
      <c r="I803">
        <v>7.0000000000000007E-2</v>
      </c>
      <c r="J803">
        <v>879</v>
      </c>
    </row>
    <row r="804" spans="1:10" x14ac:dyDescent="0.25">
      <c r="A804" t="s">
        <v>3597</v>
      </c>
      <c r="B804">
        <v>1.06</v>
      </c>
      <c r="C804">
        <v>137.07</v>
      </c>
      <c r="D804" t="s">
        <v>839</v>
      </c>
      <c r="E804">
        <v>2428612</v>
      </c>
      <c r="F804">
        <v>645</v>
      </c>
      <c r="G804">
        <v>678</v>
      </c>
      <c r="H804" t="s">
        <v>6507</v>
      </c>
      <c r="I804">
        <v>0.105</v>
      </c>
      <c r="J804">
        <v>804</v>
      </c>
    </row>
    <row r="805" spans="1:10" x14ac:dyDescent="0.25">
      <c r="A805" t="s">
        <v>1340</v>
      </c>
      <c r="B805">
        <v>0.48</v>
      </c>
      <c r="C805">
        <v>43.06</v>
      </c>
      <c r="D805" t="s">
        <v>39</v>
      </c>
      <c r="E805">
        <v>785407</v>
      </c>
      <c r="F805">
        <v>240</v>
      </c>
      <c r="G805">
        <v>92</v>
      </c>
      <c r="H805" t="s">
        <v>6508</v>
      </c>
      <c r="I805">
        <v>6.4000000000000001E-2</v>
      </c>
      <c r="J805">
        <v>712</v>
      </c>
    </row>
    <row r="806" spans="1:10" x14ac:dyDescent="0.25">
      <c r="A806" t="s">
        <v>3339</v>
      </c>
      <c r="B806">
        <v>0.69</v>
      </c>
      <c r="C806">
        <v>55.07</v>
      </c>
      <c r="D806" t="s">
        <v>45</v>
      </c>
      <c r="E806">
        <v>2108631</v>
      </c>
      <c r="F806">
        <v>152</v>
      </c>
      <c r="G806">
        <v>221</v>
      </c>
      <c r="H806" t="s">
        <v>6509</v>
      </c>
      <c r="I806">
        <v>6.9000000000000006E-2</v>
      </c>
      <c r="J806">
        <v>727</v>
      </c>
    </row>
    <row r="807" spans="1:10" x14ac:dyDescent="0.25">
      <c r="A807" t="s">
        <v>3602</v>
      </c>
      <c r="B807">
        <v>1.06</v>
      </c>
      <c r="C807">
        <v>74.040000000000006</v>
      </c>
      <c r="D807" t="s">
        <v>52</v>
      </c>
      <c r="E807">
        <v>5490006</v>
      </c>
      <c r="F807">
        <v>1096</v>
      </c>
      <c r="G807">
        <v>1003</v>
      </c>
      <c r="H807" t="s">
        <v>3603</v>
      </c>
      <c r="I807">
        <v>5.1999999999999998E-2</v>
      </c>
      <c r="J807">
        <v>828</v>
      </c>
    </row>
    <row r="808" spans="1:10" x14ac:dyDescent="0.25">
      <c r="A808" t="s">
        <v>6510</v>
      </c>
      <c r="B808">
        <v>1.1200000000000001</v>
      </c>
      <c r="C808">
        <v>97.1</v>
      </c>
      <c r="D808" t="s">
        <v>934</v>
      </c>
      <c r="E808">
        <v>899011</v>
      </c>
      <c r="F808">
        <v>153</v>
      </c>
      <c r="G808">
        <v>344</v>
      </c>
      <c r="H808" t="s">
        <v>6511</v>
      </c>
      <c r="I808">
        <v>6.2E-2</v>
      </c>
      <c r="J808">
        <v>786</v>
      </c>
    </row>
    <row r="809" spans="1:10" x14ac:dyDescent="0.25">
      <c r="A809" t="s">
        <v>5361</v>
      </c>
      <c r="B809">
        <v>8.56</v>
      </c>
      <c r="C809">
        <v>43.05</v>
      </c>
      <c r="D809" t="s">
        <v>105</v>
      </c>
      <c r="E809">
        <v>327386</v>
      </c>
      <c r="F809">
        <v>108</v>
      </c>
      <c r="G809">
        <v>44</v>
      </c>
      <c r="H809" t="s">
        <v>6512</v>
      </c>
      <c r="I809">
        <v>5.1999999999999998E-2</v>
      </c>
      <c r="J809">
        <v>736</v>
      </c>
    </row>
    <row r="810" spans="1:10" x14ac:dyDescent="0.25">
      <c r="A810" t="s">
        <v>2337</v>
      </c>
      <c r="B810">
        <v>0.89</v>
      </c>
      <c r="C810">
        <v>43.07</v>
      </c>
      <c r="D810" t="s">
        <v>15</v>
      </c>
      <c r="E810">
        <v>283320</v>
      </c>
      <c r="F810">
        <v>115</v>
      </c>
      <c r="G810">
        <v>42</v>
      </c>
      <c r="H810" t="s">
        <v>6513</v>
      </c>
      <c r="I810">
        <v>0.06</v>
      </c>
      <c r="J810">
        <v>778</v>
      </c>
    </row>
    <row r="811" spans="1:10" x14ac:dyDescent="0.25">
      <c r="A811" t="s">
        <v>1013</v>
      </c>
      <c r="B811">
        <v>5.71</v>
      </c>
      <c r="C811">
        <v>55.08</v>
      </c>
      <c r="D811" t="s">
        <v>880</v>
      </c>
      <c r="E811">
        <v>1621060</v>
      </c>
      <c r="F811">
        <v>179</v>
      </c>
      <c r="G811">
        <v>184</v>
      </c>
      <c r="H811" t="s">
        <v>6514</v>
      </c>
      <c r="I811">
        <v>0.249</v>
      </c>
      <c r="J811">
        <v>712</v>
      </c>
    </row>
    <row r="812" spans="1:10" x14ac:dyDescent="0.25">
      <c r="A812" t="s">
        <v>3635</v>
      </c>
      <c r="B812">
        <v>0.82</v>
      </c>
      <c r="C812">
        <v>43.08</v>
      </c>
      <c r="D812" t="s">
        <v>1099</v>
      </c>
      <c r="E812">
        <v>1886597</v>
      </c>
      <c r="F812">
        <v>364</v>
      </c>
      <c r="G812">
        <v>129</v>
      </c>
      <c r="H812" t="s">
        <v>6515</v>
      </c>
      <c r="I812">
        <v>6.8000000000000005E-2</v>
      </c>
      <c r="J812">
        <v>802</v>
      </c>
    </row>
    <row r="813" spans="1:10" x14ac:dyDescent="0.25">
      <c r="A813" t="s">
        <v>3610</v>
      </c>
      <c r="B813">
        <v>0.35</v>
      </c>
      <c r="C813">
        <v>43.07</v>
      </c>
      <c r="D813" t="s">
        <v>15</v>
      </c>
      <c r="E813">
        <v>913391</v>
      </c>
      <c r="F813">
        <v>215</v>
      </c>
      <c r="G813">
        <v>78</v>
      </c>
      <c r="H813" t="s">
        <v>6516</v>
      </c>
      <c r="I813">
        <v>7.6999999999999999E-2</v>
      </c>
      <c r="J813">
        <v>797</v>
      </c>
    </row>
    <row r="814" spans="1:10" x14ac:dyDescent="0.25">
      <c r="A814" t="s">
        <v>6517</v>
      </c>
      <c r="B814">
        <v>0.79</v>
      </c>
      <c r="C814">
        <v>55.08</v>
      </c>
      <c r="D814" t="s">
        <v>880</v>
      </c>
      <c r="E814">
        <v>144439</v>
      </c>
      <c r="F814">
        <v>129</v>
      </c>
      <c r="G814">
        <v>19</v>
      </c>
      <c r="H814" t="s">
        <v>6518</v>
      </c>
      <c r="I814">
        <v>7.2999999999999995E-2</v>
      </c>
      <c r="J814">
        <v>792</v>
      </c>
    </row>
    <row r="815" spans="1:10" x14ac:dyDescent="0.25">
      <c r="A815" t="s">
        <v>4648</v>
      </c>
      <c r="B815">
        <v>1.35</v>
      </c>
      <c r="C815">
        <v>82.08</v>
      </c>
      <c r="D815" t="s">
        <v>276</v>
      </c>
      <c r="E815">
        <v>4887127</v>
      </c>
      <c r="F815">
        <v>290</v>
      </c>
      <c r="G815">
        <v>804</v>
      </c>
      <c r="H815" t="s">
        <v>6519</v>
      </c>
      <c r="I815">
        <v>5.2999999999999999E-2</v>
      </c>
      <c r="J815">
        <v>756</v>
      </c>
    </row>
    <row r="816" spans="1:10" x14ac:dyDescent="0.25">
      <c r="A816" t="s">
        <v>3617</v>
      </c>
      <c r="B816">
        <v>1.26</v>
      </c>
      <c r="C816">
        <v>55.07</v>
      </c>
      <c r="D816" t="s">
        <v>45</v>
      </c>
      <c r="E816">
        <v>1908489</v>
      </c>
      <c r="F816">
        <v>324</v>
      </c>
      <c r="G816">
        <v>155</v>
      </c>
      <c r="H816" t="s">
        <v>3618</v>
      </c>
      <c r="I816">
        <v>6.9000000000000006E-2</v>
      </c>
      <c r="J816">
        <v>744</v>
      </c>
    </row>
    <row r="817" spans="1:10" x14ac:dyDescent="0.25">
      <c r="A817" t="s">
        <v>5355</v>
      </c>
      <c r="B817">
        <v>1.1299999999999999</v>
      </c>
      <c r="C817">
        <v>43.07</v>
      </c>
      <c r="D817" t="s">
        <v>15</v>
      </c>
      <c r="E817">
        <v>4013618</v>
      </c>
      <c r="F817">
        <v>792</v>
      </c>
      <c r="G817">
        <v>322</v>
      </c>
      <c r="H817" t="s">
        <v>6520</v>
      </c>
      <c r="I817">
        <v>5.6000000000000001E-2</v>
      </c>
      <c r="J817">
        <v>897</v>
      </c>
    </row>
    <row r="818" spans="1:10" x14ac:dyDescent="0.25">
      <c r="A818" t="s">
        <v>3606</v>
      </c>
      <c r="B818">
        <v>1.83</v>
      </c>
      <c r="C818">
        <v>43.07</v>
      </c>
      <c r="D818" t="s">
        <v>15</v>
      </c>
      <c r="E818">
        <v>1699227</v>
      </c>
      <c r="F818">
        <v>107</v>
      </c>
      <c r="G818">
        <v>123</v>
      </c>
      <c r="H818" t="s">
        <v>6521</v>
      </c>
      <c r="I818">
        <v>8.6999999999999994E-2</v>
      </c>
      <c r="J818">
        <v>722</v>
      </c>
    </row>
    <row r="819" spans="1:10" x14ac:dyDescent="0.25">
      <c r="A819" t="s">
        <v>6522</v>
      </c>
      <c r="B819">
        <v>1.26</v>
      </c>
      <c r="C819">
        <v>191.18</v>
      </c>
      <c r="D819" t="s">
        <v>1874</v>
      </c>
      <c r="E819">
        <v>516660</v>
      </c>
      <c r="F819">
        <v>183</v>
      </c>
      <c r="G819">
        <v>210</v>
      </c>
      <c r="H819" t="s">
        <v>6523</v>
      </c>
      <c r="I819">
        <v>8.5000000000000006E-2</v>
      </c>
      <c r="J819">
        <v>885</v>
      </c>
    </row>
    <row r="820" spans="1:10" x14ac:dyDescent="0.25">
      <c r="A820" t="s">
        <v>3608</v>
      </c>
      <c r="B820">
        <v>1.1399999999999999</v>
      </c>
      <c r="C820">
        <v>43.07</v>
      </c>
      <c r="D820" t="s">
        <v>15</v>
      </c>
      <c r="E820">
        <v>1823607</v>
      </c>
      <c r="F820">
        <v>417</v>
      </c>
      <c r="G820">
        <v>146</v>
      </c>
      <c r="H820" t="s">
        <v>6524</v>
      </c>
      <c r="I820">
        <v>7.2999999999999995E-2</v>
      </c>
      <c r="J820">
        <v>803</v>
      </c>
    </row>
    <row r="821" spans="1:10" x14ac:dyDescent="0.25">
      <c r="A821" t="s">
        <v>6525</v>
      </c>
      <c r="B821">
        <v>0.37</v>
      </c>
      <c r="C821">
        <v>69.08</v>
      </c>
      <c r="D821" t="s">
        <v>222</v>
      </c>
      <c r="E821">
        <v>919402</v>
      </c>
      <c r="F821">
        <v>340</v>
      </c>
      <c r="G821">
        <v>132</v>
      </c>
      <c r="H821" t="s">
        <v>6526</v>
      </c>
      <c r="I821">
        <v>8.3000000000000004E-2</v>
      </c>
      <c r="J821">
        <v>727</v>
      </c>
    </row>
    <row r="822" spans="1:10" x14ac:dyDescent="0.25">
      <c r="A822" t="s">
        <v>3667</v>
      </c>
      <c r="B822">
        <v>0.95</v>
      </c>
      <c r="C822">
        <v>43.07</v>
      </c>
      <c r="D822" t="s">
        <v>15</v>
      </c>
      <c r="E822">
        <v>402517</v>
      </c>
      <c r="F822">
        <v>111</v>
      </c>
      <c r="G822">
        <v>42</v>
      </c>
      <c r="H822" t="s">
        <v>6527</v>
      </c>
      <c r="I822">
        <v>6.2E-2</v>
      </c>
      <c r="J822">
        <v>730</v>
      </c>
    </row>
    <row r="823" spans="1:10" x14ac:dyDescent="0.25">
      <c r="A823" t="s">
        <v>967</v>
      </c>
      <c r="B823">
        <v>6.45</v>
      </c>
      <c r="C823">
        <v>55.07</v>
      </c>
      <c r="D823" t="s">
        <v>45</v>
      </c>
      <c r="E823">
        <v>2678713</v>
      </c>
      <c r="F823">
        <v>145</v>
      </c>
      <c r="G823">
        <v>206</v>
      </c>
      <c r="H823" t="s">
        <v>6528</v>
      </c>
      <c r="I823">
        <v>0.46700000000000003</v>
      </c>
      <c r="J823">
        <v>752</v>
      </c>
    </row>
    <row r="824" spans="1:10" x14ac:dyDescent="0.25">
      <c r="A824" t="s">
        <v>6529</v>
      </c>
      <c r="B824">
        <v>1</v>
      </c>
      <c r="C824">
        <v>55.08</v>
      </c>
      <c r="D824" t="s">
        <v>880</v>
      </c>
      <c r="E824">
        <v>2542901</v>
      </c>
      <c r="F824">
        <v>573</v>
      </c>
      <c r="G824">
        <v>187</v>
      </c>
      <c r="H824" t="s">
        <v>6530</v>
      </c>
      <c r="I824">
        <v>8.3000000000000004E-2</v>
      </c>
      <c r="J824">
        <v>779</v>
      </c>
    </row>
    <row r="825" spans="1:10" x14ac:dyDescent="0.25">
      <c r="A825" t="s">
        <v>6531</v>
      </c>
      <c r="B825">
        <v>1.2</v>
      </c>
      <c r="C825">
        <v>191.19</v>
      </c>
      <c r="D825" t="s">
        <v>6532</v>
      </c>
      <c r="E825">
        <v>973964</v>
      </c>
      <c r="F825">
        <v>341</v>
      </c>
      <c r="G825">
        <v>394</v>
      </c>
      <c r="H825" t="s">
        <v>6533</v>
      </c>
      <c r="I825">
        <v>8.7999999999999995E-2</v>
      </c>
      <c r="J825">
        <v>851</v>
      </c>
    </row>
    <row r="826" spans="1:10" x14ac:dyDescent="0.25">
      <c r="A826" t="s">
        <v>5022</v>
      </c>
      <c r="B826">
        <v>1.1000000000000001</v>
      </c>
      <c r="C826">
        <v>74.040000000000006</v>
      </c>
      <c r="D826" t="s">
        <v>52</v>
      </c>
      <c r="E826">
        <v>2738989</v>
      </c>
      <c r="F826">
        <v>603</v>
      </c>
      <c r="G826">
        <v>398</v>
      </c>
      <c r="H826" t="s">
        <v>6534</v>
      </c>
      <c r="I826">
        <v>5.8000000000000003E-2</v>
      </c>
      <c r="J826">
        <v>805</v>
      </c>
    </row>
    <row r="827" spans="1:10" x14ac:dyDescent="0.25">
      <c r="A827" t="s">
        <v>3595</v>
      </c>
      <c r="B827">
        <v>1.1100000000000001</v>
      </c>
      <c r="C827">
        <v>81.05</v>
      </c>
      <c r="D827" t="s">
        <v>771</v>
      </c>
      <c r="E827">
        <v>591185</v>
      </c>
      <c r="F827">
        <v>168</v>
      </c>
      <c r="G827">
        <v>137</v>
      </c>
      <c r="H827" t="s">
        <v>6535</v>
      </c>
      <c r="I827">
        <v>0.123</v>
      </c>
      <c r="J827">
        <v>753</v>
      </c>
    </row>
    <row r="828" spans="1:10" x14ac:dyDescent="0.25">
      <c r="A828" t="s">
        <v>3626</v>
      </c>
      <c r="B828">
        <v>1.8</v>
      </c>
      <c r="C828">
        <v>55.08</v>
      </c>
      <c r="D828" t="s">
        <v>880</v>
      </c>
      <c r="E828">
        <v>482255</v>
      </c>
      <c r="F828">
        <v>116</v>
      </c>
      <c r="G828">
        <v>67</v>
      </c>
      <c r="H828" t="s">
        <v>6536</v>
      </c>
      <c r="I828">
        <v>8.3000000000000004E-2</v>
      </c>
      <c r="J828">
        <v>834</v>
      </c>
    </row>
    <row r="829" spans="1:10" x14ac:dyDescent="0.25">
      <c r="A829" t="s">
        <v>6537</v>
      </c>
      <c r="B829">
        <v>1.18</v>
      </c>
      <c r="C829">
        <v>69.08</v>
      </c>
      <c r="D829" t="s">
        <v>222</v>
      </c>
      <c r="E829">
        <v>2642425</v>
      </c>
      <c r="F829">
        <v>660</v>
      </c>
      <c r="G829">
        <v>274</v>
      </c>
      <c r="H829" t="s">
        <v>6538</v>
      </c>
      <c r="I829">
        <v>9.6000000000000002E-2</v>
      </c>
      <c r="J829">
        <v>851</v>
      </c>
    </row>
    <row r="830" spans="1:10" x14ac:dyDescent="0.25">
      <c r="A830" t="s">
        <v>1590</v>
      </c>
      <c r="B830">
        <v>1.32</v>
      </c>
      <c r="C830">
        <v>82.08</v>
      </c>
      <c r="D830" t="s">
        <v>276</v>
      </c>
      <c r="E830">
        <v>1868467</v>
      </c>
      <c r="F830">
        <v>412</v>
      </c>
      <c r="G830">
        <v>492</v>
      </c>
      <c r="H830" t="s">
        <v>6539</v>
      </c>
      <c r="I830">
        <v>6.6000000000000003E-2</v>
      </c>
      <c r="J830">
        <v>735</v>
      </c>
    </row>
    <row r="831" spans="1:10" x14ac:dyDescent="0.25">
      <c r="A831" t="s">
        <v>3619</v>
      </c>
      <c r="B831">
        <v>1.08</v>
      </c>
      <c r="C831">
        <v>43.07</v>
      </c>
      <c r="D831" t="s">
        <v>15</v>
      </c>
      <c r="E831">
        <v>11932066</v>
      </c>
      <c r="F831">
        <v>1838</v>
      </c>
      <c r="G831">
        <v>730</v>
      </c>
      <c r="H831" t="s">
        <v>4664</v>
      </c>
      <c r="I831">
        <v>6.3E-2</v>
      </c>
      <c r="J831">
        <v>933</v>
      </c>
    </row>
    <row r="832" spans="1:10" x14ac:dyDescent="0.25">
      <c r="A832" t="s">
        <v>3655</v>
      </c>
      <c r="B832">
        <v>1.1200000000000001</v>
      </c>
      <c r="C832">
        <v>43.07</v>
      </c>
      <c r="D832" t="s">
        <v>15</v>
      </c>
      <c r="E832">
        <v>6071904</v>
      </c>
      <c r="F832">
        <v>497</v>
      </c>
      <c r="G832">
        <v>336</v>
      </c>
      <c r="H832" t="s">
        <v>6540</v>
      </c>
      <c r="I832">
        <v>9.7000000000000003E-2</v>
      </c>
      <c r="J832">
        <v>903</v>
      </c>
    </row>
    <row r="833" spans="1:10" x14ac:dyDescent="0.25">
      <c r="A833" t="s">
        <v>3657</v>
      </c>
      <c r="B833">
        <v>1.05</v>
      </c>
      <c r="C833">
        <v>55.08</v>
      </c>
      <c r="D833" t="s">
        <v>880</v>
      </c>
      <c r="E833">
        <v>265918</v>
      </c>
      <c r="F833">
        <v>172</v>
      </c>
      <c r="G833">
        <v>32</v>
      </c>
      <c r="H833" t="s">
        <v>4666</v>
      </c>
      <c r="I833">
        <v>0.10100000000000001</v>
      </c>
      <c r="J833">
        <v>799</v>
      </c>
    </row>
    <row r="834" spans="1:10" x14ac:dyDescent="0.25">
      <c r="A834" t="s">
        <v>6541</v>
      </c>
      <c r="B834">
        <v>0.85</v>
      </c>
      <c r="C834">
        <v>95.09</v>
      </c>
      <c r="D834" t="s">
        <v>810</v>
      </c>
      <c r="E834">
        <v>376166</v>
      </c>
      <c r="F834">
        <v>110</v>
      </c>
      <c r="G834">
        <v>92</v>
      </c>
      <c r="H834" t="s">
        <v>6542</v>
      </c>
      <c r="I834">
        <v>9.7000000000000003E-2</v>
      </c>
      <c r="J834">
        <v>847</v>
      </c>
    </row>
    <row r="835" spans="1:10" x14ac:dyDescent="0.25">
      <c r="A835" t="s">
        <v>3665</v>
      </c>
      <c r="B835">
        <v>1.07</v>
      </c>
      <c r="C835">
        <v>55.07</v>
      </c>
      <c r="D835" t="s">
        <v>45</v>
      </c>
      <c r="E835">
        <v>16360529</v>
      </c>
      <c r="F835">
        <v>1599</v>
      </c>
      <c r="G835">
        <v>979</v>
      </c>
      <c r="H835" t="s">
        <v>4667</v>
      </c>
      <c r="I835">
        <v>0.10299999999999999</v>
      </c>
      <c r="J835">
        <v>927</v>
      </c>
    </row>
    <row r="836" spans="1:10" x14ac:dyDescent="0.25">
      <c r="A836" t="s">
        <v>4882</v>
      </c>
      <c r="B836">
        <v>0.79</v>
      </c>
      <c r="C836">
        <v>57.09</v>
      </c>
      <c r="D836" t="s">
        <v>612</v>
      </c>
      <c r="E836">
        <v>10389465</v>
      </c>
      <c r="F836">
        <v>607</v>
      </c>
      <c r="G836">
        <v>1006</v>
      </c>
      <c r="H836" t="s">
        <v>6543</v>
      </c>
      <c r="I836">
        <v>6.3E-2</v>
      </c>
      <c r="J836">
        <v>892</v>
      </c>
    </row>
    <row r="837" spans="1:10" x14ac:dyDescent="0.25">
      <c r="A837" t="s">
        <v>6544</v>
      </c>
      <c r="B837">
        <v>3.15</v>
      </c>
      <c r="C837">
        <v>55.07</v>
      </c>
      <c r="D837" t="s">
        <v>45</v>
      </c>
      <c r="E837">
        <v>1047841</v>
      </c>
      <c r="F837">
        <v>139</v>
      </c>
      <c r="G837">
        <v>96</v>
      </c>
      <c r="H837" t="s">
        <v>6545</v>
      </c>
      <c r="I837">
        <v>0.17199999999999999</v>
      </c>
      <c r="J837">
        <v>775</v>
      </c>
    </row>
    <row r="838" spans="1:10" x14ac:dyDescent="0.25">
      <c r="A838" t="s">
        <v>4866</v>
      </c>
      <c r="B838">
        <v>2.21</v>
      </c>
      <c r="C838">
        <v>55.07</v>
      </c>
      <c r="D838" t="s">
        <v>45</v>
      </c>
      <c r="E838">
        <v>878350</v>
      </c>
      <c r="F838">
        <v>101</v>
      </c>
      <c r="G838">
        <v>102</v>
      </c>
      <c r="H838" t="s">
        <v>6546</v>
      </c>
      <c r="I838">
        <v>0.18099999999999999</v>
      </c>
      <c r="J838">
        <v>715</v>
      </c>
    </row>
    <row r="839" spans="1:10" x14ac:dyDescent="0.25">
      <c r="A839" t="s">
        <v>3653</v>
      </c>
      <c r="B839">
        <v>0.34</v>
      </c>
      <c r="C839">
        <v>69.08</v>
      </c>
      <c r="D839" t="s">
        <v>222</v>
      </c>
      <c r="E839">
        <v>1661186</v>
      </c>
      <c r="F839">
        <v>334</v>
      </c>
      <c r="G839">
        <v>184</v>
      </c>
      <c r="H839" t="s">
        <v>6547</v>
      </c>
      <c r="I839">
        <v>0.11799999999999999</v>
      </c>
      <c r="J839">
        <v>798</v>
      </c>
    </row>
    <row r="840" spans="1:10" x14ac:dyDescent="0.25">
      <c r="A840" t="s">
        <v>3674</v>
      </c>
      <c r="B840">
        <v>1.1100000000000001</v>
      </c>
      <c r="C840">
        <v>43.07</v>
      </c>
      <c r="D840" t="s">
        <v>15</v>
      </c>
      <c r="E840">
        <v>20607983</v>
      </c>
      <c r="F840">
        <v>1470</v>
      </c>
      <c r="G840">
        <v>966</v>
      </c>
      <c r="H840" t="s">
        <v>6548</v>
      </c>
      <c r="I840">
        <v>0.115</v>
      </c>
      <c r="J840">
        <v>922</v>
      </c>
    </row>
    <row r="841" spans="1:10" x14ac:dyDescent="0.25">
      <c r="A841" t="s">
        <v>6549</v>
      </c>
      <c r="B841">
        <v>0.47</v>
      </c>
      <c r="C841">
        <v>43.07</v>
      </c>
      <c r="D841" t="s">
        <v>15</v>
      </c>
      <c r="E841">
        <v>1666246</v>
      </c>
      <c r="F841">
        <v>148</v>
      </c>
      <c r="G841">
        <v>163</v>
      </c>
      <c r="H841" t="s">
        <v>6550</v>
      </c>
      <c r="I841">
        <v>7.6999999999999999E-2</v>
      </c>
      <c r="J841">
        <v>718</v>
      </c>
    </row>
    <row r="842" spans="1:10" x14ac:dyDescent="0.25">
      <c r="A842" t="s">
        <v>6551</v>
      </c>
      <c r="B842">
        <v>1.55</v>
      </c>
      <c r="C842">
        <v>57.09</v>
      </c>
      <c r="D842" t="s">
        <v>612</v>
      </c>
      <c r="E842">
        <v>5006721</v>
      </c>
      <c r="F842">
        <v>176</v>
      </c>
      <c r="G842">
        <v>611</v>
      </c>
      <c r="H842" t="s">
        <v>6552</v>
      </c>
      <c r="I842">
        <v>7.0000000000000007E-2</v>
      </c>
      <c r="J842">
        <v>870</v>
      </c>
    </row>
    <row r="843" spans="1:10" x14ac:dyDescent="0.25">
      <c r="A843" t="s">
        <v>4671</v>
      </c>
      <c r="B843">
        <v>1.1100000000000001</v>
      </c>
      <c r="C843">
        <v>55.08</v>
      </c>
      <c r="D843" t="s">
        <v>880</v>
      </c>
      <c r="E843">
        <v>14018314</v>
      </c>
      <c r="F843">
        <v>1056</v>
      </c>
      <c r="G843">
        <v>934</v>
      </c>
      <c r="H843" t="s">
        <v>6553</v>
      </c>
      <c r="I843">
        <v>0.11600000000000001</v>
      </c>
      <c r="J843">
        <v>898</v>
      </c>
    </row>
    <row r="844" spans="1:10" x14ac:dyDescent="0.25">
      <c r="A844" t="s">
        <v>6554</v>
      </c>
      <c r="B844">
        <v>0.33</v>
      </c>
      <c r="C844">
        <v>93.07</v>
      </c>
      <c r="D844" t="s">
        <v>211</v>
      </c>
      <c r="E844">
        <v>620922</v>
      </c>
      <c r="F844">
        <v>127</v>
      </c>
      <c r="G844">
        <v>125</v>
      </c>
      <c r="H844" t="s">
        <v>6555</v>
      </c>
      <c r="I844">
        <v>0.13400000000000001</v>
      </c>
      <c r="J844">
        <v>720</v>
      </c>
    </row>
    <row r="845" spans="1:10" x14ac:dyDescent="0.25">
      <c r="A845" t="s">
        <v>3685</v>
      </c>
      <c r="B845">
        <v>0.96</v>
      </c>
      <c r="C845">
        <v>43.07</v>
      </c>
      <c r="D845" t="s">
        <v>15</v>
      </c>
      <c r="E845">
        <v>3883875</v>
      </c>
      <c r="F845">
        <v>1240</v>
      </c>
      <c r="G845">
        <v>263</v>
      </c>
      <c r="H845" t="s">
        <v>4871</v>
      </c>
      <c r="I845">
        <v>0.127</v>
      </c>
      <c r="J845">
        <v>838</v>
      </c>
    </row>
    <row r="846" spans="1:10" x14ac:dyDescent="0.25">
      <c r="A846" t="s">
        <v>3687</v>
      </c>
      <c r="B846">
        <v>2.4700000000000002</v>
      </c>
      <c r="C846">
        <v>43.07</v>
      </c>
      <c r="D846" t="s">
        <v>15</v>
      </c>
      <c r="E846">
        <v>1751115</v>
      </c>
      <c r="F846">
        <v>216</v>
      </c>
      <c r="G846">
        <v>98</v>
      </c>
      <c r="H846" t="s">
        <v>6556</v>
      </c>
      <c r="I846">
        <v>0.184</v>
      </c>
      <c r="J846">
        <v>763</v>
      </c>
    </row>
    <row r="847" spans="1:10" x14ac:dyDescent="0.25">
      <c r="A847" t="s">
        <v>6557</v>
      </c>
      <c r="B847">
        <v>0.48</v>
      </c>
      <c r="C847">
        <v>43.07</v>
      </c>
      <c r="D847" t="s">
        <v>15</v>
      </c>
      <c r="E847">
        <v>2625654</v>
      </c>
      <c r="F847">
        <v>268</v>
      </c>
      <c r="G847">
        <v>211</v>
      </c>
      <c r="H847" t="s">
        <v>6558</v>
      </c>
      <c r="I847">
        <v>0.126</v>
      </c>
      <c r="J847">
        <v>773</v>
      </c>
    </row>
    <row r="848" spans="1:10" x14ac:dyDescent="0.25">
      <c r="A848" t="s">
        <v>3691</v>
      </c>
      <c r="B848">
        <v>1.1000000000000001</v>
      </c>
      <c r="C848">
        <v>55.07</v>
      </c>
      <c r="D848" t="s">
        <v>45</v>
      </c>
      <c r="E848">
        <v>8721446</v>
      </c>
      <c r="F848">
        <v>664</v>
      </c>
      <c r="G848">
        <v>666</v>
      </c>
      <c r="H848" t="s">
        <v>6559</v>
      </c>
      <c r="I848">
        <v>0.127</v>
      </c>
      <c r="J848">
        <v>878</v>
      </c>
    </row>
    <row r="849" spans="1:10" x14ac:dyDescent="0.25">
      <c r="A849" t="s">
        <v>3695</v>
      </c>
      <c r="B849">
        <v>1.1200000000000001</v>
      </c>
      <c r="C849">
        <v>174.11</v>
      </c>
      <c r="D849" t="s">
        <v>1303</v>
      </c>
      <c r="E849">
        <v>2617359</v>
      </c>
      <c r="F849">
        <v>695</v>
      </c>
      <c r="G849">
        <v>1398</v>
      </c>
      <c r="H849" t="s">
        <v>4005</v>
      </c>
      <c r="I849">
        <v>0.13100000000000001</v>
      </c>
      <c r="J849">
        <v>831</v>
      </c>
    </row>
    <row r="850" spans="1:10" x14ac:dyDescent="0.25">
      <c r="A850" t="s">
        <v>4875</v>
      </c>
      <c r="B850">
        <v>1.1200000000000001</v>
      </c>
      <c r="C850">
        <v>55.07</v>
      </c>
      <c r="D850" t="s">
        <v>45</v>
      </c>
      <c r="E850">
        <v>7432233</v>
      </c>
      <c r="F850">
        <v>1109</v>
      </c>
      <c r="G850">
        <v>524</v>
      </c>
      <c r="H850" t="s">
        <v>6560</v>
      </c>
      <c r="I850">
        <v>0.14399999999999999</v>
      </c>
      <c r="J850">
        <v>734</v>
      </c>
    </row>
    <row r="851" spans="1:10" x14ac:dyDescent="0.25">
      <c r="A851" t="s">
        <v>6561</v>
      </c>
      <c r="B851">
        <v>0.76</v>
      </c>
      <c r="C851">
        <v>43.07</v>
      </c>
      <c r="D851" t="s">
        <v>15</v>
      </c>
      <c r="E851">
        <v>8800461</v>
      </c>
      <c r="F851">
        <v>3016</v>
      </c>
      <c r="G851">
        <v>445</v>
      </c>
      <c r="H851" t="s">
        <v>6562</v>
      </c>
      <c r="I851">
        <v>0.16500000000000001</v>
      </c>
      <c r="J851">
        <v>809</v>
      </c>
    </row>
    <row r="852" spans="1:10" x14ac:dyDescent="0.25">
      <c r="A852" t="s">
        <v>2495</v>
      </c>
      <c r="B852">
        <v>1.27</v>
      </c>
      <c r="C852">
        <v>57.09</v>
      </c>
      <c r="D852" t="s">
        <v>612</v>
      </c>
      <c r="E852">
        <v>5337890</v>
      </c>
      <c r="F852">
        <v>349</v>
      </c>
      <c r="G852">
        <v>517</v>
      </c>
      <c r="H852" t="s">
        <v>6563</v>
      </c>
      <c r="I852">
        <v>0.08</v>
      </c>
      <c r="J852">
        <v>857</v>
      </c>
    </row>
    <row r="853" spans="1:10" x14ac:dyDescent="0.25">
      <c r="A853" t="s">
        <v>6564</v>
      </c>
      <c r="B853">
        <v>0.98</v>
      </c>
      <c r="C853">
        <v>55.07</v>
      </c>
      <c r="D853" t="s">
        <v>45</v>
      </c>
      <c r="E853">
        <v>855373</v>
      </c>
      <c r="F853">
        <v>193</v>
      </c>
      <c r="G853">
        <v>73</v>
      </c>
      <c r="H853" t="s">
        <v>6565</v>
      </c>
      <c r="I853">
        <v>0.127</v>
      </c>
      <c r="J853">
        <v>711</v>
      </c>
    </row>
    <row r="854" spans="1:10" x14ac:dyDescent="0.25">
      <c r="A854" t="s">
        <v>6566</v>
      </c>
      <c r="B854">
        <v>1.28</v>
      </c>
      <c r="C854">
        <v>55.07</v>
      </c>
      <c r="D854" t="s">
        <v>45</v>
      </c>
      <c r="E854">
        <v>777037</v>
      </c>
      <c r="F854">
        <v>113</v>
      </c>
      <c r="G854">
        <v>89</v>
      </c>
      <c r="H854" t="s">
        <v>6567</v>
      </c>
      <c r="I854">
        <v>0.157</v>
      </c>
      <c r="J854">
        <v>760</v>
      </c>
    </row>
    <row r="855" spans="1:10" x14ac:dyDescent="0.25">
      <c r="A855" t="s">
        <v>6568</v>
      </c>
      <c r="B855">
        <v>1.0900000000000001</v>
      </c>
      <c r="C855">
        <v>43.04</v>
      </c>
      <c r="D855" t="s">
        <v>18</v>
      </c>
      <c r="E855">
        <v>13525508</v>
      </c>
      <c r="F855">
        <v>895</v>
      </c>
      <c r="G855">
        <v>708</v>
      </c>
      <c r="H855" t="s">
        <v>6569</v>
      </c>
      <c r="I855">
        <v>0.23899999999999999</v>
      </c>
      <c r="J855">
        <v>745</v>
      </c>
    </row>
    <row r="856" spans="1:10" x14ac:dyDescent="0.25">
      <c r="A856" t="s">
        <v>3561</v>
      </c>
      <c r="B856">
        <v>1.06</v>
      </c>
      <c r="C856">
        <v>43.07</v>
      </c>
      <c r="D856" t="s">
        <v>15</v>
      </c>
      <c r="E856">
        <v>9000291</v>
      </c>
      <c r="F856">
        <v>1464</v>
      </c>
      <c r="G856">
        <v>427</v>
      </c>
      <c r="H856" t="s">
        <v>6570</v>
      </c>
      <c r="I856">
        <v>0.155</v>
      </c>
      <c r="J856">
        <v>783</v>
      </c>
    </row>
    <row r="857" spans="1:10" x14ac:dyDescent="0.25">
      <c r="A857" t="s">
        <v>6571</v>
      </c>
      <c r="B857">
        <v>1.01</v>
      </c>
      <c r="C857">
        <v>55.08</v>
      </c>
      <c r="D857" t="s">
        <v>880</v>
      </c>
      <c r="E857">
        <v>4831444</v>
      </c>
      <c r="F857">
        <v>337</v>
      </c>
      <c r="G857">
        <v>325</v>
      </c>
      <c r="H857" t="s">
        <v>6572</v>
      </c>
      <c r="I857">
        <v>0.153</v>
      </c>
      <c r="J857">
        <v>761</v>
      </c>
    </row>
    <row r="858" spans="1:10" x14ac:dyDescent="0.25">
      <c r="A858" t="s">
        <v>6573</v>
      </c>
      <c r="B858">
        <v>0.42</v>
      </c>
      <c r="C858">
        <v>43.07</v>
      </c>
      <c r="D858" t="s">
        <v>15</v>
      </c>
      <c r="E858">
        <v>932005</v>
      </c>
      <c r="F858">
        <v>227</v>
      </c>
      <c r="G858">
        <v>89</v>
      </c>
      <c r="H858" t="s">
        <v>6574</v>
      </c>
      <c r="I858">
        <v>0.16900000000000001</v>
      </c>
      <c r="J858">
        <v>827</v>
      </c>
    </row>
    <row r="859" spans="1:10" x14ac:dyDescent="0.25">
      <c r="A859" t="s">
        <v>6575</v>
      </c>
      <c r="B859">
        <v>1.0900000000000001</v>
      </c>
      <c r="C859">
        <v>57.09</v>
      </c>
      <c r="D859" t="s">
        <v>612</v>
      </c>
      <c r="E859">
        <v>9110148</v>
      </c>
      <c r="F859">
        <v>1229</v>
      </c>
      <c r="G859">
        <v>965</v>
      </c>
      <c r="H859" t="s">
        <v>6576</v>
      </c>
      <c r="I859">
        <v>0.129</v>
      </c>
      <c r="J859">
        <v>925</v>
      </c>
    </row>
    <row r="860" spans="1:10" x14ac:dyDescent="0.25">
      <c r="A860" t="s">
        <v>6577</v>
      </c>
      <c r="B860">
        <v>1.29</v>
      </c>
      <c r="C860">
        <v>57.09</v>
      </c>
      <c r="D860" t="s">
        <v>612</v>
      </c>
      <c r="E860">
        <v>2645222</v>
      </c>
      <c r="F860">
        <v>137</v>
      </c>
      <c r="G860">
        <v>318</v>
      </c>
      <c r="H860" t="s">
        <v>6578</v>
      </c>
      <c r="I860">
        <v>0.10100000000000001</v>
      </c>
      <c r="J860">
        <v>825</v>
      </c>
    </row>
    <row r="861" spans="1:10" x14ac:dyDescent="0.25">
      <c r="A861" t="s">
        <v>6579</v>
      </c>
      <c r="B861">
        <v>2.0099999999999998</v>
      </c>
      <c r="C861">
        <v>55.07</v>
      </c>
      <c r="D861" t="s">
        <v>45</v>
      </c>
      <c r="E861">
        <v>11750760</v>
      </c>
      <c r="F861">
        <v>834</v>
      </c>
      <c r="G861">
        <v>714</v>
      </c>
      <c r="H861" t="s">
        <v>6580</v>
      </c>
      <c r="I861">
        <v>0.13100000000000001</v>
      </c>
      <c r="J861">
        <v>847</v>
      </c>
    </row>
    <row r="862" spans="1:10" x14ac:dyDescent="0.25">
      <c r="A862" t="s">
        <v>819</v>
      </c>
      <c r="B862">
        <v>1.59</v>
      </c>
      <c r="C862">
        <v>135.04</v>
      </c>
      <c r="D862" t="s">
        <v>262</v>
      </c>
      <c r="E862">
        <v>7138595</v>
      </c>
      <c r="F862">
        <v>166</v>
      </c>
      <c r="G862">
        <v>1200</v>
      </c>
      <c r="H862" t="s">
        <v>6581</v>
      </c>
      <c r="I862">
        <v>6.5000000000000002E-2</v>
      </c>
      <c r="J862">
        <v>727</v>
      </c>
    </row>
    <row r="863" spans="1:10" x14ac:dyDescent="0.25">
      <c r="A863" t="s">
        <v>4699</v>
      </c>
      <c r="B863">
        <v>1.96</v>
      </c>
      <c r="C863">
        <v>135.07</v>
      </c>
      <c r="D863" t="s">
        <v>1543</v>
      </c>
      <c r="E863">
        <v>11262707</v>
      </c>
      <c r="F863">
        <v>253</v>
      </c>
      <c r="G863">
        <v>1731</v>
      </c>
      <c r="H863" t="s">
        <v>6582</v>
      </c>
      <c r="I863">
        <v>5.7000000000000002E-2</v>
      </c>
      <c r="J863">
        <v>715</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18CED7-FF9D-4BA7-B9B1-E60213E9306D}">
  <sheetPr>
    <tabColor theme="4" tint="0.79998168889431442"/>
  </sheetPr>
  <dimension ref="A1:J629"/>
  <sheetViews>
    <sheetView workbookViewId="0">
      <pane xSplit="1" ySplit="1" topLeftCell="B601" activePane="bottomRight" state="frozen"/>
      <selection pane="topRight" activeCell="B1" sqref="B1"/>
      <selection pane="bottomLeft" activeCell="A2" sqref="A2"/>
      <selection pane="bottomRight" activeCell="N31" sqref="N31"/>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6583</v>
      </c>
      <c r="B2">
        <v>1.41</v>
      </c>
      <c r="C2">
        <v>70.040000000000006</v>
      </c>
      <c r="D2" t="s">
        <v>6406</v>
      </c>
      <c r="E2">
        <v>125040848</v>
      </c>
      <c r="F2">
        <v>369</v>
      </c>
      <c r="G2">
        <v>2227</v>
      </c>
      <c r="H2" t="s">
        <v>6584</v>
      </c>
      <c r="I2">
        <v>9.9000000000000005E-2</v>
      </c>
      <c r="J2">
        <v>753</v>
      </c>
    </row>
    <row r="3" spans="1:10" x14ac:dyDescent="0.25">
      <c r="A3" t="s">
        <v>6585</v>
      </c>
      <c r="B3">
        <v>0.28000000000000003</v>
      </c>
      <c r="C3">
        <v>43.99</v>
      </c>
      <c r="D3" t="s">
        <v>1435</v>
      </c>
      <c r="E3">
        <v>4003118</v>
      </c>
      <c r="F3">
        <v>237</v>
      </c>
      <c r="G3">
        <v>177</v>
      </c>
      <c r="H3" t="s">
        <v>6586</v>
      </c>
      <c r="I3">
        <v>5.2999999999999999E-2</v>
      </c>
      <c r="J3">
        <v>709</v>
      </c>
    </row>
    <row r="4" spans="1:10" x14ac:dyDescent="0.25">
      <c r="A4" t="s">
        <v>1354</v>
      </c>
      <c r="B4">
        <v>0.5</v>
      </c>
      <c r="C4">
        <v>57.05</v>
      </c>
      <c r="D4" t="s">
        <v>230</v>
      </c>
      <c r="E4">
        <v>66477772</v>
      </c>
      <c r="F4">
        <v>734</v>
      </c>
      <c r="G4">
        <v>3207</v>
      </c>
      <c r="H4" t="s">
        <v>6587</v>
      </c>
      <c r="I4">
        <v>0.42599999999999999</v>
      </c>
      <c r="J4">
        <v>713</v>
      </c>
    </row>
    <row r="5" spans="1:10" x14ac:dyDescent="0.25">
      <c r="A5" t="s">
        <v>1987</v>
      </c>
      <c r="B5">
        <v>1.22</v>
      </c>
      <c r="C5">
        <v>45.04</v>
      </c>
      <c r="D5" t="s">
        <v>1208</v>
      </c>
      <c r="E5">
        <v>721696936</v>
      </c>
      <c r="F5">
        <v>5624</v>
      </c>
      <c r="G5">
        <v>5773</v>
      </c>
      <c r="H5" t="s">
        <v>6588</v>
      </c>
      <c r="I5">
        <v>0.248</v>
      </c>
      <c r="J5">
        <v>782</v>
      </c>
    </row>
    <row r="6" spans="1:10" x14ac:dyDescent="0.25">
      <c r="A6" t="s">
        <v>755</v>
      </c>
      <c r="B6">
        <v>0.8</v>
      </c>
      <c r="C6">
        <v>43.02</v>
      </c>
      <c r="D6" t="s">
        <v>2383</v>
      </c>
      <c r="E6">
        <v>428013432</v>
      </c>
      <c r="F6">
        <v>1181</v>
      </c>
      <c r="G6">
        <v>3654</v>
      </c>
      <c r="H6" t="s">
        <v>6589</v>
      </c>
      <c r="I6">
        <v>8.1000000000000003E-2</v>
      </c>
      <c r="J6">
        <v>829</v>
      </c>
    </row>
    <row r="7" spans="1:10" x14ac:dyDescent="0.25">
      <c r="A7" t="s">
        <v>6590</v>
      </c>
      <c r="B7">
        <v>2.36</v>
      </c>
      <c r="C7">
        <v>57.08</v>
      </c>
      <c r="D7" t="s">
        <v>28</v>
      </c>
      <c r="E7">
        <v>131299600</v>
      </c>
      <c r="F7">
        <v>1282</v>
      </c>
      <c r="G7">
        <v>10748</v>
      </c>
      <c r="H7" t="s">
        <v>6591</v>
      </c>
      <c r="I7">
        <v>0.17299999999999999</v>
      </c>
      <c r="J7">
        <v>766</v>
      </c>
    </row>
    <row r="8" spans="1:10" x14ac:dyDescent="0.25">
      <c r="A8" t="s">
        <v>6592</v>
      </c>
      <c r="B8">
        <v>0.83</v>
      </c>
      <c r="C8">
        <v>43.07</v>
      </c>
      <c r="D8" t="s">
        <v>15</v>
      </c>
      <c r="E8">
        <v>443890927</v>
      </c>
      <c r="F8">
        <v>1471</v>
      </c>
      <c r="G8">
        <v>5716</v>
      </c>
      <c r="H8" t="s">
        <v>6593</v>
      </c>
      <c r="I8">
        <v>0.129</v>
      </c>
      <c r="J8">
        <v>764</v>
      </c>
    </row>
    <row r="9" spans="1:10" x14ac:dyDescent="0.25">
      <c r="A9" t="s">
        <v>127</v>
      </c>
      <c r="B9">
        <v>1.34</v>
      </c>
      <c r="C9">
        <v>53.05</v>
      </c>
      <c r="D9" t="s">
        <v>25</v>
      </c>
      <c r="E9">
        <v>2177597</v>
      </c>
      <c r="F9">
        <v>506</v>
      </c>
      <c r="G9">
        <v>290</v>
      </c>
      <c r="H9" t="s">
        <v>6594</v>
      </c>
      <c r="I9">
        <v>9.0999999999999998E-2</v>
      </c>
      <c r="J9">
        <v>777</v>
      </c>
    </row>
    <row r="10" spans="1:10" x14ac:dyDescent="0.25">
      <c r="A10" t="s">
        <v>585</v>
      </c>
      <c r="B10">
        <v>1.18</v>
      </c>
      <c r="C10">
        <v>67.040000000000006</v>
      </c>
      <c r="D10" t="s">
        <v>1507</v>
      </c>
      <c r="E10">
        <v>17910469</v>
      </c>
      <c r="F10">
        <v>2555</v>
      </c>
      <c r="G10">
        <v>2674</v>
      </c>
      <c r="H10" t="s">
        <v>6595</v>
      </c>
      <c r="I10">
        <v>0.10100000000000001</v>
      </c>
      <c r="J10">
        <v>855</v>
      </c>
    </row>
    <row r="11" spans="1:10" x14ac:dyDescent="0.25">
      <c r="A11" t="s">
        <v>2779</v>
      </c>
      <c r="B11">
        <v>0.64</v>
      </c>
      <c r="C11">
        <v>70.08</v>
      </c>
      <c r="D11" t="s">
        <v>31</v>
      </c>
      <c r="E11">
        <v>26699595</v>
      </c>
      <c r="F11">
        <v>184</v>
      </c>
      <c r="G11">
        <v>2289</v>
      </c>
      <c r="H11" t="s">
        <v>6596</v>
      </c>
      <c r="I11">
        <v>5.6000000000000001E-2</v>
      </c>
      <c r="J11">
        <v>871</v>
      </c>
    </row>
    <row r="12" spans="1:10" x14ac:dyDescent="0.25">
      <c r="A12" t="s">
        <v>33</v>
      </c>
      <c r="B12">
        <v>1.22</v>
      </c>
      <c r="C12">
        <v>55.03</v>
      </c>
      <c r="D12" t="s">
        <v>34</v>
      </c>
      <c r="E12">
        <v>19526648</v>
      </c>
      <c r="F12">
        <v>3866</v>
      </c>
      <c r="G12">
        <v>1520</v>
      </c>
      <c r="H12" t="s">
        <v>6597</v>
      </c>
      <c r="I12">
        <v>0.11899999999999999</v>
      </c>
      <c r="J12">
        <v>841</v>
      </c>
    </row>
    <row r="13" spans="1:10" x14ac:dyDescent="0.25">
      <c r="A13" t="s">
        <v>6598</v>
      </c>
      <c r="B13">
        <v>1.22</v>
      </c>
      <c r="C13">
        <v>69.069999999999993</v>
      </c>
      <c r="D13" t="s">
        <v>242</v>
      </c>
      <c r="E13">
        <v>8986669</v>
      </c>
      <c r="F13">
        <v>330</v>
      </c>
      <c r="G13">
        <v>1185</v>
      </c>
      <c r="H13" t="s">
        <v>6599</v>
      </c>
      <c r="I13">
        <v>7.3999999999999996E-2</v>
      </c>
      <c r="J13">
        <v>764</v>
      </c>
    </row>
    <row r="14" spans="1:10" x14ac:dyDescent="0.25">
      <c r="A14" t="s">
        <v>724</v>
      </c>
      <c r="B14">
        <v>1.21</v>
      </c>
      <c r="C14">
        <v>84.01</v>
      </c>
      <c r="D14" t="s">
        <v>44</v>
      </c>
      <c r="E14">
        <v>7346649</v>
      </c>
      <c r="F14">
        <v>1535</v>
      </c>
      <c r="G14">
        <v>1518</v>
      </c>
      <c r="H14" t="s">
        <v>6600</v>
      </c>
      <c r="I14">
        <v>0.129</v>
      </c>
      <c r="J14">
        <v>742</v>
      </c>
    </row>
    <row r="15" spans="1:10" x14ac:dyDescent="0.25">
      <c r="A15" t="s">
        <v>6601</v>
      </c>
      <c r="B15">
        <v>1.75</v>
      </c>
      <c r="C15">
        <v>69.069999999999993</v>
      </c>
      <c r="D15" t="s">
        <v>242</v>
      </c>
      <c r="E15">
        <v>967603</v>
      </c>
      <c r="F15">
        <v>202</v>
      </c>
      <c r="G15">
        <v>172</v>
      </c>
      <c r="H15" t="s">
        <v>6602</v>
      </c>
      <c r="I15">
        <v>0.14599999999999999</v>
      </c>
      <c r="J15">
        <v>782</v>
      </c>
    </row>
    <row r="16" spans="1:10" x14ac:dyDescent="0.25">
      <c r="A16" t="s">
        <v>5418</v>
      </c>
      <c r="B16">
        <v>1.81</v>
      </c>
      <c r="C16">
        <v>96.01</v>
      </c>
      <c r="D16" t="s">
        <v>72</v>
      </c>
      <c r="E16">
        <v>1161779</v>
      </c>
      <c r="F16">
        <v>288</v>
      </c>
      <c r="G16">
        <v>348</v>
      </c>
      <c r="H16" t="s">
        <v>6603</v>
      </c>
      <c r="I16">
        <v>0.153</v>
      </c>
      <c r="J16">
        <v>742</v>
      </c>
    </row>
    <row r="17" spans="1:10" x14ac:dyDescent="0.25">
      <c r="A17" t="s">
        <v>759</v>
      </c>
      <c r="B17">
        <v>1.08</v>
      </c>
      <c r="C17">
        <v>54.03</v>
      </c>
      <c r="D17" t="s">
        <v>95</v>
      </c>
      <c r="E17">
        <v>20317642</v>
      </c>
      <c r="F17">
        <v>1955</v>
      </c>
      <c r="G17">
        <v>2850</v>
      </c>
      <c r="H17" t="s">
        <v>6604</v>
      </c>
      <c r="I17">
        <v>0.13900000000000001</v>
      </c>
      <c r="J17">
        <v>963</v>
      </c>
    </row>
    <row r="18" spans="1:10" x14ac:dyDescent="0.25">
      <c r="A18" t="s">
        <v>1883</v>
      </c>
      <c r="B18">
        <v>1.1299999999999999</v>
      </c>
      <c r="C18">
        <v>43.03</v>
      </c>
      <c r="D18" t="s">
        <v>12</v>
      </c>
      <c r="E18">
        <v>7643932</v>
      </c>
      <c r="F18">
        <v>585</v>
      </c>
      <c r="G18">
        <v>202</v>
      </c>
      <c r="H18" t="s">
        <v>6605</v>
      </c>
      <c r="I18">
        <v>0.14099999999999999</v>
      </c>
      <c r="J18">
        <v>701</v>
      </c>
    </row>
    <row r="19" spans="1:10" x14ac:dyDescent="0.25">
      <c r="A19" t="s">
        <v>1657</v>
      </c>
      <c r="B19">
        <v>1.1599999999999999</v>
      </c>
      <c r="C19">
        <v>55.03</v>
      </c>
      <c r="D19" t="s">
        <v>34</v>
      </c>
      <c r="E19">
        <v>1153617</v>
      </c>
      <c r="F19">
        <v>225</v>
      </c>
      <c r="G19">
        <v>161</v>
      </c>
      <c r="H19" t="s">
        <v>6606</v>
      </c>
      <c r="I19">
        <v>0.14599999999999999</v>
      </c>
      <c r="J19">
        <v>830</v>
      </c>
    </row>
    <row r="20" spans="1:10" x14ac:dyDescent="0.25">
      <c r="A20" t="s">
        <v>71</v>
      </c>
      <c r="B20">
        <v>1.08</v>
      </c>
      <c r="C20">
        <v>96.01</v>
      </c>
      <c r="D20" t="s">
        <v>72</v>
      </c>
      <c r="E20">
        <v>4965415</v>
      </c>
      <c r="F20">
        <v>826</v>
      </c>
      <c r="G20">
        <v>1528</v>
      </c>
      <c r="H20" t="s">
        <v>6607</v>
      </c>
      <c r="I20">
        <v>0.13900000000000001</v>
      </c>
      <c r="J20">
        <v>881</v>
      </c>
    </row>
    <row r="21" spans="1:10" x14ac:dyDescent="0.25">
      <c r="A21" t="s">
        <v>783</v>
      </c>
      <c r="B21">
        <v>1.1200000000000001</v>
      </c>
      <c r="C21">
        <v>91.05</v>
      </c>
      <c r="D21" t="s">
        <v>189</v>
      </c>
      <c r="E21">
        <v>5663032</v>
      </c>
      <c r="F21">
        <v>1123</v>
      </c>
      <c r="G21">
        <v>908</v>
      </c>
      <c r="H21" t="s">
        <v>6608</v>
      </c>
      <c r="I21">
        <v>0.14199999999999999</v>
      </c>
      <c r="J21">
        <v>853</v>
      </c>
    </row>
    <row r="22" spans="1:10" x14ac:dyDescent="0.25">
      <c r="A22" t="s">
        <v>89</v>
      </c>
      <c r="B22">
        <v>1.18</v>
      </c>
      <c r="C22">
        <v>42.06</v>
      </c>
      <c r="D22" t="s">
        <v>36</v>
      </c>
      <c r="E22">
        <v>11624780</v>
      </c>
      <c r="F22">
        <v>509</v>
      </c>
      <c r="G22">
        <v>342</v>
      </c>
      <c r="H22" t="s">
        <v>6609</v>
      </c>
      <c r="I22">
        <v>0.16</v>
      </c>
      <c r="J22">
        <v>972</v>
      </c>
    </row>
    <row r="23" spans="1:10" x14ac:dyDescent="0.25">
      <c r="A23" t="s">
        <v>94</v>
      </c>
      <c r="B23">
        <v>1.07</v>
      </c>
      <c r="C23">
        <v>54.02</v>
      </c>
      <c r="D23" t="s">
        <v>54</v>
      </c>
      <c r="E23">
        <v>34787484</v>
      </c>
      <c r="F23">
        <v>9114</v>
      </c>
      <c r="G23">
        <v>3819</v>
      </c>
      <c r="H23" t="s">
        <v>6610</v>
      </c>
      <c r="I23">
        <v>0.16200000000000001</v>
      </c>
      <c r="J23">
        <v>939</v>
      </c>
    </row>
    <row r="24" spans="1:10" x14ac:dyDescent="0.25">
      <c r="A24" t="s">
        <v>97</v>
      </c>
      <c r="B24">
        <v>1.2</v>
      </c>
      <c r="C24">
        <v>98.03</v>
      </c>
      <c r="D24" t="s">
        <v>64</v>
      </c>
      <c r="E24">
        <v>3761322</v>
      </c>
      <c r="F24">
        <v>822</v>
      </c>
      <c r="G24">
        <v>1347</v>
      </c>
      <c r="H24" t="s">
        <v>6611</v>
      </c>
      <c r="I24">
        <v>0.13800000000000001</v>
      </c>
      <c r="J24">
        <v>893</v>
      </c>
    </row>
    <row r="25" spans="1:10" x14ac:dyDescent="0.25">
      <c r="A25" t="s">
        <v>6612</v>
      </c>
      <c r="B25">
        <v>1.07</v>
      </c>
      <c r="C25">
        <v>68.040000000000006</v>
      </c>
      <c r="D25" t="s">
        <v>135</v>
      </c>
      <c r="E25">
        <v>19687500</v>
      </c>
      <c r="F25">
        <v>1562</v>
      </c>
      <c r="G25">
        <v>2945</v>
      </c>
      <c r="H25" t="s">
        <v>6613</v>
      </c>
      <c r="I25">
        <v>0.14699999999999999</v>
      </c>
      <c r="J25">
        <v>787</v>
      </c>
    </row>
    <row r="26" spans="1:10" x14ac:dyDescent="0.25">
      <c r="A26" t="s">
        <v>6614</v>
      </c>
      <c r="B26">
        <v>1.1599999999999999</v>
      </c>
      <c r="C26">
        <v>57.08</v>
      </c>
      <c r="D26" t="s">
        <v>28</v>
      </c>
      <c r="E26">
        <v>917549</v>
      </c>
      <c r="F26">
        <v>130</v>
      </c>
      <c r="G26">
        <v>223</v>
      </c>
      <c r="H26" t="s">
        <v>6615</v>
      </c>
      <c r="I26">
        <v>8.4000000000000005E-2</v>
      </c>
      <c r="J26">
        <v>755</v>
      </c>
    </row>
    <row r="27" spans="1:10" x14ac:dyDescent="0.25">
      <c r="A27" t="s">
        <v>6616</v>
      </c>
      <c r="B27">
        <v>0.45</v>
      </c>
      <c r="C27">
        <v>43.05</v>
      </c>
      <c r="D27" t="s">
        <v>105</v>
      </c>
      <c r="E27">
        <v>1286403</v>
      </c>
      <c r="F27">
        <v>139</v>
      </c>
      <c r="G27">
        <v>85</v>
      </c>
      <c r="H27" t="s">
        <v>6617</v>
      </c>
      <c r="I27">
        <v>8.3000000000000004E-2</v>
      </c>
      <c r="J27">
        <v>725</v>
      </c>
    </row>
    <row r="28" spans="1:10" x14ac:dyDescent="0.25">
      <c r="A28" t="s">
        <v>140</v>
      </c>
      <c r="B28">
        <v>1.1399999999999999</v>
      </c>
      <c r="C28">
        <v>110.03</v>
      </c>
      <c r="D28" t="s">
        <v>124</v>
      </c>
      <c r="E28">
        <v>5223847</v>
      </c>
      <c r="F28">
        <v>1255</v>
      </c>
      <c r="G28">
        <v>985</v>
      </c>
      <c r="H28" t="s">
        <v>6618</v>
      </c>
      <c r="I28">
        <v>0.16200000000000001</v>
      </c>
      <c r="J28">
        <v>748</v>
      </c>
    </row>
    <row r="29" spans="1:10" x14ac:dyDescent="0.25">
      <c r="A29" t="s">
        <v>890</v>
      </c>
      <c r="B29">
        <v>1.19</v>
      </c>
      <c r="C29">
        <v>57.05</v>
      </c>
      <c r="D29" t="s">
        <v>230</v>
      </c>
      <c r="E29">
        <v>8218575</v>
      </c>
      <c r="F29">
        <v>2209</v>
      </c>
      <c r="G29">
        <v>1126</v>
      </c>
      <c r="H29" t="s">
        <v>6619</v>
      </c>
      <c r="I29">
        <v>0.184</v>
      </c>
      <c r="J29">
        <v>902</v>
      </c>
    </row>
    <row r="30" spans="1:10" x14ac:dyDescent="0.25">
      <c r="A30" t="s">
        <v>1674</v>
      </c>
      <c r="B30">
        <v>1.08</v>
      </c>
      <c r="C30">
        <v>55.03</v>
      </c>
      <c r="D30" t="s">
        <v>34</v>
      </c>
      <c r="E30">
        <v>7183668</v>
      </c>
      <c r="F30">
        <v>622</v>
      </c>
      <c r="G30">
        <v>750</v>
      </c>
      <c r="H30" t="s">
        <v>6620</v>
      </c>
      <c r="I30">
        <v>0.13800000000000001</v>
      </c>
      <c r="J30">
        <v>876</v>
      </c>
    </row>
    <row r="31" spans="1:10" x14ac:dyDescent="0.25">
      <c r="A31" t="s">
        <v>1414</v>
      </c>
      <c r="B31">
        <v>1.1399999999999999</v>
      </c>
      <c r="C31">
        <v>97.01</v>
      </c>
      <c r="D31" t="s">
        <v>1415</v>
      </c>
      <c r="E31">
        <v>4544049</v>
      </c>
      <c r="F31">
        <v>2455</v>
      </c>
      <c r="G31">
        <v>1453</v>
      </c>
      <c r="H31" t="s">
        <v>6621</v>
      </c>
      <c r="I31">
        <v>0.14399999999999999</v>
      </c>
      <c r="J31">
        <v>922</v>
      </c>
    </row>
    <row r="32" spans="1:10" x14ac:dyDescent="0.25">
      <c r="A32" t="s">
        <v>1676</v>
      </c>
      <c r="B32">
        <v>1.05</v>
      </c>
      <c r="C32">
        <v>58.02</v>
      </c>
      <c r="D32" t="s">
        <v>1677</v>
      </c>
      <c r="E32">
        <v>3258896</v>
      </c>
      <c r="F32">
        <v>550</v>
      </c>
      <c r="G32">
        <v>687</v>
      </c>
      <c r="H32" t="s">
        <v>150</v>
      </c>
      <c r="I32">
        <v>0.14699999999999999</v>
      </c>
      <c r="J32">
        <v>797</v>
      </c>
    </row>
    <row r="33" spans="1:10" x14ac:dyDescent="0.25">
      <c r="A33" t="s">
        <v>157</v>
      </c>
      <c r="B33">
        <v>1.22</v>
      </c>
      <c r="C33">
        <v>95.03</v>
      </c>
      <c r="D33" t="s">
        <v>158</v>
      </c>
      <c r="E33">
        <v>10042954</v>
      </c>
      <c r="F33">
        <v>1140</v>
      </c>
      <c r="G33">
        <v>1606</v>
      </c>
      <c r="H33" t="s">
        <v>6622</v>
      </c>
      <c r="I33">
        <v>0.14000000000000001</v>
      </c>
      <c r="J33">
        <v>918</v>
      </c>
    </row>
    <row r="34" spans="1:10" x14ac:dyDescent="0.25">
      <c r="A34" t="s">
        <v>160</v>
      </c>
      <c r="B34">
        <v>1.1100000000000001</v>
      </c>
      <c r="C34">
        <v>54.02</v>
      </c>
      <c r="D34" t="s">
        <v>54</v>
      </c>
      <c r="E34">
        <v>21578088</v>
      </c>
      <c r="F34">
        <v>1061</v>
      </c>
      <c r="G34">
        <v>2252</v>
      </c>
      <c r="H34" t="s">
        <v>6623</v>
      </c>
      <c r="I34">
        <v>0.151</v>
      </c>
      <c r="J34">
        <v>864</v>
      </c>
    </row>
    <row r="35" spans="1:10" x14ac:dyDescent="0.25">
      <c r="A35" t="s">
        <v>1512</v>
      </c>
      <c r="B35">
        <v>1.08</v>
      </c>
      <c r="C35">
        <v>42.06</v>
      </c>
      <c r="D35" t="s">
        <v>36</v>
      </c>
      <c r="E35">
        <v>25739269</v>
      </c>
      <c r="F35">
        <v>1093</v>
      </c>
      <c r="G35">
        <v>1021</v>
      </c>
      <c r="H35" t="s">
        <v>6624</v>
      </c>
      <c r="I35">
        <v>0.16200000000000001</v>
      </c>
      <c r="J35">
        <v>881</v>
      </c>
    </row>
    <row r="36" spans="1:10" x14ac:dyDescent="0.25">
      <c r="A36" t="s">
        <v>170</v>
      </c>
      <c r="B36">
        <v>1.47</v>
      </c>
      <c r="C36">
        <v>112.04</v>
      </c>
      <c r="D36" t="s">
        <v>171</v>
      </c>
      <c r="E36">
        <v>1969542</v>
      </c>
      <c r="F36">
        <v>463</v>
      </c>
      <c r="G36">
        <v>575</v>
      </c>
      <c r="H36" t="s">
        <v>6625</v>
      </c>
      <c r="I36">
        <v>0.14699999999999999</v>
      </c>
      <c r="J36">
        <v>894</v>
      </c>
    </row>
    <row r="37" spans="1:10" x14ac:dyDescent="0.25">
      <c r="A37" t="s">
        <v>6626</v>
      </c>
      <c r="B37">
        <v>1.08</v>
      </c>
      <c r="C37">
        <v>110.03</v>
      </c>
      <c r="D37" t="s">
        <v>124</v>
      </c>
      <c r="E37">
        <v>864117</v>
      </c>
      <c r="F37">
        <v>241</v>
      </c>
      <c r="G37">
        <v>268</v>
      </c>
      <c r="H37" t="s">
        <v>6627</v>
      </c>
      <c r="I37">
        <v>0.13800000000000001</v>
      </c>
      <c r="J37">
        <v>715</v>
      </c>
    </row>
    <row r="38" spans="1:10" x14ac:dyDescent="0.25">
      <c r="A38" t="s">
        <v>254</v>
      </c>
      <c r="B38">
        <v>1.05</v>
      </c>
      <c r="C38">
        <v>121.02</v>
      </c>
      <c r="D38" t="s">
        <v>151</v>
      </c>
      <c r="E38">
        <v>1294860</v>
      </c>
      <c r="F38">
        <v>374</v>
      </c>
      <c r="G38">
        <v>641</v>
      </c>
      <c r="H38" t="s">
        <v>6628</v>
      </c>
      <c r="I38">
        <v>0.13400000000000001</v>
      </c>
      <c r="J38">
        <v>765</v>
      </c>
    </row>
    <row r="39" spans="1:10" x14ac:dyDescent="0.25">
      <c r="A39" t="s">
        <v>766</v>
      </c>
      <c r="B39">
        <v>1.33</v>
      </c>
      <c r="C39">
        <v>79.040000000000006</v>
      </c>
      <c r="D39" t="s">
        <v>720</v>
      </c>
      <c r="E39">
        <v>1804427</v>
      </c>
      <c r="F39">
        <v>715</v>
      </c>
      <c r="G39">
        <v>276</v>
      </c>
      <c r="H39" t="s">
        <v>6629</v>
      </c>
      <c r="I39">
        <v>0.16</v>
      </c>
      <c r="J39">
        <v>820</v>
      </c>
    </row>
    <row r="40" spans="1:10" x14ac:dyDescent="0.25">
      <c r="A40" t="s">
        <v>6630</v>
      </c>
      <c r="B40">
        <v>0.99</v>
      </c>
      <c r="C40">
        <v>73.03</v>
      </c>
      <c r="D40" t="s">
        <v>1397</v>
      </c>
      <c r="E40">
        <v>1746153</v>
      </c>
      <c r="F40">
        <v>444</v>
      </c>
      <c r="G40">
        <v>301</v>
      </c>
      <c r="H40" t="s">
        <v>6631</v>
      </c>
      <c r="I40">
        <v>0.17799999999999999</v>
      </c>
      <c r="J40">
        <v>733</v>
      </c>
    </row>
    <row r="41" spans="1:10" x14ac:dyDescent="0.25">
      <c r="A41" t="s">
        <v>6632</v>
      </c>
      <c r="B41">
        <v>0.6</v>
      </c>
      <c r="C41">
        <v>41.05</v>
      </c>
      <c r="D41" t="s">
        <v>24</v>
      </c>
      <c r="E41">
        <v>1388534</v>
      </c>
      <c r="F41">
        <v>346</v>
      </c>
      <c r="G41">
        <v>84</v>
      </c>
      <c r="H41" t="s">
        <v>6633</v>
      </c>
      <c r="I41">
        <v>0.16800000000000001</v>
      </c>
      <c r="J41">
        <v>752</v>
      </c>
    </row>
    <row r="42" spans="1:10" x14ac:dyDescent="0.25">
      <c r="A42" t="s">
        <v>3755</v>
      </c>
      <c r="B42">
        <v>1.1200000000000001</v>
      </c>
      <c r="C42">
        <v>108.05</v>
      </c>
      <c r="D42" t="s">
        <v>92</v>
      </c>
      <c r="E42">
        <v>883765</v>
      </c>
      <c r="F42">
        <v>586</v>
      </c>
      <c r="G42">
        <v>354</v>
      </c>
      <c r="H42" t="s">
        <v>6634</v>
      </c>
      <c r="I42">
        <v>0.13200000000000001</v>
      </c>
      <c r="J42">
        <v>806</v>
      </c>
    </row>
    <row r="43" spans="1:10" x14ac:dyDescent="0.25">
      <c r="A43" t="s">
        <v>1096</v>
      </c>
      <c r="B43">
        <v>1.32</v>
      </c>
      <c r="C43">
        <v>43.03</v>
      </c>
      <c r="D43" t="s">
        <v>12</v>
      </c>
      <c r="E43">
        <v>11292129</v>
      </c>
      <c r="F43">
        <v>1080</v>
      </c>
      <c r="G43">
        <v>487</v>
      </c>
      <c r="H43" t="s">
        <v>6635</v>
      </c>
      <c r="I43">
        <v>0.13400000000000001</v>
      </c>
      <c r="J43">
        <v>902</v>
      </c>
    </row>
    <row r="44" spans="1:10" x14ac:dyDescent="0.25">
      <c r="A44" t="s">
        <v>6636</v>
      </c>
      <c r="B44">
        <v>1</v>
      </c>
      <c r="C44">
        <v>43.03</v>
      </c>
      <c r="D44" t="s">
        <v>12</v>
      </c>
      <c r="E44">
        <v>15444301</v>
      </c>
      <c r="F44">
        <v>1360</v>
      </c>
      <c r="G44">
        <v>460</v>
      </c>
      <c r="H44" t="s">
        <v>6637</v>
      </c>
      <c r="I44">
        <v>0.17899999999999999</v>
      </c>
      <c r="J44">
        <v>774</v>
      </c>
    </row>
    <row r="45" spans="1:10" x14ac:dyDescent="0.25">
      <c r="A45" t="s">
        <v>1904</v>
      </c>
      <c r="B45">
        <v>1.05</v>
      </c>
      <c r="C45">
        <v>85.02</v>
      </c>
      <c r="D45" t="s">
        <v>638</v>
      </c>
      <c r="E45">
        <v>122100460</v>
      </c>
      <c r="F45">
        <v>2942</v>
      </c>
      <c r="G45">
        <v>13735</v>
      </c>
      <c r="H45" t="s">
        <v>6638</v>
      </c>
      <c r="I45">
        <v>0.2</v>
      </c>
      <c r="J45">
        <v>902</v>
      </c>
    </row>
    <row r="46" spans="1:10" x14ac:dyDescent="0.25">
      <c r="A46" t="s">
        <v>6639</v>
      </c>
      <c r="B46">
        <v>1.2</v>
      </c>
      <c r="C46">
        <v>112.01</v>
      </c>
      <c r="D46" t="s">
        <v>6640</v>
      </c>
      <c r="E46">
        <v>10206038</v>
      </c>
      <c r="F46">
        <v>1967</v>
      </c>
      <c r="G46">
        <v>2132</v>
      </c>
      <c r="H46" t="s">
        <v>6641</v>
      </c>
      <c r="I46">
        <v>0.111</v>
      </c>
      <c r="J46">
        <v>839</v>
      </c>
    </row>
    <row r="47" spans="1:10" x14ac:dyDescent="0.25">
      <c r="A47" t="s">
        <v>223</v>
      </c>
      <c r="B47">
        <v>1.17</v>
      </c>
      <c r="C47">
        <v>107.04</v>
      </c>
      <c r="D47" t="s">
        <v>224</v>
      </c>
      <c r="E47">
        <v>5637761</v>
      </c>
      <c r="F47">
        <v>1129</v>
      </c>
      <c r="G47">
        <v>1298</v>
      </c>
      <c r="H47" t="s">
        <v>6642</v>
      </c>
      <c r="I47">
        <v>0.122</v>
      </c>
      <c r="J47">
        <v>914</v>
      </c>
    </row>
    <row r="48" spans="1:10" x14ac:dyDescent="0.25">
      <c r="A48" t="s">
        <v>621</v>
      </c>
      <c r="B48">
        <v>1.1399999999999999</v>
      </c>
      <c r="C48">
        <v>124.01</v>
      </c>
      <c r="D48" t="s">
        <v>2323</v>
      </c>
      <c r="E48">
        <v>15409022</v>
      </c>
      <c r="F48">
        <v>4983</v>
      </c>
      <c r="G48">
        <v>3374</v>
      </c>
      <c r="H48" t="s">
        <v>6643</v>
      </c>
      <c r="I48">
        <v>0.16400000000000001</v>
      </c>
      <c r="J48">
        <v>935</v>
      </c>
    </row>
    <row r="49" spans="1:10" x14ac:dyDescent="0.25">
      <c r="A49" t="s">
        <v>6644</v>
      </c>
      <c r="B49">
        <v>1.29</v>
      </c>
      <c r="C49">
        <v>44.04</v>
      </c>
      <c r="D49" t="s">
        <v>83</v>
      </c>
      <c r="E49">
        <v>3544216</v>
      </c>
      <c r="F49">
        <v>133</v>
      </c>
      <c r="G49">
        <v>56</v>
      </c>
      <c r="H49" t="s">
        <v>6645</v>
      </c>
      <c r="I49">
        <v>0.15</v>
      </c>
      <c r="J49">
        <v>783</v>
      </c>
    </row>
    <row r="50" spans="1:10" x14ac:dyDescent="0.25">
      <c r="A50" t="s">
        <v>1729</v>
      </c>
      <c r="B50">
        <v>1.07</v>
      </c>
      <c r="C50">
        <v>43.07</v>
      </c>
      <c r="D50" t="s">
        <v>15</v>
      </c>
      <c r="E50">
        <v>9129274</v>
      </c>
      <c r="F50">
        <v>601</v>
      </c>
      <c r="G50">
        <v>364</v>
      </c>
      <c r="H50" t="s">
        <v>6646</v>
      </c>
      <c r="I50">
        <v>0.16500000000000001</v>
      </c>
      <c r="J50">
        <v>886</v>
      </c>
    </row>
    <row r="51" spans="1:10" x14ac:dyDescent="0.25">
      <c r="A51" t="s">
        <v>873</v>
      </c>
      <c r="B51">
        <v>1.05</v>
      </c>
      <c r="C51">
        <v>73.03</v>
      </c>
      <c r="D51" t="s">
        <v>1397</v>
      </c>
      <c r="E51">
        <v>3973685</v>
      </c>
      <c r="F51">
        <v>784</v>
      </c>
      <c r="G51">
        <v>789</v>
      </c>
      <c r="H51" t="s">
        <v>6647</v>
      </c>
      <c r="I51">
        <v>0.154</v>
      </c>
      <c r="J51">
        <v>723</v>
      </c>
    </row>
    <row r="52" spans="1:10" x14ac:dyDescent="0.25">
      <c r="A52" t="s">
        <v>232</v>
      </c>
      <c r="B52">
        <v>1.1599999999999999</v>
      </c>
      <c r="C52">
        <v>109.02</v>
      </c>
      <c r="D52" t="s">
        <v>203</v>
      </c>
      <c r="E52">
        <v>3741527</v>
      </c>
      <c r="F52">
        <v>555</v>
      </c>
      <c r="G52">
        <v>891</v>
      </c>
      <c r="H52" t="s">
        <v>6648</v>
      </c>
      <c r="I52">
        <v>0.13500000000000001</v>
      </c>
      <c r="J52">
        <v>873</v>
      </c>
    </row>
    <row r="53" spans="1:10" x14ac:dyDescent="0.25">
      <c r="A53" t="s">
        <v>1249</v>
      </c>
      <c r="B53">
        <v>1</v>
      </c>
      <c r="C53">
        <v>43.07</v>
      </c>
      <c r="D53" t="s">
        <v>15</v>
      </c>
      <c r="E53">
        <v>13078912</v>
      </c>
      <c r="F53">
        <v>681</v>
      </c>
      <c r="G53">
        <v>517</v>
      </c>
      <c r="H53" t="s">
        <v>6649</v>
      </c>
      <c r="I53">
        <v>0.16500000000000001</v>
      </c>
      <c r="J53">
        <v>872</v>
      </c>
    </row>
    <row r="54" spans="1:10" x14ac:dyDescent="0.25">
      <c r="A54" t="s">
        <v>5779</v>
      </c>
      <c r="B54">
        <v>1.22</v>
      </c>
      <c r="C54">
        <v>43.03</v>
      </c>
      <c r="D54" t="s">
        <v>12</v>
      </c>
      <c r="E54">
        <v>8702117</v>
      </c>
      <c r="F54">
        <v>883</v>
      </c>
      <c r="G54">
        <v>481</v>
      </c>
      <c r="H54" t="s">
        <v>6650</v>
      </c>
      <c r="I54">
        <v>0.155</v>
      </c>
      <c r="J54">
        <v>926</v>
      </c>
    </row>
    <row r="55" spans="1:10" x14ac:dyDescent="0.25">
      <c r="A55" t="s">
        <v>247</v>
      </c>
      <c r="B55">
        <v>0.38</v>
      </c>
      <c r="C55">
        <v>68.03</v>
      </c>
      <c r="D55" t="s">
        <v>103</v>
      </c>
      <c r="E55">
        <v>5840040</v>
      </c>
      <c r="F55">
        <v>525</v>
      </c>
      <c r="G55">
        <v>598</v>
      </c>
      <c r="H55" t="s">
        <v>6651</v>
      </c>
      <c r="I55">
        <v>0.13400000000000001</v>
      </c>
      <c r="J55">
        <v>795</v>
      </c>
    </row>
    <row r="56" spans="1:10" x14ac:dyDescent="0.25">
      <c r="A56" t="s">
        <v>2059</v>
      </c>
      <c r="B56">
        <v>1.08</v>
      </c>
      <c r="C56">
        <v>68.03</v>
      </c>
      <c r="D56" t="s">
        <v>103</v>
      </c>
      <c r="E56">
        <v>9197087</v>
      </c>
      <c r="F56">
        <v>878</v>
      </c>
      <c r="G56">
        <v>875</v>
      </c>
      <c r="H56" t="s">
        <v>6652</v>
      </c>
      <c r="I56">
        <v>0.16800000000000001</v>
      </c>
      <c r="J56">
        <v>727</v>
      </c>
    </row>
    <row r="57" spans="1:10" x14ac:dyDescent="0.25">
      <c r="A57" t="s">
        <v>1221</v>
      </c>
      <c r="B57">
        <v>1.1100000000000001</v>
      </c>
      <c r="C57">
        <v>95.03</v>
      </c>
      <c r="D57" t="s">
        <v>158</v>
      </c>
      <c r="E57">
        <v>239178451</v>
      </c>
      <c r="F57">
        <v>3289</v>
      </c>
      <c r="G57">
        <v>6663</v>
      </c>
      <c r="H57" t="s">
        <v>6653</v>
      </c>
      <c r="I57">
        <v>0.127</v>
      </c>
      <c r="J57">
        <v>927</v>
      </c>
    </row>
    <row r="58" spans="1:10" x14ac:dyDescent="0.25">
      <c r="A58" t="s">
        <v>4079</v>
      </c>
      <c r="B58">
        <v>1.71</v>
      </c>
      <c r="C58">
        <v>43.07</v>
      </c>
      <c r="D58" t="s">
        <v>15</v>
      </c>
      <c r="E58">
        <v>3747266</v>
      </c>
      <c r="F58">
        <v>492</v>
      </c>
      <c r="G58">
        <v>161</v>
      </c>
      <c r="H58" t="s">
        <v>6654</v>
      </c>
      <c r="I58">
        <v>0.115</v>
      </c>
      <c r="J58">
        <v>860</v>
      </c>
    </row>
    <row r="59" spans="1:10" x14ac:dyDescent="0.25">
      <c r="A59" t="s">
        <v>1645</v>
      </c>
      <c r="B59">
        <v>1.27</v>
      </c>
      <c r="C59">
        <v>57.08</v>
      </c>
      <c r="D59" t="s">
        <v>28</v>
      </c>
      <c r="E59">
        <v>747747</v>
      </c>
      <c r="F59">
        <v>174</v>
      </c>
      <c r="G59">
        <v>139</v>
      </c>
      <c r="H59" t="s">
        <v>6655</v>
      </c>
      <c r="I59">
        <v>0.18099999999999999</v>
      </c>
      <c r="J59">
        <v>848</v>
      </c>
    </row>
    <row r="60" spans="1:10" x14ac:dyDescent="0.25">
      <c r="A60" t="s">
        <v>256</v>
      </c>
      <c r="B60">
        <v>1.03</v>
      </c>
      <c r="C60">
        <v>98.03</v>
      </c>
      <c r="D60" t="s">
        <v>64</v>
      </c>
      <c r="E60">
        <v>4615030</v>
      </c>
      <c r="F60">
        <v>1773</v>
      </c>
      <c r="G60">
        <v>1079</v>
      </c>
      <c r="H60" t="s">
        <v>6656</v>
      </c>
      <c r="I60">
        <v>0.182</v>
      </c>
      <c r="J60">
        <v>887</v>
      </c>
    </row>
    <row r="61" spans="1:10" x14ac:dyDescent="0.25">
      <c r="A61" t="s">
        <v>910</v>
      </c>
      <c r="B61">
        <v>0.86</v>
      </c>
      <c r="C61">
        <v>64.040000000000006</v>
      </c>
      <c r="D61" t="s">
        <v>911</v>
      </c>
      <c r="E61">
        <v>1543508</v>
      </c>
      <c r="F61">
        <v>383</v>
      </c>
      <c r="G61">
        <v>152</v>
      </c>
      <c r="H61" t="s">
        <v>6657</v>
      </c>
      <c r="I61">
        <v>0.13300000000000001</v>
      </c>
      <c r="J61">
        <v>855</v>
      </c>
    </row>
    <row r="62" spans="1:10" x14ac:dyDescent="0.25">
      <c r="A62" t="s">
        <v>259</v>
      </c>
      <c r="B62">
        <v>1.32</v>
      </c>
      <c r="C62">
        <v>95.03</v>
      </c>
      <c r="D62" t="s">
        <v>158</v>
      </c>
      <c r="E62">
        <v>21320246</v>
      </c>
      <c r="F62">
        <v>2148</v>
      </c>
      <c r="G62">
        <v>1676</v>
      </c>
      <c r="H62" t="s">
        <v>6658</v>
      </c>
      <c r="I62">
        <v>0.153</v>
      </c>
      <c r="J62">
        <v>848</v>
      </c>
    </row>
    <row r="63" spans="1:10" x14ac:dyDescent="0.25">
      <c r="A63" t="s">
        <v>4085</v>
      </c>
      <c r="B63">
        <v>0.77</v>
      </c>
      <c r="C63">
        <v>54.04</v>
      </c>
      <c r="D63" t="s">
        <v>617</v>
      </c>
      <c r="E63">
        <v>2684240</v>
      </c>
      <c r="F63">
        <v>394</v>
      </c>
      <c r="G63">
        <v>468</v>
      </c>
      <c r="H63" t="s">
        <v>6659</v>
      </c>
      <c r="I63">
        <v>0.13800000000000001</v>
      </c>
      <c r="J63">
        <v>823</v>
      </c>
    </row>
    <row r="64" spans="1:10" x14ac:dyDescent="0.25">
      <c r="A64" t="s">
        <v>1108</v>
      </c>
      <c r="B64">
        <v>1.07</v>
      </c>
      <c r="C64">
        <v>56.04</v>
      </c>
      <c r="D64" t="s">
        <v>177</v>
      </c>
      <c r="E64">
        <v>11447815</v>
      </c>
      <c r="F64">
        <v>3501</v>
      </c>
      <c r="G64">
        <v>1450</v>
      </c>
      <c r="H64" t="s">
        <v>6660</v>
      </c>
      <c r="I64">
        <v>0.22</v>
      </c>
      <c r="J64">
        <v>707</v>
      </c>
    </row>
    <row r="65" spans="1:10" x14ac:dyDescent="0.25">
      <c r="A65" t="s">
        <v>4086</v>
      </c>
      <c r="B65">
        <v>1.76</v>
      </c>
      <c r="C65">
        <v>109.04</v>
      </c>
      <c r="D65" t="s">
        <v>1031</v>
      </c>
      <c r="E65">
        <v>21279069</v>
      </c>
      <c r="F65">
        <v>1574</v>
      </c>
      <c r="G65">
        <v>1904</v>
      </c>
      <c r="H65" t="s">
        <v>6661</v>
      </c>
      <c r="I65">
        <v>0.13500000000000001</v>
      </c>
      <c r="J65">
        <v>904</v>
      </c>
    </row>
    <row r="66" spans="1:10" x14ac:dyDescent="0.25">
      <c r="A66" t="s">
        <v>6662</v>
      </c>
      <c r="B66">
        <v>1.18</v>
      </c>
      <c r="C66">
        <v>43.03</v>
      </c>
      <c r="D66" t="s">
        <v>12</v>
      </c>
      <c r="E66">
        <v>1408042</v>
      </c>
      <c r="F66">
        <v>183</v>
      </c>
      <c r="G66">
        <v>97</v>
      </c>
      <c r="H66" t="s">
        <v>6663</v>
      </c>
      <c r="I66">
        <v>0.192</v>
      </c>
      <c r="J66">
        <v>831</v>
      </c>
    </row>
    <row r="67" spans="1:10" x14ac:dyDescent="0.25">
      <c r="A67" t="s">
        <v>2121</v>
      </c>
      <c r="B67">
        <v>1.1399999999999999</v>
      </c>
      <c r="C67">
        <v>56.04</v>
      </c>
      <c r="D67" t="s">
        <v>177</v>
      </c>
      <c r="E67">
        <v>10517966</v>
      </c>
      <c r="F67">
        <v>2430</v>
      </c>
      <c r="G67">
        <v>1429</v>
      </c>
      <c r="H67" t="s">
        <v>6664</v>
      </c>
      <c r="I67">
        <v>0.19</v>
      </c>
      <c r="J67">
        <v>928</v>
      </c>
    </row>
    <row r="68" spans="1:10" x14ac:dyDescent="0.25">
      <c r="A68" t="s">
        <v>2827</v>
      </c>
      <c r="B68">
        <v>1.44</v>
      </c>
      <c r="C68">
        <v>95.03</v>
      </c>
      <c r="D68" t="s">
        <v>158</v>
      </c>
      <c r="E68">
        <v>8549368</v>
      </c>
      <c r="F68">
        <v>719</v>
      </c>
      <c r="G68">
        <v>735</v>
      </c>
      <c r="H68" t="s">
        <v>6665</v>
      </c>
      <c r="I68">
        <v>0.12</v>
      </c>
      <c r="J68">
        <v>834</v>
      </c>
    </row>
    <row r="69" spans="1:10" x14ac:dyDescent="0.25">
      <c r="A69" t="s">
        <v>2131</v>
      </c>
      <c r="B69">
        <v>1.1200000000000001</v>
      </c>
      <c r="C69">
        <v>42.06</v>
      </c>
      <c r="D69" t="s">
        <v>36</v>
      </c>
      <c r="E69">
        <v>10784688</v>
      </c>
      <c r="F69">
        <v>2720</v>
      </c>
      <c r="G69">
        <v>408</v>
      </c>
      <c r="H69" t="s">
        <v>6666</v>
      </c>
      <c r="I69">
        <v>0.16800000000000001</v>
      </c>
      <c r="J69">
        <v>889</v>
      </c>
    </row>
    <row r="70" spans="1:10" x14ac:dyDescent="0.25">
      <c r="A70" t="s">
        <v>6667</v>
      </c>
      <c r="B70">
        <v>1.1000000000000001</v>
      </c>
      <c r="C70">
        <v>57.08</v>
      </c>
      <c r="D70" t="s">
        <v>28</v>
      </c>
      <c r="E70">
        <v>1234002</v>
      </c>
      <c r="F70">
        <v>320</v>
      </c>
      <c r="G70">
        <v>250</v>
      </c>
      <c r="H70" t="s">
        <v>6668</v>
      </c>
      <c r="I70">
        <v>0.113</v>
      </c>
      <c r="J70">
        <v>766</v>
      </c>
    </row>
    <row r="71" spans="1:10" x14ac:dyDescent="0.25">
      <c r="A71" t="s">
        <v>246</v>
      </c>
      <c r="B71">
        <v>1.1299999999999999</v>
      </c>
      <c r="C71">
        <v>107.04</v>
      </c>
      <c r="D71" t="s">
        <v>224</v>
      </c>
      <c r="E71">
        <v>1250369</v>
      </c>
      <c r="F71">
        <v>315</v>
      </c>
      <c r="G71">
        <v>384</v>
      </c>
      <c r="H71" t="s">
        <v>6669</v>
      </c>
      <c r="I71">
        <v>0.11799999999999999</v>
      </c>
      <c r="J71">
        <v>802</v>
      </c>
    </row>
    <row r="72" spans="1:10" x14ac:dyDescent="0.25">
      <c r="A72" t="s">
        <v>295</v>
      </c>
      <c r="B72">
        <v>1.05</v>
      </c>
      <c r="C72">
        <v>42.06</v>
      </c>
      <c r="D72" t="s">
        <v>36</v>
      </c>
      <c r="E72">
        <v>14774818</v>
      </c>
      <c r="F72">
        <v>1034</v>
      </c>
      <c r="G72">
        <v>600</v>
      </c>
      <c r="H72" t="s">
        <v>6670</v>
      </c>
      <c r="I72">
        <v>0.19700000000000001</v>
      </c>
      <c r="J72">
        <v>742</v>
      </c>
    </row>
    <row r="73" spans="1:10" x14ac:dyDescent="0.25">
      <c r="A73" t="s">
        <v>6671</v>
      </c>
      <c r="B73">
        <v>1.08</v>
      </c>
      <c r="C73">
        <v>43.03</v>
      </c>
      <c r="D73" t="s">
        <v>12</v>
      </c>
      <c r="E73">
        <v>3581726</v>
      </c>
      <c r="F73">
        <v>283</v>
      </c>
      <c r="G73">
        <v>229</v>
      </c>
      <c r="H73" t="s">
        <v>6672</v>
      </c>
      <c r="I73">
        <v>0.11799999999999999</v>
      </c>
      <c r="J73">
        <v>926</v>
      </c>
    </row>
    <row r="74" spans="1:10" x14ac:dyDescent="0.25">
      <c r="A74" t="s">
        <v>4742</v>
      </c>
      <c r="B74">
        <v>1.55</v>
      </c>
      <c r="C74">
        <v>57.08</v>
      </c>
      <c r="D74" t="s">
        <v>28</v>
      </c>
      <c r="E74">
        <v>1399365</v>
      </c>
      <c r="F74">
        <v>183</v>
      </c>
      <c r="G74">
        <v>221</v>
      </c>
      <c r="H74" t="s">
        <v>6673</v>
      </c>
      <c r="I74">
        <v>0.10100000000000001</v>
      </c>
      <c r="J74">
        <v>859</v>
      </c>
    </row>
    <row r="75" spans="1:10" x14ac:dyDescent="0.25">
      <c r="A75" t="s">
        <v>1411</v>
      </c>
      <c r="B75">
        <v>1.0900000000000001</v>
      </c>
      <c r="C75">
        <v>44.04</v>
      </c>
      <c r="D75" t="s">
        <v>83</v>
      </c>
      <c r="E75">
        <v>108001300</v>
      </c>
      <c r="F75">
        <v>2655</v>
      </c>
      <c r="G75">
        <v>1083</v>
      </c>
      <c r="H75" t="s">
        <v>6674</v>
      </c>
      <c r="I75">
        <v>0.20300000000000001</v>
      </c>
      <c r="J75">
        <v>836</v>
      </c>
    </row>
    <row r="76" spans="1:10" x14ac:dyDescent="0.25">
      <c r="A76" t="s">
        <v>172</v>
      </c>
      <c r="B76">
        <v>2.3199999999999998</v>
      </c>
      <c r="C76">
        <v>109.05</v>
      </c>
      <c r="D76" t="s">
        <v>153</v>
      </c>
      <c r="E76">
        <v>9110741</v>
      </c>
      <c r="F76">
        <v>1185</v>
      </c>
      <c r="G76">
        <v>1245</v>
      </c>
      <c r="H76" t="s">
        <v>6675</v>
      </c>
      <c r="I76">
        <v>0.13600000000000001</v>
      </c>
      <c r="J76">
        <v>894</v>
      </c>
    </row>
    <row r="77" spans="1:10" x14ac:dyDescent="0.25">
      <c r="A77" t="s">
        <v>1250</v>
      </c>
      <c r="B77">
        <v>1.08</v>
      </c>
      <c r="C77">
        <v>138.02000000000001</v>
      </c>
      <c r="D77" t="s">
        <v>6676</v>
      </c>
      <c r="E77">
        <v>1020669</v>
      </c>
      <c r="F77">
        <v>305</v>
      </c>
      <c r="G77">
        <v>684</v>
      </c>
      <c r="H77" t="s">
        <v>6677</v>
      </c>
      <c r="I77">
        <v>0.13200000000000001</v>
      </c>
      <c r="J77">
        <v>854</v>
      </c>
    </row>
    <row r="78" spans="1:10" x14ac:dyDescent="0.25">
      <c r="A78" t="s">
        <v>305</v>
      </c>
      <c r="B78">
        <v>1.06</v>
      </c>
      <c r="C78">
        <v>57.04</v>
      </c>
      <c r="D78" t="s">
        <v>126</v>
      </c>
      <c r="E78">
        <v>127267532</v>
      </c>
      <c r="F78">
        <v>2479</v>
      </c>
      <c r="G78">
        <v>6974</v>
      </c>
      <c r="H78" t="s">
        <v>6678</v>
      </c>
      <c r="I78">
        <v>0.188</v>
      </c>
      <c r="J78">
        <v>743</v>
      </c>
    </row>
    <row r="79" spans="1:10" x14ac:dyDescent="0.25">
      <c r="A79" t="s">
        <v>925</v>
      </c>
      <c r="B79">
        <v>1.1499999999999999</v>
      </c>
      <c r="C79">
        <v>105.03</v>
      </c>
      <c r="D79" t="s">
        <v>237</v>
      </c>
      <c r="E79">
        <v>6025907</v>
      </c>
      <c r="F79">
        <v>1297</v>
      </c>
      <c r="G79">
        <v>1089</v>
      </c>
      <c r="H79" t="s">
        <v>6679</v>
      </c>
      <c r="I79">
        <v>0.11700000000000001</v>
      </c>
      <c r="J79">
        <v>899</v>
      </c>
    </row>
    <row r="80" spans="1:10" x14ac:dyDescent="0.25">
      <c r="A80" t="s">
        <v>6680</v>
      </c>
      <c r="B80">
        <v>0.65</v>
      </c>
      <c r="C80">
        <v>42.03</v>
      </c>
      <c r="D80" t="s">
        <v>87</v>
      </c>
      <c r="E80">
        <v>24143801</v>
      </c>
      <c r="F80">
        <v>1282</v>
      </c>
      <c r="G80">
        <v>859</v>
      </c>
      <c r="H80" t="s">
        <v>6681</v>
      </c>
      <c r="I80">
        <v>0.221</v>
      </c>
      <c r="J80">
        <v>914</v>
      </c>
    </row>
    <row r="81" spans="1:10" x14ac:dyDescent="0.25">
      <c r="A81" t="s">
        <v>2903</v>
      </c>
      <c r="B81">
        <v>1.4</v>
      </c>
      <c r="C81">
        <v>57.08</v>
      </c>
      <c r="D81" t="s">
        <v>28</v>
      </c>
      <c r="E81">
        <v>605087</v>
      </c>
      <c r="F81">
        <v>153</v>
      </c>
      <c r="G81">
        <v>112</v>
      </c>
      <c r="H81" t="s">
        <v>6682</v>
      </c>
      <c r="I81">
        <v>0.161</v>
      </c>
      <c r="J81">
        <v>742</v>
      </c>
    </row>
    <row r="82" spans="1:10" x14ac:dyDescent="0.25">
      <c r="A82" t="s">
        <v>6683</v>
      </c>
      <c r="B82">
        <v>1.1200000000000001</v>
      </c>
      <c r="C82">
        <v>142.02000000000001</v>
      </c>
      <c r="D82" t="s">
        <v>6684</v>
      </c>
      <c r="E82">
        <v>1335670</v>
      </c>
      <c r="F82">
        <v>570</v>
      </c>
      <c r="G82">
        <v>898</v>
      </c>
      <c r="H82" t="s">
        <v>6685</v>
      </c>
      <c r="I82">
        <v>0.122</v>
      </c>
      <c r="J82">
        <v>873</v>
      </c>
    </row>
    <row r="83" spans="1:10" x14ac:dyDescent="0.25">
      <c r="A83" t="s">
        <v>318</v>
      </c>
      <c r="B83">
        <v>1.1000000000000001</v>
      </c>
      <c r="C83">
        <v>102.04</v>
      </c>
      <c r="D83" t="s">
        <v>70</v>
      </c>
      <c r="E83">
        <v>4100198</v>
      </c>
      <c r="F83">
        <v>511</v>
      </c>
      <c r="G83">
        <v>1105</v>
      </c>
      <c r="H83" t="s">
        <v>6686</v>
      </c>
      <c r="I83">
        <v>0.14299999999999999</v>
      </c>
      <c r="J83">
        <v>890</v>
      </c>
    </row>
    <row r="84" spans="1:10" x14ac:dyDescent="0.25">
      <c r="A84" t="s">
        <v>1597</v>
      </c>
      <c r="B84">
        <v>1.05</v>
      </c>
      <c r="C84">
        <v>85.02</v>
      </c>
      <c r="D84" t="s">
        <v>638</v>
      </c>
      <c r="E84">
        <v>212053869</v>
      </c>
      <c r="F84">
        <v>6458</v>
      </c>
      <c r="G84">
        <v>13412</v>
      </c>
      <c r="H84" t="s">
        <v>6687</v>
      </c>
      <c r="I84">
        <v>0.19900000000000001</v>
      </c>
      <c r="J84">
        <v>938</v>
      </c>
    </row>
    <row r="85" spans="1:10" x14ac:dyDescent="0.25">
      <c r="A85" t="s">
        <v>4109</v>
      </c>
      <c r="B85">
        <v>1.1200000000000001</v>
      </c>
      <c r="C85">
        <v>71.05</v>
      </c>
      <c r="D85" t="s">
        <v>347</v>
      </c>
      <c r="E85">
        <v>15985341</v>
      </c>
      <c r="F85">
        <v>1884</v>
      </c>
      <c r="G85">
        <v>2249</v>
      </c>
      <c r="H85" t="s">
        <v>6688</v>
      </c>
      <c r="I85">
        <v>0.16400000000000001</v>
      </c>
      <c r="J85">
        <v>783</v>
      </c>
    </row>
    <row r="86" spans="1:10" x14ac:dyDescent="0.25">
      <c r="A86" t="s">
        <v>2856</v>
      </c>
      <c r="B86">
        <v>1.04</v>
      </c>
      <c r="C86">
        <v>69.040000000000006</v>
      </c>
      <c r="D86" t="s">
        <v>13</v>
      </c>
      <c r="E86">
        <v>1439507</v>
      </c>
      <c r="F86">
        <v>265</v>
      </c>
      <c r="G86">
        <v>253</v>
      </c>
      <c r="H86" t="s">
        <v>6689</v>
      </c>
      <c r="I86">
        <v>0.192</v>
      </c>
      <c r="J86">
        <v>798</v>
      </c>
    </row>
    <row r="87" spans="1:10" x14ac:dyDescent="0.25">
      <c r="A87" t="s">
        <v>6690</v>
      </c>
      <c r="B87">
        <v>1.1499999999999999</v>
      </c>
      <c r="C87">
        <v>43.03</v>
      </c>
      <c r="D87" t="s">
        <v>12</v>
      </c>
      <c r="E87">
        <v>2617007</v>
      </c>
      <c r="F87">
        <v>142</v>
      </c>
      <c r="G87">
        <v>142</v>
      </c>
      <c r="H87" t="s">
        <v>6691</v>
      </c>
      <c r="I87">
        <v>0.115</v>
      </c>
      <c r="J87">
        <v>834</v>
      </c>
    </row>
    <row r="88" spans="1:10" x14ac:dyDescent="0.25">
      <c r="A88" t="s">
        <v>1129</v>
      </c>
      <c r="B88">
        <v>1.05</v>
      </c>
      <c r="C88">
        <v>41.05</v>
      </c>
      <c r="D88" t="s">
        <v>24</v>
      </c>
      <c r="E88">
        <v>2440157</v>
      </c>
      <c r="F88">
        <v>555</v>
      </c>
      <c r="G88">
        <v>115</v>
      </c>
      <c r="H88" t="s">
        <v>6692</v>
      </c>
      <c r="I88">
        <v>0.14899999999999999</v>
      </c>
      <c r="J88">
        <v>731</v>
      </c>
    </row>
    <row r="89" spans="1:10" x14ac:dyDescent="0.25">
      <c r="A89" t="s">
        <v>5702</v>
      </c>
      <c r="B89">
        <v>1.38</v>
      </c>
      <c r="C89">
        <v>122.06</v>
      </c>
      <c r="D89" t="s">
        <v>167</v>
      </c>
      <c r="E89">
        <v>1685539</v>
      </c>
      <c r="F89">
        <v>621</v>
      </c>
      <c r="G89">
        <v>624</v>
      </c>
      <c r="H89" t="s">
        <v>6693</v>
      </c>
      <c r="I89">
        <v>0.129</v>
      </c>
      <c r="J89">
        <v>775</v>
      </c>
    </row>
    <row r="90" spans="1:10" x14ac:dyDescent="0.25">
      <c r="A90" t="s">
        <v>1124</v>
      </c>
      <c r="B90">
        <v>1.03</v>
      </c>
      <c r="C90">
        <v>110.03</v>
      </c>
      <c r="D90" t="s">
        <v>124</v>
      </c>
      <c r="E90">
        <v>172758107</v>
      </c>
      <c r="F90">
        <v>5228</v>
      </c>
      <c r="G90">
        <v>13033</v>
      </c>
      <c r="H90" t="s">
        <v>6694</v>
      </c>
      <c r="I90">
        <v>0.128</v>
      </c>
      <c r="J90">
        <v>907</v>
      </c>
    </row>
    <row r="91" spans="1:10" x14ac:dyDescent="0.25">
      <c r="A91" t="s">
        <v>2159</v>
      </c>
      <c r="B91">
        <v>1.1299999999999999</v>
      </c>
      <c r="C91">
        <v>69.010000000000005</v>
      </c>
      <c r="D91" t="s">
        <v>1495</v>
      </c>
      <c r="E91">
        <v>6043793</v>
      </c>
      <c r="F91">
        <v>1068</v>
      </c>
      <c r="G91">
        <v>837</v>
      </c>
      <c r="H91" t="s">
        <v>6695</v>
      </c>
      <c r="I91">
        <v>0.186</v>
      </c>
      <c r="J91">
        <v>807</v>
      </c>
    </row>
    <row r="92" spans="1:10" x14ac:dyDescent="0.25">
      <c r="A92" t="s">
        <v>424</v>
      </c>
      <c r="B92">
        <v>1.1200000000000001</v>
      </c>
      <c r="C92">
        <v>131.06</v>
      </c>
      <c r="D92" t="s">
        <v>1117</v>
      </c>
      <c r="E92">
        <v>1300571</v>
      </c>
      <c r="F92">
        <v>249</v>
      </c>
      <c r="G92">
        <v>685</v>
      </c>
      <c r="H92" t="s">
        <v>6696</v>
      </c>
      <c r="I92">
        <v>0.14699999999999999</v>
      </c>
      <c r="J92">
        <v>879</v>
      </c>
    </row>
    <row r="93" spans="1:10" x14ac:dyDescent="0.25">
      <c r="A93" t="s">
        <v>340</v>
      </c>
      <c r="B93">
        <v>0.41</v>
      </c>
      <c r="C93">
        <v>43.04</v>
      </c>
      <c r="D93" t="s">
        <v>18</v>
      </c>
      <c r="E93">
        <v>6846329</v>
      </c>
      <c r="F93">
        <v>1413</v>
      </c>
      <c r="G93">
        <v>436</v>
      </c>
      <c r="H93" t="s">
        <v>6697</v>
      </c>
      <c r="I93">
        <v>0.17799999999999999</v>
      </c>
      <c r="J93">
        <v>844</v>
      </c>
    </row>
    <row r="94" spans="1:10" x14ac:dyDescent="0.25">
      <c r="A94" t="s">
        <v>296</v>
      </c>
      <c r="B94">
        <v>1.07</v>
      </c>
      <c r="C94">
        <v>120.07</v>
      </c>
      <c r="D94" t="s">
        <v>131</v>
      </c>
      <c r="E94">
        <v>5254537</v>
      </c>
      <c r="F94">
        <v>2277</v>
      </c>
      <c r="G94">
        <v>2784</v>
      </c>
      <c r="H94" t="s">
        <v>2700</v>
      </c>
      <c r="I94">
        <v>0.11799999999999999</v>
      </c>
      <c r="J94">
        <v>854</v>
      </c>
    </row>
    <row r="95" spans="1:10" x14ac:dyDescent="0.25">
      <c r="A95" t="s">
        <v>786</v>
      </c>
      <c r="B95">
        <v>1.06</v>
      </c>
      <c r="C95">
        <v>71.03</v>
      </c>
      <c r="D95" t="s">
        <v>1126</v>
      </c>
      <c r="E95">
        <v>6213578</v>
      </c>
      <c r="F95">
        <v>1521</v>
      </c>
      <c r="G95">
        <v>2051</v>
      </c>
      <c r="H95" t="s">
        <v>2335</v>
      </c>
      <c r="I95">
        <v>0.17599999999999999</v>
      </c>
      <c r="J95">
        <v>861</v>
      </c>
    </row>
    <row r="96" spans="1:10" x14ac:dyDescent="0.25">
      <c r="A96" t="s">
        <v>6698</v>
      </c>
      <c r="B96">
        <v>0.87</v>
      </c>
      <c r="C96">
        <v>43.05</v>
      </c>
      <c r="D96" t="s">
        <v>105</v>
      </c>
      <c r="E96">
        <v>664058</v>
      </c>
      <c r="F96">
        <v>153</v>
      </c>
      <c r="G96">
        <v>75</v>
      </c>
      <c r="H96" t="s">
        <v>6699</v>
      </c>
      <c r="I96">
        <v>0.16</v>
      </c>
      <c r="J96">
        <v>805</v>
      </c>
    </row>
    <row r="97" spans="1:10" x14ac:dyDescent="0.25">
      <c r="A97" t="s">
        <v>5764</v>
      </c>
      <c r="B97">
        <v>1.05</v>
      </c>
      <c r="C97">
        <v>110.06</v>
      </c>
      <c r="D97" t="s">
        <v>1457</v>
      </c>
      <c r="E97">
        <v>1503036</v>
      </c>
      <c r="F97">
        <v>360</v>
      </c>
      <c r="G97">
        <v>421</v>
      </c>
      <c r="H97" t="s">
        <v>6700</v>
      </c>
      <c r="I97">
        <v>0.13400000000000001</v>
      </c>
      <c r="J97">
        <v>854</v>
      </c>
    </row>
    <row r="98" spans="1:10" x14ac:dyDescent="0.25">
      <c r="A98" t="s">
        <v>366</v>
      </c>
      <c r="B98">
        <v>1.24</v>
      </c>
      <c r="C98">
        <v>134.12</v>
      </c>
      <c r="D98" t="s">
        <v>6701</v>
      </c>
      <c r="E98">
        <v>343821</v>
      </c>
      <c r="F98">
        <v>236</v>
      </c>
      <c r="G98">
        <v>380</v>
      </c>
      <c r="H98" t="s">
        <v>6702</v>
      </c>
      <c r="I98">
        <v>0.127</v>
      </c>
      <c r="J98">
        <v>874</v>
      </c>
    </row>
    <row r="99" spans="1:10" x14ac:dyDescent="0.25">
      <c r="A99" t="s">
        <v>774</v>
      </c>
      <c r="B99">
        <v>1.07</v>
      </c>
      <c r="C99">
        <v>43.06</v>
      </c>
      <c r="D99" t="s">
        <v>39</v>
      </c>
      <c r="E99">
        <v>273208</v>
      </c>
      <c r="F99">
        <v>111</v>
      </c>
      <c r="G99">
        <v>49</v>
      </c>
      <c r="H99" t="s">
        <v>6703</v>
      </c>
      <c r="I99">
        <v>0.219</v>
      </c>
      <c r="J99">
        <v>730</v>
      </c>
    </row>
    <row r="100" spans="1:10" x14ac:dyDescent="0.25">
      <c r="A100" t="s">
        <v>6704</v>
      </c>
      <c r="B100">
        <v>1.1299999999999999</v>
      </c>
      <c r="C100">
        <v>129.13</v>
      </c>
      <c r="D100" t="s">
        <v>6705</v>
      </c>
      <c r="E100">
        <v>114877</v>
      </c>
      <c r="F100">
        <v>133</v>
      </c>
      <c r="G100">
        <v>131</v>
      </c>
      <c r="H100" t="s">
        <v>6706</v>
      </c>
      <c r="I100">
        <v>0.151</v>
      </c>
      <c r="J100">
        <v>701</v>
      </c>
    </row>
    <row r="101" spans="1:10" x14ac:dyDescent="0.25">
      <c r="A101" t="s">
        <v>1131</v>
      </c>
      <c r="B101">
        <v>1.05</v>
      </c>
      <c r="C101">
        <v>140.11000000000001</v>
      </c>
      <c r="D101" t="s">
        <v>6707</v>
      </c>
      <c r="E101">
        <v>6933487</v>
      </c>
      <c r="F101">
        <v>1336</v>
      </c>
      <c r="G101">
        <v>4020</v>
      </c>
      <c r="H101" t="s">
        <v>6708</v>
      </c>
      <c r="I101">
        <v>0.129</v>
      </c>
      <c r="J101">
        <v>912</v>
      </c>
    </row>
    <row r="102" spans="1:10" x14ac:dyDescent="0.25">
      <c r="A102" t="s">
        <v>5894</v>
      </c>
      <c r="B102">
        <v>1.06</v>
      </c>
      <c r="C102">
        <v>124.1</v>
      </c>
      <c r="D102" t="s">
        <v>6709</v>
      </c>
      <c r="E102">
        <v>3996058</v>
      </c>
      <c r="F102">
        <v>822</v>
      </c>
      <c r="G102">
        <v>2550</v>
      </c>
      <c r="H102" t="s">
        <v>6710</v>
      </c>
      <c r="I102">
        <v>0.11700000000000001</v>
      </c>
      <c r="J102">
        <v>909</v>
      </c>
    </row>
    <row r="103" spans="1:10" x14ac:dyDescent="0.25">
      <c r="A103" t="s">
        <v>4134</v>
      </c>
      <c r="B103">
        <v>1.1000000000000001</v>
      </c>
      <c r="C103">
        <v>43.07</v>
      </c>
      <c r="D103" t="s">
        <v>15</v>
      </c>
      <c r="E103">
        <v>1007968</v>
      </c>
      <c r="F103">
        <v>212</v>
      </c>
      <c r="G103">
        <v>116</v>
      </c>
      <c r="H103" t="s">
        <v>6711</v>
      </c>
      <c r="I103">
        <v>0.20200000000000001</v>
      </c>
      <c r="J103">
        <v>714</v>
      </c>
    </row>
    <row r="104" spans="1:10" x14ac:dyDescent="0.25">
      <c r="A104" t="s">
        <v>1133</v>
      </c>
      <c r="B104">
        <v>1.1399999999999999</v>
      </c>
      <c r="C104">
        <v>225.12</v>
      </c>
      <c r="D104" t="s">
        <v>6712</v>
      </c>
      <c r="E104">
        <v>318295</v>
      </c>
      <c r="F104">
        <v>206</v>
      </c>
      <c r="G104">
        <v>455</v>
      </c>
      <c r="H104" t="s">
        <v>6713</v>
      </c>
      <c r="I104">
        <v>0.11799999999999999</v>
      </c>
      <c r="J104">
        <v>708</v>
      </c>
    </row>
    <row r="105" spans="1:10" x14ac:dyDescent="0.25">
      <c r="A105" t="s">
        <v>667</v>
      </c>
      <c r="B105">
        <v>1.0900000000000001</v>
      </c>
      <c r="C105">
        <v>43.05</v>
      </c>
      <c r="D105" t="s">
        <v>105</v>
      </c>
      <c r="E105">
        <v>1957430</v>
      </c>
      <c r="F105">
        <v>489</v>
      </c>
      <c r="G105">
        <v>262</v>
      </c>
      <c r="H105" t="s">
        <v>6714</v>
      </c>
      <c r="I105">
        <v>0.19800000000000001</v>
      </c>
      <c r="J105">
        <v>747</v>
      </c>
    </row>
    <row r="106" spans="1:10" x14ac:dyDescent="0.25">
      <c r="A106" t="s">
        <v>183</v>
      </c>
      <c r="B106">
        <v>1.07</v>
      </c>
      <c r="C106">
        <v>110.07</v>
      </c>
      <c r="D106" t="s">
        <v>1077</v>
      </c>
      <c r="E106">
        <v>42770908</v>
      </c>
      <c r="F106">
        <v>2402</v>
      </c>
      <c r="G106">
        <v>5609</v>
      </c>
      <c r="H106" t="s">
        <v>6715</v>
      </c>
      <c r="I106">
        <v>0.129</v>
      </c>
      <c r="J106">
        <v>896</v>
      </c>
    </row>
    <row r="107" spans="1:10" x14ac:dyDescent="0.25">
      <c r="A107" t="s">
        <v>6716</v>
      </c>
      <c r="B107">
        <v>2.72</v>
      </c>
      <c r="C107">
        <v>57.1</v>
      </c>
      <c r="D107" t="s">
        <v>6717</v>
      </c>
      <c r="E107">
        <v>333846</v>
      </c>
      <c r="F107">
        <v>245</v>
      </c>
      <c r="G107">
        <v>141</v>
      </c>
      <c r="H107" t="s">
        <v>6718</v>
      </c>
      <c r="I107">
        <v>0.13100000000000001</v>
      </c>
      <c r="J107">
        <v>718</v>
      </c>
    </row>
    <row r="108" spans="1:10" x14ac:dyDescent="0.25">
      <c r="A108" t="s">
        <v>1027</v>
      </c>
      <c r="B108">
        <v>1.1000000000000001</v>
      </c>
      <c r="C108">
        <v>110.06</v>
      </c>
      <c r="D108" t="s">
        <v>1457</v>
      </c>
      <c r="E108">
        <v>24690574</v>
      </c>
      <c r="F108">
        <v>2009</v>
      </c>
      <c r="G108">
        <v>2983</v>
      </c>
      <c r="H108" t="s">
        <v>6719</v>
      </c>
      <c r="I108">
        <v>0.13</v>
      </c>
      <c r="J108">
        <v>904</v>
      </c>
    </row>
    <row r="109" spans="1:10" x14ac:dyDescent="0.25">
      <c r="A109" t="s">
        <v>4152</v>
      </c>
      <c r="B109">
        <v>1.08</v>
      </c>
      <c r="C109">
        <v>124.07</v>
      </c>
      <c r="D109" t="s">
        <v>6720</v>
      </c>
      <c r="E109">
        <v>20996218</v>
      </c>
      <c r="F109">
        <v>2006</v>
      </c>
      <c r="G109">
        <v>4049</v>
      </c>
      <c r="H109" t="s">
        <v>6721</v>
      </c>
      <c r="I109">
        <v>0.115</v>
      </c>
      <c r="J109">
        <v>913</v>
      </c>
    </row>
    <row r="110" spans="1:10" x14ac:dyDescent="0.25">
      <c r="A110" t="s">
        <v>962</v>
      </c>
      <c r="B110">
        <v>1.1100000000000001</v>
      </c>
      <c r="C110">
        <v>43.03</v>
      </c>
      <c r="D110" t="s">
        <v>12</v>
      </c>
      <c r="E110">
        <v>66314040</v>
      </c>
      <c r="F110">
        <v>3291</v>
      </c>
      <c r="G110">
        <v>2489</v>
      </c>
      <c r="H110" t="s">
        <v>6722</v>
      </c>
      <c r="I110">
        <v>0.14399999999999999</v>
      </c>
      <c r="J110">
        <v>741</v>
      </c>
    </row>
    <row r="111" spans="1:10" x14ac:dyDescent="0.25">
      <c r="A111" t="s">
        <v>4155</v>
      </c>
      <c r="B111">
        <v>1.1200000000000001</v>
      </c>
      <c r="C111">
        <v>56.04</v>
      </c>
      <c r="D111" t="s">
        <v>177</v>
      </c>
      <c r="E111">
        <v>5013054</v>
      </c>
      <c r="F111">
        <v>316</v>
      </c>
      <c r="G111">
        <v>471</v>
      </c>
      <c r="H111" t="s">
        <v>6723</v>
      </c>
      <c r="I111">
        <v>0.154</v>
      </c>
      <c r="J111">
        <v>738</v>
      </c>
    </row>
    <row r="112" spans="1:10" x14ac:dyDescent="0.25">
      <c r="A112" t="s">
        <v>790</v>
      </c>
      <c r="B112">
        <v>0.36</v>
      </c>
      <c r="C112">
        <v>71.09</v>
      </c>
      <c r="D112" t="s">
        <v>791</v>
      </c>
      <c r="E112">
        <v>796903</v>
      </c>
      <c r="F112">
        <v>175</v>
      </c>
      <c r="G112">
        <v>309</v>
      </c>
      <c r="H112" t="s">
        <v>6724</v>
      </c>
      <c r="I112">
        <v>9.7000000000000003E-2</v>
      </c>
      <c r="J112">
        <v>726</v>
      </c>
    </row>
    <row r="113" spans="1:10" x14ac:dyDescent="0.25">
      <c r="A113" t="s">
        <v>404</v>
      </c>
      <c r="B113">
        <v>1.1499999999999999</v>
      </c>
      <c r="C113">
        <v>122.02</v>
      </c>
      <c r="D113" t="s">
        <v>2535</v>
      </c>
      <c r="E113">
        <v>29341264</v>
      </c>
      <c r="F113">
        <v>2335</v>
      </c>
      <c r="G113">
        <v>3031</v>
      </c>
      <c r="H113" t="s">
        <v>6725</v>
      </c>
      <c r="I113">
        <v>0.13500000000000001</v>
      </c>
      <c r="J113">
        <v>943</v>
      </c>
    </row>
    <row r="114" spans="1:10" x14ac:dyDescent="0.25">
      <c r="A114" t="s">
        <v>2882</v>
      </c>
      <c r="B114">
        <v>1.08</v>
      </c>
      <c r="C114">
        <v>45.05</v>
      </c>
      <c r="D114" t="s">
        <v>21</v>
      </c>
      <c r="E114">
        <v>53512325</v>
      </c>
      <c r="F114">
        <v>1113</v>
      </c>
      <c r="G114">
        <v>1400</v>
      </c>
      <c r="H114" t="s">
        <v>6726</v>
      </c>
      <c r="I114">
        <v>0.17899999999999999</v>
      </c>
      <c r="J114">
        <v>733</v>
      </c>
    </row>
    <row r="115" spans="1:10" x14ac:dyDescent="0.25">
      <c r="A115" t="s">
        <v>405</v>
      </c>
      <c r="B115">
        <v>0.98</v>
      </c>
      <c r="C115">
        <v>126.02</v>
      </c>
      <c r="D115" t="s">
        <v>1558</v>
      </c>
      <c r="E115">
        <v>4237205</v>
      </c>
      <c r="F115">
        <v>686</v>
      </c>
      <c r="G115">
        <v>1528</v>
      </c>
      <c r="H115" t="s">
        <v>6727</v>
      </c>
      <c r="I115">
        <v>0.13300000000000001</v>
      </c>
      <c r="J115">
        <v>796</v>
      </c>
    </row>
    <row r="116" spans="1:10" x14ac:dyDescent="0.25">
      <c r="A116" t="s">
        <v>378</v>
      </c>
      <c r="B116">
        <v>1.02</v>
      </c>
      <c r="C116">
        <v>43.03</v>
      </c>
      <c r="D116" t="s">
        <v>12</v>
      </c>
      <c r="E116">
        <v>6484906</v>
      </c>
      <c r="F116">
        <v>439</v>
      </c>
      <c r="G116">
        <v>290</v>
      </c>
      <c r="H116" t="s">
        <v>6728</v>
      </c>
      <c r="I116">
        <v>0.16300000000000001</v>
      </c>
      <c r="J116">
        <v>777</v>
      </c>
    </row>
    <row r="117" spans="1:10" x14ac:dyDescent="0.25">
      <c r="A117" t="s">
        <v>384</v>
      </c>
      <c r="B117">
        <v>1.38</v>
      </c>
      <c r="C117">
        <v>115.05</v>
      </c>
      <c r="D117" t="s">
        <v>342</v>
      </c>
      <c r="E117">
        <v>1680631</v>
      </c>
      <c r="F117">
        <v>295</v>
      </c>
      <c r="G117">
        <v>385</v>
      </c>
      <c r="H117" t="s">
        <v>6729</v>
      </c>
      <c r="I117">
        <v>0.158</v>
      </c>
      <c r="J117">
        <v>708</v>
      </c>
    </row>
    <row r="118" spans="1:10" x14ac:dyDescent="0.25">
      <c r="A118" t="s">
        <v>1237</v>
      </c>
      <c r="B118">
        <v>2.75</v>
      </c>
      <c r="C118">
        <v>43.03</v>
      </c>
      <c r="D118" t="s">
        <v>12</v>
      </c>
      <c r="E118">
        <v>5387499</v>
      </c>
      <c r="F118">
        <v>548</v>
      </c>
      <c r="G118">
        <v>248</v>
      </c>
      <c r="H118" t="s">
        <v>6730</v>
      </c>
      <c r="I118">
        <v>0.17799999999999999</v>
      </c>
      <c r="J118">
        <v>707</v>
      </c>
    </row>
    <row r="119" spans="1:10" x14ac:dyDescent="0.25">
      <c r="A119" t="s">
        <v>416</v>
      </c>
      <c r="B119">
        <v>1.1200000000000001</v>
      </c>
      <c r="C119">
        <v>138.06</v>
      </c>
      <c r="D119" t="s">
        <v>285</v>
      </c>
      <c r="E119">
        <v>17251231</v>
      </c>
      <c r="F119">
        <v>1363</v>
      </c>
      <c r="G119">
        <v>2432</v>
      </c>
      <c r="H119" t="s">
        <v>6731</v>
      </c>
      <c r="I119">
        <v>0.127</v>
      </c>
      <c r="J119">
        <v>898</v>
      </c>
    </row>
    <row r="120" spans="1:10" x14ac:dyDescent="0.25">
      <c r="A120" t="s">
        <v>1271</v>
      </c>
      <c r="B120">
        <v>0.52</v>
      </c>
      <c r="C120">
        <v>43.03</v>
      </c>
      <c r="D120" t="s">
        <v>12</v>
      </c>
      <c r="E120">
        <v>2070978</v>
      </c>
      <c r="F120">
        <v>212</v>
      </c>
      <c r="G120">
        <v>80</v>
      </c>
      <c r="H120" t="s">
        <v>6732</v>
      </c>
      <c r="I120">
        <v>0.17199999999999999</v>
      </c>
      <c r="J120">
        <v>728</v>
      </c>
    </row>
    <row r="121" spans="1:10" x14ac:dyDescent="0.25">
      <c r="A121" t="s">
        <v>6025</v>
      </c>
      <c r="B121">
        <v>1.37</v>
      </c>
      <c r="C121">
        <v>45.05</v>
      </c>
      <c r="D121" t="s">
        <v>21</v>
      </c>
      <c r="E121">
        <v>59708472</v>
      </c>
      <c r="F121">
        <v>2768</v>
      </c>
      <c r="G121">
        <v>1337</v>
      </c>
      <c r="H121" t="s">
        <v>6733</v>
      </c>
      <c r="I121">
        <v>0.16300000000000001</v>
      </c>
      <c r="J121">
        <v>787</v>
      </c>
    </row>
    <row r="122" spans="1:10" x14ac:dyDescent="0.25">
      <c r="A122" t="s">
        <v>6734</v>
      </c>
      <c r="B122">
        <v>0.99</v>
      </c>
      <c r="C122">
        <v>43.03</v>
      </c>
      <c r="D122" t="s">
        <v>12</v>
      </c>
      <c r="E122">
        <v>4208287</v>
      </c>
      <c r="F122">
        <v>128</v>
      </c>
      <c r="G122">
        <v>119</v>
      </c>
      <c r="H122" t="s">
        <v>6735</v>
      </c>
      <c r="I122">
        <v>0.17100000000000001</v>
      </c>
      <c r="J122">
        <v>721</v>
      </c>
    </row>
    <row r="123" spans="1:10" x14ac:dyDescent="0.25">
      <c r="A123" t="s">
        <v>2891</v>
      </c>
      <c r="B123">
        <v>1.1100000000000001</v>
      </c>
      <c r="C123">
        <v>124.04</v>
      </c>
      <c r="D123" t="s">
        <v>1524</v>
      </c>
      <c r="E123">
        <v>17795057</v>
      </c>
      <c r="F123">
        <v>1417</v>
      </c>
      <c r="G123">
        <v>2574</v>
      </c>
      <c r="H123" t="s">
        <v>6736</v>
      </c>
      <c r="I123">
        <v>0.13200000000000001</v>
      </c>
      <c r="J123">
        <v>926</v>
      </c>
    </row>
    <row r="124" spans="1:10" x14ac:dyDescent="0.25">
      <c r="A124" t="s">
        <v>6737</v>
      </c>
      <c r="B124">
        <v>1.1399999999999999</v>
      </c>
      <c r="C124">
        <v>91.05</v>
      </c>
      <c r="D124" t="s">
        <v>189</v>
      </c>
      <c r="E124">
        <v>2033120</v>
      </c>
      <c r="F124">
        <v>310</v>
      </c>
      <c r="G124">
        <v>277</v>
      </c>
      <c r="H124" t="s">
        <v>6738</v>
      </c>
      <c r="I124">
        <v>0.114</v>
      </c>
      <c r="J124">
        <v>856</v>
      </c>
    </row>
    <row r="125" spans="1:10" x14ac:dyDescent="0.25">
      <c r="A125" t="s">
        <v>769</v>
      </c>
      <c r="B125">
        <v>0.88</v>
      </c>
      <c r="C125">
        <v>41.06</v>
      </c>
      <c r="D125" t="s">
        <v>117</v>
      </c>
      <c r="E125">
        <v>1385235</v>
      </c>
      <c r="F125">
        <v>118</v>
      </c>
      <c r="G125">
        <v>87</v>
      </c>
      <c r="H125" t="s">
        <v>6739</v>
      </c>
      <c r="I125">
        <v>0.20399999999999999</v>
      </c>
      <c r="J125">
        <v>744</v>
      </c>
    </row>
    <row r="126" spans="1:10" x14ac:dyDescent="0.25">
      <c r="A126" t="s">
        <v>2202</v>
      </c>
      <c r="B126">
        <v>1.91</v>
      </c>
      <c r="C126">
        <v>143.07</v>
      </c>
      <c r="D126" t="s">
        <v>389</v>
      </c>
      <c r="E126">
        <v>1513517</v>
      </c>
      <c r="F126">
        <v>397</v>
      </c>
      <c r="G126">
        <v>503</v>
      </c>
      <c r="H126" t="s">
        <v>6740</v>
      </c>
      <c r="I126">
        <v>0.158</v>
      </c>
      <c r="J126">
        <v>831</v>
      </c>
    </row>
    <row r="127" spans="1:10" x14ac:dyDescent="0.25">
      <c r="A127" t="s">
        <v>4161</v>
      </c>
      <c r="B127">
        <v>0.54</v>
      </c>
      <c r="C127">
        <v>43.06</v>
      </c>
      <c r="D127" t="s">
        <v>39</v>
      </c>
      <c r="E127">
        <v>11224826</v>
      </c>
      <c r="F127">
        <v>637</v>
      </c>
      <c r="G127">
        <v>406</v>
      </c>
      <c r="H127" t="s">
        <v>6741</v>
      </c>
      <c r="I127">
        <v>0.23400000000000001</v>
      </c>
      <c r="J127">
        <v>880</v>
      </c>
    </row>
    <row r="128" spans="1:10" x14ac:dyDescent="0.25">
      <c r="A128" t="s">
        <v>1149</v>
      </c>
      <c r="B128">
        <v>1.34</v>
      </c>
      <c r="C128">
        <v>134.06</v>
      </c>
      <c r="D128" t="s">
        <v>1536</v>
      </c>
      <c r="E128">
        <v>710731</v>
      </c>
      <c r="F128">
        <v>249</v>
      </c>
      <c r="G128">
        <v>254</v>
      </c>
      <c r="H128" t="s">
        <v>6742</v>
      </c>
      <c r="I128">
        <v>0.11600000000000001</v>
      </c>
      <c r="J128">
        <v>783</v>
      </c>
    </row>
    <row r="129" spans="1:10" x14ac:dyDescent="0.25">
      <c r="A129" t="s">
        <v>1163</v>
      </c>
      <c r="B129">
        <v>1.1499999999999999</v>
      </c>
      <c r="C129">
        <v>133.06</v>
      </c>
      <c r="D129" t="s">
        <v>283</v>
      </c>
      <c r="E129">
        <v>1662550</v>
      </c>
      <c r="F129">
        <v>305</v>
      </c>
      <c r="G129">
        <v>594</v>
      </c>
      <c r="H129" t="s">
        <v>6743</v>
      </c>
      <c r="I129">
        <v>0.124</v>
      </c>
      <c r="J129">
        <v>716</v>
      </c>
    </row>
    <row r="130" spans="1:10" x14ac:dyDescent="0.25">
      <c r="A130" t="s">
        <v>906</v>
      </c>
      <c r="B130">
        <v>1.3</v>
      </c>
      <c r="C130">
        <v>57.08</v>
      </c>
      <c r="D130" t="s">
        <v>28</v>
      </c>
      <c r="E130">
        <v>9529410</v>
      </c>
      <c r="F130">
        <v>959</v>
      </c>
      <c r="G130">
        <v>883</v>
      </c>
      <c r="H130" t="s">
        <v>6744</v>
      </c>
      <c r="I130">
        <v>0.154</v>
      </c>
      <c r="J130">
        <v>794</v>
      </c>
    </row>
    <row r="131" spans="1:10" x14ac:dyDescent="0.25">
      <c r="A131" t="s">
        <v>1719</v>
      </c>
      <c r="B131">
        <v>2.48</v>
      </c>
      <c r="C131">
        <v>139.03</v>
      </c>
      <c r="D131" t="s">
        <v>6745</v>
      </c>
      <c r="E131">
        <v>2179470</v>
      </c>
      <c r="F131">
        <v>499</v>
      </c>
      <c r="G131">
        <v>775</v>
      </c>
      <c r="H131" t="s">
        <v>6746</v>
      </c>
      <c r="I131">
        <v>0.123</v>
      </c>
      <c r="J131">
        <v>701</v>
      </c>
    </row>
    <row r="132" spans="1:10" x14ac:dyDescent="0.25">
      <c r="A132" t="s">
        <v>360</v>
      </c>
      <c r="B132">
        <v>1.24</v>
      </c>
      <c r="C132">
        <v>148.04</v>
      </c>
      <c r="D132" t="s">
        <v>1552</v>
      </c>
      <c r="E132">
        <v>3752135</v>
      </c>
      <c r="F132">
        <v>443</v>
      </c>
      <c r="G132">
        <v>1090</v>
      </c>
      <c r="H132" t="s">
        <v>6747</v>
      </c>
      <c r="I132">
        <v>0.16200000000000001</v>
      </c>
      <c r="J132">
        <v>839</v>
      </c>
    </row>
    <row r="133" spans="1:10" x14ac:dyDescent="0.25">
      <c r="A133" t="s">
        <v>266</v>
      </c>
      <c r="B133">
        <v>1.2</v>
      </c>
      <c r="C133">
        <v>85.02</v>
      </c>
      <c r="D133" t="s">
        <v>638</v>
      </c>
      <c r="E133">
        <v>36486592</v>
      </c>
      <c r="F133">
        <v>1002</v>
      </c>
      <c r="G133">
        <v>3375</v>
      </c>
      <c r="H133" t="s">
        <v>6748</v>
      </c>
      <c r="I133">
        <v>0.17100000000000001</v>
      </c>
      <c r="J133">
        <v>849</v>
      </c>
    </row>
    <row r="134" spans="1:10" x14ac:dyDescent="0.25">
      <c r="A134" t="s">
        <v>1693</v>
      </c>
      <c r="B134">
        <v>1.08</v>
      </c>
      <c r="C134">
        <v>123.04</v>
      </c>
      <c r="D134" t="s">
        <v>191</v>
      </c>
      <c r="E134">
        <v>6182911</v>
      </c>
      <c r="F134">
        <v>1080</v>
      </c>
      <c r="G134">
        <v>988</v>
      </c>
      <c r="H134" t="s">
        <v>6749</v>
      </c>
      <c r="I134">
        <v>0.11700000000000001</v>
      </c>
      <c r="J134">
        <v>837</v>
      </c>
    </row>
    <row r="135" spans="1:10" x14ac:dyDescent="0.25">
      <c r="A135" t="s">
        <v>430</v>
      </c>
      <c r="B135">
        <v>1.26</v>
      </c>
      <c r="C135">
        <v>105.03</v>
      </c>
      <c r="D135" t="s">
        <v>237</v>
      </c>
      <c r="E135">
        <v>4856605</v>
      </c>
      <c r="F135">
        <v>729</v>
      </c>
      <c r="G135">
        <v>746</v>
      </c>
      <c r="H135" t="s">
        <v>6750</v>
      </c>
      <c r="I135">
        <v>0.186</v>
      </c>
      <c r="J135">
        <v>853</v>
      </c>
    </row>
    <row r="136" spans="1:10" x14ac:dyDescent="0.25">
      <c r="A136" t="s">
        <v>1150</v>
      </c>
      <c r="B136">
        <v>1.1200000000000001</v>
      </c>
      <c r="C136">
        <v>124.04</v>
      </c>
      <c r="D136" t="s">
        <v>1524</v>
      </c>
      <c r="E136">
        <v>68493444</v>
      </c>
      <c r="F136">
        <v>2756</v>
      </c>
      <c r="G136">
        <v>6170</v>
      </c>
      <c r="H136" t="s">
        <v>6751</v>
      </c>
      <c r="I136">
        <v>0.14199999999999999</v>
      </c>
      <c r="J136">
        <v>906</v>
      </c>
    </row>
    <row r="137" spans="1:10" x14ac:dyDescent="0.25">
      <c r="A137" t="s">
        <v>1429</v>
      </c>
      <c r="B137">
        <v>1.1299999999999999</v>
      </c>
      <c r="C137">
        <v>43.03</v>
      </c>
      <c r="D137" t="s">
        <v>12</v>
      </c>
      <c r="E137">
        <v>35443218</v>
      </c>
      <c r="F137">
        <v>2817</v>
      </c>
      <c r="G137">
        <v>937</v>
      </c>
      <c r="H137" t="s">
        <v>6752</v>
      </c>
      <c r="I137">
        <v>0.19500000000000001</v>
      </c>
      <c r="J137">
        <v>790</v>
      </c>
    </row>
    <row r="138" spans="1:10" x14ac:dyDescent="0.25">
      <c r="A138" t="s">
        <v>396</v>
      </c>
      <c r="B138">
        <v>1.1499999999999999</v>
      </c>
      <c r="C138">
        <v>145.06</v>
      </c>
      <c r="D138" t="s">
        <v>395</v>
      </c>
      <c r="E138">
        <v>6506416</v>
      </c>
      <c r="F138">
        <v>382</v>
      </c>
      <c r="G138">
        <v>1172</v>
      </c>
      <c r="H138" t="s">
        <v>6753</v>
      </c>
      <c r="I138">
        <v>0.16400000000000001</v>
      </c>
      <c r="J138">
        <v>773</v>
      </c>
    </row>
    <row r="139" spans="1:10" x14ac:dyDescent="0.25">
      <c r="A139" t="s">
        <v>6193</v>
      </c>
      <c r="B139">
        <v>1.02</v>
      </c>
      <c r="C139">
        <v>43.07</v>
      </c>
      <c r="D139" t="s">
        <v>15</v>
      </c>
      <c r="E139">
        <v>2236025</v>
      </c>
      <c r="F139">
        <v>432</v>
      </c>
      <c r="G139">
        <v>118</v>
      </c>
      <c r="H139" t="s">
        <v>6754</v>
      </c>
      <c r="I139">
        <v>0.217</v>
      </c>
      <c r="J139">
        <v>703</v>
      </c>
    </row>
    <row r="140" spans="1:10" x14ac:dyDescent="0.25">
      <c r="A140" t="s">
        <v>6755</v>
      </c>
      <c r="B140">
        <v>1.05</v>
      </c>
      <c r="C140">
        <v>138.06</v>
      </c>
      <c r="D140" t="s">
        <v>285</v>
      </c>
      <c r="E140">
        <v>15698414</v>
      </c>
      <c r="F140">
        <v>1508</v>
      </c>
      <c r="G140">
        <v>1871</v>
      </c>
      <c r="H140" t="s">
        <v>6756</v>
      </c>
      <c r="I140">
        <v>0.11799999999999999</v>
      </c>
      <c r="J140">
        <v>838</v>
      </c>
    </row>
    <row r="141" spans="1:10" x14ac:dyDescent="0.25">
      <c r="A141" t="s">
        <v>190</v>
      </c>
      <c r="B141">
        <v>1.1299999999999999</v>
      </c>
      <c r="C141">
        <v>124.04</v>
      </c>
      <c r="D141" t="s">
        <v>1524</v>
      </c>
      <c r="E141">
        <v>35816283</v>
      </c>
      <c r="F141">
        <v>1871</v>
      </c>
      <c r="G141">
        <v>2790</v>
      </c>
      <c r="H141" t="s">
        <v>6757</v>
      </c>
      <c r="I141">
        <v>0.13100000000000001</v>
      </c>
      <c r="J141">
        <v>898</v>
      </c>
    </row>
    <row r="142" spans="1:10" x14ac:dyDescent="0.25">
      <c r="A142" t="s">
        <v>1145</v>
      </c>
      <c r="B142">
        <v>1.18</v>
      </c>
      <c r="C142">
        <v>132.05000000000001</v>
      </c>
      <c r="D142" t="s">
        <v>425</v>
      </c>
      <c r="E142">
        <v>8385777</v>
      </c>
      <c r="F142">
        <v>806</v>
      </c>
      <c r="G142">
        <v>1503</v>
      </c>
      <c r="H142" t="s">
        <v>6758</v>
      </c>
      <c r="I142">
        <v>0.13700000000000001</v>
      </c>
      <c r="J142">
        <v>801</v>
      </c>
    </row>
    <row r="143" spans="1:10" x14ac:dyDescent="0.25">
      <c r="A143" t="s">
        <v>6759</v>
      </c>
      <c r="B143">
        <v>1.04</v>
      </c>
      <c r="C143">
        <v>239.05</v>
      </c>
      <c r="D143" t="s">
        <v>6760</v>
      </c>
      <c r="E143">
        <v>2031504</v>
      </c>
      <c r="F143">
        <v>849</v>
      </c>
      <c r="G143">
        <v>2152</v>
      </c>
      <c r="H143" t="s">
        <v>6761</v>
      </c>
      <c r="I143">
        <v>0.112</v>
      </c>
      <c r="J143">
        <v>731</v>
      </c>
    </row>
    <row r="144" spans="1:10" x14ac:dyDescent="0.25">
      <c r="A144" t="s">
        <v>680</v>
      </c>
      <c r="B144">
        <v>1.1499999999999999</v>
      </c>
      <c r="C144">
        <v>164.08</v>
      </c>
      <c r="D144" t="s">
        <v>446</v>
      </c>
      <c r="E144">
        <v>3125365</v>
      </c>
      <c r="F144">
        <v>815</v>
      </c>
      <c r="G144">
        <v>1070</v>
      </c>
      <c r="H144" t="s">
        <v>6762</v>
      </c>
      <c r="I144">
        <v>0.11899999999999999</v>
      </c>
      <c r="J144">
        <v>896</v>
      </c>
    </row>
    <row r="145" spans="1:10" x14ac:dyDescent="0.25">
      <c r="A145" t="s">
        <v>6763</v>
      </c>
      <c r="B145">
        <v>1.07</v>
      </c>
      <c r="C145">
        <v>57.05</v>
      </c>
      <c r="D145" t="s">
        <v>230</v>
      </c>
      <c r="E145">
        <v>6056750</v>
      </c>
      <c r="F145">
        <v>521</v>
      </c>
      <c r="G145">
        <v>378</v>
      </c>
      <c r="H145" t="s">
        <v>6764</v>
      </c>
      <c r="I145">
        <v>0.221</v>
      </c>
      <c r="J145">
        <v>746</v>
      </c>
    </row>
    <row r="146" spans="1:10" x14ac:dyDescent="0.25">
      <c r="A146" t="s">
        <v>6765</v>
      </c>
      <c r="B146">
        <v>1.08</v>
      </c>
      <c r="C146">
        <v>60.03</v>
      </c>
      <c r="D146" t="s">
        <v>37</v>
      </c>
      <c r="E146">
        <v>195647292</v>
      </c>
      <c r="F146">
        <v>4123</v>
      </c>
      <c r="G146">
        <v>5093</v>
      </c>
      <c r="H146" t="s">
        <v>6766</v>
      </c>
      <c r="I146">
        <v>0.189</v>
      </c>
      <c r="J146">
        <v>914</v>
      </c>
    </row>
    <row r="147" spans="1:10" x14ac:dyDescent="0.25">
      <c r="A147" t="s">
        <v>1683</v>
      </c>
      <c r="B147">
        <v>0.99</v>
      </c>
      <c r="C147">
        <v>41.05</v>
      </c>
      <c r="D147" t="s">
        <v>24</v>
      </c>
      <c r="E147">
        <v>51953252</v>
      </c>
      <c r="F147">
        <v>1021</v>
      </c>
      <c r="G147">
        <v>1177</v>
      </c>
      <c r="H147" t="s">
        <v>6767</v>
      </c>
      <c r="I147">
        <v>0.191</v>
      </c>
      <c r="J147">
        <v>785</v>
      </c>
    </row>
    <row r="148" spans="1:10" x14ac:dyDescent="0.25">
      <c r="A148" t="s">
        <v>1157</v>
      </c>
      <c r="B148">
        <v>1.17</v>
      </c>
      <c r="C148">
        <v>121.02</v>
      </c>
      <c r="D148" t="s">
        <v>151</v>
      </c>
      <c r="E148">
        <v>37630550</v>
      </c>
      <c r="F148">
        <v>2165</v>
      </c>
      <c r="G148">
        <v>3022</v>
      </c>
      <c r="H148" t="s">
        <v>6768</v>
      </c>
      <c r="I148">
        <v>0.13800000000000001</v>
      </c>
      <c r="J148">
        <v>846</v>
      </c>
    </row>
    <row r="149" spans="1:10" x14ac:dyDescent="0.25">
      <c r="A149" t="s">
        <v>6769</v>
      </c>
      <c r="B149">
        <v>1.24</v>
      </c>
      <c r="C149">
        <v>119.03</v>
      </c>
      <c r="D149" t="s">
        <v>165</v>
      </c>
      <c r="E149">
        <v>3157385</v>
      </c>
      <c r="F149">
        <v>978</v>
      </c>
      <c r="G149">
        <v>615</v>
      </c>
      <c r="H149" t="s">
        <v>6770</v>
      </c>
      <c r="I149">
        <v>0.13</v>
      </c>
      <c r="J149">
        <v>750</v>
      </c>
    </row>
    <row r="150" spans="1:10" x14ac:dyDescent="0.25">
      <c r="A150" t="s">
        <v>6771</v>
      </c>
      <c r="B150">
        <v>1.93</v>
      </c>
      <c r="C150">
        <v>43.03</v>
      </c>
      <c r="D150" t="s">
        <v>12</v>
      </c>
      <c r="E150">
        <v>31227798</v>
      </c>
      <c r="F150">
        <v>1014</v>
      </c>
      <c r="G150">
        <v>829</v>
      </c>
      <c r="H150" t="s">
        <v>6772</v>
      </c>
      <c r="I150">
        <v>0.17</v>
      </c>
      <c r="J150">
        <v>765</v>
      </c>
    </row>
    <row r="151" spans="1:10" x14ac:dyDescent="0.25">
      <c r="A151" t="s">
        <v>1621</v>
      </c>
      <c r="B151">
        <v>1.19</v>
      </c>
      <c r="C151">
        <v>121.02</v>
      </c>
      <c r="D151" t="s">
        <v>151</v>
      </c>
      <c r="E151">
        <v>847467</v>
      </c>
      <c r="F151">
        <v>243</v>
      </c>
      <c r="G151">
        <v>194</v>
      </c>
      <c r="H151" t="s">
        <v>6773</v>
      </c>
      <c r="I151">
        <v>0.14399999999999999</v>
      </c>
      <c r="J151">
        <v>738</v>
      </c>
    </row>
    <row r="152" spans="1:10" x14ac:dyDescent="0.25">
      <c r="A152" t="s">
        <v>2921</v>
      </c>
      <c r="B152">
        <v>2.27</v>
      </c>
      <c r="C152">
        <v>136.05000000000001</v>
      </c>
      <c r="D152" t="s">
        <v>331</v>
      </c>
      <c r="E152">
        <v>5020101</v>
      </c>
      <c r="F152">
        <v>626</v>
      </c>
      <c r="G152">
        <v>953</v>
      </c>
      <c r="H152" t="s">
        <v>6774</v>
      </c>
      <c r="I152">
        <v>0.151</v>
      </c>
      <c r="J152">
        <v>865</v>
      </c>
    </row>
    <row r="153" spans="1:10" x14ac:dyDescent="0.25">
      <c r="A153" t="s">
        <v>394</v>
      </c>
      <c r="B153">
        <v>3.52</v>
      </c>
      <c r="C153">
        <v>145.06</v>
      </c>
      <c r="D153" t="s">
        <v>395</v>
      </c>
      <c r="E153">
        <v>1263707</v>
      </c>
      <c r="F153">
        <v>457</v>
      </c>
      <c r="G153">
        <v>503</v>
      </c>
      <c r="H153" t="s">
        <v>6775</v>
      </c>
      <c r="I153">
        <v>0.14699999999999999</v>
      </c>
      <c r="J153">
        <v>714</v>
      </c>
    </row>
    <row r="154" spans="1:10" x14ac:dyDescent="0.25">
      <c r="A154" t="s">
        <v>6776</v>
      </c>
      <c r="B154">
        <v>2.27</v>
      </c>
      <c r="C154">
        <v>60.03</v>
      </c>
      <c r="D154" t="s">
        <v>37</v>
      </c>
      <c r="E154">
        <v>54112851</v>
      </c>
      <c r="F154">
        <v>1087</v>
      </c>
      <c r="G154">
        <v>2213</v>
      </c>
      <c r="H154" t="s">
        <v>6777</v>
      </c>
      <c r="I154">
        <v>0.21099999999999999</v>
      </c>
      <c r="J154">
        <v>848</v>
      </c>
    </row>
    <row r="155" spans="1:10" x14ac:dyDescent="0.25">
      <c r="A155" t="s">
        <v>6778</v>
      </c>
      <c r="B155">
        <v>1.23</v>
      </c>
      <c r="C155">
        <v>84.04</v>
      </c>
      <c r="D155" t="s">
        <v>193</v>
      </c>
      <c r="E155">
        <v>89740256</v>
      </c>
      <c r="F155">
        <v>2473</v>
      </c>
      <c r="G155">
        <v>5221</v>
      </c>
      <c r="H155" t="s">
        <v>6779</v>
      </c>
      <c r="I155">
        <v>0.16700000000000001</v>
      </c>
      <c r="J155">
        <v>922</v>
      </c>
    </row>
    <row r="156" spans="1:10" x14ac:dyDescent="0.25">
      <c r="A156" t="s">
        <v>1365</v>
      </c>
      <c r="B156">
        <v>1.36</v>
      </c>
      <c r="C156">
        <v>152.08000000000001</v>
      </c>
      <c r="D156" t="s">
        <v>311</v>
      </c>
      <c r="E156">
        <v>2659401</v>
      </c>
      <c r="F156">
        <v>272</v>
      </c>
      <c r="G156">
        <v>426</v>
      </c>
      <c r="H156" t="s">
        <v>6780</v>
      </c>
      <c r="I156">
        <v>0.123</v>
      </c>
      <c r="J156">
        <v>768</v>
      </c>
    </row>
    <row r="157" spans="1:10" x14ac:dyDescent="0.25">
      <c r="A157" t="s">
        <v>1381</v>
      </c>
      <c r="B157">
        <v>3.48</v>
      </c>
      <c r="C157">
        <v>57.05</v>
      </c>
      <c r="D157" t="s">
        <v>230</v>
      </c>
      <c r="E157">
        <v>17579496</v>
      </c>
      <c r="F157">
        <v>398</v>
      </c>
      <c r="G157">
        <v>1651</v>
      </c>
      <c r="H157" t="s">
        <v>2725</v>
      </c>
      <c r="I157">
        <v>0.187</v>
      </c>
      <c r="J157">
        <v>721</v>
      </c>
    </row>
    <row r="158" spans="1:10" x14ac:dyDescent="0.25">
      <c r="A158" t="s">
        <v>6781</v>
      </c>
      <c r="B158">
        <v>1.01</v>
      </c>
      <c r="C158">
        <v>126.03</v>
      </c>
      <c r="D158" t="s">
        <v>406</v>
      </c>
      <c r="E158">
        <v>75591046</v>
      </c>
      <c r="F158">
        <v>1415</v>
      </c>
      <c r="G158">
        <v>5459</v>
      </c>
      <c r="H158" t="s">
        <v>6782</v>
      </c>
      <c r="I158">
        <v>0.128</v>
      </c>
      <c r="J158">
        <v>878</v>
      </c>
    </row>
    <row r="159" spans="1:10" x14ac:dyDescent="0.25">
      <c r="A159" t="s">
        <v>2913</v>
      </c>
      <c r="B159">
        <v>1.1299999999999999</v>
      </c>
      <c r="C159">
        <v>138.06</v>
      </c>
      <c r="D159" t="s">
        <v>285</v>
      </c>
      <c r="E159">
        <v>7681821</v>
      </c>
      <c r="F159">
        <v>621</v>
      </c>
      <c r="G159">
        <v>1463</v>
      </c>
      <c r="H159" t="s">
        <v>6783</v>
      </c>
      <c r="I159">
        <v>0.13300000000000001</v>
      </c>
      <c r="J159">
        <v>839</v>
      </c>
    </row>
    <row r="160" spans="1:10" x14ac:dyDescent="0.25">
      <c r="A160" t="s">
        <v>744</v>
      </c>
      <c r="B160">
        <v>1.61</v>
      </c>
      <c r="C160">
        <v>58.04</v>
      </c>
      <c r="D160" t="s">
        <v>1520</v>
      </c>
      <c r="E160">
        <v>9082855</v>
      </c>
      <c r="F160">
        <v>1801</v>
      </c>
      <c r="G160">
        <v>922</v>
      </c>
      <c r="H160" t="s">
        <v>6784</v>
      </c>
      <c r="I160">
        <v>0.16300000000000001</v>
      </c>
      <c r="J160">
        <v>944</v>
      </c>
    </row>
    <row r="161" spans="1:10" x14ac:dyDescent="0.25">
      <c r="A161" t="s">
        <v>4196</v>
      </c>
      <c r="B161">
        <v>1.1399999999999999</v>
      </c>
      <c r="C161">
        <v>110.03</v>
      </c>
      <c r="D161" t="s">
        <v>124</v>
      </c>
      <c r="E161">
        <v>17368685</v>
      </c>
      <c r="F161">
        <v>812</v>
      </c>
      <c r="G161">
        <v>1505</v>
      </c>
      <c r="H161" t="s">
        <v>6785</v>
      </c>
      <c r="I161">
        <v>0.13</v>
      </c>
      <c r="J161">
        <v>891</v>
      </c>
    </row>
    <row r="162" spans="1:10" x14ac:dyDescent="0.25">
      <c r="A162" t="s">
        <v>4201</v>
      </c>
      <c r="B162">
        <v>1.1399999999999999</v>
      </c>
      <c r="C162">
        <v>123.04</v>
      </c>
      <c r="D162" t="s">
        <v>191</v>
      </c>
      <c r="E162">
        <v>74421829</v>
      </c>
      <c r="F162">
        <v>3349</v>
      </c>
      <c r="G162">
        <v>5432</v>
      </c>
      <c r="H162" t="s">
        <v>6786</v>
      </c>
      <c r="I162">
        <v>0.11700000000000001</v>
      </c>
      <c r="J162">
        <v>902</v>
      </c>
    </row>
    <row r="163" spans="1:10" x14ac:dyDescent="0.25">
      <c r="A163" t="s">
        <v>6787</v>
      </c>
      <c r="B163">
        <v>1.0900000000000001</v>
      </c>
      <c r="C163">
        <v>130.06</v>
      </c>
      <c r="D163" t="s">
        <v>458</v>
      </c>
      <c r="E163">
        <v>1972760</v>
      </c>
      <c r="F163">
        <v>387</v>
      </c>
      <c r="G163">
        <v>611</v>
      </c>
      <c r="H163" t="s">
        <v>6788</v>
      </c>
      <c r="I163">
        <v>0.156</v>
      </c>
      <c r="J163">
        <v>706</v>
      </c>
    </row>
    <row r="164" spans="1:10" x14ac:dyDescent="0.25">
      <c r="A164" t="s">
        <v>2310</v>
      </c>
      <c r="B164">
        <v>1.1499999999999999</v>
      </c>
      <c r="C164">
        <v>60.03</v>
      </c>
      <c r="D164" t="s">
        <v>37</v>
      </c>
      <c r="E164">
        <v>4781312</v>
      </c>
      <c r="F164">
        <v>386</v>
      </c>
      <c r="G164">
        <v>452</v>
      </c>
      <c r="H164" t="s">
        <v>6789</v>
      </c>
      <c r="I164">
        <v>0.19900000000000001</v>
      </c>
      <c r="J164">
        <v>850</v>
      </c>
    </row>
    <row r="165" spans="1:10" x14ac:dyDescent="0.25">
      <c r="A165" t="s">
        <v>476</v>
      </c>
      <c r="B165">
        <v>1.1599999999999999</v>
      </c>
      <c r="C165">
        <v>148.05000000000001</v>
      </c>
      <c r="D165" t="s">
        <v>361</v>
      </c>
      <c r="E165">
        <v>2624051</v>
      </c>
      <c r="F165">
        <v>296</v>
      </c>
      <c r="G165">
        <v>645</v>
      </c>
      <c r="H165" t="s">
        <v>6790</v>
      </c>
      <c r="I165">
        <v>0.13400000000000001</v>
      </c>
      <c r="J165">
        <v>810</v>
      </c>
    </row>
    <row r="166" spans="1:10" x14ac:dyDescent="0.25">
      <c r="A166" t="s">
        <v>6791</v>
      </c>
      <c r="B166">
        <v>1.23</v>
      </c>
      <c r="C166">
        <v>69.040000000000006</v>
      </c>
      <c r="D166" t="s">
        <v>13</v>
      </c>
      <c r="E166">
        <v>7634870</v>
      </c>
      <c r="F166">
        <v>1452</v>
      </c>
      <c r="G166">
        <v>703</v>
      </c>
      <c r="H166" t="s">
        <v>6792</v>
      </c>
      <c r="I166">
        <v>0.20699999999999999</v>
      </c>
      <c r="J166">
        <v>713</v>
      </c>
    </row>
    <row r="167" spans="1:10" x14ac:dyDescent="0.25">
      <c r="A167" t="s">
        <v>633</v>
      </c>
      <c r="B167">
        <v>1.18</v>
      </c>
      <c r="C167">
        <v>135.04</v>
      </c>
      <c r="D167" t="s">
        <v>262</v>
      </c>
      <c r="E167">
        <v>11562660</v>
      </c>
      <c r="F167">
        <v>827</v>
      </c>
      <c r="G167">
        <v>1752</v>
      </c>
      <c r="H167" t="s">
        <v>6793</v>
      </c>
      <c r="I167">
        <v>0.13200000000000001</v>
      </c>
      <c r="J167">
        <v>884</v>
      </c>
    </row>
    <row r="168" spans="1:10" x14ac:dyDescent="0.25">
      <c r="A168" t="s">
        <v>467</v>
      </c>
      <c r="B168">
        <v>1.06</v>
      </c>
      <c r="C168">
        <v>118.04</v>
      </c>
      <c r="D168" t="s">
        <v>468</v>
      </c>
      <c r="E168">
        <v>1951005</v>
      </c>
      <c r="F168">
        <v>390</v>
      </c>
      <c r="G168">
        <v>404</v>
      </c>
      <c r="H168" t="s">
        <v>6794</v>
      </c>
      <c r="I168">
        <v>0.17899999999999999</v>
      </c>
      <c r="J168">
        <v>784</v>
      </c>
    </row>
    <row r="169" spans="1:10" x14ac:dyDescent="0.25">
      <c r="A169" t="s">
        <v>301</v>
      </c>
      <c r="B169">
        <v>1.1499999999999999</v>
      </c>
      <c r="C169">
        <v>121.02</v>
      </c>
      <c r="D169" t="s">
        <v>151</v>
      </c>
      <c r="E169">
        <v>29090262</v>
      </c>
      <c r="F169">
        <v>1904</v>
      </c>
      <c r="G169">
        <v>4115</v>
      </c>
      <c r="H169" t="s">
        <v>6795</v>
      </c>
      <c r="I169">
        <v>0.13700000000000001</v>
      </c>
      <c r="J169">
        <v>910</v>
      </c>
    </row>
    <row r="170" spans="1:10" x14ac:dyDescent="0.25">
      <c r="A170" t="s">
        <v>465</v>
      </c>
      <c r="B170">
        <v>1.24</v>
      </c>
      <c r="C170">
        <v>151.03</v>
      </c>
      <c r="D170" t="s">
        <v>1567</v>
      </c>
      <c r="E170">
        <v>136447565</v>
      </c>
      <c r="F170">
        <v>3238</v>
      </c>
      <c r="G170">
        <v>5297</v>
      </c>
      <c r="H170" t="s">
        <v>6796</v>
      </c>
      <c r="I170">
        <v>0.157</v>
      </c>
      <c r="J170">
        <v>929</v>
      </c>
    </row>
    <row r="171" spans="1:10" x14ac:dyDescent="0.25">
      <c r="A171" t="s">
        <v>1760</v>
      </c>
      <c r="B171">
        <v>1.1599999999999999</v>
      </c>
      <c r="C171">
        <v>140.04</v>
      </c>
      <c r="D171" t="s">
        <v>6797</v>
      </c>
      <c r="E171">
        <v>25767939</v>
      </c>
      <c r="F171">
        <v>1494</v>
      </c>
      <c r="G171">
        <v>3741</v>
      </c>
      <c r="H171" t="s">
        <v>6798</v>
      </c>
      <c r="I171">
        <v>0.14199999999999999</v>
      </c>
      <c r="J171">
        <v>905</v>
      </c>
    </row>
    <row r="172" spans="1:10" x14ac:dyDescent="0.25">
      <c r="A172" t="s">
        <v>6799</v>
      </c>
      <c r="B172">
        <v>1.18</v>
      </c>
      <c r="C172">
        <v>138.03</v>
      </c>
      <c r="D172" t="s">
        <v>1251</v>
      </c>
      <c r="E172">
        <v>3678577</v>
      </c>
      <c r="F172">
        <v>646</v>
      </c>
      <c r="G172">
        <v>665</v>
      </c>
      <c r="H172" t="s">
        <v>6800</v>
      </c>
      <c r="I172">
        <v>0.14899999999999999</v>
      </c>
      <c r="J172">
        <v>852</v>
      </c>
    </row>
    <row r="173" spans="1:10" x14ac:dyDescent="0.25">
      <c r="A173" t="s">
        <v>2927</v>
      </c>
      <c r="B173">
        <v>0.93</v>
      </c>
      <c r="C173">
        <v>90.05</v>
      </c>
      <c r="D173" t="s">
        <v>635</v>
      </c>
      <c r="E173">
        <v>1622563</v>
      </c>
      <c r="F173">
        <v>309</v>
      </c>
      <c r="G173">
        <v>463</v>
      </c>
      <c r="H173" t="s">
        <v>6801</v>
      </c>
      <c r="I173">
        <v>0.15</v>
      </c>
      <c r="J173">
        <v>854</v>
      </c>
    </row>
    <row r="174" spans="1:10" x14ac:dyDescent="0.25">
      <c r="A174" t="s">
        <v>298</v>
      </c>
      <c r="B174">
        <v>1.18</v>
      </c>
      <c r="C174">
        <v>135.04</v>
      </c>
      <c r="D174" t="s">
        <v>262</v>
      </c>
      <c r="E174">
        <v>8978738</v>
      </c>
      <c r="F174">
        <v>2755</v>
      </c>
      <c r="G174">
        <v>1522</v>
      </c>
      <c r="H174" t="s">
        <v>6802</v>
      </c>
      <c r="I174">
        <v>0.13500000000000001</v>
      </c>
      <c r="J174">
        <v>911</v>
      </c>
    </row>
    <row r="175" spans="1:10" x14ac:dyDescent="0.25">
      <c r="A175" t="s">
        <v>432</v>
      </c>
      <c r="B175">
        <v>0.9</v>
      </c>
      <c r="C175">
        <v>117.07</v>
      </c>
      <c r="D175" t="s">
        <v>114</v>
      </c>
      <c r="E175">
        <v>981307</v>
      </c>
      <c r="F175">
        <v>181</v>
      </c>
      <c r="G175">
        <v>210</v>
      </c>
      <c r="H175" t="s">
        <v>6803</v>
      </c>
      <c r="I175">
        <v>0.16400000000000001</v>
      </c>
      <c r="J175">
        <v>778</v>
      </c>
    </row>
    <row r="176" spans="1:10" x14ac:dyDescent="0.25">
      <c r="A176" t="s">
        <v>1761</v>
      </c>
      <c r="B176">
        <v>1.08</v>
      </c>
      <c r="C176">
        <v>158.03</v>
      </c>
      <c r="D176" t="s">
        <v>417</v>
      </c>
      <c r="E176">
        <v>1053454</v>
      </c>
      <c r="F176">
        <v>378</v>
      </c>
      <c r="G176">
        <v>461</v>
      </c>
      <c r="H176" t="s">
        <v>6804</v>
      </c>
      <c r="I176">
        <v>0.17</v>
      </c>
      <c r="J176">
        <v>872</v>
      </c>
    </row>
    <row r="177" spans="1:10" x14ac:dyDescent="0.25">
      <c r="A177" t="s">
        <v>993</v>
      </c>
      <c r="B177">
        <v>1.22</v>
      </c>
      <c r="C177">
        <v>164.08</v>
      </c>
      <c r="D177" t="s">
        <v>446</v>
      </c>
      <c r="E177">
        <v>2797338</v>
      </c>
      <c r="F177">
        <v>741</v>
      </c>
      <c r="G177">
        <v>664</v>
      </c>
      <c r="H177" t="s">
        <v>6805</v>
      </c>
      <c r="I177">
        <v>0.122</v>
      </c>
      <c r="J177">
        <v>854</v>
      </c>
    </row>
    <row r="178" spans="1:10" x14ac:dyDescent="0.25">
      <c r="A178" t="s">
        <v>1242</v>
      </c>
      <c r="B178">
        <v>1.04</v>
      </c>
      <c r="C178">
        <v>138.06</v>
      </c>
      <c r="D178" t="s">
        <v>285</v>
      </c>
      <c r="E178">
        <v>4873531</v>
      </c>
      <c r="F178">
        <v>527</v>
      </c>
      <c r="G178">
        <v>789</v>
      </c>
      <c r="H178" t="s">
        <v>6806</v>
      </c>
      <c r="I178">
        <v>0.11899999999999999</v>
      </c>
      <c r="J178">
        <v>820</v>
      </c>
    </row>
    <row r="179" spans="1:10" x14ac:dyDescent="0.25">
      <c r="A179" t="s">
        <v>2905</v>
      </c>
      <c r="B179">
        <v>1.23</v>
      </c>
      <c r="C179">
        <v>119.03</v>
      </c>
      <c r="D179" t="s">
        <v>165</v>
      </c>
      <c r="E179">
        <v>2944642</v>
      </c>
      <c r="F179">
        <v>626</v>
      </c>
      <c r="G179">
        <v>563</v>
      </c>
      <c r="H179" t="s">
        <v>6807</v>
      </c>
      <c r="I179">
        <v>0.14099999999999999</v>
      </c>
      <c r="J179">
        <v>798</v>
      </c>
    </row>
    <row r="180" spans="1:10" x14ac:dyDescent="0.25">
      <c r="A180" t="s">
        <v>4211</v>
      </c>
      <c r="B180">
        <v>2.11</v>
      </c>
      <c r="C180">
        <v>107.04</v>
      </c>
      <c r="D180" t="s">
        <v>224</v>
      </c>
      <c r="E180">
        <v>3828685</v>
      </c>
      <c r="F180">
        <v>773</v>
      </c>
      <c r="G180">
        <v>819</v>
      </c>
      <c r="H180" t="s">
        <v>6808</v>
      </c>
      <c r="I180">
        <v>0.14199999999999999</v>
      </c>
      <c r="J180">
        <v>905</v>
      </c>
    </row>
    <row r="181" spans="1:10" x14ac:dyDescent="0.25">
      <c r="A181" t="s">
        <v>6809</v>
      </c>
      <c r="B181">
        <v>1.1499999999999999</v>
      </c>
      <c r="C181">
        <v>137.02000000000001</v>
      </c>
      <c r="D181" t="s">
        <v>1043</v>
      </c>
      <c r="E181">
        <v>7067390</v>
      </c>
      <c r="F181">
        <v>841</v>
      </c>
      <c r="G181">
        <v>1297</v>
      </c>
      <c r="H181" t="s">
        <v>6810</v>
      </c>
      <c r="I181">
        <v>0.22</v>
      </c>
      <c r="J181">
        <v>769</v>
      </c>
    </row>
    <row r="182" spans="1:10" x14ac:dyDescent="0.25">
      <c r="A182" t="s">
        <v>6811</v>
      </c>
      <c r="B182">
        <v>0.98</v>
      </c>
      <c r="C182">
        <v>122.03</v>
      </c>
      <c r="D182" t="s">
        <v>187</v>
      </c>
      <c r="E182">
        <v>960820</v>
      </c>
      <c r="F182">
        <v>297</v>
      </c>
      <c r="G182">
        <v>227</v>
      </c>
      <c r="H182" t="s">
        <v>6812</v>
      </c>
      <c r="I182">
        <v>0.187</v>
      </c>
      <c r="J182">
        <v>739</v>
      </c>
    </row>
    <row r="183" spans="1:10" x14ac:dyDescent="0.25">
      <c r="A183" t="s">
        <v>358</v>
      </c>
      <c r="B183">
        <v>1.72</v>
      </c>
      <c r="C183">
        <v>145.06</v>
      </c>
      <c r="D183" t="s">
        <v>395</v>
      </c>
      <c r="E183">
        <v>2249324</v>
      </c>
      <c r="F183">
        <v>290</v>
      </c>
      <c r="G183">
        <v>659</v>
      </c>
      <c r="H183" t="s">
        <v>6813</v>
      </c>
      <c r="I183">
        <v>0.16</v>
      </c>
      <c r="J183">
        <v>711</v>
      </c>
    </row>
    <row r="184" spans="1:10" x14ac:dyDescent="0.25">
      <c r="A184" t="s">
        <v>477</v>
      </c>
      <c r="B184">
        <v>1.26</v>
      </c>
      <c r="C184">
        <v>161.04</v>
      </c>
      <c r="D184" t="s">
        <v>478</v>
      </c>
      <c r="E184">
        <v>1421146</v>
      </c>
      <c r="F184">
        <v>568</v>
      </c>
      <c r="G184">
        <v>445</v>
      </c>
      <c r="H184" t="s">
        <v>6814</v>
      </c>
      <c r="I184">
        <v>0.16400000000000001</v>
      </c>
      <c r="J184">
        <v>869</v>
      </c>
    </row>
    <row r="185" spans="1:10" x14ac:dyDescent="0.25">
      <c r="A185" t="s">
        <v>2223</v>
      </c>
      <c r="B185">
        <v>1.1299999999999999</v>
      </c>
      <c r="C185">
        <v>122.04</v>
      </c>
      <c r="D185" t="s">
        <v>620</v>
      </c>
      <c r="E185">
        <v>1761871</v>
      </c>
      <c r="F185">
        <v>230</v>
      </c>
      <c r="G185">
        <v>340</v>
      </c>
      <c r="H185" t="s">
        <v>6815</v>
      </c>
      <c r="I185">
        <v>0.155</v>
      </c>
      <c r="J185">
        <v>759</v>
      </c>
    </row>
    <row r="186" spans="1:10" x14ac:dyDescent="0.25">
      <c r="A186" t="s">
        <v>6816</v>
      </c>
      <c r="B186">
        <v>1.0900000000000001</v>
      </c>
      <c r="C186">
        <v>131.04</v>
      </c>
      <c r="D186" t="s">
        <v>1528</v>
      </c>
      <c r="E186">
        <v>2019058</v>
      </c>
      <c r="F186">
        <v>515</v>
      </c>
      <c r="G186">
        <v>340</v>
      </c>
      <c r="H186" t="s">
        <v>6817</v>
      </c>
      <c r="I186">
        <v>0.19</v>
      </c>
      <c r="J186">
        <v>846</v>
      </c>
    </row>
    <row r="187" spans="1:10" x14ac:dyDescent="0.25">
      <c r="A187" t="s">
        <v>1153</v>
      </c>
      <c r="B187">
        <v>1.26</v>
      </c>
      <c r="C187">
        <v>135.04</v>
      </c>
      <c r="D187" t="s">
        <v>262</v>
      </c>
      <c r="E187">
        <v>3653225</v>
      </c>
      <c r="F187">
        <v>430</v>
      </c>
      <c r="G187">
        <v>571</v>
      </c>
      <c r="H187" t="s">
        <v>6818</v>
      </c>
      <c r="I187">
        <v>0.14899999999999999</v>
      </c>
      <c r="J187">
        <v>757</v>
      </c>
    </row>
    <row r="188" spans="1:10" x14ac:dyDescent="0.25">
      <c r="A188" t="s">
        <v>2934</v>
      </c>
      <c r="B188">
        <v>1.23</v>
      </c>
      <c r="C188">
        <v>121.02</v>
      </c>
      <c r="D188" t="s">
        <v>151</v>
      </c>
      <c r="E188">
        <v>25518573</v>
      </c>
      <c r="F188">
        <v>1328</v>
      </c>
      <c r="G188">
        <v>2515</v>
      </c>
      <c r="H188" t="s">
        <v>6819</v>
      </c>
      <c r="I188">
        <v>0.127</v>
      </c>
      <c r="J188">
        <v>905</v>
      </c>
    </row>
    <row r="189" spans="1:10" x14ac:dyDescent="0.25">
      <c r="A189" t="s">
        <v>6820</v>
      </c>
      <c r="B189">
        <v>0.92</v>
      </c>
      <c r="C189">
        <v>123.04</v>
      </c>
      <c r="D189" t="s">
        <v>191</v>
      </c>
      <c r="E189">
        <v>17820518</v>
      </c>
      <c r="F189">
        <v>717</v>
      </c>
      <c r="G189">
        <v>2292</v>
      </c>
      <c r="H189" t="s">
        <v>6821</v>
      </c>
      <c r="I189">
        <v>0.124</v>
      </c>
      <c r="J189">
        <v>825</v>
      </c>
    </row>
    <row r="190" spans="1:10" x14ac:dyDescent="0.25">
      <c r="A190" t="s">
        <v>6822</v>
      </c>
      <c r="B190">
        <v>0.56999999999999995</v>
      </c>
      <c r="C190">
        <v>43.03</v>
      </c>
      <c r="D190" t="s">
        <v>12</v>
      </c>
      <c r="E190">
        <v>48202269</v>
      </c>
      <c r="F190">
        <v>465</v>
      </c>
      <c r="G190">
        <v>1084</v>
      </c>
      <c r="H190" t="s">
        <v>6823</v>
      </c>
      <c r="I190">
        <v>0.14399999999999999</v>
      </c>
      <c r="J190">
        <v>703</v>
      </c>
    </row>
    <row r="191" spans="1:10" x14ac:dyDescent="0.25">
      <c r="A191" t="s">
        <v>4220</v>
      </c>
      <c r="B191">
        <v>1.1499999999999999</v>
      </c>
      <c r="C191">
        <v>253.07</v>
      </c>
      <c r="D191" t="s">
        <v>6824</v>
      </c>
      <c r="E191">
        <v>200776</v>
      </c>
      <c r="F191">
        <v>166</v>
      </c>
      <c r="G191">
        <v>316</v>
      </c>
      <c r="H191" t="s">
        <v>6825</v>
      </c>
      <c r="I191">
        <v>9.9000000000000005E-2</v>
      </c>
      <c r="J191">
        <v>711</v>
      </c>
    </row>
    <row r="192" spans="1:10" x14ac:dyDescent="0.25">
      <c r="A192" t="s">
        <v>252</v>
      </c>
      <c r="B192">
        <v>1.0900000000000001</v>
      </c>
      <c r="C192">
        <v>131.04</v>
      </c>
      <c r="D192" t="s">
        <v>1528</v>
      </c>
      <c r="E192">
        <v>2154860</v>
      </c>
      <c r="F192">
        <v>274</v>
      </c>
      <c r="G192">
        <v>556</v>
      </c>
      <c r="H192" t="s">
        <v>6826</v>
      </c>
      <c r="I192">
        <v>0.128</v>
      </c>
      <c r="J192">
        <v>764</v>
      </c>
    </row>
    <row r="193" spans="1:10" x14ac:dyDescent="0.25">
      <c r="A193" t="s">
        <v>1686</v>
      </c>
      <c r="B193">
        <v>1.1000000000000001</v>
      </c>
      <c r="C193">
        <v>123.04</v>
      </c>
      <c r="D193" t="s">
        <v>191</v>
      </c>
      <c r="E193">
        <v>3409931</v>
      </c>
      <c r="F193">
        <v>532</v>
      </c>
      <c r="G193">
        <v>664</v>
      </c>
      <c r="H193" t="s">
        <v>6827</v>
      </c>
      <c r="I193">
        <v>0.123</v>
      </c>
      <c r="J193">
        <v>755</v>
      </c>
    </row>
    <row r="194" spans="1:10" x14ac:dyDescent="0.25">
      <c r="A194" t="s">
        <v>1424</v>
      </c>
      <c r="B194">
        <v>1.49</v>
      </c>
      <c r="C194">
        <v>131.04</v>
      </c>
      <c r="D194" t="s">
        <v>1528</v>
      </c>
      <c r="E194">
        <v>1834201</v>
      </c>
      <c r="F194">
        <v>262</v>
      </c>
      <c r="G194">
        <v>530</v>
      </c>
      <c r="H194" t="s">
        <v>6828</v>
      </c>
      <c r="I194">
        <v>0.17699999999999999</v>
      </c>
      <c r="J194">
        <v>733</v>
      </c>
    </row>
    <row r="195" spans="1:10" x14ac:dyDescent="0.25">
      <c r="A195" t="s">
        <v>1771</v>
      </c>
      <c r="B195">
        <v>1.0900000000000001</v>
      </c>
      <c r="C195">
        <v>118.05</v>
      </c>
      <c r="D195" t="s">
        <v>273</v>
      </c>
      <c r="E195">
        <v>3814209</v>
      </c>
      <c r="F195">
        <v>422</v>
      </c>
      <c r="G195">
        <v>583</v>
      </c>
      <c r="H195" t="s">
        <v>6829</v>
      </c>
      <c r="I195">
        <v>0.154</v>
      </c>
      <c r="J195">
        <v>884</v>
      </c>
    </row>
    <row r="196" spans="1:10" x14ac:dyDescent="0.25">
      <c r="A196" t="s">
        <v>6830</v>
      </c>
      <c r="B196">
        <v>2.65</v>
      </c>
      <c r="C196">
        <v>140.04</v>
      </c>
      <c r="D196" t="s">
        <v>6797</v>
      </c>
      <c r="E196">
        <v>2853957</v>
      </c>
      <c r="F196">
        <v>403</v>
      </c>
      <c r="G196">
        <v>682</v>
      </c>
      <c r="H196" t="s">
        <v>6831</v>
      </c>
      <c r="I196">
        <v>0.14699999999999999</v>
      </c>
      <c r="J196">
        <v>735</v>
      </c>
    </row>
    <row r="197" spans="1:10" x14ac:dyDescent="0.25">
      <c r="A197" t="s">
        <v>1595</v>
      </c>
      <c r="B197">
        <v>1.19</v>
      </c>
      <c r="C197">
        <v>121.02</v>
      </c>
      <c r="D197" t="s">
        <v>151</v>
      </c>
      <c r="E197">
        <v>33707048</v>
      </c>
      <c r="F197">
        <v>1587</v>
      </c>
      <c r="G197">
        <v>2942</v>
      </c>
      <c r="H197" t="s">
        <v>6832</v>
      </c>
      <c r="I197">
        <v>0.13900000000000001</v>
      </c>
      <c r="J197">
        <v>930</v>
      </c>
    </row>
    <row r="198" spans="1:10" x14ac:dyDescent="0.25">
      <c r="A198" t="s">
        <v>481</v>
      </c>
      <c r="B198">
        <v>1.06</v>
      </c>
      <c r="C198">
        <v>152.06</v>
      </c>
      <c r="D198" t="s">
        <v>470</v>
      </c>
      <c r="E198">
        <v>1361010</v>
      </c>
      <c r="F198">
        <v>229</v>
      </c>
      <c r="G198">
        <v>319</v>
      </c>
      <c r="H198" t="s">
        <v>6833</v>
      </c>
      <c r="I198">
        <v>0.14099999999999999</v>
      </c>
      <c r="J198">
        <v>767</v>
      </c>
    </row>
    <row r="199" spans="1:10" x14ac:dyDescent="0.25">
      <c r="A199" t="s">
        <v>6834</v>
      </c>
      <c r="B199">
        <v>1.04</v>
      </c>
      <c r="C199">
        <v>136.05000000000001</v>
      </c>
      <c r="D199" t="s">
        <v>331</v>
      </c>
      <c r="E199">
        <v>13560840</v>
      </c>
      <c r="F199">
        <v>641</v>
      </c>
      <c r="G199">
        <v>1646</v>
      </c>
      <c r="H199" t="s">
        <v>6835</v>
      </c>
      <c r="I199">
        <v>0.13800000000000001</v>
      </c>
      <c r="J199">
        <v>738</v>
      </c>
    </row>
    <row r="200" spans="1:10" x14ac:dyDescent="0.25">
      <c r="A200" t="s">
        <v>99</v>
      </c>
      <c r="B200">
        <v>1.08</v>
      </c>
      <c r="C200">
        <v>43.03</v>
      </c>
      <c r="D200" t="s">
        <v>12</v>
      </c>
      <c r="E200">
        <v>10903360</v>
      </c>
      <c r="F200">
        <v>735</v>
      </c>
      <c r="G200">
        <v>479</v>
      </c>
      <c r="H200" t="s">
        <v>6836</v>
      </c>
      <c r="I200">
        <v>0.23</v>
      </c>
      <c r="J200">
        <v>764</v>
      </c>
    </row>
    <row r="201" spans="1:10" x14ac:dyDescent="0.25">
      <c r="A201" t="s">
        <v>1060</v>
      </c>
      <c r="B201">
        <v>1.23</v>
      </c>
      <c r="C201">
        <v>164.08</v>
      </c>
      <c r="D201" t="s">
        <v>446</v>
      </c>
      <c r="E201">
        <v>35008258</v>
      </c>
      <c r="F201">
        <v>1367</v>
      </c>
      <c r="G201">
        <v>3665</v>
      </c>
      <c r="H201" t="s">
        <v>6837</v>
      </c>
      <c r="I201">
        <v>0.11899999999999999</v>
      </c>
      <c r="J201">
        <v>923</v>
      </c>
    </row>
    <row r="202" spans="1:10" x14ac:dyDescent="0.25">
      <c r="A202" t="s">
        <v>1280</v>
      </c>
      <c r="B202">
        <v>1.1599999999999999</v>
      </c>
      <c r="C202">
        <v>107.04</v>
      </c>
      <c r="D202" t="s">
        <v>224</v>
      </c>
      <c r="E202">
        <v>15990567</v>
      </c>
      <c r="F202">
        <v>1727</v>
      </c>
      <c r="G202">
        <v>1645</v>
      </c>
      <c r="H202" t="s">
        <v>6838</v>
      </c>
      <c r="I202">
        <v>0.14599999999999999</v>
      </c>
      <c r="J202">
        <v>856</v>
      </c>
    </row>
    <row r="203" spans="1:10" x14ac:dyDescent="0.25">
      <c r="A203" t="s">
        <v>2031</v>
      </c>
      <c r="B203">
        <v>1.23</v>
      </c>
      <c r="C203">
        <v>100.02</v>
      </c>
      <c r="D203" t="s">
        <v>2947</v>
      </c>
      <c r="E203">
        <v>13868120</v>
      </c>
      <c r="F203">
        <v>1806</v>
      </c>
      <c r="G203">
        <v>2175</v>
      </c>
      <c r="H203" t="s">
        <v>6839</v>
      </c>
      <c r="I203">
        <v>0.16300000000000001</v>
      </c>
      <c r="J203">
        <v>837</v>
      </c>
    </row>
    <row r="204" spans="1:10" x14ac:dyDescent="0.25">
      <c r="A204" t="s">
        <v>996</v>
      </c>
      <c r="B204">
        <v>1.1299999999999999</v>
      </c>
      <c r="C204">
        <v>161.06</v>
      </c>
      <c r="D204" t="s">
        <v>484</v>
      </c>
      <c r="E204">
        <v>9596700</v>
      </c>
      <c r="F204">
        <v>603</v>
      </c>
      <c r="G204">
        <v>1814</v>
      </c>
      <c r="H204" t="s">
        <v>6840</v>
      </c>
      <c r="I204">
        <v>0.13600000000000001</v>
      </c>
      <c r="J204">
        <v>707</v>
      </c>
    </row>
    <row r="205" spans="1:10" x14ac:dyDescent="0.25">
      <c r="A205" t="s">
        <v>6841</v>
      </c>
      <c r="B205">
        <v>5.17</v>
      </c>
      <c r="C205">
        <v>43.03</v>
      </c>
      <c r="D205" t="s">
        <v>12</v>
      </c>
      <c r="E205">
        <v>5812051</v>
      </c>
      <c r="F205">
        <v>591</v>
      </c>
      <c r="G205">
        <v>323</v>
      </c>
      <c r="H205" t="s">
        <v>6842</v>
      </c>
      <c r="I205">
        <v>0.17</v>
      </c>
      <c r="J205">
        <v>728</v>
      </c>
    </row>
    <row r="206" spans="1:10" x14ac:dyDescent="0.25">
      <c r="A206" t="s">
        <v>6843</v>
      </c>
      <c r="B206">
        <v>0.99</v>
      </c>
      <c r="C206">
        <v>153.01</v>
      </c>
      <c r="D206" t="s">
        <v>6844</v>
      </c>
      <c r="E206">
        <v>4081717</v>
      </c>
      <c r="F206">
        <v>355</v>
      </c>
      <c r="G206">
        <v>669</v>
      </c>
      <c r="H206" t="s">
        <v>6845</v>
      </c>
      <c r="I206">
        <v>0.129</v>
      </c>
      <c r="J206">
        <v>834</v>
      </c>
    </row>
    <row r="207" spans="1:10" x14ac:dyDescent="0.25">
      <c r="A207" t="s">
        <v>1774</v>
      </c>
      <c r="B207">
        <v>0.37</v>
      </c>
      <c r="C207">
        <v>43.03</v>
      </c>
      <c r="D207" t="s">
        <v>12</v>
      </c>
      <c r="E207">
        <v>7369045</v>
      </c>
      <c r="F207">
        <v>539</v>
      </c>
      <c r="G207">
        <v>318</v>
      </c>
      <c r="H207" t="s">
        <v>6846</v>
      </c>
      <c r="I207">
        <v>0.215</v>
      </c>
      <c r="J207">
        <v>821</v>
      </c>
    </row>
    <row r="208" spans="1:10" x14ac:dyDescent="0.25">
      <c r="A208" t="s">
        <v>2953</v>
      </c>
      <c r="B208">
        <v>1.27</v>
      </c>
      <c r="C208">
        <v>162.06</v>
      </c>
      <c r="D208" t="s">
        <v>1053</v>
      </c>
      <c r="E208">
        <v>2862409</v>
      </c>
      <c r="F208">
        <v>647</v>
      </c>
      <c r="G208">
        <v>992</v>
      </c>
      <c r="H208" t="s">
        <v>6847</v>
      </c>
      <c r="I208">
        <v>0.13</v>
      </c>
      <c r="J208">
        <v>723</v>
      </c>
    </row>
    <row r="209" spans="1:10" x14ac:dyDescent="0.25">
      <c r="A209" t="s">
        <v>2955</v>
      </c>
      <c r="B209">
        <v>1.3</v>
      </c>
      <c r="C209">
        <v>121.02</v>
      </c>
      <c r="D209" t="s">
        <v>151</v>
      </c>
      <c r="E209">
        <v>16177620</v>
      </c>
      <c r="F209">
        <v>3021</v>
      </c>
      <c r="G209">
        <v>1591</v>
      </c>
      <c r="H209" t="s">
        <v>6848</v>
      </c>
      <c r="I209">
        <v>0.13300000000000001</v>
      </c>
      <c r="J209">
        <v>876</v>
      </c>
    </row>
    <row r="210" spans="1:10" x14ac:dyDescent="0.25">
      <c r="A210" t="s">
        <v>453</v>
      </c>
      <c r="B210">
        <v>1.1599999999999999</v>
      </c>
      <c r="C210">
        <v>137.06</v>
      </c>
      <c r="D210" t="s">
        <v>379</v>
      </c>
      <c r="E210">
        <v>23413266</v>
      </c>
      <c r="F210">
        <v>1199</v>
      </c>
      <c r="G210">
        <v>2626</v>
      </c>
      <c r="H210" t="s">
        <v>6849</v>
      </c>
      <c r="I210">
        <v>0.14099999999999999</v>
      </c>
      <c r="J210">
        <v>871</v>
      </c>
    </row>
    <row r="211" spans="1:10" x14ac:dyDescent="0.25">
      <c r="A211" t="s">
        <v>2235</v>
      </c>
      <c r="B211">
        <v>1.1499999999999999</v>
      </c>
      <c r="C211">
        <v>76.03</v>
      </c>
      <c r="D211" t="s">
        <v>2417</v>
      </c>
      <c r="E211">
        <v>8378873</v>
      </c>
      <c r="F211">
        <v>757</v>
      </c>
      <c r="G211">
        <v>934</v>
      </c>
      <c r="H211" t="s">
        <v>6850</v>
      </c>
      <c r="I211">
        <v>0.155</v>
      </c>
      <c r="J211">
        <v>939</v>
      </c>
    </row>
    <row r="212" spans="1:10" x14ac:dyDescent="0.25">
      <c r="A212" t="s">
        <v>6851</v>
      </c>
      <c r="B212">
        <v>1.17</v>
      </c>
      <c r="C212">
        <v>79.06</v>
      </c>
      <c r="D212" t="s">
        <v>96</v>
      </c>
      <c r="E212">
        <v>1910954</v>
      </c>
      <c r="F212">
        <v>114</v>
      </c>
      <c r="G212">
        <v>132</v>
      </c>
      <c r="H212" t="s">
        <v>6852</v>
      </c>
      <c r="I212">
        <v>0.158</v>
      </c>
      <c r="J212">
        <v>741</v>
      </c>
    </row>
    <row r="213" spans="1:10" x14ac:dyDescent="0.25">
      <c r="A213" t="s">
        <v>1268</v>
      </c>
      <c r="B213">
        <v>1</v>
      </c>
      <c r="C213">
        <v>136.05000000000001</v>
      </c>
      <c r="D213" t="s">
        <v>331</v>
      </c>
      <c r="E213">
        <v>1826794</v>
      </c>
      <c r="F213">
        <v>237</v>
      </c>
      <c r="G213">
        <v>376</v>
      </c>
      <c r="H213" t="s">
        <v>6853</v>
      </c>
      <c r="I213">
        <v>0.13300000000000001</v>
      </c>
      <c r="J213">
        <v>707</v>
      </c>
    </row>
    <row r="214" spans="1:10" x14ac:dyDescent="0.25">
      <c r="A214" t="s">
        <v>1745</v>
      </c>
      <c r="B214">
        <v>1.1000000000000001</v>
      </c>
      <c r="C214">
        <v>145.06</v>
      </c>
      <c r="D214" t="s">
        <v>395</v>
      </c>
      <c r="E214">
        <v>823178</v>
      </c>
      <c r="F214">
        <v>141</v>
      </c>
      <c r="G214">
        <v>240</v>
      </c>
      <c r="H214" t="s">
        <v>6854</v>
      </c>
      <c r="I214">
        <v>0.13200000000000001</v>
      </c>
      <c r="J214">
        <v>742</v>
      </c>
    </row>
    <row r="215" spans="1:10" x14ac:dyDescent="0.25">
      <c r="A215" t="s">
        <v>1556</v>
      </c>
      <c r="B215">
        <v>1.18</v>
      </c>
      <c r="C215">
        <v>135.04</v>
      </c>
      <c r="D215" t="s">
        <v>262</v>
      </c>
      <c r="E215">
        <v>1180146</v>
      </c>
      <c r="F215">
        <v>219</v>
      </c>
      <c r="G215">
        <v>272</v>
      </c>
      <c r="H215" t="s">
        <v>6855</v>
      </c>
      <c r="I215">
        <v>0.13400000000000001</v>
      </c>
      <c r="J215">
        <v>779</v>
      </c>
    </row>
    <row r="216" spans="1:10" x14ac:dyDescent="0.25">
      <c r="A216" t="s">
        <v>4230</v>
      </c>
      <c r="B216">
        <v>1.24</v>
      </c>
      <c r="C216">
        <v>149.05000000000001</v>
      </c>
      <c r="D216" t="s">
        <v>6856</v>
      </c>
      <c r="E216">
        <v>2362949</v>
      </c>
      <c r="F216">
        <v>429</v>
      </c>
      <c r="G216">
        <v>570</v>
      </c>
      <c r="H216" t="s">
        <v>6857</v>
      </c>
      <c r="I216">
        <v>0.152</v>
      </c>
      <c r="J216">
        <v>858</v>
      </c>
    </row>
    <row r="217" spans="1:10" x14ac:dyDescent="0.25">
      <c r="A217" t="s">
        <v>1764</v>
      </c>
      <c r="B217">
        <v>1.1299999999999999</v>
      </c>
      <c r="C217">
        <v>119.04</v>
      </c>
      <c r="D217" t="s">
        <v>809</v>
      </c>
      <c r="E217">
        <v>1158906</v>
      </c>
      <c r="F217">
        <v>293</v>
      </c>
      <c r="G217">
        <v>173</v>
      </c>
      <c r="H217" t="s">
        <v>6858</v>
      </c>
      <c r="I217">
        <v>0.182</v>
      </c>
      <c r="J217">
        <v>804</v>
      </c>
    </row>
    <row r="218" spans="1:10" x14ac:dyDescent="0.25">
      <c r="A218" t="s">
        <v>6859</v>
      </c>
      <c r="B218">
        <v>1.07</v>
      </c>
      <c r="C218">
        <v>150.06</v>
      </c>
      <c r="D218" t="s">
        <v>1737</v>
      </c>
      <c r="E218">
        <v>1360387</v>
      </c>
      <c r="F218">
        <v>375</v>
      </c>
      <c r="G218">
        <v>367</v>
      </c>
      <c r="H218" t="s">
        <v>6860</v>
      </c>
      <c r="I218">
        <v>0.11899999999999999</v>
      </c>
      <c r="J218">
        <v>871</v>
      </c>
    </row>
    <row r="219" spans="1:10" x14ac:dyDescent="0.25">
      <c r="A219" t="s">
        <v>6861</v>
      </c>
      <c r="B219">
        <v>1.1200000000000001</v>
      </c>
      <c r="C219">
        <v>123.04</v>
      </c>
      <c r="D219" t="s">
        <v>191</v>
      </c>
      <c r="E219">
        <v>17176139</v>
      </c>
      <c r="F219">
        <v>1790</v>
      </c>
      <c r="G219">
        <v>2534</v>
      </c>
      <c r="H219" t="s">
        <v>6862</v>
      </c>
      <c r="I219">
        <v>0.111</v>
      </c>
      <c r="J219">
        <v>854</v>
      </c>
    </row>
    <row r="220" spans="1:10" x14ac:dyDescent="0.25">
      <c r="A220" t="s">
        <v>1309</v>
      </c>
      <c r="B220">
        <v>0.46</v>
      </c>
      <c r="C220">
        <v>154.06</v>
      </c>
      <c r="D220" t="s">
        <v>439</v>
      </c>
      <c r="E220">
        <v>4657631</v>
      </c>
      <c r="F220">
        <v>317</v>
      </c>
      <c r="G220">
        <v>640</v>
      </c>
      <c r="H220" t="s">
        <v>6863</v>
      </c>
      <c r="I220">
        <v>0.14699999999999999</v>
      </c>
      <c r="J220">
        <v>723</v>
      </c>
    </row>
    <row r="221" spans="1:10" x14ac:dyDescent="0.25">
      <c r="A221" t="s">
        <v>449</v>
      </c>
      <c r="B221">
        <v>1.1200000000000001</v>
      </c>
      <c r="C221">
        <v>147.04</v>
      </c>
      <c r="D221" t="s">
        <v>1560</v>
      </c>
      <c r="E221">
        <v>5949749</v>
      </c>
      <c r="F221">
        <v>617</v>
      </c>
      <c r="G221">
        <v>826</v>
      </c>
      <c r="H221" t="s">
        <v>6864</v>
      </c>
      <c r="I221">
        <v>0.14000000000000001</v>
      </c>
      <c r="J221">
        <v>746</v>
      </c>
    </row>
    <row r="222" spans="1:10" x14ac:dyDescent="0.25">
      <c r="A222" t="s">
        <v>501</v>
      </c>
      <c r="B222">
        <v>1.31</v>
      </c>
      <c r="C222">
        <v>151.03</v>
      </c>
      <c r="D222" t="s">
        <v>1567</v>
      </c>
      <c r="E222">
        <v>168271431</v>
      </c>
      <c r="F222">
        <v>3017</v>
      </c>
      <c r="G222">
        <v>5849</v>
      </c>
      <c r="H222" t="s">
        <v>6865</v>
      </c>
      <c r="I222">
        <v>0.152</v>
      </c>
      <c r="J222">
        <v>892</v>
      </c>
    </row>
    <row r="223" spans="1:10" x14ac:dyDescent="0.25">
      <c r="A223" t="s">
        <v>2212</v>
      </c>
      <c r="B223">
        <v>1.18</v>
      </c>
      <c r="C223">
        <v>147.06</v>
      </c>
      <c r="D223" t="s">
        <v>327</v>
      </c>
      <c r="E223">
        <v>2579587</v>
      </c>
      <c r="F223">
        <v>186</v>
      </c>
      <c r="G223">
        <v>427</v>
      </c>
      <c r="H223" t="s">
        <v>6866</v>
      </c>
      <c r="I223">
        <v>0.14399999999999999</v>
      </c>
      <c r="J223">
        <v>752</v>
      </c>
    </row>
    <row r="224" spans="1:10" x14ac:dyDescent="0.25">
      <c r="A224" t="s">
        <v>856</v>
      </c>
      <c r="B224">
        <v>1.33</v>
      </c>
      <c r="C224">
        <v>162.06</v>
      </c>
      <c r="D224" t="s">
        <v>1053</v>
      </c>
      <c r="E224">
        <v>2577916</v>
      </c>
      <c r="F224">
        <v>538</v>
      </c>
      <c r="G224">
        <v>579</v>
      </c>
      <c r="H224" t="s">
        <v>6867</v>
      </c>
      <c r="I224">
        <v>0.14000000000000001</v>
      </c>
      <c r="J224">
        <v>768</v>
      </c>
    </row>
    <row r="225" spans="1:10" x14ac:dyDescent="0.25">
      <c r="A225" t="s">
        <v>6868</v>
      </c>
      <c r="B225">
        <v>3.86</v>
      </c>
      <c r="C225">
        <v>121.02</v>
      </c>
      <c r="D225" t="s">
        <v>151</v>
      </c>
      <c r="E225">
        <v>12804301</v>
      </c>
      <c r="F225">
        <v>1032</v>
      </c>
      <c r="G225">
        <v>963</v>
      </c>
      <c r="H225" t="s">
        <v>6869</v>
      </c>
      <c r="I225">
        <v>0.126</v>
      </c>
      <c r="J225">
        <v>749</v>
      </c>
    </row>
    <row r="226" spans="1:10" x14ac:dyDescent="0.25">
      <c r="A226" t="s">
        <v>6870</v>
      </c>
      <c r="B226">
        <v>1.1599999999999999</v>
      </c>
      <c r="C226">
        <v>166.05</v>
      </c>
      <c r="D226" t="s">
        <v>2941</v>
      </c>
      <c r="E226">
        <v>17514478</v>
      </c>
      <c r="F226">
        <v>813</v>
      </c>
      <c r="G226">
        <v>1768</v>
      </c>
      <c r="H226" t="s">
        <v>6871</v>
      </c>
      <c r="I226">
        <v>0.13</v>
      </c>
      <c r="J226">
        <v>763</v>
      </c>
    </row>
    <row r="227" spans="1:10" x14ac:dyDescent="0.25">
      <c r="A227" t="s">
        <v>2199</v>
      </c>
      <c r="B227">
        <v>0.45</v>
      </c>
      <c r="C227">
        <v>121.02</v>
      </c>
      <c r="D227" t="s">
        <v>151</v>
      </c>
      <c r="E227">
        <v>10460532</v>
      </c>
      <c r="F227">
        <v>515</v>
      </c>
      <c r="G227">
        <v>1262</v>
      </c>
      <c r="H227" t="s">
        <v>6872</v>
      </c>
      <c r="I227">
        <v>0.125</v>
      </c>
      <c r="J227">
        <v>819</v>
      </c>
    </row>
    <row r="228" spans="1:10" x14ac:dyDescent="0.25">
      <c r="A228" t="s">
        <v>6873</v>
      </c>
      <c r="B228">
        <v>1.29</v>
      </c>
      <c r="C228">
        <v>166.06</v>
      </c>
      <c r="D228" t="s">
        <v>1488</v>
      </c>
      <c r="E228">
        <v>10164949</v>
      </c>
      <c r="F228">
        <v>661</v>
      </c>
      <c r="G228">
        <v>1131</v>
      </c>
      <c r="H228" t="s">
        <v>6874</v>
      </c>
      <c r="I228">
        <v>0.14799999999999999</v>
      </c>
      <c r="J228">
        <v>730</v>
      </c>
    </row>
    <row r="229" spans="1:10" x14ac:dyDescent="0.25">
      <c r="A229" t="s">
        <v>1173</v>
      </c>
      <c r="B229">
        <v>0.48</v>
      </c>
      <c r="C229">
        <v>162.06</v>
      </c>
      <c r="D229" t="s">
        <v>1053</v>
      </c>
      <c r="E229">
        <v>3749640</v>
      </c>
      <c r="F229">
        <v>422</v>
      </c>
      <c r="G229">
        <v>1068</v>
      </c>
      <c r="H229" t="s">
        <v>6875</v>
      </c>
      <c r="I229">
        <v>0.127</v>
      </c>
      <c r="J229">
        <v>771</v>
      </c>
    </row>
    <row r="230" spans="1:10" x14ac:dyDescent="0.25">
      <c r="A230" t="s">
        <v>2978</v>
      </c>
      <c r="B230">
        <v>1.92</v>
      </c>
      <c r="C230">
        <v>138.07</v>
      </c>
      <c r="D230" t="s">
        <v>632</v>
      </c>
      <c r="E230">
        <v>11726668</v>
      </c>
      <c r="F230">
        <v>568</v>
      </c>
      <c r="G230">
        <v>1347</v>
      </c>
      <c r="H230" t="s">
        <v>6876</v>
      </c>
      <c r="I230">
        <v>0.11700000000000001</v>
      </c>
      <c r="J230">
        <v>845</v>
      </c>
    </row>
    <row r="231" spans="1:10" x14ac:dyDescent="0.25">
      <c r="A231" t="s">
        <v>512</v>
      </c>
      <c r="B231">
        <v>1.31</v>
      </c>
      <c r="C231">
        <v>127.05</v>
      </c>
      <c r="D231" t="s">
        <v>513</v>
      </c>
      <c r="E231">
        <v>1609685</v>
      </c>
      <c r="F231">
        <v>116</v>
      </c>
      <c r="G231">
        <v>301</v>
      </c>
      <c r="H231" t="s">
        <v>6877</v>
      </c>
      <c r="I231">
        <v>0.16300000000000001</v>
      </c>
      <c r="J231">
        <v>725</v>
      </c>
    </row>
    <row r="232" spans="1:10" x14ac:dyDescent="0.25">
      <c r="A232" t="s">
        <v>6878</v>
      </c>
      <c r="B232">
        <v>1.24</v>
      </c>
      <c r="C232">
        <v>137.04</v>
      </c>
      <c r="D232" t="s">
        <v>6879</v>
      </c>
      <c r="E232">
        <v>3516654</v>
      </c>
      <c r="F232">
        <v>461</v>
      </c>
      <c r="G232">
        <v>439</v>
      </c>
      <c r="H232" t="s">
        <v>6880</v>
      </c>
      <c r="I232">
        <v>0.22800000000000001</v>
      </c>
      <c r="J232">
        <v>701</v>
      </c>
    </row>
    <row r="233" spans="1:10" x14ac:dyDescent="0.25">
      <c r="A233" t="s">
        <v>6881</v>
      </c>
      <c r="B233">
        <v>1.21</v>
      </c>
      <c r="C233">
        <v>147.04</v>
      </c>
      <c r="D233" t="s">
        <v>1560</v>
      </c>
      <c r="E233">
        <v>6831177</v>
      </c>
      <c r="F233">
        <v>502</v>
      </c>
      <c r="G233">
        <v>755</v>
      </c>
      <c r="H233" t="s">
        <v>6882</v>
      </c>
      <c r="I233">
        <v>0.13200000000000001</v>
      </c>
      <c r="J233">
        <v>751</v>
      </c>
    </row>
    <row r="234" spans="1:10" x14ac:dyDescent="0.25">
      <c r="A234" t="s">
        <v>6883</v>
      </c>
      <c r="B234">
        <v>1.1100000000000001</v>
      </c>
      <c r="C234">
        <v>43.03</v>
      </c>
      <c r="D234" t="s">
        <v>12</v>
      </c>
      <c r="E234">
        <v>128369144</v>
      </c>
      <c r="F234">
        <v>1651</v>
      </c>
      <c r="G234">
        <v>1967</v>
      </c>
      <c r="H234" t="s">
        <v>6884</v>
      </c>
      <c r="I234">
        <v>0.158</v>
      </c>
      <c r="J234">
        <v>733</v>
      </c>
    </row>
    <row r="235" spans="1:10" x14ac:dyDescent="0.25">
      <c r="A235" t="s">
        <v>502</v>
      </c>
      <c r="B235">
        <v>0.71</v>
      </c>
      <c r="C235">
        <v>71.09</v>
      </c>
      <c r="D235" t="s">
        <v>791</v>
      </c>
      <c r="E235">
        <v>1431196</v>
      </c>
      <c r="F235">
        <v>104</v>
      </c>
      <c r="G235">
        <v>195</v>
      </c>
      <c r="H235" t="s">
        <v>6885</v>
      </c>
      <c r="I235">
        <v>0.123</v>
      </c>
      <c r="J235">
        <v>770</v>
      </c>
    </row>
    <row r="236" spans="1:10" x14ac:dyDescent="0.25">
      <c r="A236" t="s">
        <v>1042</v>
      </c>
      <c r="B236">
        <v>1.25</v>
      </c>
      <c r="C236">
        <v>137.02000000000001</v>
      </c>
      <c r="D236" t="s">
        <v>1043</v>
      </c>
      <c r="E236">
        <v>21352117</v>
      </c>
      <c r="F236">
        <v>1598</v>
      </c>
      <c r="G236">
        <v>2267</v>
      </c>
      <c r="H236" t="s">
        <v>6886</v>
      </c>
      <c r="I236">
        <v>0.14099999999999999</v>
      </c>
      <c r="J236">
        <v>887</v>
      </c>
    </row>
    <row r="237" spans="1:10" x14ac:dyDescent="0.25">
      <c r="A237" t="s">
        <v>517</v>
      </c>
      <c r="B237">
        <v>0.99</v>
      </c>
      <c r="C237">
        <v>172.05</v>
      </c>
      <c r="D237" t="s">
        <v>518</v>
      </c>
      <c r="E237">
        <v>1945040</v>
      </c>
      <c r="F237">
        <v>232</v>
      </c>
      <c r="G237">
        <v>723</v>
      </c>
      <c r="H237" t="s">
        <v>6887</v>
      </c>
      <c r="I237">
        <v>0.14599999999999999</v>
      </c>
      <c r="J237">
        <v>846</v>
      </c>
    </row>
    <row r="238" spans="1:10" x14ac:dyDescent="0.25">
      <c r="A238" t="s">
        <v>2988</v>
      </c>
      <c r="B238">
        <v>3.89</v>
      </c>
      <c r="C238">
        <v>135.04</v>
      </c>
      <c r="D238" t="s">
        <v>262</v>
      </c>
      <c r="E238">
        <v>7143622</v>
      </c>
      <c r="F238">
        <v>447</v>
      </c>
      <c r="G238">
        <v>853</v>
      </c>
      <c r="H238" t="s">
        <v>6888</v>
      </c>
      <c r="I238">
        <v>0.124</v>
      </c>
      <c r="J238">
        <v>849</v>
      </c>
    </row>
    <row r="239" spans="1:10" x14ac:dyDescent="0.25">
      <c r="A239" t="s">
        <v>1005</v>
      </c>
      <c r="B239">
        <v>1.21</v>
      </c>
      <c r="C239">
        <v>122.03</v>
      </c>
      <c r="D239" t="s">
        <v>187</v>
      </c>
      <c r="E239">
        <v>107637430</v>
      </c>
      <c r="F239">
        <v>2448</v>
      </c>
      <c r="G239">
        <v>5260</v>
      </c>
      <c r="H239" t="s">
        <v>6889</v>
      </c>
      <c r="I239">
        <v>0.161</v>
      </c>
      <c r="J239">
        <v>813</v>
      </c>
    </row>
    <row r="240" spans="1:10" x14ac:dyDescent="0.25">
      <c r="A240" t="s">
        <v>793</v>
      </c>
      <c r="B240">
        <v>1.07</v>
      </c>
      <c r="C240">
        <v>151.07</v>
      </c>
      <c r="D240" t="s">
        <v>419</v>
      </c>
      <c r="E240">
        <v>1494377</v>
      </c>
      <c r="F240">
        <v>367</v>
      </c>
      <c r="G240">
        <v>248</v>
      </c>
      <c r="H240" t="s">
        <v>6890</v>
      </c>
      <c r="I240">
        <v>0.111</v>
      </c>
      <c r="J240">
        <v>802</v>
      </c>
    </row>
    <row r="241" spans="1:10" x14ac:dyDescent="0.25">
      <c r="A241" t="s">
        <v>1318</v>
      </c>
      <c r="B241">
        <v>1.24</v>
      </c>
      <c r="C241">
        <v>151.03</v>
      </c>
      <c r="D241" t="s">
        <v>1567</v>
      </c>
      <c r="E241">
        <v>27015593</v>
      </c>
      <c r="F241">
        <v>1844</v>
      </c>
      <c r="G241">
        <v>2327</v>
      </c>
      <c r="H241" t="s">
        <v>6891</v>
      </c>
      <c r="I241">
        <v>0.14000000000000001</v>
      </c>
      <c r="J241">
        <v>914</v>
      </c>
    </row>
    <row r="242" spans="1:10" x14ac:dyDescent="0.25">
      <c r="A242" t="s">
        <v>4255</v>
      </c>
      <c r="B242">
        <v>0.35</v>
      </c>
      <c r="C242">
        <v>121.06</v>
      </c>
      <c r="D242" t="s">
        <v>255</v>
      </c>
      <c r="E242">
        <v>7362232</v>
      </c>
      <c r="F242">
        <v>459</v>
      </c>
      <c r="G242">
        <v>911</v>
      </c>
      <c r="H242" t="s">
        <v>6892</v>
      </c>
      <c r="I242">
        <v>0.13400000000000001</v>
      </c>
      <c r="J242">
        <v>749</v>
      </c>
    </row>
    <row r="243" spans="1:10" x14ac:dyDescent="0.25">
      <c r="A243" t="s">
        <v>1066</v>
      </c>
      <c r="B243">
        <v>1.2</v>
      </c>
      <c r="C243">
        <v>194.09</v>
      </c>
      <c r="D243" t="s">
        <v>1067</v>
      </c>
      <c r="E243">
        <v>1377278</v>
      </c>
      <c r="F243">
        <v>427</v>
      </c>
      <c r="G243">
        <v>694</v>
      </c>
      <c r="H243" t="s">
        <v>6893</v>
      </c>
      <c r="I243">
        <v>0.128</v>
      </c>
      <c r="J243">
        <v>744</v>
      </c>
    </row>
    <row r="244" spans="1:10" x14ac:dyDescent="0.25">
      <c r="A244" t="s">
        <v>6894</v>
      </c>
      <c r="B244">
        <v>0.99</v>
      </c>
      <c r="C244">
        <v>43.03</v>
      </c>
      <c r="D244" t="s">
        <v>12</v>
      </c>
      <c r="E244">
        <v>1150691</v>
      </c>
      <c r="F244">
        <v>233</v>
      </c>
      <c r="G244">
        <v>50</v>
      </c>
      <c r="H244" t="s">
        <v>6895</v>
      </c>
      <c r="I244">
        <v>0.158</v>
      </c>
      <c r="J244">
        <v>707</v>
      </c>
    </row>
    <row r="245" spans="1:10" x14ac:dyDescent="0.25">
      <c r="A245" t="s">
        <v>6896</v>
      </c>
      <c r="B245">
        <v>1.35</v>
      </c>
      <c r="C245">
        <v>150.07</v>
      </c>
      <c r="D245" t="s">
        <v>1047</v>
      </c>
      <c r="E245">
        <v>5659046</v>
      </c>
      <c r="F245">
        <v>380</v>
      </c>
      <c r="G245">
        <v>941</v>
      </c>
      <c r="H245" t="s">
        <v>6897</v>
      </c>
      <c r="I245">
        <v>0.16800000000000001</v>
      </c>
      <c r="J245">
        <v>727</v>
      </c>
    </row>
    <row r="246" spans="1:10" x14ac:dyDescent="0.25">
      <c r="A246" t="s">
        <v>4963</v>
      </c>
      <c r="B246">
        <v>1.99</v>
      </c>
      <c r="C246">
        <v>57.08</v>
      </c>
      <c r="D246" t="s">
        <v>28</v>
      </c>
      <c r="E246">
        <v>2538710</v>
      </c>
      <c r="F246">
        <v>148</v>
      </c>
      <c r="G246">
        <v>195</v>
      </c>
      <c r="H246" t="s">
        <v>6898</v>
      </c>
      <c r="I246">
        <v>0.16600000000000001</v>
      </c>
      <c r="J246">
        <v>828</v>
      </c>
    </row>
    <row r="247" spans="1:10" x14ac:dyDescent="0.25">
      <c r="A247" t="s">
        <v>473</v>
      </c>
      <c r="B247">
        <v>1.49</v>
      </c>
      <c r="C247">
        <v>167.06</v>
      </c>
      <c r="D247" t="s">
        <v>1568</v>
      </c>
      <c r="E247">
        <v>313247755</v>
      </c>
      <c r="F247">
        <v>4320</v>
      </c>
      <c r="G247">
        <v>9442</v>
      </c>
      <c r="H247" t="s">
        <v>6899</v>
      </c>
      <c r="I247">
        <v>0.152</v>
      </c>
      <c r="J247">
        <v>760</v>
      </c>
    </row>
    <row r="248" spans="1:10" x14ac:dyDescent="0.25">
      <c r="A248" t="s">
        <v>6900</v>
      </c>
      <c r="B248">
        <v>1.33</v>
      </c>
      <c r="C248">
        <v>180.07</v>
      </c>
      <c r="D248" t="s">
        <v>4480</v>
      </c>
      <c r="E248">
        <v>8008935</v>
      </c>
      <c r="F248">
        <v>762</v>
      </c>
      <c r="G248">
        <v>731</v>
      </c>
      <c r="H248" t="s">
        <v>6901</v>
      </c>
      <c r="I248">
        <v>0.13600000000000001</v>
      </c>
      <c r="J248">
        <v>720</v>
      </c>
    </row>
    <row r="249" spans="1:10" x14ac:dyDescent="0.25">
      <c r="A249" t="s">
        <v>1438</v>
      </c>
      <c r="B249">
        <v>1.33</v>
      </c>
      <c r="C249">
        <v>137.05000000000001</v>
      </c>
      <c r="D249" t="s">
        <v>1554</v>
      </c>
      <c r="E249">
        <v>450276691</v>
      </c>
      <c r="F249">
        <v>5955</v>
      </c>
      <c r="G249">
        <v>11530</v>
      </c>
      <c r="H249" t="s">
        <v>1068</v>
      </c>
      <c r="I249">
        <v>0.16</v>
      </c>
      <c r="J249">
        <v>881</v>
      </c>
    </row>
    <row r="250" spans="1:10" x14ac:dyDescent="0.25">
      <c r="A250" t="s">
        <v>6902</v>
      </c>
      <c r="B250">
        <v>2.04</v>
      </c>
      <c r="C250">
        <v>73.03</v>
      </c>
      <c r="D250" t="s">
        <v>1397</v>
      </c>
      <c r="E250">
        <v>5453370</v>
      </c>
      <c r="F250">
        <v>203</v>
      </c>
      <c r="G250">
        <v>835</v>
      </c>
      <c r="H250" t="s">
        <v>6903</v>
      </c>
      <c r="I250">
        <v>0.17199999999999999</v>
      </c>
      <c r="J250">
        <v>702</v>
      </c>
    </row>
    <row r="251" spans="1:10" x14ac:dyDescent="0.25">
      <c r="A251" t="s">
        <v>6904</v>
      </c>
      <c r="B251">
        <v>1.2</v>
      </c>
      <c r="C251">
        <v>136.02000000000001</v>
      </c>
      <c r="D251" t="s">
        <v>1307</v>
      </c>
      <c r="E251">
        <v>3442404</v>
      </c>
      <c r="F251">
        <v>672</v>
      </c>
      <c r="G251">
        <v>509</v>
      </c>
      <c r="H251" t="s">
        <v>6905</v>
      </c>
      <c r="I251">
        <v>0.17599999999999999</v>
      </c>
      <c r="J251">
        <v>752</v>
      </c>
    </row>
    <row r="252" spans="1:10" x14ac:dyDescent="0.25">
      <c r="A252" t="s">
        <v>6906</v>
      </c>
      <c r="B252">
        <v>1.24</v>
      </c>
      <c r="C252">
        <v>137.06</v>
      </c>
      <c r="D252" t="s">
        <v>379</v>
      </c>
      <c r="E252">
        <v>2876275</v>
      </c>
      <c r="F252">
        <v>331</v>
      </c>
      <c r="G252">
        <v>229</v>
      </c>
      <c r="H252" t="s">
        <v>6907</v>
      </c>
      <c r="I252">
        <v>0.111</v>
      </c>
      <c r="J252">
        <v>705</v>
      </c>
    </row>
    <row r="253" spans="1:10" x14ac:dyDescent="0.25">
      <c r="A253" t="s">
        <v>6908</v>
      </c>
      <c r="B253">
        <v>1.1200000000000001</v>
      </c>
      <c r="C253">
        <v>153.05000000000001</v>
      </c>
      <c r="D253" t="s">
        <v>506</v>
      </c>
      <c r="E253">
        <v>21169204</v>
      </c>
      <c r="F253">
        <v>2503</v>
      </c>
      <c r="G253">
        <v>2971</v>
      </c>
      <c r="H253" t="s">
        <v>6909</v>
      </c>
      <c r="I253">
        <v>0.11799999999999999</v>
      </c>
      <c r="J253">
        <v>732</v>
      </c>
    </row>
    <row r="254" spans="1:10" x14ac:dyDescent="0.25">
      <c r="A254" t="s">
        <v>792</v>
      </c>
      <c r="B254">
        <v>0.72</v>
      </c>
      <c r="C254">
        <v>145.06</v>
      </c>
      <c r="D254" t="s">
        <v>395</v>
      </c>
      <c r="E254">
        <v>3537435</v>
      </c>
      <c r="F254">
        <v>275</v>
      </c>
      <c r="G254">
        <v>542</v>
      </c>
      <c r="H254" t="s">
        <v>6910</v>
      </c>
      <c r="I254">
        <v>0.16900000000000001</v>
      </c>
      <c r="J254">
        <v>733</v>
      </c>
    </row>
    <row r="255" spans="1:10" x14ac:dyDescent="0.25">
      <c r="A255" t="s">
        <v>6911</v>
      </c>
      <c r="B255">
        <v>1.22</v>
      </c>
      <c r="C255">
        <v>160.05000000000001</v>
      </c>
      <c r="D255" t="s">
        <v>6912</v>
      </c>
      <c r="E255">
        <v>3458959</v>
      </c>
      <c r="F255">
        <v>584</v>
      </c>
      <c r="G255">
        <v>502</v>
      </c>
      <c r="H255" t="s">
        <v>6913</v>
      </c>
      <c r="I255">
        <v>0.188</v>
      </c>
      <c r="J255">
        <v>824</v>
      </c>
    </row>
    <row r="256" spans="1:10" x14ac:dyDescent="0.25">
      <c r="A256" t="s">
        <v>6914</v>
      </c>
      <c r="B256">
        <v>1.1200000000000001</v>
      </c>
      <c r="C256">
        <v>107.05</v>
      </c>
      <c r="D256" t="s">
        <v>91</v>
      </c>
      <c r="E256">
        <v>3246618</v>
      </c>
      <c r="F256">
        <v>335</v>
      </c>
      <c r="G256">
        <v>333</v>
      </c>
      <c r="H256" t="s">
        <v>6915</v>
      </c>
      <c r="I256">
        <v>0.219</v>
      </c>
      <c r="J256">
        <v>727</v>
      </c>
    </row>
    <row r="257" spans="1:10" x14ac:dyDescent="0.25">
      <c r="A257" t="s">
        <v>795</v>
      </c>
      <c r="B257">
        <v>1.1000000000000001</v>
      </c>
      <c r="C257">
        <v>161.06</v>
      </c>
      <c r="D257" t="s">
        <v>484</v>
      </c>
      <c r="E257">
        <v>2682641</v>
      </c>
      <c r="F257">
        <v>204</v>
      </c>
      <c r="G257">
        <v>320</v>
      </c>
      <c r="H257" t="s">
        <v>6916</v>
      </c>
      <c r="I257">
        <v>0.124</v>
      </c>
      <c r="J257">
        <v>708</v>
      </c>
    </row>
    <row r="258" spans="1:10" x14ac:dyDescent="0.25">
      <c r="A258" t="s">
        <v>6917</v>
      </c>
      <c r="B258">
        <v>1.98</v>
      </c>
      <c r="C258">
        <v>73.03</v>
      </c>
      <c r="D258" t="s">
        <v>1397</v>
      </c>
      <c r="E258">
        <v>28033534</v>
      </c>
      <c r="F258">
        <v>800</v>
      </c>
      <c r="G258">
        <v>1568</v>
      </c>
      <c r="H258" t="s">
        <v>6918</v>
      </c>
      <c r="I258">
        <v>0.32700000000000001</v>
      </c>
      <c r="J258">
        <v>775</v>
      </c>
    </row>
    <row r="259" spans="1:10" x14ac:dyDescent="0.25">
      <c r="A259" t="s">
        <v>2996</v>
      </c>
      <c r="B259">
        <v>1.24</v>
      </c>
      <c r="C259">
        <v>161.04</v>
      </c>
      <c r="D259" t="s">
        <v>478</v>
      </c>
      <c r="E259">
        <v>5619678</v>
      </c>
      <c r="F259">
        <v>842</v>
      </c>
      <c r="G259">
        <v>1040</v>
      </c>
      <c r="H259" t="s">
        <v>6919</v>
      </c>
      <c r="I259">
        <v>0.16400000000000001</v>
      </c>
      <c r="J259">
        <v>748</v>
      </c>
    </row>
    <row r="260" spans="1:10" x14ac:dyDescent="0.25">
      <c r="A260" t="s">
        <v>1230</v>
      </c>
      <c r="B260">
        <v>1.04</v>
      </c>
      <c r="C260">
        <v>42.04</v>
      </c>
      <c r="D260" t="s">
        <v>607</v>
      </c>
      <c r="E260">
        <v>14633125</v>
      </c>
      <c r="F260">
        <v>305</v>
      </c>
      <c r="G260">
        <v>248</v>
      </c>
      <c r="H260" t="s">
        <v>6920</v>
      </c>
      <c r="I260">
        <v>0.248</v>
      </c>
      <c r="J260">
        <v>729</v>
      </c>
    </row>
    <row r="261" spans="1:10" x14ac:dyDescent="0.25">
      <c r="A261" t="s">
        <v>5129</v>
      </c>
      <c r="B261">
        <v>0.41</v>
      </c>
      <c r="C261">
        <v>73.03</v>
      </c>
      <c r="D261" t="s">
        <v>1397</v>
      </c>
      <c r="E261">
        <v>37548901</v>
      </c>
      <c r="F261">
        <v>874</v>
      </c>
      <c r="G261">
        <v>1851</v>
      </c>
      <c r="H261" t="s">
        <v>6921</v>
      </c>
      <c r="I261">
        <v>0.16</v>
      </c>
      <c r="J261">
        <v>745</v>
      </c>
    </row>
    <row r="262" spans="1:10" x14ac:dyDescent="0.25">
      <c r="A262" t="s">
        <v>2495</v>
      </c>
      <c r="B262">
        <v>1.07</v>
      </c>
      <c r="C262">
        <v>57.08</v>
      </c>
      <c r="D262" t="s">
        <v>28</v>
      </c>
      <c r="E262">
        <v>1032093</v>
      </c>
      <c r="F262">
        <v>132</v>
      </c>
      <c r="G262">
        <v>173</v>
      </c>
      <c r="H262" t="s">
        <v>6922</v>
      </c>
      <c r="I262">
        <v>0.14399999999999999</v>
      </c>
      <c r="J262">
        <v>838</v>
      </c>
    </row>
    <row r="263" spans="1:10" x14ac:dyDescent="0.25">
      <c r="A263" t="s">
        <v>6923</v>
      </c>
      <c r="B263">
        <v>1.22</v>
      </c>
      <c r="C263">
        <v>126.03</v>
      </c>
      <c r="D263" t="s">
        <v>406</v>
      </c>
      <c r="E263">
        <v>15960697</v>
      </c>
      <c r="F263">
        <v>1484</v>
      </c>
      <c r="G263">
        <v>1560</v>
      </c>
      <c r="H263" t="s">
        <v>6924</v>
      </c>
      <c r="I263">
        <v>0.153</v>
      </c>
      <c r="J263">
        <v>735</v>
      </c>
    </row>
    <row r="264" spans="1:10" x14ac:dyDescent="0.25">
      <c r="A264" t="s">
        <v>999</v>
      </c>
      <c r="B264">
        <v>1.29</v>
      </c>
      <c r="C264">
        <v>161.06</v>
      </c>
      <c r="D264" t="s">
        <v>484</v>
      </c>
      <c r="E264">
        <v>6185577</v>
      </c>
      <c r="F264">
        <v>1171</v>
      </c>
      <c r="G264">
        <v>1067</v>
      </c>
      <c r="H264" t="s">
        <v>6925</v>
      </c>
      <c r="I264">
        <v>0.13400000000000001</v>
      </c>
      <c r="J264">
        <v>805</v>
      </c>
    </row>
    <row r="265" spans="1:10" x14ac:dyDescent="0.25">
      <c r="A265" t="s">
        <v>6926</v>
      </c>
      <c r="B265">
        <v>1.32</v>
      </c>
      <c r="C265">
        <v>151.07</v>
      </c>
      <c r="D265" t="s">
        <v>419</v>
      </c>
      <c r="E265">
        <v>3985052</v>
      </c>
      <c r="F265">
        <v>408</v>
      </c>
      <c r="G265">
        <v>644</v>
      </c>
      <c r="H265" t="s">
        <v>6927</v>
      </c>
      <c r="I265">
        <v>0.13800000000000001</v>
      </c>
      <c r="J265">
        <v>720</v>
      </c>
    </row>
    <row r="266" spans="1:10" x14ac:dyDescent="0.25">
      <c r="A266" t="s">
        <v>6928</v>
      </c>
      <c r="B266">
        <v>1.1200000000000001</v>
      </c>
      <c r="C266">
        <v>122.07</v>
      </c>
      <c r="D266" t="s">
        <v>159</v>
      </c>
      <c r="E266">
        <v>1181644</v>
      </c>
      <c r="F266">
        <v>128</v>
      </c>
      <c r="G266">
        <v>173</v>
      </c>
      <c r="H266" t="s">
        <v>6929</v>
      </c>
      <c r="I266">
        <v>0.156</v>
      </c>
      <c r="J266">
        <v>771</v>
      </c>
    </row>
    <row r="267" spans="1:10" x14ac:dyDescent="0.25">
      <c r="A267" t="s">
        <v>1166</v>
      </c>
      <c r="B267">
        <v>1.1000000000000001</v>
      </c>
      <c r="C267">
        <v>160.05000000000001</v>
      </c>
      <c r="D267" t="s">
        <v>6912</v>
      </c>
      <c r="E267">
        <v>1979651</v>
      </c>
      <c r="F267">
        <v>310</v>
      </c>
      <c r="G267">
        <v>416</v>
      </c>
      <c r="H267" t="s">
        <v>6930</v>
      </c>
      <c r="I267">
        <v>0.185</v>
      </c>
      <c r="J267">
        <v>786</v>
      </c>
    </row>
    <row r="268" spans="1:10" x14ac:dyDescent="0.25">
      <c r="A268" t="s">
        <v>426</v>
      </c>
      <c r="B268">
        <v>1.1499999999999999</v>
      </c>
      <c r="C268">
        <v>158.07</v>
      </c>
      <c r="D268" t="s">
        <v>423</v>
      </c>
      <c r="E268">
        <v>869963</v>
      </c>
      <c r="F268">
        <v>148</v>
      </c>
      <c r="G268">
        <v>269</v>
      </c>
      <c r="H268" t="s">
        <v>6931</v>
      </c>
      <c r="I268">
        <v>0.13600000000000001</v>
      </c>
      <c r="J268">
        <v>709</v>
      </c>
    </row>
    <row r="269" spans="1:10" x14ac:dyDescent="0.25">
      <c r="A269" t="s">
        <v>3006</v>
      </c>
      <c r="B269">
        <v>1.19</v>
      </c>
      <c r="C269">
        <v>134.04</v>
      </c>
      <c r="D269" t="s">
        <v>659</v>
      </c>
      <c r="E269">
        <v>31140601</v>
      </c>
      <c r="F269">
        <v>2009</v>
      </c>
      <c r="G269">
        <v>2322</v>
      </c>
      <c r="H269" t="s">
        <v>6932</v>
      </c>
      <c r="I269">
        <v>0.17100000000000001</v>
      </c>
      <c r="J269">
        <v>907</v>
      </c>
    </row>
    <row r="270" spans="1:10" x14ac:dyDescent="0.25">
      <c r="A270" t="s">
        <v>1009</v>
      </c>
      <c r="B270">
        <v>2.4500000000000002</v>
      </c>
      <c r="C270">
        <v>57.08</v>
      </c>
      <c r="D270" t="s">
        <v>28</v>
      </c>
      <c r="E270">
        <v>1110376</v>
      </c>
      <c r="F270">
        <v>368</v>
      </c>
      <c r="G270">
        <v>152</v>
      </c>
      <c r="H270" t="s">
        <v>6933</v>
      </c>
      <c r="I270">
        <v>0.17</v>
      </c>
      <c r="J270">
        <v>857</v>
      </c>
    </row>
    <row r="271" spans="1:10" x14ac:dyDescent="0.25">
      <c r="A271" t="s">
        <v>6934</v>
      </c>
      <c r="B271">
        <v>0.68</v>
      </c>
      <c r="C271">
        <v>43.03</v>
      </c>
      <c r="D271" t="s">
        <v>12</v>
      </c>
      <c r="E271">
        <v>1363772</v>
      </c>
      <c r="F271">
        <v>166</v>
      </c>
      <c r="G271">
        <v>67</v>
      </c>
      <c r="H271" t="s">
        <v>6935</v>
      </c>
      <c r="I271">
        <v>9.7000000000000003E-2</v>
      </c>
      <c r="J271">
        <v>705</v>
      </c>
    </row>
    <row r="272" spans="1:10" x14ac:dyDescent="0.25">
      <c r="A272" t="s">
        <v>5125</v>
      </c>
      <c r="B272">
        <v>1.45</v>
      </c>
      <c r="C272">
        <v>176.08</v>
      </c>
      <c r="D272" t="s">
        <v>490</v>
      </c>
      <c r="E272">
        <v>2425601</v>
      </c>
      <c r="F272">
        <v>887</v>
      </c>
      <c r="G272">
        <v>807</v>
      </c>
      <c r="H272" t="s">
        <v>6936</v>
      </c>
      <c r="I272">
        <v>0.13600000000000001</v>
      </c>
      <c r="J272">
        <v>729</v>
      </c>
    </row>
    <row r="273" spans="1:10" x14ac:dyDescent="0.25">
      <c r="A273" t="s">
        <v>1504</v>
      </c>
      <c r="B273">
        <v>1.33</v>
      </c>
      <c r="C273">
        <v>145.06</v>
      </c>
      <c r="D273" t="s">
        <v>395</v>
      </c>
      <c r="E273">
        <v>3843559</v>
      </c>
      <c r="F273">
        <v>546</v>
      </c>
      <c r="G273">
        <v>617</v>
      </c>
      <c r="H273" t="s">
        <v>6937</v>
      </c>
      <c r="I273">
        <v>0.13700000000000001</v>
      </c>
      <c r="J273">
        <v>731</v>
      </c>
    </row>
    <row r="274" spans="1:10" x14ac:dyDescent="0.25">
      <c r="A274" t="s">
        <v>6938</v>
      </c>
      <c r="B274">
        <v>1.22</v>
      </c>
      <c r="C274">
        <v>43.03</v>
      </c>
      <c r="D274" t="s">
        <v>12</v>
      </c>
      <c r="E274">
        <v>37661173</v>
      </c>
      <c r="F274">
        <v>893</v>
      </c>
      <c r="G274">
        <v>756</v>
      </c>
      <c r="H274" t="s">
        <v>6939</v>
      </c>
      <c r="I274">
        <v>0.20799999999999999</v>
      </c>
      <c r="J274">
        <v>703</v>
      </c>
    </row>
    <row r="275" spans="1:10" x14ac:dyDescent="0.25">
      <c r="A275" t="s">
        <v>6940</v>
      </c>
      <c r="B275">
        <v>1.1399999999999999</v>
      </c>
      <c r="C275">
        <v>168.04</v>
      </c>
      <c r="D275" t="s">
        <v>6941</v>
      </c>
      <c r="E275">
        <v>24122099</v>
      </c>
      <c r="F275">
        <v>1053</v>
      </c>
      <c r="G275">
        <v>3836</v>
      </c>
      <c r="H275" t="s">
        <v>6942</v>
      </c>
      <c r="I275">
        <v>0.13100000000000001</v>
      </c>
      <c r="J275">
        <v>798</v>
      </c>
    </row>
    <row r="276" spans="1:10" x14ac:dyDescent="0.25">
      <c r="A276" t="s">
        <v>6943</v>
      </c>
      <c r="B276">
        <v>1.57</v>
      </c>
      <c r="C276">
        <v>70.069999999999993</v>
      </c>
      <c r="D276" t="s">
        <v>1450</v>
      </c>
      <c r="E276">
        <v>4649987</v>
      </c>
      <c r="F276">
        <v>120</v>
      </c>
      <c r="G276">
        <v>432</v>
      </c>
      <c r="H276" t="s">
        <v>6944</v>
      </c>
      <c r="I276">
        <v>0.21199999999999999</v>
      </c>
      <c r="J276">
        <v>717</v>
      </c>
    </row>
    <row r="277" spans="1:10" x14ac:dyDescent="0.25">
      <c r="A277" t="s">
        <v>6945</v>
      </c>
      <c r="B277">
        <v>1.1599999999999999</v>
      </c>
      <c r="C277">
        <v>165.05</v>
      </c>
      <c r="D277" t="s">
        <v>3011</v>
      </c>
      <c r="E277">
        <v>40371020</v>
      </c>
      <c r="F277">
        <v>324</v>
      </c>
      <c r="G277">
        <v>1433</v>
      </c>
      <c r="H277" t="s">
        <v>6946</v>
      </c>
      <c r="I277">
        <v>0.13800000000000001</v>
      </c>
      <c r="J277">
        <v>754</v>
      </c>
    </row>
    <row r="278" spans="1:10" x14ac:dyDescent="0.25">
      <c r="A278" t="s">
        <v>6947</v>
      </c>
      <c r="B278">
        <v>1.1200000000000001</v>
      </c>
      <c r="C278">
        <v>45.05</v>
      </c>
      <c r="D278" t="s">
        <v>21</v>
      </c>
      <c r="E278">
        <v>2848440</v>
      </c>
      <c r="F278">
        <v>157</v>
      </c>
      <c r="G278">
        <v>134</v>
      </c>
      <c r="H278" t="s">
        <v>6948</v>
      </c>
      <c r="I278">
        <v>0.16200000000000001</v>
      </c>
      <c r="J278">
        <v>786</v>
      </c>
    </row>
    <row r="279" spans="1:10" x14ac:dyDescent="0.25">
      <c r="A279" t="s">
        <v>797</v>
      </c>
      <c r="B279">
        <v>1.08</v>
      </c>
      <c r="C279">
        <v>69.010000000000005</v>
      </c>
      <c r="D279" t="s">
        <v>1495</v>
      </c>
      <c r="E279">
        <v>30668305</v>
      </c>
      <c r="F279">
        <v>1162</v>
      </c>
      <c r="G279">
        <v>1397</v>
      </c>
      <c r="H279" t="s">
        <v>6949</v>
      </c>
      <c r="I279">
        <v>0.16500000000000001</v>
      </c>
      <c r="J279">
        <v>887</v>
      </c>
    </row>
    <row r="280" spans="1:10" x14ac:dyDescent="0.25">
      <c r="A280" t="s">
        <v>707</v>
      </c>
      <c r="B280">
        <v>1.33</v>
      </c>
      <c r="C280">
        <v>181.08</v>
      </c>
      <c r="D280" t="s">
        <v>1194</v>
      </c>
      <c r="E280">
        <v>3569027</v>
      </c>
      <c r="F280">
        <v>968</v>
      </c>
      <c r="G280">
        <v>664</v>
      </c>
      <c r="H280" t="s">
        <v>6950</v>
      </c>
      <c r="I280">
        <v>0.126</v>
      </c>
      <c r="J280">
        <v>728</v>
      </c>
    </row>
    <row r="281" spans="1:10" x14ac:dyDescent="0.25">
      <c r="A281" t="s">
        <v>6951</v>
      </c>
      <c r="B281">
        <v>0.69</v>
      </c>
      <c r="C281">
        <v>60.03</v>
      </c>
      <c r="D281" t="s">
        <v>37</v>
      </c>
      <c r="E281">
        <v>2125872</v>
      </c>
      <c r="F281">
        <v>155</v>
      </c>
      <c r="G281">
        <v>221</v>
      </c>
      <c r="H281" t="s">
        <v>6952</v>
      </c>
      <c r="I281">
        <v>0.154</v>
      </c>
      <c r="J281">
        <v>769</v>
      </c>
    </row>
    <row r="282" spans="1:10" x14ac:dyDescent="0.25">
      <c r="A282" t="s">
        <v>4281</v>
      </c>
      <c r="B282">
        <v>1.22</v>
      </c>
      <c r="C282">
        <v>179.03</v>
      </c>
      <c r="D282" t="s">
        <v>6953</v>
      </c>
      <c r="E282">
        <v>3630656</v>
      </c>
      <c r="F282">
        <v>448</v>
      </c>
      <c r="G282">
        <v>835</v>
      </c>
      <c r="H282" t="s">
        <v>6954</v>
      </c>
      <c r="I282">
        <v>0.14399999999999999</v>
      </c>
      <c r="J282">
        <v>844</v>
      </c>
    </row>
    <row r="283" spans="1:10" x14ac:dyDescent="0.25">
      <c r="A283" t="s">
        <v>6955</v>
      </c>
      <c r="B283">
        <v>1.2</v>
      </c>
      <c r="C283">
        <v>162.06</v>
      </c>
      <c r="D283" t="s">
        <v>1053</v>
      </c>
      <c r="E283">
        <v>3387452</v>
      </c>
      <c r="F283">
        <v>370</v>
      </c>
      <c r="G283">
        <v>412</v>
      </c>
      <c r="H283" t="s">
        <v>6956</v>
      </c>
      <c r="I283">
        <v>0.19</v>
      </c>
      <c r="J283">
        <v>705</v>
      </c>
    </row>
    <row r="284" spans="1:10" x14ac:dyDescent="0.25">
      <c r="A284" t="s">
        <v>1814</v>
      </c>
      <c r="B284">
        <v>1.17</v>
      </c>
      <c r="C284">
        <v>137.06</v>
      </c>
      <c r="D284" t="s">
        <v>379</v>
      </c>
      <c r="E284">
        <v>30560581</v>
      </c>
      <c r="F284">
        <v>823</v>
      </c>
      <c r="G284">
        <v>2015</v>
      </c>
      <c r="H284" t="s">
        <v>6957</v>
      </c>
      <c r="I284">
        <v>0.14099999999999999</v>
      </c>
      <c r="J284">
        <v>915</v>
      </c>
    </row>
    <row r="285" spans="1:10" x14ac:dyDescent="0.25">
      <c r="A285" t="s">
        <v>3018</v>
      </c>
      <c r="B285">
        <v>0.59</v>
      </c>
      <c r="C285">
        <v>43.03</v>
      </c>
      <c r="D285" t="s">
        <v>12</v>
      </c>
      <c r="E285">
        <v>3569092</v>
      </c>
      <c r="F285">
        <v>149</v>
      </c>
      <c r="G285">
        <v>172</v>
      </c>
      <c r="H285" t="s">
        <v>6958</v>
      </c>
      <c r="I285">
        <v>0.14899999999999999</v>
      </c>
      <c r="J285">
        <v>714</v>
      </c>
    </row>
    <row r="286" spans="1:10" x14ac:dyDescent="0.25">
      <c r="A286" t="s">
        <v>6959</v>
      </c>
      <c r="B286">
        <v>0.61</v>
      </c>
      <c r="C286">
        <v>44.04</v>
      </c>
      <c r="D286" t="s">
        <v>83</v>
      </c>
      <c r="E286">
        <v>6993508</v>
      </c>
      <c r="F286">
        <v>135</v>
      </c>
      <c r="G286">
        <v>72</v>
      </c>
      <c r="H286" t="s">
        <v>6960</v>
      </c>
      <c r="I286">
        <v>0.17199999999999999</v>
      </c>
      <c r="J286">
        <v>728</v>
      </c>
    </row>
    <row r="287" spans="1:10" x14ac:dyDescent="0.25">
      <c r="A287" t="s">
        <v>862</v>
      </c>
      <c r="B287">
        <v>1.5</v>
      </c>
      <c r="C287">
        <v>151.04</v>
      </c>
      <c r="D287" t="s">
        <v>466</v>
      </c>
      <c r="E287">
        <v>63363329</v>
      </c>
      <c r="F287">
        <v>1563</v>
      </c>
      <c r="G287">
        <v>3609</v>
      </c>
      <c r="H287" t="s">
        <v>6961</v>
      </c>
      <c r="I287">
        <v>0.152</v>
      </c>
      <c r="J287">
        <v>753</v>
      </c>
    </row>
    <row r="288" spans="1:10" x14ac:dyDescent="0.25">
      <c r="A288" t="s">
        <v>1332</v>
      </c>
      <c r="B288">
        <v>1.43</v>
      </c>
      <c r="C288">
        <v>174.06</v>
      </c>
      <c r="D288" t="s">
        <v>1572</v>
      </c>
      <c r="E288">
        <v>1770719</v>
      </c>
      <c r="F288">
        <v>306</v>
      </c>
      <c r="G288">
        <v>543</v>
      </c>
      <c r="H288" t="s">
        <v>6962</v>
      </c>
      <c r="I288">
        <v>0.16700000000000001</v>
      </c>
      <c r="J288">
        <v>780</v>
      </c>
    </row>
    <row r="289" spans="1:10" x14ac:dyDescent="0.25">
      <c r="A289" t="s">
        <v>1305</v>
      </c>
      <c r="B289">
        <v>1.19</v>
      </c>
      <c r="C289">
        <v>164.08</v>
      </c>
      <c r="D289" t="s">
        <v>446</v>
      </c>
      <c r="E289">
        <v>19421030</v>
      </c>
      <c r="F289">
        <v>1540</v>
      </c>
      <c r="G289">
        <v>2049</v>
      </c>
      <c r="H289" t="s">
        <v>6963</v>
      </c>
      <c r="I289">
        <v>0.126</v>
      </c>
      <c r="J289">
        <v>773</v>
      </c>
    </row>
    <row r="290" spans="1:10" x14ac:dyDescent="0.25">
      <c r="A290" t="s">
        <v>1322</v>
      </c>
      <c r="B290">
        <v>1.29</v>
      </c>
      <c r="C290">
        <v>151.03</v>
      </c>
      <c r="D290" t="s">
        <v>1567</v>
      </c>
      <c r="E290">
        <v>38092972</v>
      </c>
      <c r="F290">
        <v>1693</v>
      </c>
      <c r="G290">
        <v>2421</v>
      </c>
      <c r="H290" t="s">
        <v>6964</v>
      </c>
      <c r="I290">
        <v>0.13300000000000001</v>
      </c>
      <c r="J290">
        <v>918</v>
      </c>
    </row>
    <row r="291" spans="1:10" x14ac:dyDescent="0.25">
      <c r="A291" t="s">
        <v>2247</v>
      </c>
      <c r="B291">
        <v>1.51</v>
      </c>
      <c r="C291">
        <v>131.05000000000001</v>
      </c>
      <c r="D291" t="s">
        <v>241</v>
      </c>
      <c r="E291">
        <v>5593716</v>
      </c>
      <c r="F291">
        <v>404</v>
      </c>
      <c r="G291">
        <v>628</v>
      </c>
      <c r="H291" t="s">
        <v>6965</v>
      </c>
      <c r="I291">
        <v>0.218</v>
      </c>
      <c r="J291">
        <v>813</v>
      </c>
    </row>
    <row r="292" spans="1:10" x14ac:dyDescent="0.25">
      <c r="A292" t="s">
        <v>6966</v>
      </c>
      <c r="B292">
        <v>1.05</v>
      </c>
      <c r="C292">
        <v>55.06</v>
      </c>
      <c r="D292" t="s">
        <v>26</v>
      </c>
      <c r="E292">
        <v>1228593</v>
      </c>
      <c r="F292">
        <v>209</v>
      </c>
      <c r="G292">
        <v>82</v>
      </c>
      <c r="H292" t="s">
        <v>6967</v>
      </c>
      <c r="I292">
        <v>9.8000000000000004E-2</v>
      </c>
      <c r="J292">
        <v>779</v>
      </c>
    </row>
    <row r="293" spans="1:10" x14ac:dyDescent="0.25">
      <c r="A293" t="s">
        <v>1786</v>
      </c>
      <c r="B293">
        <v>1.2</v>
      </c>
      <c r="C293">
        <v>162.06</v>
      </c>
      <c r="D293" t="s">
        <v>1053</v>
      </c>
      <c r="E293">
        <v>6809686</v>
      </c>
      <c r="F293">
        <v>760</v>
      </c>
      <c r="G293">
        <v>981</v>
      </c>
      <c r="H293" t="s">
        <v>6968</v>
      </c>
      <c r="I293">
        <v>0.155</v>
      </c>
      <c r="J293">
        <v>726</v>
      </c>
    </row>
    <row r="294" spans="1:10" x14ac:dyDescent="0.25">
      <c r="A294" t="s">
        <v>6969</v>
      </c>
      <c r="B294">
        <v>1.0900000000000001</v>
      </c>
      <c r="C294">
        <v>168.04</v>
      </c>
      <c r="D294" t="s">
        <v>6941</v>
      </c>
      <c r="E294">
        <v>16070209</v>
      </c>
      <c r="F294">
        <v>1184</v>
      </c>
      <c r="G294">
        <v>2147</v>
      </c>
      <c r="H294" t="s">
        <v>6970</v>
      </c>
      <c r="I294">
        <v>0.13500000000000001</v>
      </c>
      <c r="J294">
        <v>827</v>
      </c>
    </row>
    <row r="295" spans="1:10" x14ac:dyDescent="0.25">
      <c r="A295" t="s">
        <v>245</v>
      </c>
      <c r="B295">
        <v>1.25</v>
      </c>
      <c r="C295">
        <v>79.06</v>
      </c>
      <c r="D295" t="s">
        <v>96</v>
      </c>
      <c r="E295">
        <v>15368332</v>
      </c>
      <c r="F295">
        <v>800</v>
      </c>
      <c r="G295">
        <v>783</v>
      </c>
      <c r="H295" t="s">
        <v>6971</v>
      </c>
      <c r="I295">
        <v>0.215</v>
      </c>
      <c r="J295">
        <v>751</v>
      </c>
    </row>
    <row r="296" spans="1:10" x14ac:dyDescent="0.25">
      <c r="A296" t="s">
        <v>4296</v>
      </c>
      <c r="B296">
        <v>1.3</v>
      </c>
      <c r="C296">
        <v>165.05</v>
      </c>
      <c r="D296" t="s">
        <v>3011</v>
      </c>
      <c r="E296">
        <v>2424981</v>
      </c>
      <c r="F296">
        <v>405</v>
      </c>
      <c r="G296">
        <v>462</v>
      </c>
      <c r="H296" t="s">
        <v>6972</v>
      </c>
      <c r="I296">
        <v>0.13500000000000001</v>
      </c>
      <c r="J296">
        <v>800</v>
      </c>
    </row>
    <row r="297" spans="1:10" x14ac:dyDescent="0.25">
      <c r="A297" t="s">
        <v>6973</v>
      </c>
      <c r="B297">
        <v>1.27</v>
      </c>
      <c r="C297">
        <v>138.03</v>
      </c>
      <c r="D297" t="s">
        <v>1251</v>
      </c>
      <c r="E297">
        <v>2481072</v>
      </c>
      <c r="F297">
        <v>282</v>
      </c>
      <c r="G297">
        <v>395</v>
      </c>
      <c r="H297" t="s">
        <v>6974</v>
      </c>
      <c r="I297">
        <v>0.152</v>
      </c>
      <c r="J297">
        <v>736</v>
      </c>
    </row>
    <row r="298" spans="1:10" x14ac:dyDescent="0.25">
      <c r="A298" t="s">
        <v>6975</v>
      </c>
      <c r="B298">
        <v>1.1200000000000001</v>
      </c>
      <c r="C298">
        <v>151.04</v>
      </c>
      <c r="D298" t="s">
        <v>466</v>
      </c>
      <c r="E298">
        <v>4691584</v>
      </c>
      <c r="F298">
        <v>403</v>
      </c>
      <c r="G298">
        <v>579</v>
      </c>
      <c r="H298" t="s">
        <v>6976</v>
      </c>
      <c r="I298">
        <v>0.13200000000000001</v>
      </c>
      <c r="J298">
        <v>710</v>
      </c>
    </row>
    <row r="299" spans="1:10" x14ac:dyDescent="0.25">
      <c r="A299" t="s">
        <v>6977</v>
      </c>
      <c r="B299">
        <v>1.46</v>
      </c>
      <c r="C299">
        <v>137.01</v>
      </c>
      <c r="D299" t="s">
        <v>820</v>
      </c>
      <c r="E299">
        <v>4969298</v>
      </c>
      <c r="F299">
        <v>297</v>
      </c>
      <c r="G299">
        <v>806</v>
      </c>
      <c r="H299" t="s">
        <v>6978</v>
      </c>
      <c r="I299">
        <v>0.157</v>
      </c>
      <c r="J299">
        <v>865</v>
      </c>
    </row>
    <row r="300" spans="1:10" x14ac:dyDescent="0.25">
      <c r="A300" t="s">
        <v>6979</v>
      </c>
      <c r="B300">
        <v>1.18</v>
      </c>
      <c r="C300">
        <v>133.03</v>
      </c>
      <c r="D300" t="s">
        <v>1602</v>
      </c>
      <c r="E300">
        <v>3221179</v>
      </c>
      <c r="F300">
        <v>358</v>
      </c>
      <c r="G300">
        <v>498</v>
      </c>
      <c r="H300" t="s">
        <v>6980</v>
      </c>
      <c r="I300">
        <v>0.161</v>
      </c>
      <c r="J300">
        <v>710</v>
      </c>
    </row>
    <row r="301" spans="1:10" x14ac:dyDescent="0.25">
      <c r="A301" t="s">
        <v>3027</v>
      </c>
      <c r="B301">
        <v>1.2</v>
      </c>
      <c r="C301">
        <v>148.05000000000001</v>
      </c>
      <c r="D301" t="s">
        <v>361</v>
      </c>
      <c r="E301">
        <v>27540230</v>
      </c>
      <c r="F301">
        <v>2024</v>
      </c>
      <c r="G301">
        <v>2063</v>
      </c>
      <c r="H301" t="s">
        <v>6981</v>
      </c>
      <c r="I301">
        <v>0.16900000000000001</v>
      </c>
      <c r="J301">
        <v>887</v>
      </c>
    </row>
    <row r="302" spans="1:10" x14ac:dyDescent="0.25">
      <c r="A302" t="s">
        <v>541</v>
      </c>
      <c r="B302">
        <v>1.45</v>
      </c>
      <c r="C302">
        <v>194.09</v>
      </c>
      <c r="D302" t="s">
        <v>1067</v>
      </c>
      <c r="E302">
        <v>160966233</v>
      </c>
      <c r="F302">
        <v>2361</v>
      </c>
      <c r="G302">
        <v>5383</v>
      </c>
      <c r="H302" t="s">
        <v>1072</v>
      </c>
      <c r="I302">
        <v>0.14699999999999999</v>
      </c>
      <c r="J302">
        <v>926</v>
      </c>
    </row>
    <row r="303" spans="1:10" x14ac:dyDescent="0.25">
      <c r="A303" t="s">
        <v>1328</v>
      </c>
      <c r="B303">
        <v>1.3</v>
      </c>
      <c r="C303">
        <v>196.07</v>
      </c>
      <c r="D303" t="s">
        <v>1823</v>
      </c>
      <c r="E303">
        <v>13281301</v>
      </c>
      <c r="F303">
        <v>1162</v>
      </c>
      <c r="G303">
        <v>2311</v>
      </c>
      <c r="H303" t="s">
        <v>6982</v>
      </c>
      <c r="I303">
        <v>0.14899999999999999</v>
      </c>
      <c r="J303">
        <v>821</v>
      </c>
    </row>
    <row r="304" spans="1:10" x14ac:dyDescent="0.25">
      <c r="A304" t="s">
        <v>799</v>
      </c>
      <c r="B304">
        <v>1.27</v>
      </c>
      <c r="C304">
        <v>167.06</v>
      </c>
      <c r="D304" t="s">
        <v>1568</v>
      </c>
      <c r="E304">
        <v>127951736</v>
      </c>
      <c r="F304">
        <v>3760</v>
      </c>
      <c r="G304">
        <v>5978</v>
      </c>
      <c r="H304" t="s">
        <v>6983</v>
      </c>
      <c r="I304">
        <v>0.125</v>
      </c>
      <c r="J304">
        <v>815</v>
      </c>
    </row>
    <row r="305" spans="1:10" x14ac:dyDescent="0.25">
      <c r="A305" t="s">
        <v>3032</v>
      </c>
      <c r="B305">
        <v>1.23</v>
      </c>
      <c r="C305">
        <v>169.04</v>
      </c>
      <c r="D305" t="s">
        <v>860</v>
      </c>
      <c r="E305">
        <v>105834096</v>
      </c>
      <c r="F305">
        <v>2102</v>
      </c>
      <c r="G305">
        <v>4852</v>
      </c>
      <c r="H305" t="s">
        <v>6984</v>
      </c>
      <c r="I305">
        <v>0.14899999999999999</v>
      </c>
      <c r="J305">
        <v>912</v>
      </c>
    </row>
    <row r="306" spans="1:10" x14ac:dyDescent="0.25">
      <c r="A306" t="s">
        <v>6985</v>
      </c>
      <c r="B306">
        <v>0.26</v>
      </c>
      <c r="C306">
        <v>43.03</v>
      </c>
      <c r="D306" t="s">
        <v>12</v>
      </c>
      <c r="E306">
        <v>32199099</v>
      </c>
      <c r="F306">
        <v>539</v>
      </c>
      <c r="G306">
        <v>844</v>
      </c>
      <c r="H306" t="s">
        <v>6986</v>
      </c>
      <c r="I306">
        <v>0.27400000000000002</v>
      </c>
      <c r="J306">
        <v>733</v>
      </c>
    </row>
    <row r="307" spans="1:10" x14ac:dyDescent="0.25">
      <c r="A307" t="s">
        <v>1826</v>
      </c>
      <c r="B307">
        <v>1.17</v>
      </c>
      <c r="C307">
        <v>164.08</v>
      </c>
      <c r="D307" t="s">
        <v>446</v>
      </c>
      <c r="E307">
        <v>2427798</v>
      </c>
      <c r="F307">
        <v>301</v>
      </c>
      <c r="G307">
        <v>499</v>
      </c>
      <c r="H307" t="s">
        <v>6987</v>
      </c>
      <c r="I307">
        <v>0.127</v>
      </c>
      <c r="J307">
        <v>788</v>
      </c>
    </row>
    <row r="308" spans="1:10" x14ac:dyDescent="0.25">
      <c r="A308" t="s">
        <v>4416</v>
      </c>
      <c r="B308">
        <v>1.17</v>
      </c>
      <c r="C308">
        <v>136.05000000000001</v>
      </c>
      <c r="D308" t="s">
        <v>331</v>
      </c>
      <c r="E308">
        <v>7221056</v>
      </c>
      <c r="F308">
        <v>954</v>
      </c>
      <c r="G308">
        <v>898</v>
      </c>
      <c r="H308" t="s">
        <v>6988</v>
      </c>
      <c r="I308">
        <v>0.158</v>
      </c>
      <c r="J308">
        <v>735</v>
      </c>
    </row>
    <row r="309" spans="1:10" x14ac:dyDescent="0.25">
      <c r="A309" t="s">
        <v>3036</v>
      </c>
      <c r="B309">
        <v>1.24</v>
      </c>
      <c r="C309">
        <v>147.04</v>
      </c>
      <c r="D309" t="s">
        <v>1560</v>
      </c>
      <c r="E309">
        <v>10668343</v>
      </c>
      <c r="F309">
        <v>645</v>
      </c>
      <c r="G309">
        <v>889</v>
      </c>
      <c r="H309" t="s">
        <v>6989</v>
      </c>
      <c r="I309">
        <v>0.155</v>
      </c>
      <c r="J309">
        <v>818</v>
      </c>
    </row>
    <row r="310" spans="1:10" x14ac:dyDescent="0.25">
      <c r="A310" t="s">
        <v>3038</v>
      </c>
      <c r="B310">
        <v>1.24</v>
      </c>
      <c r="C310">
        <v>176.04</v>
      </c>
      <c r="D310" t="s">
        <v>3039</v>
      </c>
      <c r="E310">
        <v>12722898</v>
      </c>
      <c r="F310">
        <v>1002</v>
      </c>
      <c r="G310">
        <v>1688</v>
      </c>
      <c r="H310" t="s">
        <v>6990</v>
      </c>
      <c r="I310">
        <v>0.156</v>
      </c>
      <c r="J310">
        <v>853</v>
      </c>
    </row>
    <row r="311" spans="1:10" x14ac:dyDescent="0.25">
      <c r="A311" t="s">
        <v>4325</v>
      </c>
      <c r="B311">
        <v>0.55000000000000004</v>
      </c>
      <c r="C311">
        <v>162.06</v>
      </c>
      <c r="D311" t="s">
        <v>1053</v>
      </c>
      <c r="E311">
        <v>12552934</v>
      </c>
      <c r="F311">
        <v>448</v>
      </c>
      <c r="G311">
        <v>1492</v>
      </c>
      <c r="H311" t="s">
        <v>6991</v>
      </c>
      <c r="I311">
        <v>0.17599999999999999</v>
      </c>
      <c r="J311">
        <v>750</v>
      </c>
    </row>
    <row r="312" spans="1:10" x14ac:dyDescent="0.25">
      <c r="A312" t="s">
        <v>6992</v>
      </c>
      <c r="B312">
        <v>1.28</v>
      </c>
      <c r="C312">
        <v>159.04</v>
      </c>
      <c r="D312" t="s">
        <v>1758</v>
      </c>
      <c r="E312">
        <v>1965539</v>
      </c>
      <c r="F312">
        <v>283</v>
      </c>
      <c r="G312">
        <v>288</v>
      </c>
      <c r="H312" t="s">
        <v>6993</v>
      </c>
      <c r="I312">
        <v>0.17299999999999999</v>
      </c>
      <c r="J312">
        <v>760</v>
      </c>
    </row>
    <row r="313" spans="1:10" x14ac:dyDescent="0.25">
      <c r="A313" t="s">
        <v>6994</v>
      </c>
      <c r="B313">
        <v>1.31</v>
      </c>
      <c r="C313">
        <v>162.03</v>
      </c>
      <c r="D313" t="s">
        <v>1955</v>
      </c>
      <c r="E313">
        <v>33096445</v>
      </c>
      <c r="F313">
        <v>1613</v>
      </c>
      <c r="G313">
        <v>2316</v>
      </c>
      <c r="H313" t="s">
        <v>6995</v>
      </c>
      <c r="I313">
        <v>0.187</v>
      </c>
      <c r="J313">
        <v>727</v>
      </c>
    </row>
    <row r="314" spans="1:10" x14ac:dyDescent="0.25">
      <c r="A314" t="s">
        <v>6996</v>
      </c>
      <c r="B314">
        <v>1.5</v>
      </c>
      <c r="C314">
        <v>43.06</v>
      </c>
      <c r="D314" t="s">
        <v>39</v>
      </c>
      <c r="E314">
        <v>462678</v>
      </c>
      <c r="F314">
        <v>129</v>
      </c>
      <c r="G314">
        <v>31</v>
      </c>
      <c r="H314" t="s">
        <v>6997</v>
      </c>
      <c r="I314">
        <v>0.10299999999999999</v>
      </c>
      <c r="J314">
        <v>703</v>
      </c>
    </row>
    <row r="315" spans="1:10" x14ac:dyDescent="0.25">
      <c r="A315" t="s">
        <v>6998</v>
      </c>
      <c r="B315">
        <v>0.96</v>
      </c>
      <c r="C315">
        <v>172.05</v>
      </c>
      <c r="D315" t="s">
        <v>518</v>
      </c>
      <c r="E315">
        <v>869239</v>
      </c>
      <c r="F315">
        <v>245</v>
      </c>
      <c r="G315">
        <v>263</v>
      </c>
      <c r="H315" t="s">
        <v>6999</v>
      </c>
      <c r="I315">
        <v>0.18</v>
      </c>
      <c r="J315">
        <v>747</v>
      </c>
    </row>
    <row r="316" spans="1:10" x14ac:dyDescent="0.25">
      <c r="A316" t="s">
        <v>1574</v>
      </c>
      <c r="B316">
        <v>8.0399999999999991</v>
      </c>
      <c r="C316">
        <v>175.07</v>
      </c>
      <c r="D316" t="s">
        <v>859</v>
      </c>
      <c r="E316">
        <v>468620</v>
      </c>
      <c r="F316">
        <v>188</v>
      </c>
      <c r="G316">
        <v>170</v>
      </c>
      <c r="H316" t="s">
        <v>7000</v>
      </c>
      <c r="I316">
        <v>0.124</v>
      </c>
      <c r="J316">
        <v>725</v>
      </c>
    </row>
    <row r="317" spans="1:10" x14ac:dyDescent="0.25">
      <c r="A317" t="s">
        <v>1781</v>
      </c>
      <c r="B317">
        <v>0.98</v>
      </c>
      <c r="C317">
        <v>144.05000000000001</v>
      </c>
      <c r="D317" t="s">
        <v>345</v>
      </c>
      <c r="E317">
        <v>1459338</v>
      </c>
      <c r="F317">
        <v>445</v>
      </c>
      <c r="G317">
        <v>313</v>
      </c>
      <c r="H317" t="s">
        <v>7001</v>
      </c>
      <c r="I317">
        <v>0.27600000000000002</v>
      </c>
      <c r="J317">
        <v>706</v>
      </c>
    </row>
    <row r="318" spans="1:10" x14ac:dyDescent="0.25">
      <c r="A318" t="s">
        <v>689</v>
      </c>
      <c r="B318">
        <v>1.77</v>
      </c>
      <c r="C318">
        <v>159.08000000000001</v>
      </c>
      <c r="D318" t="s">
        <v>460</v>
      </c>
      <c r="E318">
        <v>754403</v>
      </c>
      <c r="F318">
        <v>181</v>
      </c>
      <c r="G318">
        <v>202</v>
      </c>
      <c r="H318" t="s">
        <v>7002</v>
      </c>
      <c r="I318">
        <v>0.14299999999999999</v>
      </c>
      <c r="J318">
        <v>731</v>
      </c>
    </row>
    <row r="319" spans="1:10" x14ac:dyDescent="0.25">
      <c r="A319" t="s">
        <v>4957</v>
      </c>
      <c r="B319">
        <v>1.67</v>
      </c>
      <c r="C319">
        <v>43.03</v>
      </c>
      <c r="D319" t="s">
        <v>12</v>
      </c>
      <c r="E319">
        <v>56563204</v>
      </c>
      <c r="F319">
        <v>1073</v>
      </c>
      <c r="G319">
        <v>1351</v>
      </c>
      <c r="H319" t="s">
        <v>7003</v>
      </c>
      <c r="I319">
        <v>0.14099999999999999</v>
      </c>
      <c r="J319">
        <v>772</v>
      </c>
    </row>
    <row r="320" spans="1:10" x14ac:dyDescent="0.25">
      <c r="A320" t="s">
        <v>3045</v>
      </c>
      <c r="B320">
        <v>1.18</v>
      </c>
      <c r="C320">
        <v>137.05000000000001</v>
      </c>
      <c r="D320" t="s">
        <v>1554</v>
      </c>
      <c r="E320">
        <v>119783595</v>
      </c>
      <c r="F320">
        <v>3021</v>
      </c>
      <c r="G320">
        <v>7116</v>
      </c>
      <c r="H320" t="s">
        <v>7004</v>
      </c>
      <c r="I320">
        <v>0.13800000000000001</v>
      </c>
      <c r="J320">
        <v>908</v>
      </c>
    </row>
    <row r="321" spans="1:10" x14ac:dyDescent="0.25">
      <c r="A321" t="s">
        <v>528</v>
      </c>
      <c r="B321">
        <v>1.22</v>
      </c>
      <c r="C321">
        <v>140.06</v>
      </c>
      <c r="D321" t="s">
        <v>427</v>
      </c>
      <c r="E321">
        <v>8465741</v>
      </c>
      <c r="F321">
        <v>1181</v>
      </c>
      <c r="G321">
        <v>1169</v>
      </c>
      <c r="H321" t="s">
        <v>7005</v>
      </c>
      <c r="I321">
        <v>0.16800000000000001</v>
      </c>
      <c r="J321">
        <v>864</v>
      </c>
    </row>
    <row r="322" spans="1:10" x14ac:dyDescent="0.25">
      <c r="A322" t="s">
        <v>7006</v>
      </c>
      <c r="B322">
        <v>1.52</v>
      </c>
      <c r="C322">
        <v>144.05000000000001</v>
      </c>
      <c r="D322" t="s">
        <v>345</v>
      </c>
      <c r="E322">
        <v>2939671</v>
      </c>
      <c r="F322">
        <v>464</v>
      </c>
      <c r="G322">
        <v>430</v>
      </c>
      <c r="H322" t="s">
        <v>7007</v>
      </c>
      <c r="I322">
        <v>0.186</v>
      </c>
      <c r="J322">
        <v>737</v>
      </c>
    </row>
    <row r="323" spans="1:10" x14ac:dyDescent="0.25">
      <c r="A323" t="s">
        <v>7008</v>
      </c>
      <c r="B323">
        <v>5.8</v>
      </c>
      <c r="C323">
        <v>193.08</v>
      </c>
      <c r="D323" t="s">
        <v>7009</v>
      </c>
      <c r="E323">
        <v>2382799</v>
      </c>
      <c r="F323">
        <v>486</v>
      </c>
      <c r="G323">
        <v>514</v>
      </c>
      <c r="H323" t="s">
        <v>7010</v>
      </c>
      <c r="I323">
        <v>0.122</v>
      </c>
      <c r="J323">
        <v>737</v>
      </c>
    </row>
    <row r="324" spans="1:10" x14ac:dyDescent="0.25">
      <c r="A324" t="s">
        <v>1312</v>
      </c>
      <c r="B324">
        <v>1.77</v>
      </c>
      <c r="C324">
        <v>131.05000000000001</v>
      </c>
      <c r="D324" t="s">
        <v>241</v>
      </c>
      <c r="E324">
        <v>7332721</v>
      </c>
      <c r="F324">
        <v>967</v>
      </c>
      <c r="G324">
        <v>728</v>
      </c>
      <c r="H324" t="s">
        <v>7011</v>
      </c>
      <c r="I324">
        <v>0.154</v>
      </c>
      <c r="J324">
        <v>888</v>
      </c>
    </row>
    <row r="325" spans="1:10" x14ac:dyDescent="0.25">
      <c r="A325" t="s">
        <v>4342</v>
      </c>
      <c r="B325">
        <v>1.2</v>
      </c>
      <c r="C325">
        <v>170.05</v>
      </c>
      <c r="D325" t="s">
        <v>7012</v>
      </c>
      <c r="E325">
        <v>58834411</v>
      </c>
      <c r="F325">
        <v>3212</v>
      </c>
      <c r="G325">
        <v>4843</v>
      </c>
      <c r="H325" t="s">
        <v>7013</v>
      </c>
      <c r="I325">
        <v>0.16200000000000001</v>
      </c>
      <c r="J325">
        <v>723</v>
      </c>
    </row>
    <row r="326" spans="1:10" x14ac:dyDescent="0.25">
      <c r="A326" t="s">
        <v>4345</v>
      </c>
      <c r="B326">
        <v>1.33</v>
      </c>
      <c r="C326">
        <v>165.05</v>
      </c>
      <c r="D326" t="s">
        <v>3011</v>
      </c>
      <c r="E326">
        <v>3488625</v>
      </c>
      <c r="F326">
        <v>838</v>
      </c>
      <c r="G326">
        <v>385</v>
      </c>
      <c r="H326" t="s">
        <v>7014</v>
      </c>
      <c r="I326">
        <v>0.13700000000000001</v>
      </c>
      <c r="J326">
        <v>828</v>
      </c>
    </row>
    <row r="327" spans="1:10" x14ac:dyDescent="0.25">
      <c r="A327" t="s">
        <v>1334</v>
      </c>
      <c r="B327">
        <v>1.1599999999999999</v>
      </c>
      <c r="C327">
        <v>60.03</v>
      </c>
      <c r="D327" t="s">
        <v>37</v>
      </c>
      <c r="E327">
        <v>470916</v>
      </c>
      <c r="F327">
        <v>109</v>
      </c>
      <c r="G327">
        <v>69</v>
      </c>
      <c r="H327" t="s">
        <v>7015</v>
      </c>
      <c r="I327">
        <v>7.6999999999999999E-2</v>
      </c>
      <c r="J327">
        <v>760</v>
      </c>
    </row>
    <row r="328" spans="1:10" x14ac:dyDescent="0.25">
      <c r="A328" t="s">
        <v>452</v>
      </c>
      <c r="B328">
        <v>1.03</v>
      </c>
      <c r="C328">
        <v>162.06</v>
      </c>
      <c r="D328" t="s">
        <v>1053</v>
      </c>
      <c r="E328">
        <v>4943001</v>
      </c>
      <c r="F328">
        <v>265</v>
      </c>
      <c r="G328">
        <v>823</v>
      </c>
      <c r="H328" t="s">
        <v>7016</v>
      </c>
      <c r="I328">
        <v>0.14899999999999999</v>
      </c>
      <c r="J328">
        <v>723</v>
      </c>
    </row>
    <row r="329" spans="1:10" x14ac:dyDescent="0.25">
      <c r="A329" t="s">
        <v>1154</v>
      </c>
      <c r="B329">
        <v>1.25</v>
      </c>
      <c r="C329">
        <v>148.05000000000001</v>
      </c>
      <c r="D329" t="s">
        <v>361</v>
      </c>
      <c r="E329">
        <v>3136139</v>
      </c>
      <c r="F329">
        <v>473</v>
      </c>
      <c r="G329">
        <v>524</v>
      </c>
      <c r="H329" t="s">
        <v>7017</v>
      </c>
      <c r="I329">
        <v>0.17299999999999999</v>
      </c>
      <c r="J329">
        <v>754</v>
      </c>
    </row>
    <row r="330" spans="1:10" x14ac:dyDescent="0.25">
      <c r="A330" t="s">
        <v>3109</v>
      </c>
      <c r="B330">
        <v>1.04</v>
      </c>
      <c r="C330">
        <v>137.06</v>
      </c>
      <c r="D330" t="s">
        <v>379</v>
      </c>
      <c r="E330">
        <v>37534259</v>
      </c>
      <c r="F330">
        <v>1787</v>
      </c>
      <c r="G330">
        <v>3093</v>
      </c>
      <c r="H330" t="s">
        <v>7018</v>
      </c>
      <c r="I330">
        <v>0.13800000000000001</v>
      </c>
      <c r="J330">
        <v>900</v>
      </c>
    </row>
    <row r="331" spans="1:10" x14ac:dyDescent="0.25">
      <c r="A331" t="s">
        <v>7019</v>
      </c>
      <c r="B331">
        <v>1.31</v>
      </c>
      <c r="C331">
        <v>57.08</v>
      </c>
      <c r="D331" t="s">
        <v>28</v>
      </c>
      <c r="E331">
        <v>983618</v>
      </c>
      <c r="F331">
        <v>159</v>
      </c>
      <c r="G331">
        <v>146</v>
      </c>
      <c r="H331" t="s">
        <v>7020</v>
      </c>
      <c r="I331">
        <v>7.4999999999999997E-2</v>
      </c>
      <c r="J331">
        <v>888</v>
      </c>
    </row>
    <row r="332" spans="1:10" x14ac:dyDescent="0.25">
      <c r="A332" t="s">
        <v>3061</v>
      </c>
      <c r="B332">
        <v>1.36</v>
      </c>
      <c r="C332">
        <v>192.07</v>
      </c>
      <c r="D332" t="s">
        <v>3062</v>
      </c>
      <c r="E332">
        <v>27697898</v>
      </c>
      <c r="F332">
        <v>1423</v>
      </c>
      <c r="G332">
        <v>2632</v>
      </c>
      <c r="H332" t="s">
        <v>7021</v>
      </c>
      <c r="I332">
        <v>0.14099999999999999</v>
      </c>
      <c r="J332">
        <v>741</v>
      </c>
    </row>
    <row r="333" spans="1:10" x14ac:dyDescent="0.25">
      <c r="A333" t="s">
        <v>2256</v>
      </c>
      <c r="B333">
        <v>1.0900000000000001</v>
      </c>
      <c r="C333">
        <v>167.03</v>
      </c>
      <c r="D333" t="s">
        <v>7022</v>
      </c>
      <c r="E333">
        <v>31756415</v>
      </c>
      <c r="F333">
        <v>963</v>
      </c>
      <c r="G333">
        <v>2616</v>
      </c>
      <c r="H333" t="s">
        <v>7023</v>
      </c>
      <c r="I333">
        <v>0.14299999999999999</v>
      </c>
      <c r="J333">
        <v>740</v>
      </c>
    </row>
    <row r="334" spans="1:10" x14ac:dyDescent="0.25">
      <c r="A334" t="s">
        <v>1971</v>
      </c>
      <c r="B334">
        <v>3.12</v>
      </c>
      <c r="C334">
        <v>137.06</v>
      </c>
      <c r="D334" t="s">
        <v>379</v>
      </c>
      <c r="E334">
        <v>11148793</v>
      </c>
      <c r="F334">
        <v>648</v>
      </c>
      <c r="G334">
        <v>1092</v>
      </c>
      <c r="H334" t="s">
        <v>7024</v>
      </c>
      <c r="I334">
        <v>0.13</v>
      </c>
      <c r="J334">
        <v>788</v>
      </c>
    </row>
    <row r="335" spans="1:10" x14ac:dyDescent="0.25">
      <c r="A335" t="s">
        <v>3066</v>
      </c>
      <c r="B335">
        <v>1.32</v>
      </c>
      <c r="C335">
        <v>195.06</v>
      </c>
      <c r="D335" t="s">
        <v>3067</v>
      </c>
      <c r="E335">
        <v>12304386</v>
      </c>
      <c r="F335">
        <v>1620</v>
      </c>
      <c r="G335">
        <v>2030</v>
      </c>
      <c r="H335" t="s">
        <v>7025</v>
      </c>
      <c r="I335">
        <v>0.14099999999999999</v>
      </c>
      <c r="J335">
        <v>876</v>
      </c>
    </row>
    <row r="336" spans="1:10" x14ac:dyDescent="0.25">
      <c r="A336" t="s">
        <v>7026</v>
      </c>
      <c r="B336">
        <v>1.1100000000000001</v>
      </c>
      <c r="C336">
        <v>57.05</v>
      </c>
      <c r="D336" t="s">
        <v>230</v>
      </c>
      <c r="E336">
        <v>26666864</v>
      </c>
      <c r="F336">
        <v>838</v>
      </c>
      <c r="G336">
        <v>1857</v>
      </c>
      <c r="H336" t="s">
        <v>7027</v>
      </c>
      <c r="I336">
        <v>0.14099999999999999</v>
      </c>
      <c r="J336">
        <v>708</v>
      </c>
    </row>
    <row r="337" spans="1:10" x14ac:dyDescent="0.25">
      <c r="A337" t="s">
        <v>2599</v>
      </c>
      <c r="B337">
        <v>0.8</v>
      </c>
      <c r="C337">
        <v>55.07</v>
      </c>
      <c r="D337" t="s">
        <v>45</v>
      </c>
      <c r="E337">
        <v>940914</v>
      </c>
      <c r="F337">
        <v>131</v>
      </c>
      <c r="G337">
        <v>78</v>
      </c>
      <c r="H337" t="s">
        <v>7028</v>
      </c>
      <c r="I337">
        <v>0.155</v>
      </c>
      <c r="J337">
        <v>767</v>
      </c>
    </row>
    <row r="338" spans="1:10" x14ac:dyDescent="0.25">
      <c r="A338" t="s">
        <v>556</v>
      </c>
      <c r="B338">
        <v>1.37</v>
      </c>
      <c r="C338">
        <v>165.07</v>
      </c>
      <c r="D338" t="s">
        <v>533</v>
      </c>
      <c r="E338">
        <v>1456261</v>
      </c>
      <c r="F338">
        <v>188</v>
      </c>
      <c r="G338">
        <v>362</v>
      </c>
      <c r="H338" t="s">
        <v>7029</v>
      </c>
      <c r="I338">
        <v>0.15</v>
      </c>
      <c r="J338">
        <v>801</v>
      </c>
    </row>
    <row r="339" spans="1:10" x14ac:dyDescent="0.25">
      <c r="A339" t="s">
        <v>3073</v>
      </c>
      <c r="B339">
        <v>1.43</v>
      </c>
      <c r="C339">
        <v>176.04</v>
      </c>
      <c r="D339" t="s">
        <v>3039</v>
      </c>
      <c r="E339">
        <v>5611846</v>
      </c>
      <c r="F339">
        <v>898</v>
      </c>
      <c r="G339">
        <v>624</v>
      </c>
      <c r="H339" t="s">
        <v>7030</v>
      </c>
      <c r="I339">
        <v>0.185</v>
      </c>
      <c r="J339">
        <v>824</v>
      </c>
    </row>
    <row r="340" spans="1:10" x14ac:dyDescent="0.25">
      <c r="A340" t="s">
        <v>7031</v>
      </c>
      <c r="B340">
        <v>2.17</v>
      </c>
      <c r="C340">
        <v>137.06</v>
      </c>
      <c r="D340" t="s">
        <v>379</v>
      </c>
      <c r="E340">
        <v>4413442</v>
      </c>
      <c r="F340">
        <v>327</v>
      </c>
      <c r="G340">
        <v>596</v>
      </c>
      <c r="H340" t="s">
        <v>7032</v>
      </c>
      <c r="I340">
        <v>0.13200000000000001</v>
      </c>
      <c r="J340">
        <v>728</v>
      </c>
    </row>
    <row r="341" spans="1:10" x14ac:dyDescent="0.25">
      <c r="A341" t="s">
        <v>3578</v>
      </c>
      <c r="B341">
        <v>1.19</v>
      </c>
      <c r="C341">
        <v>167.07</v>
      </c>
      <c r="D341" t="s">
        <v>474</v>
      </c>
      <c r="E341">
        <v>5391943</v>
      </c>
      <c r="F341">
        <v>1360</v>
      </c>
      <c r="G341">
        <v>914</v>
      </c>
      <c r="H341" t="s">
        <v>7033</v>
      </c>
      <c r="I341">
        <v>0.11600000000000001</v>
      </c>
      <c r="J341">
        <v>776</v>
      </c>
    </row>
    <row r="342" spans="1:10" x14ac:dyDescent="0.25">
      <c r="A342" t="s">
        <v>7034</v>
      </c>
      <c r="B342">
        <v>1.29</v>
      </c>
      <c r="C342">
        <v>178.06</v>
      </c>
      <c r="D342" t="s">
        <v>7035</v>
      </c>
      <c r="E342">
        <v>11058961</v>
      </c>
      <c r="F342">
        <v>1438</v>
      </c>
      <c r="G342">
        <v>961</v>
      </c>
      <c r="H342" t="s">
        <v>7036</v>
      </c>
      <c r="I342">
        <v>0.183</v>
      </c>
      <c r="J342">
        <v>755</v>
      </c>
    </row>
    <row r="343" spans="1:10" x14ac:dyDescent="0.25">
      <c r="A343" t="s">
        <v>3079</v>
      </c>
      <c r="B343">
        <v>1.28</v>
      </c>
      <c r="C343">
        <v>170.07</v>
      </c>
      <c r="D343" t="s">
        <v>2355</v>
      </c>
      <c r="E343">
        <v>11437706</v>
      </c>
      <c r="F343">
        <v>982</v>
      </c>
      <c r="G343">
        <v>1490</v>
      </c>
      <c r="H343" t="s">
        <v>7037</v>
      </c>
      <c r="I343">
        <v>0.14099999999999999</v>
      </c>
      <c r="J343">
        <v>852</v>
      </c>
    </row>
    <row r="344" spans="1:10" x14ac:dyDescent="0.25">
      <c r="A344" t="s">
        <v>3123</v>
      </c>
      <c r="B344">
        <v>1.1000000000000001</v>
      </c>
      <c r="C344">
        <v>184.06</v>
      </c>
      <c r="D344" t="s">
        <v>4402</v>
      </c>
      <c r="E344">
        <v>2531429</v>
      </c>
      <c r="F344">
        <v>304</v>
      </c>
      <c r="G344">
        <v>684</v>
      </c>
      <c r="H344" t="s">
        <v>7038</v>
      </c>
      <c r="I344">
        <v>0.17299999999999999</v>
      </c>
      <c r="J344">
        <v>727</v>
      </c>
    </row>
    <row r="345" spans="1:10" x14ac:dyDescent="0.25">
      <c r="A345" t="s">
        <v>3082</v>
      </c>
      <c r="B345">
        <v>1.46</v>
      </c>
      <c r="C345">
        <v>70.069999999999993</v>
      </c>
      <c r="D345" t="s">
        <v>1450</v>
      </c>
      <c r="E345">
        <v>5142595</v>
      </c>
      <c r="F345">
        <v>221</v>
      </c>
      <c r="G345">
        <v>501</v>
      </c>
      <c r="H345" t="s">
        <v>7039</v>
      </c>
      <c r="I345">
        <v>0.21099999999999999</v>
      </c>
      <c r="J345">
        <v>834</v>
      </c>
    </row>
    <row r="346" spans="1:10" x14ac:dyDescent="0.25">
      <c r="A346" t="s">
        <v>1076</v>
      </c>
      <c r="B346">
        <v>1.29</v>
      </c>
      <c r="C346">
        <v>167.07</v>
      </c>
      <c r="D346" t="s">
        <v>474</v>
      </c>
      <c r="E346">
        <v>4659593</v>
      </c>
      <c r="F346">
        <v>735</v>
      </c>
      <c r="G346">
        <v>523</v>
      </c>
      <c r="H346" t="s">
        <v>7040</v>
      </c>
      <c r="I346">
        <v>0.113</v>
      </c>
      <c r="J346">
        <v>776</v>
      </c>
    </row>
    <row r="347" spans="1:10" x14ac:dyDescent="0.25">
      <c r="A347" t="s">
        <v>3088</v>
      </c>
      <c r="B347">
        <v>1.24</v>
      </c>
      <c r="C347">
        <v>170.07</v>
      </c>
      <c r="D347" t="s">
        <v>2355</v>
      </c>
      <c r="E347">
        <v>7790732</v>
      </c>
      <c r="F347">
        <v>1053</v>
      </c>
      <c r="G347">
        <v>1234</v>
      </c>
      <c r="H347" t="s">
        <v>7041</v>
      </c>
      <c r="I347">
        <v>0.14199999999999999</v>
      </c>
      <c r="J347">
        <v>715</v>
      </c>
    </row>
    <row r="348" spans="1:10" x14ac:dyDescent="0.25">
      <c r="A348" t="s">
        <v>3090</v>
      </c>
      <c r="B348">
        <v>1.34</v>
      </c>
      <c r="C348">
        <v>172.08</v>
      </c>
      <c r="D348" t="s">
        <v>3091</v>
      </c>
      <c r="E348">
        <v>11175851</v>
      </c>
      <c r="F348">
        <v>908</v>
      </c>
      <c r="G348">
        <v>1542</v>
      </c>
      <c r="H348" t="s">
        <v>3092</v>
      </c>
      <c r="I348">
        <v>0.14599999999999999</v>
      </c>
      <c r="J348">
        <v>765</v>
      </c>
    </row>
    <row r="349" spans="1:10" x14ac:dyDescent="0.25">
      <c r="A349" t="s">
        <v>688</v>
      </c>
      <c r="B349">
        <v>1.51</v>
      </c>
      <c r="C349">
        <v>162.06</v>
      </c>
      <c r="D349" t="s">
        <v>1053</v>
      </c>
      <c r="E349">
        <v>7076954</v>
      </c>
      <c r="F349">
        <v>744</v>
      </c>
      <c r="G349">
        <v>840</v>
      </c>
      <c r="H349" t="s">
        <v>7042</v>
      </c>
      <c r="I349">
        <v>0.16400000000000001</v>
      </c>
      <c r="J349">
        <v>744</v>
      </c>
    </row>
    <row r="350" spans="1:10" x14ac:dyDescent="0.25">
      <c r="A350" t="s">
        <v>1050</v>
      </c>
      <c r="B350">
        <v>1.67</v>
      </c>
      <c r="C350">
        <v>121.03</v>
      </c>
      <c r="D350" t="s">
        <v>181</v>
      </c>
      <c r="E350">
        <v>11383006</v>
      </c>
      <c r="F350">
        <v>1754</v>
      </c>
      <c r="G350">
        <v>1227</v>
      </c>
      <c r="H350" t="s">
        <v>7043</v>
      </c>
      <c r="I350">
        <v>0.17299999999999999</v>
      </c>
      <c r="J350">
        <v>718</v>
      </c>
    </row>
    <row r="351" spans="1:10" x14ac:dyDescent="0.25">
      <c r="A351" t="s">
        <v>7044</v>
      </c>
      <c r="B351">
        <v>0.77</v>
      </c>
      <c r="C351">
        <v>57.08</v>
      </c>
      <c r="D351" t="s">
        <v>28</v>
      </c>
      <c r="E351">
        <v>976757</v>
      </c>
      <c r="F351">
        <v>124</v>
      </c>
      <c r="G351">
        <v>120</v>
      </c>
      <c r="H351" t="s">
        <v>7045</v>
      </c>
      <c r="I351">
        <v>7.4999999999999997E-2</v>
      </c>
      <c r="J351">
        <v>852</v>
      </c>
    </row>
    <row r="352" spans="1:10" x14ac:dyDescent="0.25">
      <c r="A352" t="s">
        <v>1177</v>
      </c>
      <c r="B352">
        <v>1.29</v>
      </c>
      <c r="C352">
        <v>172.08</v>
      </c>
      <c r="D352" t="s">
        <v>3091</v>
      </c>
      <c r="E352">
        <v>4085133</v>
      </c>
      <c r="F352">
        <v>275</v>
      </c>
      <c r="G352">
        <v>656</v>
      </c>
      <c r="H352" t="s">
        <v>7046</v>
      </c>
      <c r="I352">
        <v>0.17</v>
      </c>
      <c r="J352">
        <v>750</v>
      </c>
    </row>
    <row r="353" spans="1:10" x14ac:dyDescent="0.25">
      <c r="A353" t="s">
        <v>4418</v>
      </c>
      <c r="B353">
        <v>1.26</v>
      </c>
      <c r="C353">
        <v>208.11</v>
      </c>
      <c r="D353" t="s">
        <v>7047</v>
      </c>
      <c r="E353">
        <v>3908370</v>
      </c>
      <c r="F353">
        <v>873</v>
      </c>
      <c r="G353">
        <v>988</v>
      </c>
      <c r="H353" t="s">
        <v>7048</v>
      </c>
      <c r="I353">
        <v>0.11899999999999999</v>
      </c>
      <c r="J353">
        <v>736</v>
      </c>
    </row>
    <row r="354" spans="1:10" x14ac:dyDescent="0.25">
      <c r="A354" t="s">
        <v>3101</v>
      </c>
      <c r="B354">
        <v>1.24</v>
      </c>
      <c r="C354">
        <v>181.08</v>
      </c>
      <c r="D354" t="s">
        <v>1194</v>
      </c>
      <c r="E354">
        <v>9658171</v>
      </c>
      <c r="F354">
        <v>1162</v>
      </c>
      <c r="G354">
        <v>1438</v>
      </c>
      <c r="H354" t="s">
        <v>7049</v>
      </c>
      <c r="I354">
        <v>0.14199999999999999</v>
      </c>
      <c r="J354">
        <v>832</v>
      </c>
    </row>
    <row r="355" spans="1:10" x14ac:dyDescent="0.25">
      <c r="A355" t="s">
        <v>535</v>
      </c>
      <c r="B355">
        <v>1.1100000000000001</v>
      </c>
      <c r="C355">
        <v>43.04</v>
      </c>
      <c r="D355" t="s">
        <v>18</v>
      </c>
      <c r="E355">
        <v>5569798</v>
      </c>
      <c r="F355">
        <v>578</v>
      </c>
      <c r="G355">
        <v>198</v>
      </c>
      <c r="H355" t="s">
        <v>7050</v>
      </c>
      <c r="I355">
        <v>0.129</v>
      </c>
      <c r="J355">
        <v>743</v>
      </c>
    </row>
    <row r="356" spans="1:10" x14ac:dyDescent="0.25">
      <c r="A356" t="s">
        <v>4384</v>
      </c>
      <c r="B356">
        <v>1.27</v>
      </c>
      <c r="C356">
        <v>226.08</v>
      </c>
      <c r="D356" t="s">
        <v>4576</v>
      </c>
      <c r="E356">
        <v>3546002</v>
      </c>
      <c r="F356">
        <v>518</v>
      </c>
      <c r="G356">
        <v>1458</v>
      </c>
      <c r="H356" t="s">
        <v>7051</v>
      </c>
      <c r="I356">
        <v>0.13200000000000001</v>
      </c>
      <c r="J356">
        <v>793</v>
      </c>
    </row>
    <row r="357" spans="1:10" x14ac:dyDescent="0.25">
      <c r="A357" t="s">
        <v>3439</v>
      </c>
      <c r="B357">
        <v>1.17</v>
      </c>
      <c r="C357">
        <v>137.05000000000001</v>
      </c>
      <c r="D357" t="s">
        <v>1554</v>
      </c>
      <c r="E357">
        <v>16541471</v>
      </c>
      <c r="F357">
        <v>1773</v>
      </c>
      <c r="G357">
        <v>1351</v>
      </c>
      <c r="H357" t="s">
        <v>7052</v>
      </c>
      <c r="I357">
        <v>0.14599999999999999</v>
      </c>
      <c r="J357">
        <v>792</v>
      </c>
    </row>
    <row r="358" spans="1:10" x14ac:dyDescent="0.25">
      <c r="A358" t="s">
        <v>563</v>
      </c>
      <c r="B358">
        <v>1.52</v>
      </c>
      <c r="C358">
        <v>180.05</v>
      </c>
      <c r="D358" t="s">
        <v>564</v>
      </c>
      <c r="E358">
        <v>35185444</v>
      </c>
      <c r="F358">
        <v>1691</v>
      </c>
      <c r="G358">
        <v>2738</v>
      </c>
      <c r="H358" t="s">
        <v>7053</v>
      </c>
      <c r="I358">
        <v>0.16</v>
      </c>
      <c r="J358">
        <v>937</v>
      </c>
    </row>
    <row r="359" spans="1:10" x14ac:dyDescent="0.25">
      <c r="A359" t="s">
        <v>1838</v>
      </c>
      <c r="B359">
        <v>1.58</v>
      </c>
      <c r="C359">
        <v>178.06</v>
      </c>
      <c r="D359" t="s">
        <v>7035</v>
      </c>
      <c r="E359">
        <v>119606126</v>
      </c>
      <c r="F359">
        <v>2540</v>
      </c>
      <c r="G359">
        <v>4431</v>
      </c>
      <c r="H359" t="s">
        <v>7054</v>
      </c>
      <c r="I359">
        <v>0.16300000000000001</v>
      </c>
      <c r="J359">
        <v>889</v>
      </c>
    </row>
    <row r="360" spans="1:10" x14ac:dyDescent="0.25">
      <c r="A360" t="s">
        <v>7055</v>
      </c>
      <c r="B360">
        <v>1.36</v>
      </c>
      <c r="C360">
        <v>149.02000000000001</v>
      </c>
      <c r="D360" t="s">
        <v>578</v>
      </c>
      <c r="E360">
        <v>1743307</v>
      </c>
      <c r="F360">
        <v>371</v>
      </c>
      <c r="G360">
        <v>219</v>
      </c>
      <c r="H360" t="s">
        <v>7056</v>
      </c>
      <c r="I360">
        <v>0.13100000000000001</v>
      </c>
      <c r="J360">
        <v>767</v>
      </c>
    </row>
    <row r="361" spans="1:10" x14ac:dyDescent="0.25">
      <c r="A361" t="s">
        <v>7057</v>
      </c>
      <c r="B361">
        <v>1.07</v>
      </c>
      <c r="C361">
        <v>137.06</v>
      </c>
      <c r="D361" t="s">
        <v>379</v>
      </c>
      <c r="E361">
        <v>12561500</v>
      </c>
      <c r="F361">
        <v>918</v>
      </c>
      <c r="G361">
        <v>756</v>
      </c>
      <c r="H361" t="s">
        <v>7058</v>
      </c>
      <c r="I361">
        <v>0.126</v>
      </c>
      <c r="J361">
        <v>818</v>
      </c>
    </row>
    <row r="362" spans="1:10" x14ac:dyDescent="0.25">
      <c r="A362" t="s">
        <v>3058</v>
      </c>
      <c r="B362">
        <v>1.17</v>
      </c>
      <c r="C362">
        <v>137.06</v>
      </c>
      <c r="D362" t="s">
        <v>379</v>
      </c>
      <c r="E362">
        <v>129160372</v>
      </c>
      <c r="F362">
        <v>6770</v>
      </c>
      <c r="G362">
        <v>6197</v>
      </c>
      <c r="H362" t="s">
        <v>7059</v>
      </c>
      <c r="I362">
        <v>0.16900000000000001</v>
      </c>
      <c r="J362">
        <v>796</v>
      </c>
    </row>
    <row r="363" spans="1:10" x14ac:dyDescent="0.25">
      <c r="A363" t="s">
        <v>1319</v>
      </c>
      <c r="B363">
        <v>1.26</v>
      </c>
      <c r="C363">
        <v>208.11</v>
      </c>
      <c r="D363" t="s">
        <v>7047</v>
      </c>
      <c r="E363">
        <v>5966090</v>
      </c>
      <c r="F363">
        <v>501</v>
      </c>
      <c r="G363">
        <v>1141</v>
      </c>
      <c r="H363" t="s">
        <v>7060</v>
      </c>
      <c r="I363">
        <v>0.127</v>
      </c>
      <c r="J363">
        <v>711</v>
      </c>
    </row>
    <row r="364" spans="1:10" x14ac:dyDescent="0.25">
      <c r="A364" t="s">
        <v>7061</v>
      </c>
      <c r="B364">
        <v>2.35</v>
      </c>
      <c r="C364">
        <v>184.03</v>
      </c>
      <c r="D364" t="s">
        <v>1390</v>
      </c>
      <c r="E364">
        <v>1030808</v>
      </c>
      <c r="F364">
        <v>103</v>
      </c>
      <c r="G364">
        <v>386</v>
      </c>
      <c r="H364" t="s">
        <v>7062</v>
      </c>
      <c r="I364">
        <v>0.14299999999999999</v>
      </c>
      <c r="J364" t="s">
        <v>10</v>
      </c>
    </row>
    <row r="365" spans="1:10" x14ac:dyDescent="0.25">
      <c r="A365" t="s">
        <v>7063</v>
      </c>
      <c r="B365">
        <v>1.47</v>
      </c>
      <c r="C365">
        <v>181.08</v>
      </c>
      <c r="D365" t="s">
        <v>1194</v>
      </c>
      <c r="E365">
        <v>31727707</v>
      </c>
      <c r="F365">
        <v>1654</v>
      </c>
      <c r="G365">
        <v>1780</v>
      </c>
      <c r="H365" t="s">
        <v>7064</v>
      </c>
      <c r="I365">
        <v>0.13200000000000001</v>
      </c>
      <c r="J365">
        <v>706</v>
      </c>
    </row>
    <row r="366" spans="1:10" x14ac:dyDescent="0.25">
      <c r="A366" t="s">
        <v>2239</v>
      </c>
      <c r="B366">
        <v>1.8</v>
      </c>
      <c r="C366">
        <v>178.06</v>
      </c>
      <c r="D366" t="s">
        <v>7035</v>
      </c>
      <c r="E366">
        <v>3577350</v>
      </c>
      <c r="F366">
        <v>524</v>
      </c>
      <c r="G366">
        <v>525</v>
      </c>
      <c r="H366" t="s">
        <v>7065</v>
      </c>
      <c r="I366">
        <v>0.17299999999999999</v>
      </c>
      <c r="J366">
        <v>704</v>
      </c>
    </row>
    <row r="367" spans="1:10" x14ac:dyDescent="0.25">
      <c r="A367" t="s">
        <v>5163</v>
      </c>
      <c r="B367">
        <v>1.36</v>
      </c>
      <c r="C367">
        <v>136.01</v>
      </c>
      <c r="D367" t="s">
        <v>7066</v>
      </c>
      <c r="E367">
        <v>4290878</v>
      </c>
      <c r="F367">
        <v>261</v>
      </c>
      <c r="G367">
        <v>535</v>
      </c>
      <c r="H367" t="s">
        <v>7067</v>
      </c>
      <c r="I367">
        <v>0.17699999999999999</v>
      </c>
      <c r="J367">
        <v>781</v>
      </c>
    </row>
    <row r="368" spans="1:10" x14ac:dyDescent="0.25">
      <c r="A368" t="s">
        <v>7068</v>
      </c>
      <c r="B368">
        <v>2.6</v>
      </c>
      <c r="C368">
        <v>43.03</v>
      </c>
      <c r="D368" t="s">
        <v>12</v>
      </c>
      <c r="E368">
        <v>2489985</v>
      </c>
      <c r="F368">
        <v>261</v>
      </c>
      <c r="G368">
        <v>156</v>
      </c>
      <c r="H368" t="s">
        <v>7069</v>
      </c>
      <c r="I368">
        <v>0.13600000000000001</v>
      </c>
      <c r="J368">
        <v>712</v>
      </c>
    </row>
    <row r="369" spans="1:10" x14ac:dyDescent="0.25">
      <c r="A369" t="s">
        <v>3113</v>
      </c>
      <c r="B369">
        <v>1.55</v>
      </c>
      <c r="C369">
        <v>41.05</v>
      </c>
      <c r="D369" t="s">
        <v>24</v>
      </c>
      <c r="E369">
        <v>2648422</v>
      </c>
      <c r="F369">
        <v>175</v>
      </c>
      <c r="G369">
        <v>139</v>
      </c>
      <c r="H369" t="s">
        <v>7070</v>
      </c>
      <c r="I369">
        <v>0.221</v>
      </c>
      <c r="J369">
        <v>869</v>
      </c>
    </row>
    <row r="370" spans="1:10" x14ac:dyDescent="0.25">
      <c r="A370" t="s">
        <v>709</v>
      </c>
      <c r="B370">
        <v>1.08</v>
      </c>
      <c r="C370">
        <v>209.06</v>
      </c>
      <c r="D370" t="s">
        <v>7071</v>
      </c>
      <c r="E370">
        <v>3976838</v>
      </c>
      <c r="F370">
        <v>1164</v>
      </c>
      <c r="G370">
        <v>1368</v>
      </c>
      <c r="H370" t="s">
        <v>7072</v>
      </c>
      <c r="I370">
        <v>0.112</v>
      </c>
      <c r="J370">
        <v>742</v>
      </c>
    </row>
    <row r="371" spans="1:10" x14ac:dyDescent="0.25">
      <c r="A371" t="s">
        <v>1434</v>
      </c>
      <c r="B371">
        <v>0.49</v>
      </c>
      <c r="C371">
        <v>176.08</v>
      </c>
      <c r="D371" t="s">
        <v>490</v>
      </c>
      <c r="E371">
        <v>2826992</v>
      </c>
      <c r="F371">
        <v>387</v>
      </c>
      <c r="G371">
        <v>610</v>
      </c>
      <c r="H371" t="s">
        <v>7073</v>
      </c>
      <c r="I371">
        <v>0.161</v>
      </c>
      <c r="J371">
        <v>714</v>
      </c>
    </row>
    <row r="372" spans="1:10" x14ac:dyDescent="0.25">
      <c r="A372" t="s">
        <v>7074</v>
      </c>
      <c r="B372">
        <v>1.57</v>
      </c>
      <c r="C372">
        <v>190.06</v>
      </c>
      <c r="D372" t="s">
        <v>4288</v>
      </c>
      <c r="E372">
        <v>2479489</v>
      </c>
      <c r="F372">
        <v>380</v>
      </c>
      <c r="G372">
        <v>638</v>
      </c>
      <c r="H372" t="s">
        <v>7075</v>
      </c>
      <c r="I372">
        <v>0.16700000000000001</v>
      </c>
      <c r="J372">
        <v>723</v>
      </c>
    </row>
    <row r="373" spans="1:10" x14ac:dyDescent="0.25">
      <c r="A373" t="s">
        <v>1074</v>
      </c>
      <c r="B373">
        <v>1.21</v>
      </c>
      <c r="C373">
        <v>109.1</v>
      </c>
      <c r="D373" t="s">
        <v>1075</v>
      </c>
      <c r="E373">
        <v>8184582</v>
      </c>
      <c r="F373">
        <v>1251</v>
      </c>
      <c r="G373">
        <v>817</v>
      </c>
      <c r="H373" t="s">
        <v>7076</v>
      </c>
      <c r="I373">
        <v>0.11700000000000001</v>
      </c>
      <c r="J373">
        <v>909</v>
      </c>
    </row>
    <row r="374" spans="1:10" x14ac:dyDescent="0.25">
      <c r="A374" t="s">
        <v>7077</v>
      </c>
      <c r="B374">
        <v>1.34</v>
      </c>
      <c r="C374">
        <v>212.06</v>
      </c>
      <c r="D374" t="s">
        <v>7078</v>
      </c>
      <c r="E374">
        <v>1405499</v>
      </c>
      <c r="F374">
        <v>401</v>
      </c>
      <c r="G374">
        <v>565</v>
      </c>
      <c r="H374" t="s">
        <v>7079</v>
      </c>
      <c r="I374">
        <v>0.127</v>
      </c>
      <c r="J374">
        <v>749</v>
      </c>
    </row>
    <row r="375" spans="1:10" x14ac:dyDescent="0.25">
      <c r="A375" t="s">
        <v>1817</v>
      </c>
      <c r="B375">
        <v>0.98</v>
      </c>
      <c r="C375">
        <v>188.08</v>
      </c>
      <c r="D375" t="s">
        <v>1818</v>
      </c>
      <c r="E375">
        <v>5556609</v>
      </c>
      <c r="F375">
        <v>400</v>
      </c>
      <c r="G375">
        <v>365</v>
      </c>
      <c r="H375" t="s">
        <v>7080</v>
      </c>
      <c r="I375">
        <v>0.14499999999999999</v>
      </c>
      <c r="J375">
        <v>738</v>
      </c>
    </row>
    <row r="376" spans="1:10" x14ac:dyDescent="0.25">
      <c r="A376" t="s">
        <v>1779</v>
      </c>
      <c r="B376">
        <v>1.36</v>
      </c>
      <c r="C376">
        <v>137.06</v>
      </c>
      <c r="D376" t="s">
        <v>379</v>
      </c>
      <c r="E376">
        <v>8401365</v>
      </c>
      <c r="F376">
        <v>1218</v>
      </c>
      <c r="G376">
        <v>707</v>
      </c>
      <c r="H376" t="s">
        <v>7081</v>
      </c>
      <c r="I376">
        <v>0.122</v>
      </c>
      <c r="J376">
        <v>741</v>
      </c>
    </row>
    <row r="377" spans="1:10" x14ac:dyDescent="0.25">
      <c r="A377" t="s">
        <v>4411</v>
      </c>
      <c r="B377">
        <v>2.0699999999999998</v>
      </c>
      <c r="C377">
        <v>195.06</v>
      </c>
      <c r="D377" t="s">
        <v>3067</v>
      </c>
      <c r="E377">
        <v>6701116</v>
      </c>
      <c r="F377">
        <v>1243</v>
      </c>
      <c r="G377">
        <v>1316</v>
      </c>
      <c r="H377" t="s">
        <v>7082</v>
      </c>
      <c r="I377">
        <v>0.13500000000000001</v>
      </c>
      <c r="J377">
        <v>714</v>
      </c>
    </row>
    <row r="378" spans="1:10" x14ac:dyDescent="0.25">
      <c r="A378" t="s">
        <v>3136</v>
      </c>
      <c r="B378">
        <v>3.75</v>
      </c>
      <c r="C378">
        <v>181.05</v>
      </c>
      <c r="D378" t="s">
        <v>1497</v>
      </c>
      <c r="E378">
        <v>69864788</v>
      </c>
      <c r="F378">
        <v>2368</v>
      </c>
      <c r="G378">
        <v>2903</v>
      </c>
      <c r="H378" t="s">
        <v>7083</v>
      </c>
      <c r="I378">
        <v>0.13700000000000001</v>
      </c>
      <c r="J378">
        <v>752</v>
      </c>
    </row>
    <row r="379" spans="1:10" x14ac:dyDescent="0.25">
      <c r="A379" t="s">
        <v>3095</v>
      </c>
      <c r="B379">
        <v>1.28</v>
      </c>
      <c r="C379">
        <v>178.07</v>
      </c>
      <c r="D379" t="s">
        <v>568</v>
      </c>
      <c r="E379">
        <v>15450908</v>
      </c>
      <c r="F379">
        <v>1462</v>
      </c>
      <c r="G379">
        <v>2307</v>
      </c>
      <c r="H379" t="s">
        <v>7084</v>
      </c>
      <c r="I379">
        <v>0.14899999999999999</v>
      </c>
      <c r="J379">
        <v>949</v>
      </c>
    </row>
    <row r="380" spans="1:10" x14ac:dyDescent="0.25">
      <c r="A380" t="s">
        <v>7085</v>
      </c>
      <c r="B380">
        <v>1.45</v>
      </c>
      <c r="C380">
        <v>149.02000000000001</v>
      </c>
      <c r="D380" t="s">
        <v>578</v>
      </c>
      <c r="E380">
        <v>3736031</v>
      </c>
      <c r="F380">
        <v>1024</v>
      </c>
      <c r="G380">
        <v>624</v>
      </c>
      <c r="H380" t="s">
        <v>7086</v>
      </c>
      <c r="I380">
        <v>0.121</v>
      </c>
      <c r="J380">
        <v>857</v>
      </c>
    </row>
    <row r="381" spans="1:10" x14ac:dyDescent="0.25">
      <c r="A381" t="s">
        <v>6275</v>
      </c>
      <c r="B381">
        <v>0.71</v>
      </c>
      <c r="C381">
        <v>167.07</v>
      </c>
      <c r="D381" t="s">
        <v>474</v>
      </c>
      <c r="E381">
        <v>33423175</v>
      </c>
      <c r="F381">
        <v>905</v>
      </c>
      <c r="G381">
        <v>970</v>
      </c>
      <c r="H381" t="s">
        <v>7087</v>
      </c>
      <c r="I381">
        <v>0.13300000000000001</v>
      </c>
      <c r="J381">
        <v>817</v>
      </c>
    </row>
    <row r="382" spans="1:10" x14ac:dyDescent="0.25">
      <c r="A382" t="s">
        <v>3335</v>
      </c>
      <c r="B382">
        <v>1.56</v>
      </c>
      <c r="C382">
        <v>194.07</v>
      </c>
      <c r="D382" t="s">
        <v>1608</v>
      </c>
      <c r="E382">
        <v>1627591</v>
      </c>
      <c r="F382">
        <v>388</v>
      </c>
      <c r="G382">
        <v>280</v>
      </c>
      <c r="H382" t="s">
        <v>7088</v>
      </c>
      <c r="I382">
        <v>0.14000000000000001</v>
      </c>
      <c r="J382">
        <v>736</v>
      </c>
    </row>
    <row r="383" spans="1:10" x14ac:dyDescent="0.25">
      <c r="A383" t="s">
        <v>2332</v>
      </c>
      <c r="B383">
        <v>0.54</v>
      </c>
      <c r="C383">
        <v>70.08</v>
      </c>
      <c r="D383" t="s">
        <v>31</v>
      </c>
      <c r="E383">
        <v>1372477</v>
      </c>
      <c r="F383">
        <v>233</v>
      </c>
      <c r="G383">
        <v>224</v>
      </c>
      <c r="H383" t="s">
        <v>7089</v>
      </c>
      <c r="I383">
        <v>5.8000000000000003E-2</v>
      </c>
      <c r="J383">
        <v>805</v>
      </c>
    </row>
    <row r="384" spans="1:10" x14ac:dyDescent="0.25">
      <c r="A384" t="s">
        <v>4424</v>
      </c>
      <c r="B384">
        <v>1.58</v>
      </c>
      <c r="C384">
        <v>184.08</v>
      </c>
      <c r="D384" t="s">
        <v>2461</v>
      </c>
      <c r="E384">
        <v>2438447</v>
      </c>
      <c r="F384">
        <v>534</v>
      </c>
      <c r="G384">
        <v>654</v>
      </c>
      <c r="H384" t="s">
        <v>7090</v>
      </c>
      <c r="I384">
        <v>0.13400000000000001</v>
      </c>
      <c r="J384">
        <v>724</v>
      </c>
    </row>
    <row r="385" spans="1:10" x14ac:dyDescent="0.25">
      <c r="A385" t="s">
        <v>710</v>
      </c>
      <c r="B385">
        <v>1.1599999999999999</v>
      </c>
      <c r="C385">
        <v>199.04</v>
      </c>
      <c r="D385" t="s">
        <v>1580</v>
      </c>
      <c r="E385">
        <v>20626337</v>
      </c>
      <c r="F385">
        <v>2989</v>
      </c>
      <c r="G385">
        <v>3147</v>
      </c>
      <c r="H385" t="s">
        <v>7091</v>
      </c>
      <c r="I385">
        <v>0.14499999999999999</v>
      </c>
      <c r="J385">
        <v>719</v>
      </c>
    </row>
    <row r="386" spans="1:10" x14ac:dyDescent="0.25">
      <c r="A386" t="s">
        <v>7092</v>
      </c>
      <c r="B386">
        <v>1.22</v>
      </c>
      <c r="C386">
        <v>194.05</v>
      </c>
      <c r="D386" t="s">
        <v>7093</v>
      </c>
      <c r="E386">
        <v>8302626</v>
      </c>
      <c r="F386">
        <v>1230</v>
      </c>
      <c r="G386">
        <v>1051</v>
      </c>
      <c r="H386" t="s">
        <v>7094</v>
      </c>
      <c r="I386">
        <v>0.16700000000000001</v>
      </c>
      <c r="J386">
        <v>742</v>
      </c>
    </row>
    <row r="387" spans="1:10" x14ac:dyDescent="0.25">
      <c r="A387" t="s">
        <v>3155</v>
      </c>
      <c r="B387">
        <v>0.63</v>
      </c>
      <c r="C387">
        <v>70.069999999999993</v>
      </c>
      <c r="D387" t="s">
        <v>1450</v>
      </c>
      <c r="E387">
        <v>4895540</v>
      </c>
      <c r="F387">
        <v>519</v>
      </c>
      <c r="G387">
        <v>505</v>
      </c>
      <c r="H387" t="s">
        <v>7095</v>
      </c>
      <c r="I387">
        <v>0.17100000000000001</v>
      </c>
      <c r="J387">
        <v>851</v>
      </c>
    </row>
    <row r="388" spans="1:10" x14ac:dyDescent="0.25">
      <c r="A388" t="s">
        <v>7096</v>
      </c>
      <c r="B388">
        <v>1.3</v>
      </c>
      <c r="C388">
        <v>198.03</v>
      </c>
      <c r="D388" t="s">
        <v>7097</v>
      </c>
      <c r="E388">
        <v>2412277</v>
      </c>
      <c r="F388">
        <v>543</v>
      </c>
      <c r="G388">
        <v>600</v>
      </c>
      <c r="H388" t="s">
        <v>7098</v>
      </c>
      <c r="I388">
        <v>0.17299999999999999</v>
      </c>
      <c r="J388">
        <v>813</v>
      </c>
    </row>
    <row r="389" spans="1:10" x14ac:dyDescent="0.25">
      <c r="A389" t="s">
        <v>3157</v>
      </c>
      <c r="B389">
        <v>1.23</v>
      </c>
      <c r="C389">
        <v>194.09</v>
      </c>
      <c r="D389" t="s">
        <v>1067</v>
      </c>
      <c r="E389">
        <v>17691835</v>
      </c>
      <c r="F389">
        <v>1457</v>
      </c>
      <c r="G389">
        <v>2315</v>
      </c>
      <c r="H389" t="s">
        <v>7099</v>
      </c>
      <c r="I389">
        <v>0.124</v>
      </c>
      <c r="J389">
        <v>865</v>
      </c>
    </row>
    <row r="390" spans="1:10" x14ac:dyDescent="0.25">
      <c r="A390" t="s">
        <v>7100</v>
      </c>
      <c r="B390">
        <v>1.8</v>
      </c>
      <c r="C390">
        <v>177.05</v>
      </c>
      <c r="D390" t="s">
        <v>2366</v>
      </c>
      <c r="E390">
        <v>3057695</v>
      </c>
      <c r="F390">
        <v>315</v>
      </c>
      <c r="G390">
        <v>567</v>
      </c>
      <c r="H390" t="s">
        <v>7101</v>
      </c>
      <c r="I390">
        <v>0.14699999999999999</v>
      </c>
      <c r="J390">
        <v>762</v>
      </c>
    </row>
    <row r="391" spans="1:10" x14ac:dyDescent="0.25">
      <c r="A391" t="s">
        <v>1607</v>
      </c>
      <c r="B391">
        <v>1.1499999999999999</v>
      </c>
      <c r="C391">
        <v>194.07</v>
      </c>
      <c r="D391" t="s">
        <v>1608</v>
      </c>
      <c r="E391">
        <v>3883347</v>
      </c>
      <c r="F391">
        <v>202</v>
      </c>
      <c r="G391">
        <v>579</v>
      </c>
      <c r="H391" t="s">
        <v>7102</v>
      </c>
      <c r="I391">
        <v>0.14000000000000001</v>
      </c>
      <c r="J391">
        <v>767</v>
      </c>
    </row>
    <row r="392" spans="1:10" x14ac:dyDescent="0.25">
      <c r="A392" t="s">
        <v>7103</v>
      </c>
      <c r="B392">
        <v>1.1299999999999999</v>
      </c>
      <c r="C392">
        <v>198.05</v>
      </c>
      <c r="D392" t="s">
        <v>7104</v>
      </c>
      <c r="E392">
        <v>42996165</v>
      </c>
      <c r="F392">
        <v>1070</v>
      </c>
      <c r="G392">
        <v>3118</v>
      </c>
      <c r="H392" t="s">
        <v>7105</v>
      </c>
      <c r="I392">
        <v>0.13600000000000001</v>
      </c>
      <c r="J392">
        <v>882</v>
      </c>
    </row>
    <row r="393" spans="1:10" x14ac:dyDescent="0.25">
      <c r="A393" t="s">
        <v>1877</v>
      </c>
      <c r="B393">
        <v>1.96</v>
      </c>
      <c r="C393">
        <v>41.05</v>
      </c>
      <c r="D393" t="s">
        <v>24</v>
      </c>
      <c r="E393">
        <v>2321324</v>
      </c>
      <c r="F393">
        <v>284</v>
      </c>
      <c r="G393">
        <v>147</v>
      </c>
      <c r="H393" t="s">
        <v>7106</v>
      </c>
      <c r="I393">
        <v>0.16300000000000001</v>
      </c>
      <c r="J393">
        <v>785</v>
      </c>
    </row>
    <row r="394" spans="1:10" x14ac:dyDescent="0.25">
      <c r="A394" t="s">
        <v>4435</v>
      </c>
      <c r="B394">
        <v>1.29</v>
      </c>
      <c r="C394">
        <v>134.04</v>
      </c>
      <c r="D394" t="s">
        <v>659</v>
      </c>
      <c r="E394">
        <v>4906859</v>
      </c>
      <c r="F394">
        <v>556</v>
      </c>
      <c r="G394">
        <v>567</v>
      </c>
      <c r="H394" t="s">
        <v>7107</v>
      </c>
      <c r="I394">
        <v>0.17299999999999999</v>
      </c>
      <c r="J394">
        <v>897</v>
      </c>
    </row>
    <row r="395" spans="1:10" x14ac:dyDescent="0.25">
      <c r="A395" t="s">
        <v>4487</v>
      </c>
      <c r="B395">
        <v>1.17</v>
      </c>
      <c r="C395">
        <v>167.07</v>
      </c>
      <c r="D395" t="s">
        <v>474</v>
      </c>
      <c r="E395">
        <v>40017711</v>
      </c>
      <c r="F395">
        <v>1707</v>
      </c>
      <c r="G395">
        <v>2308</v>
      </c>
      <c r="H395" t="s">
        <v>7108</v>
      </c>
      <c r="I395">
        <v>0.13600000000000001</v>
      </c>
      <c r="J395">
        <v>797</v>
      </c>
    </row>
    <row r="396" spans="1:10" x14ac:dyDescent="0.25">
      <c r="A396" t="s">
        <v>1570</v>
      </c>
      <c r="B396">
        <v>1.9</v>
      </c>
      <c r="C396">
        <v>176.08</v>
      </c>
      <c r="D396" t="s">
        <v>490</v>
      </c>
      <c r="E396">
        <v>3737033</v>
      </c>
      <c r="F396">
        <v>431</v>
      </c>
      <c r="G396">
        <v>594</v>
      </c>
      <c r="H396" t="s">
        <v>7109</v>
      </c>
      <c r="I396">
        <v>0.16400000000000001</v>
      </c>
      <c r="J396">
        <v>763</v>
      </c>
    </row>
    <row r="397" spans="1:10" x14ac:dyDescent="0.25">
      <c r="A397" t="s">
        <v>3169</v>
      </c>
      <c r="B397">
        <v>1.45</v>
      </c>
      <c r="C397">
        <v>149.02000000000001</v>
      </c>
      <c r="D397" t="s">
        <v>578</v>
      </c>
      <c r="E397">
        <v>3325862</v>
      </c>
      <c r="F397">
        <v>1190</v>
      </c>
      <c r="G397">
        <v>593</v>
      </c>
      <c r="H397" t="s">
        <v>7110</v>
      </c>
      <c r="I397">
        <v>0.115</v>
      </c>
      <c r="J397">
        <v>867</v>
      </c>
    </row>
    <row r="398" spans="1:10" x14ac:dyDescent="0.25">
      <c r="A398" t="s">
        <v>7111</v>
      </c>
      <c r="B398">
        <v>1.1200000000000001</v>
      </c>
      <c r="C398">
        <v>160.05000000000001</v>
      </c>
      <c r="D398" t="s">
        <v>6912</v>
      </c>
      <c r="E398">
        <v>1674862</v>
      </c>
      <c r="F398">
        <v>362</v>
      </c>
      <c r="G398">
        <v>361</v>
      </c>
      <c r="H398" t="s">
        <v>7112</v>
      </c>
      <c r="I398">
        <v>0.16400000000000001</v>
      </c>
      <c r="J398">
        <v>721</v>
      </c>
    </row>
    <row r="399" spans="1:10" x14ac:dyDescent="0.25">
      <c r="A399" t="s">
        <v>3171</v>
      </c>
      <c r="B399">
        <v>1.51</v>
      </c>
      <c r="C399">
        <v>181.04</v>
      </c>
      <c r="D399" t="s">
        <v>3137</v>
      </c>
      <c r="E399">
        <v>288086502</v>
      </c>
      <c r="F399">
        <v>5987</v>
      </c>
      <c r="G399">
        <v>7728</v>
      </c>
      <c r="H399" t="s">
        <v>7113</v>
      </c>
      <c r="I399">
        <v>0.16600000000000001</v>
      </c>
      <c r="J399">
        <v>872</v>
      </c>
    </row>
    <row r="400" spans="1:10" x14ac:dyDescent="0.25">
      <c r="A400" t="s">
        <v>4446</v>
      </c>
      <c r="B400">
        <v>0.91</v>
      </c>
      <c r="C400">
        <v>181.04</v>
      </c>
      <c r="D400" t="s">
        <v>3137</v>
      </c>
      <c r="E400">
        <v>104108715</v>
      </c>
      <c r="F400">
        <v>574</v>
      </c>
      <c r="G400">
        <v>3087</v>
      </c>
      <c r="H400" t="s">
        <v>7114</v>
      </c>
      <c r="I400">
        <v>0.13200000000000001</v>
      </c>
      <c r="J400">
        <v>828</v>
      </c>
    </row>
    <row r="401" spans="1:10" x14ac:dyDescent="0.25">
      <c r="A401" t="s">
        <v>869</v>
      </c>
      <c r="B401">
        <v>1.1499999999999999</v>
      </c>
      <c r="C401">
        <v>167.07</v>
      </c>
      <c r="D401" t="s">
        <v>750</v>
      </c>
      <c r="E401">
        <v>28873057</v>
      </c>
      <c r="F401">
        <v>2261</v>
      </c>
      <c r="G401">
        <v>1770</v>
      </c>
      <c r="H401" t="s">
        <v>7115</v>
      </c>
      <c r="I401">
        <v>0.157</v>
      </c>
      <c r="J401">
        <v>865</v>
      </c>
    </row>
    <row r="402" spans="1:10" x14ac:dyDescent="0.25">
      <c r="A402" t="s">
        <v>3179</v>
      </c>
      <c r="B402">
        <v>1.3</v>
      </c>
      <c r="C402">
        <v>208.07</v>
      </c>
      <c r="D402" t="s">
        <v>7116</v>
      </c>
      <c r="E402">
        <v>1397301</v>
      </c>
      <c r="F402">
        <v>303</v>
      </c>
      <c r="G402">
        <v>358</v>
      </c>
      <c r="H402" t="s">
        <v>7117</v>
      </c>
      <c r="I402">
        <v>0.13</v>
      </c>
      <c r="J402">
        <v>767</v>
      </c>
    </row>
    <row r="403" spans="1:10" x14ac:dyDescent="0.25">
      <c r="A403" t="s">
        <v>7118</v>
      </c>
      <c r="B403">
        <v>1.33</v>
      </c>
      <c r="C403">
        <v>186.1</v>
      </c>
      <c r="D403" t="s">
        <v>7119</v>
      </c>
      <c r="E403">
        <v>1168739</v>
      </c>
      <c r="F403">
        <v>206</v>
      </c>
      <c r="G403">
        <v>347</v>
      </c>
      <c r="H403" t="s">
        <v>7120</v>
      </c>
      <c r="I403">
        <v>0.159</v>
      </c>
      <c r="J403">
        <v>736</v>
      </c>
    </row>
    <row r="404" spans="1:10" x14ac:dyDescent="0.25">
      <c r="A404" t="s">
        <v>7121</v>
      </c>
      <c r="B404">
        <v>1.1200000000000001</v>
      </c>
      <c r="C404">
        <v>91.05</v>
      </c>
      <c r="D404" t="s">
        <v>189</v>
      </c>
      <c r="E404">
        <v>802726</v>
      </c>
      <c r="F404">
        <v>149</v>
      </c>
      <c r="G404">
        <v>102</v>
      </c>
      <c r="H404" t="s">
        <v>7122</v>
      </c>
      <c r="I404">
        <v>9.2999999999999999E-2</v>
      </c>
      <c r="J404">
        <v>767</v>
      </c>
    </row>
    <row r="405" spans="1:10" x14ac:dyDescent="0.25">
      <c r="A405" t="s">
        <v>1344</v>
      </c>
      <c r="B405">
        <v>2.0499999999999998</v>
      </c>
      <c r="C405">
        <v>210.1</v>
      </c>
      <c r="D405" t="s">
        <v>1606</v>
      </c>
      <c r="E405">
        <v>550933</v>
      </c>
      <c r="F405">
        <v>182</v>
      </c>
      <c r="G405">
        <v>197</v>
      </c>
      <c r="H405" t="s">
        <v>7123</v>
      </c>
      <c r="I405">
        <v>0.11600000000000001</v>
      </c>
      <c r="J405">
        <v>715</v>
      </c>
    </row>
    <row r="406" spans="1:10" x14ac:dyDescent="0.25">
      <c r="A406" t="s">
        <v>4448</v>
      </c>
      <c r="B406">
        <v>1.89</v>
      </c>
      <c r="C406">
        <v>196.05</v>
      </c>
      <c r="D406" t="s">
        <v>7124</v>
      </c>
      <c r="E406">
        <v>4037895</v>
      </c>
      <c r="F406">
        <v>522</v>
      </c>
      <c r="G406">
        <v>765</v>
      </c>
      <c r="H406" t="s">
        <v>7125</v>
      </c>
      <c r="I406">
        <v>0.16300000000000001</v>
      </c>
      <c r="J406">
        <v>751</v>
      </c>
    </row>
    <row r="407" spans="1:10" x14ac:dyDescent="0.25">
      <c r="A407" t="s">
        <v>7126</v>
      </c>
      <c r="B407">
        <v>1.0900000000000001</v>
      </c>
      <c r="C407">
        <v>59.05</v>
      </c>
      <c r="D407" t="s">
        <v>641</v>
      </c>
      <c r="E407">
        <v>26541733</v>
      </c>
      <c r="F407">
        <v>1948</v>
      </c>
      <c r="G407">
        <v>2682</v>
      </c>
      <c r="H407" t="s">
        <v>7127</v>
      </c>
      <c r="I407">
        <v>0.16700000000000001</v>
      </c>
      <c r="J407">
        <v>718</v>
      </c>
    </row>
    <row r="408" spans="1:10" x14ac:dyDescent="0.25">
      <c r="A408" t="s">
        <v>571</v>
      </c>
      <c r="B408">
        <v>1.54</v>
      </c>
      <c r="C408">
        <v>204.09</v>
      </c>
      <c r="D408" t="s">
        <v>572</v>
      </c>
      <c r="E408">
        <v>2107055</v>
      </c>
      <c r="F408">
        <v>313</v>
      </c>
      <c r="G408">
        <v>435</v>
      </c>
      <c r="H408" t="s">
        <v>7128</v>
      </c>
      <c r="I408">
        <v>0.14299999999999999</v>
      </c>
      <c r="J408">
        <v>903</v>
      </c>
    </row>
    <row r="409" spans="1:10" x14ac:dyDescent="0.25">
      <c r="A409" t="s">
        <v>3204</v>
      </c>
      <c r="B409">
        <v>1.17</v>
      </c>
      <c r="C409">
        <v>186.06</v>
      </c>
      <c r="D409" t="s">
        <v>1831</v>
      </c>
      <c r="E409">
        <v>1024374</v>
      </c>
      <c r="F409">
        <v>246</v>
      </c>
      <c r="G409">
        <v>326</v>
      </c>
      <c r="H409" t="s">
        <v>7129</v>
      </c>
      <c r="I409">
        <v>0.14899999999999999</v>
      </c>
      <c r="J409">
        <v>717</v>
      </c>
    </row>
    <row r="410" spans="1:10" x14ac:dyDescent="0.25">
      <c r="A410" t="s">
        <v>4973</v>
      </c>
      <c r="B410">
        <v>1.49</v>
      </c>
      <c r="C410">
        <v>165.06</v>
      </c>
      <c r="D410" t="s">
        <v>1296</v>
      </c>
      <c r="E410">
        <v>1955165</v>
      </c>
      <c r="F410">
        <v>690</v>
      </c>
      <c r="G410">
        <v>390</v>
      </c>
      <c r="H410" t="s">
        <v>7130</v>
      </c>
      <c r="I410">
        <v>0.151</v>
      </c>
      <c r="J410">
        <v>707</v>
      </c>
    </row>
    <row r="411" spans="1:10" x14ac:dyDescent="0.25">
      <c r="A411" t="s">
        <v>863</v>
      </c>
      <c r="B411">
        <v>1.33</v>
      </c>
      <c r="C411">
        <v>153.07</v>
      </c>
      <c r="D411" t="s">
        <v>497</v>
      </c>
      <c r="E411">
        <v>1136133</v>
      </c>
      <c r="F411">
        <v>280</v>
      </c>
      <c r="G411">
        <v>171</v>
      </c>
      <c r="H411" t="s">
        <v>7131</v>
      </c>
      <c r="I411">
        <v>0.17499999999999999</v>
      </c>
      <c r="J411">
        <v>820</v>
      </c>
    </row>
    <row r="412" spans="1:10" x14ac:dyDescent="0.25">
      <c r="A412" t="s">
        <v>7132</v>
      </c>
      <c r="B412">
        <v>0.68</v>
      </c>
      <c r="C412">
        <v>149.02000000000001</v>
      </c>
      <c r="D412" t="s">
        <v>578</v>
      </c>
      <c r="E412">
        <v>6131464</v>
      </c>
      <c r="F412">
        <v>242</v>
      </c>
      <c r="G412">
        <v>765</v>
      </c>
      <c r="H412" t="s">
        <v>7133</v>
      </c>
      <c r="I412">
        <v>8.4000000000000005E-2</v>
      </c>
      <c r="J412">
        <v>843</v>
      </c>
    </row>
    <row r="413" spans="1:10" x14ac:dyDescent="0.25">
      <c r="A413" t="s">
        <v>7134</v>
      </c>
      <c r="B413">
        <v>3.02</v>
      </c>
      <c r="C413">
        <v>43.03</v>
      </c>
      <c r="D413" t="s">
        <v>12</v>
      </c>
      <c r="E413">
        <v>3514346</v>
      </c>
      <c r="F413">
        <v>126</v>
      </c>
      <c r="G413">
        <v>182</v>
      </c>
      <c r="H413" t="s">
        <v>7135</v>
      </c>
      <c r="I413">
        <v>0.125</v>
      </c>
      <c r="J413">
        <v>752</v>
      </c>
    </row>
    <row r="414" spans="1:10" x14ac:dyDescent="0.25">
      <c r="A414" t="s">
        <v>3202</v>
      </c>
      <c r="B414">
        <v>1.57</v>
      </c>
      <c r="C414">
        <v>165.07</v>
      </c>
      <c r="D414" t="s">
        <v>533</v>
      </c>
      <c r="E414">
        <v>3272335</v>
      </c>
      <c r="F414">
        <v>491</v>
      </c>
      <c r="G414">
        <v>588</v>
      </c>
      <c r="H414" t="s">
        <v>7136</v>
      </c>
      <c r="I414">
        <v>0.153</v>
      </c>
      <c r="J414">
        <v>863</v>
      </c>
    </row>
    <row r="415" spans="1:10" x14ac:dyDescent="0.25">
      <c r="A415" t="s">
        <v>1830</v>
      </c>
      <c r="B415">
        <v>1.32</v>
      </c>
      <c r="C415">
        <v>157.07</v>
      </c>
      <c r="D415" t="s">
        <v>1299</v>
      </c>
      <c r="E415">
        <v>2564366</v>
      </c>
      <c r="F415">
        <v>513</v>
      </c>
      <c r="G415">
        <v>398</v>
      </c>
      <c r="H415" t="s">
        <v>7137</v>
      </c>
      <c r="I415">
        <v>0.185</v>
      </c>
      <c r="J415">
        <v>750</v>
      </c>
    </row>
    <row r="416" spans="1:10" x14ac:dyDescent="0.25">
      <c r="A416" t="s">
        <v>7138</v>
      </c>
      <c r="B416">
        <v>0.98</v>
      </c>
      <c r="C416">
        <v>83.05</v>
      </c>
      <c r="D416" t="s">
        <v>57</v>
      </c>
      <c r="E416">
        <v>3507490</v>
      </c>
      <c r="F416">
        <v>391</v>
      </c>
      <c r="G416">
        <v>596</v>
      </c>
      <c r="H416" t="s">
        <v>7139</v>
      </c>
      <c r="I416">
        <v>0.13100000000000001</v>
      </c>
      <c r="J416">
        <v>717</v>
      </c>
    </row>
    <row r="417" spans="1:10" x14ac:dyDescent="0.25">
      <c r="A417" t="s">
        <v>550</v>
      </c>
      <c r="B417">
        <v>1.17</v>
      </c>
      <c r="C417">
        <v>182.07</v>
      </c>
      <c r="D417" t="s">
        <v>545</v>
      </c>
      <c r="E417">
        <v>2997328</v>
      </c>
      <c r="F417">
        <v>929</v>
      </c>
      <c r="G417">
        <v>769</v>
      </c>
      <c r="H417" t="s">
        <v>7140</v>
      </c>
      <c r="I417">
        <v>0.14399999999999999</v>
      </c>
      <c r="J417">
        <v>787</v>
      </c>
    </row>
    <row r="418" spans="1:10" x14ac:dyDescent="0.25">
      <c r="A418" t="s">
        <v>573</v>
      </c>
      <c r="B418">
        <v>1.31</v>
      </c>
      <c r="C418">
        <v>192.09</v>
      </c>
      <c r="D418" t="s">
        <v>574</v>
      </c>
      <c r="E418">
        <v>6735425</v>
      </c>
      <c r="F418">
        <v>906</v>
      </c>
      <c r="G418">
        <v>1317</v>
      </c>
      <c r="H418" t="s">
        <v>7141</v>
      </c>
      <c r="I418">
        <v>0.13300000000000001</v>
      </c>
      <c r="J418">
        <v>889</v>
      </c>
    </row>
    <row r="419" spans="1:10" x14ac:dyDescent="0.25">
      <c r="A419" t="s">
        <v>3208</v>
      </c>
      <c r="B419">
        <v>1.36</v>
      </c>
      <c r="C419">
        <v>152.07</v>
      </c>
      <c r="D419" t="s">
        <v>748</v>
      </c>
      <c r="E419">
        <v>9865862</v>
      </c>
      <c r="F419">
        <v>1325</v>
      </c>
      <c r="G419">
        <v>1075</v>
      </c>
      <c r="H419" t="s">
        <v>7142</v>
      </c>
      <c r="I419">
        <v>0.18099999999999999</v>
      </c>
      <c r="J419">
        <v>914</v>
      </c>
    </row>
    <row r="420" spans="1:10" x14ac:dyDescent="0.25">
      <c r="A420" t="s">
        <v>4458</v>
      </c>
      <c r="B420">
        <v>1.21</v>
      </c>
      <c r="C420">
        <v>149.02000000000001</v>
      </c>
      <c r="D420" t="s">
        <v>578</v>
      </c>
      <c r="E420">
        <v>1444421</v>
      </c>
      <c r="F420">
        <v>422</v>
      </c>
      <c r="G420">
        <v>350</v>
      </c>
      <c r="H420" t="s">
        <v>7143</v>
      </c>
      <c r="I420">
        <v>0.108</v>
      </c>
      <c r="J420">
        <v>854</v>
      </c>
    </row>
    <row r="421" spans="1:10" x14ac:dyDescent="0.25">
      <c r="A421" t="s">
        <v>3213</v>
      </c>
      <c r="B421">
        <v>1.1399999999999999</v>
      </c>
      <c r="C421">
        <v>168.07</v>
      </c>
      <c r="D421" t="s">
        <v>410</v>
      </c>
      <c r="E421">
        <v>84004250</v>
      </c>
      <c r="F421">
        <v>3052</v>
      </c>
      <c r="G421">
        <v>4406</v>
      </c>
      <c r="H421" t="s">
        <v>7144</v>
      </c>
      <c r="I421">
        <v>0.14000000000000001</v>
      </c>
      <c r="J421">
        <v>855</v>
      </c>
    </row>
    <row r="422" spans="1:10" x14ac:dyDescent="0.25">
      <c r="A422" t="s">
        <v>7145</v>
      </c>
      <c r="B422">
        <v>1.25</v>
      </c>
      <c r="C422">
        <v>220.07</v>
      </c>
      <c r="D422" t="s">
        <v>5281</v>
      </c>
      <c r="E422">
        <v>7659598</v>
      </c>
      <c r="F422">
        <v>735</v>
      </c>
      <c r="G422">
        <v>1440</v>
      </c>
      <c r="H422" t="s">
        <v>7146</v>
      </c>
      <c r="I422">
        <v>0.123</v>
      </c>
      <c r="J422">
        <v>735</v>
      </c>
    </row>
    <row r="423" spans="1:10" x14ac:dyDescent="0.25">
      <c r="A423" t="s">
        <v>575</v>
      </c>
      <c r="B423">
        <v>1.0900000000000001</v>
      </c>
      <c r="C423">
        <v>190.07</v>
      </c>
      <c r="D423" t="s">
        <v>1582</v>
      </c>
      <c r="E423">
        <v>7257242</v>
      </c>
      <c r="F423">
        <v>659</v>
      </c>
      <c r="G423">
        <v>1160</v>
      </c>
      <c r="H423" t="s">
        <v>7147</v>
      </c>
      <c r="I423">
        <v>0.14899999999999999</v>
      </c>
      <c r="J423">
        <v>846</v>
      </c>
    </row>
    <row r="424" spans="1:10" x14ac:dyDescent="0.25">
      <c r="A424" t="s">
        <v>3220</v>
      </c>
      <c r="B424">
        <v>1.24</v>
      </c>
      <c r="C424">
        <v>70.069999999999993</v>
      </c>
      <c r="D424" t="s">
        <v>1450</v>
      </c>
      <c r="E424">
        <v>3244548</v>
      </c>
      <c r="F424">
        <v>312</v>
      </c>
      <c r="G424">
        <v>315</v>
      </c>
      <c r="H424" t="s">
        <v>7148</v>
      </c>
      <c r="I424">
        <v>0.16300000000000001</v>
      </c>
      <c r="J424">
        <v>766</v>
      </c>
    </row>
    <row r="425" spans="1:10" x14ac:dyDescent="0.25">
      <c r="A425" t="s">
        <v>7149</v>
      </c>
      <c r="B425">
        <v>1.08</v>
      </c>
      <c r="C425">
        <v>81.040000000000006</v>
      </c>
      <c r="D425" t="s">
        <v>599</v>
      </c>
      <c r="E425">
        <v>764588</v>
      </c>
      <c r="F425">
        <v>184</v>
      </c>
      <c r="G425">
        <v>163</v>
      </c>
      <c r="H425" t="s">
        <v>7150</v>
      </c>
      <c r="I425">
        <v>6.4000000000000001E-2</v>
      </c>
      <c r="J425">
        <v>745</v>
      </c>
    </row>
    <row r="426" spans="1:10" x14ac:dyDescent="0.25">
      <c r="A426" t="s">
        <v>1203</v>
      </c>
      <c r="B426">
        <v>1.59</v>
      </c>
      <c r="C426">
        <v>149.02000000000001</v>
      </c>
      <c r="D426" t="s">
        <v>578</v>
      </c>
      <c r="E426">
        <v>399085763</v>
      </c>
      <c r="F426">
        <v>5508</v>
      </c>
      <c r="G426">
        <v>9319</v>
      </c>
      <c r="H426" t="s">
        <v>7151</v>
      </c>
      <c r="I426">
        <v>0.115</v>
      </c>
      <c r="J426">
        <v>932</v>
      </c>
    </row>
    <row r="427" spans="1:10" x14ac:dyDescent="0.25">
      <c r="A427" t="s">
        <v>7152</v>
      </c>
      <c r="B427">
        <v>1.17</v>
      </c>
      <c r="C427">
        <v>181.05</v>
      </c>
      <c r="D427" t="s">
        <v>1497</v>
      </c>
      <c r="E427">
        <v>5412594</v>
      </c>
      <c r="F427">
        <v>240</v>
      </c>
      <c r="G427">
        <v>893</v>
      </c>
      <c r="H427" t="s">
        <v>7153</v>
      </c>
      <c r="I427">
        <v>0.128</v>
      </c>
      <c r="J427">
        <v>781</v>
      </c>
    </row>
    <row r="428" spans="1:10" x14ac:dyDescent="0.25">
      <c r="A428" t="s">
        <v>3848</v>
      </c>
      <c r="B428">
        <v>2.0499999999999998</v>
      </c>
      <c r="C428">
        <v>149.02000000000001</v>
      </c>
      <c r="D428" t="s">
        <v>578</v>
      </c>
      <c r="E428">
        <v>12689530</v>
      </c>
      <c r="F428">
        <v>806</v>
      </c>
      <c r="G428">
        <v>1074</v>
      </c>
      <c r="H428" t="s">
        <v>7154</v>
      </c>
      <c r="I428">
        <v>0.106</v>
      </c>
      <c r="J428">
        <v>840</v>
      </c>
    </row>
    <row r="429" spans="1:10" x14ac:dyDescent="0.25">
      <c r="A429" t="s">
        <v>3231</v>
      </c>
      <c r="B429">
        <v>1.75</v>
      </c>
      <c r="C429">
        <v>182.08</v>
      </c>
      <c r="D429" t="s">
        <v>706</v>
      </c>
      <c r="E429">
        <v>3409321</v>
      </c>
      <c r="F429">
        <v>334</v>
      </c>
      <c r="G429">
        <v>382</v>
      </c>
      <c r="H429" t="s">
        <v>7155</v>
      </c>
      <c r="I429">
        <v>0.17399999999999999</v>
      </c>
      <c r="J429">
        <v>813</v>
      </c>
    </row>
    <row r="430" spans="1:10" x14ac:dyDescent="0.25">
      <c r="A430" t="s">
        <v>7156</v>
      </c>
      <c r="B430">
        <v>1.32</v>
      </c>
      <c r="C430">
        <v>208.07</v>
      </c>
      <c r="D430" t="s">
        <v>7116</v>
      </c>
      <c r="E430">
        <v>3374000</v>
      </c>
      <c r="F430">
        <v>486</v>
      </c>
      <c r="G430">
        <v>839</v>
      </c>
      <c r="H430" t="s">
        <v>7157</v>
      </c>
      <c r="I430">
        <v>0.185</v>
      </c>
      <c r="J430">
        <v>736</v>
      </c>
    </row>
    <row r="431" spans="1:10" x14ac:dyDescent="0.25">
      <c r="A431" t="s">
        <v>7158</v>
      </c>
      <c r="B431">
        <v>1.17</v>
      </c>
      <c r="C431">
        <v>186.06</v>
      </c>
      <c r="D431" t="s">
        <v>1831</v>
      </c>
      <c r="E431">
        <v>1165636</v>
      </c>
      <c r="F431">
        <v>178</v>
      </c>
      <c r="G431">
        <v>278</v>
      </c>
      <c r="H431" t="s">
        <v>7159</v>
      </c>
      <c r="I431">
        <v>0.153</v>
      </c>
      <c r="J431">
        <v>779</v>
      </c>
    </row>
    <row r="432" spans="1:10" x14ac:dyDescent="0.25">
      <c r="A432" t="s">
        <v>3233</v>
      </c>
      <c r="B432">
        <v>1.84</v>
      </c>
      <c r="C432">
        <v>70.069999999999993</v>
      </c>
      <c r="D432" t="s">
        <v>1450</v>
      </c>
      <c r="E432">
        <v>29169837</v>
      </c>
      <c r="F432">
        <v>2133</v>
      </c>
      <c r="G432">
        <v>2122</v>
      </c>
      <c r="H432" t="s">
        <v>7160</v>
      </c>
      <c r="I432">
        <v>0.191</v>
      </c>
      <c r="J432">
        <v>824</v>
      </c>
    </row>
    <row r="433" spans="1:10" x14ac:dyDescent="0.25">
      <c r="A433" t="s">
        <v>3235</v>
      </c>
      <c r="B433">
        <v>1.19</v>
      </c>
      <c r="C433">
        <v>91.05</v>
      </c>
      <c r="D433" t="s">
        <v>189</v>
      </c>
      <c r="E433">
        <v>3109318</v>
      </c>
      <c r="F433">
        <v>481</v>
      </c>
      <c r="G433">
        <v>263</v>
      </c>
      <c r="H433" t="s">
        <v>7161</v>
      </c>
      <c r="I433">
        <v>0.17399999999999999</v>
      </c>
      <c r="J433">
        <v>762</v>
      </c>
    </row>
    <row r="434" spans="1:10" x14ac:dyDescent="0.25">
      <c r="A434" t="s">
        <v>7162</v>
      </c>
      <c r="B434">
        <v>1.37</v>
      </c>
      <c r="C434">
        <v>149.02000000000001</v>
      </c>
      <c r="D434" t="s">
        <v>578</v>
      </c>
      <c r="E434">
        <v>98820841</v>
      </c>
      <c r="F434">
        <v>5435</v>
      </c>
      <c r="G434">
        <v>5664</v>
      </c>
      <c r="H434" t="s">
        <v>7163</v>
      </c>
      <c r="I434">
        <v>0.108</v>
      </c>
      <c r="J434">
        <v>886</v>
      </c>
    </row>
    <row r="435" spans="1:10" x14ac:dyDescent="0.25">
      <c r="A435" t="s">
        <v>3239</v>
      </c>
      <c r="B435">
        <v>1.18</v>
      </c>
      <c r="C435">
        <v>181.08</v>
      </c>
      <c r="D435" t="s">
        <v>1194</v>
      </c>
      <c r="E435">
        <v>2131055</v>
      </c>
      <c r="F435">
        <v>602</v>
      </c>
      <c r="G435">
        <v>398</v>
      </c>
      <c r="H435" t="s">
        <v>7164</v>
      </c>
      <c r="I435">
        <v>0.14799999999999999</v>
      </c>
      <c r="J435">
        <v>729</v>
      </c>
    </row>
    <row r="436" spans="1:10" x14ac:dyDescent="0.25">
      <c r="A436" t="s">
        <v>6321</v>
      </c>
      <c r="B436">
        <v>1.1499999999999999</v>
      </c>
      <c r="C436">
        <v>55.07</v>
      </c>
      <c r="D436" t="s">
        <v>45</v>
      </c>
      <c r="E436">
        <v>4795923</v>
      </c>
      <c r="F436">
        <v>318</v>
      </c>
      <c r="G436">
        <v>279</v>
      </c>
      <c r="H436" t="s">
        <v>7165</v>
      </c>
      <c r="I436">
        <v>7.3999999999999996E-2</v>
      </c>
      <c r="J436">
        <v>881</v>
      </c>
    </row>
    <row r="437" spans="1:10" x14ac:dyDescent="0.25">
      <c r="A437" t="s">
        <v>3187</v>
      </c>
      <c r="B437">
        <v>1.93</v>
      </c>
      <c r="C437">
        <v>196.05</v>
      </c>
      <c r="D437" t="s">
        <v>7124</v>
      </c>
      <c r="E437">
        <v>5645319</v>
      </c>
      <c r="F437">
        <v>518</v>
      </c>
      <c r="G437">
        <v>864</v>
      </c>
      <c r="H437" t="s">
        <v>7166</v>
      </c>
      <c r="I437">
        <v>0.17299999999999999</v>
      </c>
      <c r="J437">
        <v>790</v>
      </c>
    </row>
    <row r="438" spans="1:10" x14ac:dyDescent="0.25">
      <c r="A438" t="s">
        <v>7167</v>
      </c>
      <c r="B438">
        <v>1.19</v>
      </c>
      <c r="C438">
        <v>185.06</v>
      </c>
      <c r="D438" t="s">
        <v>7168</v>
      </c>
      <c r="E438">
        <v>1262115</v>
      </c>
      <c r="F438">
        <v>218</v>
      </c>
      <c r="G438">
        <v>389</v>
      </c>
      <c r="H438" t="s">
        <v>7169</v>
      </c>
      <c r="I438">
        <v>0.16</v>
      </c>
      <c r="J438">
        <v>723</v>
      </c>
    </row>
    <row r="439" spans="1:10" x14ac:dyDescent="0.25">
      <c r="A439" t="s">
        <v>7170</v>
      </c>
      <c r="B439">
        <v>1.72</v>
      </c>
      <c r="C439">
        <v>151.04</v>
      </c>
      <c r="D439" t="s">
        <v>466</v>
      </c>
      <c r="E439">
        <v>2303552</v>
      </c>
      <c r="F439">
        <v>389</v>
      </c>
      <c r="G439">
        <v>514</v>
      </c>
      <c r="H439" t="s">
        <v>7171</v>
      </c>
      <c r="I439">
        <v>0.13900000000000001</v>
      </c>
      <c r="J439">
        <v>702</v>
      </c>
    </row>
    <row r="440" spans="1:10" x14ac:dyDescent="0.25">
      <c r="A440" t="s">
        <v>7172</v>
      </c>
      <c r="B440">
        <v>1.1299999999999999</v>
      </c>
      <c r="C440">
        <v>181.08</v>
      </c>
      <c r="D440" t="s">
        <v>1194</v>
      </c>
      <c r="E440">
        <v>1806948</v>
      </c>
      <c r="F440">
        <v>451</v>
      </c>
      <c r="G440">
        <v>343</v>
      </c>
      <c r="H440" t="s">
        <v>7173</v>
      </c>
      <c r="I440">
        <v>0.156</v>
      </c>
      <c r="J440">
        <v>795</v>
      </c>
    </row>
    <row r="441" spans="1:10" x14ac:dyDescent="0.25">
      <c r="A441" t="s">
        <v>7174</v>
      </c>
      <c r="B441">
        <v>1.04</v>
      </c>
      <c r="C441">
        <v>203.07</v>
      </c>
      <c r="D441" t="s">
        <v>7175</v>
      </c>
      <c r="E441">
        <v>8417933</v>
      </c>
      <c r="F441">
        <v>662</v>
      </c>
      <c r="G441">
        <v>1507</v>
      </c>
      <c r="H441" t="s">
        <v>7176</v>
      </c>
      <c r="I441">
        <v>0.128</v>
      </c>
      <c r="J441">
        <v>713</v>
      </c>
    </row>
    <row r="442" spans="1:10" x14ac:dyDescent="0.25">
      <c r="A442" t="s">
        <v>1848</v>
      </c>
      <c r="B442">
        <v>1.4</v>
      </c>
      <c r="C442">
        <v>180.06</v>
      </c>
      <c r="D442" t="s">
        <v>4392</v>
      </c>
      <c r="E442">
        <v>3609531</v>
      </c>
      <c r="F442">
        <v>497</v>
      </c>
      <c r="G442">
        <v>557</v>
      </c>
      <c r="H442" t="s">
        <v>7177</v>
      </c>
      <c r="I442">
        <v>0.17</v>
      </c>
      <c r="J442">
        <v>888</v>
      </c>
    </row>
    <row r="443" spans="1:10" x14ac:dyDescent="0.25">
      <c r="A443" t="s">
        <v>4438</v>
      </c>
      <c r="B443">
        <v>1.1200000000000001</v>
      </c>
      <c r="C443">
        <v>167.07</v>
      </c>
      <c r="D443" t="s">
        <v>474</v>
      </c>
      <c r="E443">
        <v>26685896</v>
      </c>
      <c r="F443">
        <v>1888</v>
      </c>
      <c r="G443">
        <v>1954</v>
      </c>
      <c r="H443" t="s">
        <v>7178</v>
      </c>
      <c r="I443">
        <v>0.13300000000000001</v>
      </c>
      <c r="J443">
        <v>822</v>
      </c>
    </row>
    <row r="444" spans="1:10" x14ac:dyDescent="0.25">
      <c r="A444" t="s">
        <v>7179</v>
      </c>
      <c r="B444">
        <v>2.56</v>
      </c>
      <c r="C444">
        <v>149.02000000000001</v>
      </c>
      <c r="D444" t="s">
        <v>578</v>
      </c>
      <c r="E444">
        <v>2928232</v>
      </c>
      <c r="F444">
        <v>403</v>
      </c>
      <c r="G444">
        <v>329</v>
      </c>
      <c r="H444" t="s">
        <v>7180</v>
      </c>
      <c r="I444">
        <v>9.8000000000000004E-2</v>
      </c>
      <c r="J444">
        <v>875</v>
      </c>
    </row>
    <row r="445" spans="1:10" x14ac:dyDescent="0.25">
      <c r="A445" t="s">
        <v>3253</v>
      </c>
      <c r="B445">
        <v>2.2599999999999998</v>
      </c>
      <c r="C445">
        <v>208.07</v>
      </c>
      <c r="D445" t="s">
        <v>7116</v>
      </c>
      <c r="E445">
        <v>242658457</v>
      </c>
      <c r="F445">
        <v>2508</v>
      </c>
      <c r="G445">
        <v>7186</v>
      </c>
      <c r="H445" t="s">
        <v>7181</v>
      </c>
      <c r="I445">
        <v>0.17</v>
      </c>
      <c r="J445">
        <v>873</v>
      </c>
    </row>
    <row r="446" spans="1:10" x14ac:dyDescent="0.25">
      <c r="A446" t="s">
        <v>2382</v>
      </c>
      <c r="B446">
        <v>2.0099999999999998</v>
      </c>
      <c r="C446">
        <v>149.02000000000001</v>
      </c>
      <c r="D446" t="s">
        <v>578</v>
      </c>
      <c r="E446">
        <v>320133058</v>
      </c>
      <c r="F446">
        <v>6401</v>
      </c>
      <c r="G446">
        <v>9038</v>
      </c>
      <c r="H446" t="s">
        <v>7182</v>
      </c>
      <c r="I446">
        <v>0.12</v>
      </c>
      <c r="J446">
        <v>910</v>
      </c>
    </row>
    <row r="447" spans="1:10" x14ac:dyDescent="0.25">
      <c r="A447" t="s">
        <v>7183</v>
      </c>
      <c r="B447">
        <v>1.1399999999999999</v>
      </c>
      <c r="C447">
        <v>57.08</v>
      </c>
      <c r="D447" t="s">
        <v>28</v>
      </c>
      <c r="E447">
        <v>796666</v>
      </c>
      <c r="F447">
        <v>155</v>
      </c>
      <c r="G447">
        <v>84</v>
      </c>
      <c r="H447" t="s">
        <v>7184</v>
      </c>
      <c r="I447">
        <v>7.1999999999999995E-2</v>
      </c>
      <c r="J447">
        <v>793</v>
      </c>
    </row>
    <row r="448" spans="1:10" x14ac:dyDescent="0.25">
      <c r="A448" t="s">
        <v>716</v>
      </c>
      <c r="B448">
        <v>1.47</v>
      </c>
      <c r="C448">
        <v>149.02000000000001</v>
      </c>
      <c r="D448" t="s">
        <v>578</v>
      </c>
      <c r="E448">
        <v>5373142</v>
      </c>
      <c r="F448">
        <v>916</v>
      </c>
      <c r="G448">
        <v>576</v>
      </c>
      <c r="H448" t="s">
        <v>7185</v>
      </c>
      <c r="I448">
        <v>0.106</v>
      </c>
      <c r="J448">
        <v>871</v>
      </c>
    </row>
    <row r="449" spans="1:10" x14ac:dyDescent="0.25">
      <c r="A449" t="s">
        <v>3166</v>
      </c>
      <c r="B449">
        <v>0.63</v>
      </c>
      <c r="C449">
        <v>167.07</v>
      </c>
      <c r="D449" t="s">
        <v>474</v>
      </c>
      <c r="E449">
        <v>1031727</v>
      </c>
      <c r="F449">
        <v>106</v>
      </c>
      <c r="G449">
        <v>213</v>
      </c>
      <c r="H449" t="s">
        <v>7186</v>
      </c>
      <c r="I449">
        <v>0.221</v>
      </c>
      <c r="J449">
        <v>739</v>
      </c>
    </row>
    <row r="450" spans="1:10" x14ac:dyDescent="0.25">
      <c r="A450" t="s">
        <v>1980</v>
      </c>
      <c r="B450">
        <v>1.35</v>
      </c>
      <c r="C450">
        <v>149.02000000000001</v>
      </c>
      <c r="D450" t="s">
        <v>578</v>
      </c>
      <c r="E450">
        <v>33087333</v>
      </c>
      <c r="F450">
        <v>2137</v>
      </c>
      <c r="G450">
        <v>3066</v>
      </c>
      <c r="H450" t="s">
        <v>7187</v>
      </c>
      <c r="I450">
        <v>0.1</v>
      </c>
      <c r="J450">
        <v>858</v>
      </c>
    </row>
    <row r="451" spans="1:10" x14ac:dyDescent="0.25">
      <c r="A451" t="s">
        <v>3850</v>
      </c>
      <c r="B451">
        <v>1.75</v>
      </c>
      <c r="C451">
        <v>206.11</v>
      </c>
      <c r="D451" t="s">
        <v>2597</v>
      </c>
      <c r="E451">
        <v>1636911</v>
      </c>
      <c r="F451">
        <v>309</v>
      </c>
      <c r="G451">
        <v>399</v>
      </c>
      <c r="H451" t="s">
        <v>7188</v>
      </c>
      <c r="I451">
        <v>0.13</v>
      </c>
      <c r="J451">
        <v>794</v>
      </c>
    </row>
    <row r="452" spans="1:10" x14ac:dyDescent="0.25">
      <c r="A452" t="s">
        <v>561</v>
      </c>
      <c r="B452">
        <v>1.1000000000000001</v>
      </c>
      <c r="C452">
        <v>196.08</v>
      </c>
      <c r="D452" t="s">
        <v>1329</v>
      </c>
      <c r="E452">
        <v>5738482</v>
      </c>
      <c r="F452">
        <v>354</v>
      </c>
      <c r="G452">
        <v>904</v>
      </c>
      <c r="H452" t="s">
        <v>7189</v>
      </c>
      <c r="I452">
        <v>0.14299999999999999</v>
      </c>
      <c r="J452">
        <v>742</v>
      </c>
    </row>
    <row r="453" spans="1:10" x14ac:dyDescent="0.25">
      <c r="A453" t="s">
        <v>4507</v>
      </c>
      <c r="B453">
        <v>0.17</v>
      </c>
      <c r="C453">
        <v>165.07</v>
      </c>
      <c r="D453" t="s">
        <v>533</v>
      </c>
      <c r="E453">
        <v>989838</v>
      </c>
      <c r="F453">
        <v>122</v>
      </c>
      <c r="G453">
        <v>142</v>
      </c>
      <c r="H453" t="s">
        <v>7190</v>
      </c>
      <c r="I453">
        <v>0.183</v>
      </c>
      <c r="J453">
        <v>791</v>
      </c>
    </row>
    <row r="454" spans="1:10" x14ac:dyDescent="0.25">
      <c r="A454" t="s">
        <v>717</v>
      </c>
      <c r="B454">
        <v>1.33</v>
      </c>
      <c r="C454">
        <v>149.02000000000001</v>
      </c>
      <c r="D454" t="s">
        <v>578</v>
      </c>
      <c r="E454">
        <v>40304699</v>
      </c>
      <c r="F454">
        <v>2352</v>
      </c>
      <c r="G454">
        <v>2460</v>
      </c>
      <c r="H454" t="s">
        <v>7191</v>
      </c>
      <c r="I454">
        <v>9.9000000000000005E-2</v>
      </c>
      <c r="J454">
        <v>894</v>
      </c>
    </row>
    <row r="455" spans="1:10" x14ac:dyDescent="0.25">
      <c r="A455" t="s">
        <v>1443</v>
      </c>
      <c r="B455">
        <v>1.34</v>
      </c>
      <c r="C455">
        <v>149.02000000000001</v>
      </c>
      <c r="D455" t="s">
        <v>578</v>
      </c>
      <c r="E455">
        <v>41076462</v>
      </c>
      <c r="F455">
        <v>2395</v>
      </c>
      <c r="G455">
        <v>2740</v>
      </c>
      <c r="H455" t="s">
        <v>7192</v>
      </c>
      <c r="I455">
        <v>0.10199999999999999</v>
      </c>
      <c r="J455">
        <v>890</v>
      </c>
    </row>
    <row r="456" spans="1:10" x14ac:dyDescent="0.25">
      <c r="A456" t="s">
        <v>3276</v>
      </c>
      <c r="B456">
        <v>1.32</v>
      </c>
      <c r="C456">
        <v>154.05000000000001</v>
      </c>
      <c r="D456" t="s">
        <v>1562</v>
      </c>
      <c r="E456">
        <v>1901591</v>
      </c>
      <c r="F456">
        <v>622</v>
      </c>
      <c r="G456">
        <v>340</v>
      </c>
      <c r="H456" t="s">
        <v>7193</v>
      </c>
      <c r="I456">
        <v>0.185</v>
      </c>
      <c r="J456">
        <v>925</v>
      </c>
    </row>
    <row r="457" spans="1:10" x14ac:dyDescent="0.25">
      <c r="A457" t="s">
        <v>4526</v>
      </c>
      <c r="B457">
        <v>1.0900000000000001</v>
      </c>
      <c r="C457">
        <v>204.09</v>
      </c>
      <c r="D457" t="s">
        <v>572</v>
      </c>
      <c r="E457">
        <v>1688638</v>
      </c>
      <c r="F457">
        <v>240</v>
      </c>
      <c r="G457">
        <v>411</v>
      </c>
      <c r="H457" t="s">
        <v>7194</v>
      </c>
      <c r="I457">
        <v>0.14000000000000001</v>
      </c>
      <c r="J457">
        <v>705</v>
      </c>
    </row>
    <row r="458" spans="1:10" x14ac:dyDescent="0.25">
      <c r="A458" t="s">
        <v>3282</v>
      </c>
      <c r="B458">
        <v>0.98</v>
      </c>
      <c r="C458">
        <v>74.040000000000006</v>
      </c>
      <c r="D458" t="s">
        <v>52</v>
      </c>
      <c r="E458">
        <v>415512</v>
      </c>
      <c r="F458">
        <v>109</v>
      </c>
      <c r="G458">
        <v>95</v>
      </c>
      <c r="H458" t="s">
        <v>7195</v>
      </c>
      <c r="I458">
        <v>5.8000000000000003E-2</v>
      </c>
      <c r="J458">
        <v>813</v>
      </c>
    </row>
    <row r="459" spans="1:10" x14ac:dyDescent="0.25">
      <c r="A459" t="s">
        <v>3286</v>
      </c>
      <c r="B459">
        <v>1.5</v>
      </c>
      <c r="C459">
        <v>204.05</v>
      </c>
      <c r="D459" t="s">
        <v>3287</v>
      </c>
      <c r="E459">
        <v>5241681</v>
      </c>
      <c r="F459">
        <v>567</v>
      </c>
      <c r="G459">
        <v>871</v>
      </c>
      <c r="H459" t="s">
        <v>7196</v>
      </c>
      <c r="I459">
        <v>0.159</v>
      </c>
      <c r="J459">
        <v>867</v>
      </c>
    </row>
    <row r="460" spans="1:10" x14ac:dyDescent="0.25">
      <c r="A460" t="s">
        <v>7197</v>
      </c>
      <c r="B460">
        <v>0.72</v>
      </c>
      <c r="C460">
        <v>204.08</v>
      </c>
      <c r="D460" t="s">
        <v>1581</v>
      </c>
      <c r="E460">
        <v>815222</v>
      </c>
      <c r="F460">
        <v>119</v>
      </c>
      <c r="G460">
        <v>289</v>
      </c>
      <c r="H460" t="s">
        <v>7198</v>
      </c>
      <c r="I460">
        <v>0.13900000000000001</v>
      </c>
      <c r="J460">
        <v>727</v>
      </c>
    </row>
    <row r="461" spans="1:10" x14ac:dyDescent="0.25">
      <c r="A461" t="s">
        <v>3278</v>
      </c>
      <c r="B461">
        <v>1.7</v>
      </c>
      <c r="C461">
        <v>206.1</v>
      </c>
      <c r="D461" t="s">
        <v>2506</v>
      </c>
      <c r="E461">
        <v>770066</v>
      </c>
      <c r="F461">
        <v>156</v>
      </c>
      <c r="G461">
        <v>206</v>
      </c>
      <c r="H461" t="s">
        <v>7199</v>
      </c>
      <c r="I461">
        <v>0.14799999999999999</v>
      </c>
      <c r="J461">
        <v>772</v>
      </c>
    </row>
    <row r="462" spans="1:10" x14ac:dyDescent="0.25">
      <c r="A462" t="s">
        <v>3843</v>
      </c>
      <c r="B462">
        <v>2.0299999999999998</v>
      </c>
      <c r="C462">
        <v>149.02000000000001</v>
      </c>
      <c r="D462" t="s">
        <v>578</v>
      </c>
      <c r="E462">
        <v>658413</v>
      </c>
      <c r="F462">
        <v>171</v>
      </c>
      <c r="G462">
        <v>173</v>
      </c>
      <c r="H462" t="s">
        <v>7200</v>
      </c>
      <c r="I462">
        <v>9.4E-2</v>
      </c>
      <c r="J462">
        <v>729</v>
      </c>
    </row>
    <row r="463" spans="1:10" x14ac:dyDescent="0.25">
      <c r="A463" t="s">
        <v>2512</v>
      </c>
      <c r="B463">
        <v>1.45</v>
      </c>
      <c r="C463">
        <v>206.1</v>
      </c>
      <c r="D463" t="s">
        <v>2506</v>
      </c>
      <c r="E463">
        <v>777258</v>
      </c>
      <c r="F463">
        <v>173</v>
      </c>
      <c r="G463">
        <v>239</v>
      </c>
      <c r="H463" t="s">
        <v>7201</v>
      </c>
      <c r="I463">
        <v>0.156</v>
      </c>
      <c r="J463">
        <v>732</v>
      </c>
    </row>
    <row r="464" spans="1:10" x14ac:dyDescent="0.25">
      <c r="A464" t="s">
        <v>580</v>
      </c>
      <c r="B464">
        <v>1.51</v>
      </c>
      <c r="C464">
        <v>202.07</v>
      </c>
      <c r="D464" t="s">
        <v>581</v>
      </c>
      <c r="E464">
        <v>54539514</v>
      </c>
      <c r="F464">
        <v>2143</v>
      </c>
      <c r="G464">
        <v>3512</v>
      </c>
      <c r="H464" t="s">
        <v>7202</v>
      </c>
      <c r="I464">
        <v>0.14799999999999999</v>
      </c>
      <c r="J464">
        <v>960</v>
      </c>
    </row>
    <row r="465" spans="1:10" x14ac:dyDescent="0.25">
      <c r="A465" t="s">
        <v>7203</v>
      </c>
      <c r="B465">
        <v>1.26</v>
      </c>
      <c r="C465">
        <v>181.05</v>
      </c>
      <c r="D465" t="s">
        <v>1497</v>
      </c>
      <c r="E465">
        <v>2154834</v>
      </c>
      <c r="F465">
        <v>281</v>
      </c>
      <c r="G465">
        <v>453</v>
      </c>
      <c r="H465" t="s">
        <v>7204</v>
      </c>
      <c r="I465">
        <v>0.13500000000000001</v>
      </c>
      <c r="J465">
        <v>710</v>
      </c>
    </row>
    <row r="466" spans="1:10" x14ac:dyDescent="0.25">
      <c r="A466" t="s">
        <v>7205</v>
      </c>
      <c r="B466">
        <v>1.93</v>
      </c>
      <c r="C466">
        <v>210.06</v>
      </c>
      <c r="D466" t="s">
        <v>3292</v>
      </c>
      <c r="E466">
        <v>1795720</v>
      </c>
      <c r="F466">
        <v>283</v>
      </c>
      <c r="G466">
        <v>499</v>
      </c>
      <c r="H466" t="s">
        <v>4510</v>
      </c>
      <c r="I466">
        <v>0.182</v>
      </c>
      <c r="J466">
        <v>765</v>
      </c>
    </row>
    <row r="467" spans="1:10" x14ac:dyDescent="0.25">
      <c r="A467" t="s">
        <v>3299</v>
      </c>
      <c r="B467">
        <v>1.23</v>
      </c>
      <c r="C467">
        <v>230.09</v>
      </c>
      <c r="D467" t="s">
        <v>3300</v>
      </c>
      <c r="E467">
        <v>18928464</v>
      </c>
      <c r="F467">
        <v>5009</v>
      </c>
      <c r="G467">
        <v>2153</v>
      </c>
      <c r="H467" t="s">
        <v>4996</v>
      </c>
      <c r="I467">
        <v>0.126</v>
      </c>
      <c r="J467">
        <v>726</v>
      </c>
    </row>
    <row r="468" spans="1:10" x14ac:dyDescent="0.25">
      <c r="A468" t="s">
        <v>3305</v>
      </c>
      <c r="B468">
        <v>1.25</v>
      </c>
      <c r="C468">
        <v>41.06</v>
      </c>
      <c r="D468" t="s">
        <v>117</v>
      </c>
      <c r="E468">
        <v>1375526</v>
      </c>
      <c r="F468">
        <v>420</v>
      </c>
      <c r="G468">
        <v>136</v>
      </c>
      <c r="H468" t="s">
        <v>7206</v>
      </c>
      <c r="I468">
        <v>6.2E-2</v>
      </c>
      <c r="J468">
        <v>786</v>
      </c>
    </row>
    <row r="469" spans="1:10" x14ac:dyDescent="0.25">
      <c r="A469" t="s">
        <v>7207</v>
      </c>
      <c r="B469">
        <v>1.1499999999999999</v>
      </c>
      <c r="C469">
        <v>149.02000000000001</v>
      </c>
      <c r="D469" t="s">
        <v>578</v>
      </c>
      <c r="E469">
        <v>15093494</v>
      </c>
      <c r="F469">
        <v>2105</v>
      </c>
      <c r="G469">
        <v>2010</v>
      </c>
      <c r="H469" t="s">
        <v>7208</v>
      </c>
      <c r="I469">
        <v>9.4E-2</v>
      </c>
      <c r="J469">
        <v>892</v>
      </c>
    </row>
    <row r="470" spans="1:10" x14ac:dyDescent="0.25">
      <c r="A470" t="s">
        <v>7209</v>
      </c>
      <c r="B470">
        <v>1.2</v>
      </c>
      <c r="C470">
        <v>238.08</v>
      </c>
      <c r="D470" t="s">
        <v>7210</v>
      </c>
      <c r="E470">
        <v>1355873</v>
      </c>
      <c r="F470">
        <v>369</v>
      </c>
      <c r="G470">
        <v>654</v>
      </c>
      <c r="H470" t="s">
        <v>7211</v>
      </c>
      <c r="I470">
        <v>0.11700000000000001</v>
      </c>
      <c r="J470">
        <v>794</v>
      </c>
    </row>
    <row r="471" spans="1:10" x14ac:dyDescent="0.25">
      <c r="A471" t="s">
        <v>7212</v>
      </c>
      <c r="B471">
        <v>2.19</v>
      </c>
      <c r="C471">
        <v>203.07</v>
      </c>
      <c r="D471" t="s">
        <v>7175</v>
      </c>
      <c r="E471">
        <v>959080</v>
      </c>
      <c r="F471">
        <v>173</v>
      </c>
      <c r="G471">
        <v>287</v>
      </c>
      <c r="H471" t="s">
        <v>7213</v>
      </c>
      <c r="I471">
        <v>0.16800000000000001</v>
      </c>
      <c r="J471">
        <v>737</v>
      </c>
    </row>
    <row r="472" spans="1:10" x14ac:dyDescent="0.25">
      <c r="A472" t="s">
        <v>3317</v>
      </c>
      <c r="B472">
        <v>1.1599999999999999</v>
      </c>
      <c r="C472">
        <v>67.06</v>
      </c>
      <c r="D472" t="s">
        <v>79</v>
      </c>
      <c r="E472">
        <v>923851</v>
      </c>
      <c r="F472">
        <v>226</v>
      </c>
      <c r="G472">
        <v>180</v>
      </c>
      <c r="H472" t="s">
        <v>7214</v>
      </c>
      <c r="I472">
        <v>6.6000000000000003E-2</v>
      </c>
      <c r="J472">
        <v>894</v>
      </c>
    </row>
    <row r="473" spans="1:10" x14ac:dyDescent="0.25">
      <c r="A473" t="s">
        <v>7215</v>
      </c>
      <c r="B473">
        <v>2.15</v>
      </c>
      <c r="C473">
        <v>43.03</v>
      </c>
      <c r="D473" t="s">
        <v>12</v>
      </c>
      <c r="E473">
        <v>6958978</v>
      </c>
      <c r="F473">
        <v>386</v>
      </c>
      <c r="G473">
        <v>297</v>
      </c>
      <c r="H473" t="s">
        <v>7216</v>
      </c>
      <c r="I473">
        <v>0.129</v>
      </c>
      <c r="J473">
        <v>715</v>
      </c>
    </row>
    <row r="474" spans="1:10" x14ac:dyDescent="0.25">
      <c r="A474" t="s">
        <v>1499</v>
      </c>
      <c r="B474">
        <v>1.45</v>
      </c>
      <c r="C474">
        <v>202.07</v>
      </c>
      <c r="D474" t="s">
        <v>581</v>
      </c>
      <c r="E474">
        <v>51149766</v>
      </c>
      <c r="F474">
        <v>1285</v>
      </c>
      <c r="G474">
        <v>3607</v>
      </c>
      <c r="H474" t="s">
        <v>7217</v>
      </c>
      <c r="I474">
        <v>0.158</v>
      </c>
      <c r="J474">
        <v>908</v>
      </c>
    </row>
    <row r="475" spans="1:10" x14ac:dyDescent="0.25">
      <c r="A475" t="s">
        <v>3322</v>
      </c>
      <c r="B475">
        <v>2.23</v>
      </c>
      <c r="C475">
        <v>218.07</v>
      </c>
      <c r="D475" t="s">
        <v>7218</v>
      </c>
      <c r="E475">
        <v>8610881</v>
      </c>
      <c r="F475">
        <v>694</v>
      </c>
      <c r="G475">
        <v>1428</v>
      </c>
      <c r="H475" t="s">
        <v>5259</v>
      </c>
      <c r="I475">
        <v>0.14299999999999999</v>
      </c>
      <c r="J475">
        <v>829</v>
      </c>
    </row>
    <row r="476" spans="1:10" x14ac:dyDescent="0.25">
      <c r="A476" t="s">
        <v>7219</v>
      </c>
      <c r="B476">
        <v>1.32</v>
      </c>
      <c r="C476">
        <v>58.08</v>
      </c>
      <c r="D476" t="s">
        <v>2603</v>
      </c>
      <c r="E476">
        <v>11427327</v>
      </c>
      <c r="F476">
        <v>3755</v>
      </c>
      <c r="G476">
        <v>2024</v>
      </c>
      <c r="H476" t="s">
        <v>7220</v>
      </c>
      <c r="I476">
        <v>5.8000000000000003E-2</v>
      </c>
      <c r="J476">
        <v>904</v>
      </c>
    </row>
    <row r="477" spans="1:10" x14ac:dyDescent="0.25">
      <c r="A477" t="s">
        <v>3826</v>
      </c>
      <c r="B477">
        <v>1.0900000000000001</v>
      </c>
      <c r="C477">
        <v>165.07</v>
      </c>
      <c r="D477" t="s">
        <v>533</v>
      </c>
      <c r="E477">
        <v>2053113</v>
      </c>
      <c r="F477">
        <v>172</v>
      </c>
      <c r="G477">
        <v>259</v>
      </c>
      <c r="H477" t="s">
        <v>7221</v>
      </c>
      <c r="I477">
        <v>0.13800000000000001</v>
      </c>
      <c r="J477">
        <v>730</v>
      </c>
    </row>
    <row r="478" spans="1:10" x14ac:dyDescent="0.25">
      <c r="A478" t="s">
        <v>7222</v>
      </c>
      <c r="B478">
        <v>0.9</v>
      </c>
      <c r="C478">
        <v>137.06</v>
      </c>
      <c r="D478" t="s">
        <v>379</v>
      </c>
      <c r="E478">
        <v>6823334</v>
      </c>
      <c r="F478">
        <v>780</v>
      </c>
      <c r="G478">
        <v>1026</v>
      </c>
      <c r="H478" t="s">
        <v>7223</v>
      </c>
      <c r="I478">
        <v>0.17199999999999999</v>
      </c>
      <c r="J478">
        <v>753</v>
      </c>
    </row>
    <row r="479" spans="1:10" x14ac:dyDescent="0.25">
      <c r="A479" t="s">
        <v>3337</v>
      </c>
      <c r="B479">
        <v>1.06</v>
      </c>
      <c r="C479">
        <v>67.06</v>
      </c>
      <c r="D479" t="s">
        <v>79</v>
      </c>
      <c r="E479">
        <v>43483587</v>
      </c>
      <c r="F479">
        <v>3955</v>
      </c>
      <c r="G479">
        <v>3096</v>
      </c>
      <c r="H479" t="s">
        <v>7224</v>
      </c>
      <c r="I479">
        <v>7.5999999999999998E-2</v>
      </c>
      <c r="J479">
        <v>930</v>
      </c>
    </row>
    <row r="480" spans="1:10" x14ac:dyDescent="0.25">
      <c r="A480" t="s">
        <v>2334</v>
      </c>
      <c r="B480">
        <v>1.36</v>
      </c>
      <c r="C480">
        <v>55.07</v>
      </c>
      <c r="D480" t="s">
        <v>45</v>
      </c>
      <c r="E480">
        <v>296314</v>
      </c>
      <c r="F480">
        <v>134</v>
      </c>
      <c r="G480">
        <v>31</v>
      </c>
      <c r="H480" t="s">
        <v>7225</v>
      </c>
      <c r="I480">
        <v>9.8000000000000004E-2</v>
      </c>
      <c r="J480">
        <v>804</v>
      </c>
    </row>
    <row r="481" spans="1:10" x14ac:dyDescent="0.25">
      <c r="A481" t="s">
        <v>3348</v>
      </c>
      <c r="B481">
        <v>0.31</v>
      </c>
      <c r="C481">
        <v>79.06</v>
      </c>
      <c r="D481" t="s">
        <v>96</v>
      </c>
      <c r="E481">
        <v>8597412</v>
      </c>
      <c r="F481">
        <v>834</v>
      </c>
      <c r="G481">
        <v>743</v>
      </c>
      <c r="H481" t="s">
        <v>7226</v>
      </c>
      <c r="I481">
        <v>7.0999999999999994E-2</v>
      </c>
      <c r="J481">
        <v>914</v>
      </c>
    </row>
    <row r="482" spans="1:10" x14ac:dyDescent="0.25">
      <c r="A482" t="s">
        <v>3873</v>
      </c>
      <c r="B482">
        <v>1.22</v>
      </c>
      <c r="C482">
        <v>149.02000000000001</v>
      </c>
      <c r="D482" t="s">
        <v>578</v>
      </c>
      <c r="E482">
        <v>2812969</v>
      </c>
      <c r="F482">
        <v>917</v>
      </c>
      <c r="G482">
        <v>782</v>
      </c>
      <c r="H482" t="s">
        <v>7227</v>
      </c>
      <c r="I482">
        <v>0.104</v>
      </c>
      <c r="J482">
        <v>819</v>
      </c>
    </row>
    <row r="483" spans="1:10" x14ac:dyDescent="0.25">
      <c r="A483" t="s">
        <v>3356</v>
      </c>
      <c r="B483">
        <v>1.29</v>
      </c>
      <c r="C483">
        <v>55.07</v>
      </c>
      <c r="D483" t="s">
        <v>45</v>
      </c>
      <c r="E483">
        <v>655890</v>
      </c>
      <c r="F483">
        <v>118</v>
      </c>
      <c r="G483">
        <v>58</v>
      </c>
      <c r="H483" t="s">
        <v>7228</v>
      </c>
      <c r="I483">
        <v>9.0999999999999998E-2</v>
      </c>
      <c r="J483">
        <v>856</v>
      </c>
    </row>
    <row r="484" spans="1:10" x14ac:dyDescent="0.25">
      <c r="A484" t="s">
        <v>7229</v>
      </c>
      <c r="B484">
        <v>1.19</v>
      </c>
      <c r="C484">
        <v>216.07</v>
      </c>
      <c r="D484" t="s">
        <v>7230</v>
      </c>
      <c r="E484">
        <v>1820195</v>
      </c>
      <c r="F484">
        <v>287</v>
      </c>
      <c r="G484">
        <v>630</v>
      </c>
      <c r="H484" t="s">
        <v>7231</v>
      </c>
      <c r="I484">
        <v>0.13200000000000001</v>
      </c>
      <c r="J484">
        <v>719</v>
      </c>
    </row>
    <row r="485" spans="1:10" x14ac:dyDescent="0.25">
      <c r="A485" t="s">
        <v>3369</v>
      </c>
      <c r="B485">
        <v>2.97</v>
      </c>
      <c r="C485">
        <v>41.04</v>
      </c>
      <c r="D485" t="s">
        <v>32</v>
      </c>
      <c r="E485">
        <v>9526632</v>
      </c>
      <c r="F485">
        <v>2048</v>
      </c>
      <c r="G485">
        <v>443</v>
      </c>
      <c r="H485" t="s">
        <v>7232</v>
      </c>
      <c r="I485">
        <v>0.154</v>
      </c>
      <c r="J485">
        <v>754</v>
      </c>
    </row>
    <row r="486" spans="1:10" x14ac:dyDescent="0.25">
      <c r="A486" t="s">
        <v>7233</v>
      </c>
      <c r="B486">
        <v>1.0900000000000001</v>
      </c>
      <c r="C486">
        <v>41.06</v>
      </c>
      <c r="D486" t="s">
        <v>117</v>
      </c>
      <c r="E486">
        <v>15324489</v>
      </c>
      <c r="F486">
        <v>166</v>
      </c>
      <c r="G486">
        <v>823</v>
      </c>
      <c r="H486" t="s">
        <v>7234</v>
      </c>
      <c r="I486">
        <v>0.38600000000000001</v>
      </c>
      <c r="J486">
        <v>729</v>
      </c>
    </row>
    <row r="487" spans="1:10" x14ac:dyDescent="0.25">
      <c r="A487" t="s">
        <v>7235</v>
      </c>
      <c r="B487">
        <v>0.99</v>
      </c>
      <c r="C487">
        <v>67.06</v>
      </c>
      <c r="D487" t="s">
        <v>79</v>
      </c>
      <c r="E487">
        <v>3055023</v>
      </c>
      <c r="F487">
        <v>130</v>
      </c>
      <c r="G487">
        <v>337</v>
      </c>
      <c r="H487" t="s">
        <v>7236</v>
      </c>
      <c r="I487">
        <v>7.1999999999999995E-2</v>
      </c>
      <c r="J487">
        <v>728</v>
      </c>
    </row>
    <row r="488" spans="1:10" x14ac:dyDescent="0.25">
      <c r="A488" t="s">
        <v>3397</v>
      </c>
      <c r="B488">
        <v>1.45</v>
      </c>
      <c r="C488">
        <v>216.09</v>
      </c>
      <c r="D488" t="s">
        <v>7237</v>
      </c>
      <c r="E488">
        <v>3668333</v>
      </c>
      <c r="F488">
        <v>429</v>
      </c>
      <c r="G488">
        <v>845</v>
      </c>
      <c r="H488" t="s">
        <v>4543</v>
      </c>
      <c r="I488">
        <v>0.153</v>
      </c>
      <c r="J488">
        <v>858</v>
      </c>
    </row>
    <row r="489" spans="1:10" x14ac:dyDescent="0.25">
      <c r="A489" t="s">
        <v>1723</v>
      </c>
      <c r="B489">
        <v>1.18</v>
      </c>
      <c r="C489">
        <v>105.07</v>
      </c>
      <c r="D489" t="s">
        <v>207</v>
      </c>
      <c r="E489">
        <v>1911193</v>
      </c>
      <c r="F489">
        <v>192</v>
      </c>
      <c r="G489">
        <v>204</v>
      </c>
      <c r="H489" t="s">
        <v>7238</v>
      </c>
      <c r="I489">
        <v>8.5000000000000006E-2</v>
      </c>
      <c r="J489">
        <v>730</v>
      </c>
    </row>
    <row r="490" spans="1:10" x14ac:dyDescent="0.25">
      <c r="A490" t="s">
        <v>7239</v>
      </c>
      <c r="B490">
        <v>1.19</v>
      </c>
      <c r="C490">
        <v>213.09</v>
      </c>
      <c r="D490" t="s">
        <v>7240</v>
      </c>
      <c r="E490">
        <v>2804988</v>
      </c>
      <c r="F490">
        <v>325</v>
      </c>
      <c r="G490">
        <v>894</v>
      </c>
      <c r="H490" t="s">
        <v>7241</v>
      </c>
      <c r="I490">
        <v>0.13900000000000001</v>
      </c>
      <c r="J490">
        <v>774</v>
      </c>
    </row>
    <row r="491" spans="1:10" x14ac:dyDescent="0.25">
      <c r="A491" t="s">
        <v>2425</v>
      </c>
      <c r="B491">
        <v>1.07</v>
      </c>
      <c r="C491">
        <v>70.08</v>
      </c>
      <c r="D491" t="s">
        <v>31</v>
      </c>
      <c r="E491">
        <v>1229720</v>
      </c>
      <c r="F491">
        <v>305</v>
      </c>
      <c r="G491">
        <v>245</v>
      </c>
      <c r="H491" t="s">
        <v>7242</v>
      </c>
      <c r="I491">
        <v>5.2999999999999999E-2</v>
      </c>
      <c r="J491">
        <v>841</v>
      </c>
    </row>
    <row r="492" spans="1:10" x14ac:dyDescent="0.25">
      <c r="A492" t="s">
        <v>7243</v>
      </c>
      <c r="B492">
        <v>1.29</v>
      </c>
      <c r="C492">
        <v>244.11</v>
      </c>
      <c r="D492" t="s">
        <v>7244</v>
      </c>
      <c r="E492">
        <v>3911306</v>
      </c>
      <c r="F492">
        <v>976</v>
      </c>
      <c r="G492">
        <v>1170</v>
      </c>
      <c r="H492" t="s">
        <v>7245</v>
      </c>
      <c r="I492">
        <v>0.115</v>
      </c>
      <c r="J492">
        <v>737</v>
      </c>
    </row>
    <row r="493" spans="1:10" x14ac:dyDescent="0.25">
      <c r="A493" t="s">
        <v>3888</v>
      </c>
      <c r="B493">
        <v>1.31</v>
      </c>
      <c r="C493">
        <v>216.09</v>
      </c>
      <c r="D493" t="s">
        <v>7237</v>
      </c>
      <c r="E493">
        <v>5212362</v>
      </c>
      <c r="F493">
        <v>434</v>
      </c>
      <c r="G493">
        <v>1074</v>
      </c>
      <c r="H493" t="s">
        <v>7246</v>
      </c>
      <c r="I493">
        <v>0.16500000000000001</v>
      </c>
      <c r="J493">
        <v>890</v>
      </c>
    </row>
    <row r="494" spans="1:10" x14ac:dyDescent="0.25">
      <c r="A494" t="s">
        <v>3394</v>
      </c>
      <c r="B494">
        <v>1.1499999999999999</v>
      </c>
      <c r="C494">
        <v>234.09</v>
      </c>
      <c r="D494" t="s">
        <v>5294</v>
      </c>
      <c r="E494">
        <v>9009350</v>
      </c>
      <c r="F494">
        <v>2349</v>
      </c>
      <c r="G494">
        <v>1324</v>
      </c>
      <c r="H494" t="s">
        <v>4548</v>
      </c>
      <c r="I494">
        <v>0.14000000000000001</v>
      </c>
      <c r="J494">
        <v>750</v>
      </c>
    </row>
    <row r="495" spans="1:10" x14ac:dyDescent="0.25">
      <c r="A495" t="s">
        <v>4544</v>
      </c>
      <c r="B495">
        <v>1.77</v>
      </c>
      <c r="C495">
        <v>57.08</v>
      </c>
      <c r="D495" t="s">
        <v>28</v>
      </c>
      <c r="E495">
        <v>645959</v>
      </c>
      <c r="F495">
        <v>129</v>
      </c>
      <c r="G495">
        <v>141</v>
      </c>
      <c r="H495" t="s">
        <v>7247</v>
      </c>
      <c r="I495">
        <v>5.6000000000000001E-2</v>
      </c>
      <c r="J495">
        <v>834</v>
      </c>
    </row>
    <row r="496" spans="1:10" x14ac:dyDescent="0.25">
      <c r="A496" t="s">
        <v>3360</v>
      </c>
      <c r="B496">
        <v>1.0900000000000001</v>
      </c>
      <c r="C496">
        <v>67.06</v>
      </c>
      <c r="D496" t="s">
        <v>79</v>
      </c>
      <c r="E496">
        <v>903475</v>
      </c>
      <c r="F496">
        <v>169</v>
      </c>
      <c r="G496">
        <v>146</v>
      </c>
      <c r="H496" t="s">
        <v>7248</v>
      </c>
      <c r="I496">
        <v>6.8000000000000005E-2</v>
      </c>
      <c r="J496">
        <v>866</v>
      </c>
    </row>
    <row r="497" spans="1:10" x14ac:dyDescent="0.25">
      <c r="A497" t="s">
        <v>7249</v>
      </c>
      <c r="B497">
        <v>1.1299999999999999</v>
      </c>
      <c r="C497">
        <v>208.08</v>
      </c>
      <c r="D497" t="s">
        <v>4485</v>
      </c>
      <c r="E497">
        <v>534086</v>
      </c>
      <c r="F497">
        <v>105</v>
      </c>
      <c r="G497">
        <v>182</v>
      </c>
      <c r="H497" t="s">
        <v>7250</v>
      </c>
      <c r="I497">
        <v>0.14000000000000001</v>
      </c>
      <c r="J497">
        <v>786</v>
      </c>
    </row>
    <row r="498" spans="1:10" x14ac:dyDescent="0.25">
      <c r="A498" t="s">
        <v>3377</v>
      </c>
      <c r="B498">
        <v>1.4</v>
      </c>
      <c r="C498">
        <v>216.09</v>
      </c>
      <c r="D498" t="s">
        <v>7237</v>
      </c>
      <c r="E498">
        <v>4116411</v>
      </c>
      <c r="F498">
        <v>678</v>
      </c>
      <c r="G498">
        <v>964</v>
      </c>
      <c r="H498" t="s">
        <v>7251</v>
      </c>
      <c r="I498">
        <v>0.14799999999999999</v>
      </c>
      <c r="J498">
        <v>863</v>
      </c>
    </row>
    <row r="499" spans="1:10" x14ac:dyDescent="0.25">
      <c r="A499" t="s">
        <v>952</v>
      </c>
      <c r="B499">
        <v>3.2</v>
      </c>
      <c r="C499">
        <v>41.06</v>
      </c>
      <c r="D499" t="s">
        <v>117</v>
      </c>
      <c r="E499">
        <v>1500434</v>
      </c>
      <c r="F499">
        <v>209</v>
      </c>
      <c r="G499">
        <v>169</v>
      </c>
      <c r="H499" t="s">
        <v>7252</v>
      </c>
      <c r="I499">
        <v>6.3E-2</v>
      </c>
      <c r="J499">
        <v>780</v>
      </c>
    </row>
    <row r="500" spans="1:10" x14ac:dyDescent="0.25">
      <c r="A500" t="s">
        <v>3409</v>
      </c>
      <c r="B500">
        <v>1.1299999999999999</v>
      </c>
      <c r="C500">
        <v>43.06</v>
      </c>
      <c r="D500" t="s">
        <v>39</v>
      </c>
      <c r="E500">
        <v>1222315</v>
      </c>
      <c r="F500">
        <v>466</v>
      </c>
      <c r="G500">
        <v>131</v>
      </c>
      <c r="H500" t="s">
        <v>7253</v>
      </c>
      <c r="I500">
        <v>6.5000000000000002E-2</v>
      </c>
      <c r="J500">
        <v>763</v>
      </c>
    </row>
    <row r="501" spans="1:10" x14ac:dyDescent="0.25">
      <c r="A501" t="s">
        <v>7254</v>
      </c>
      <c r="B501">
        <v>1.71</v>
      </c>
      <c r="C501">
        <v>41.06</v>
      </c>
      <c r="D501" t="s">
        <v>117</v>
      </c>
      <c r="E501">
        <v>1442431</v>
      </c>
      <c r="F501">
        <v>136</v>
      </c>
      <c r="G501">
        <v>105</v>
      </c>
      <c r="H501" t="s">
        <v>7255</v>
      </c>
      <c r="I501">
        <v>9.4E-2</v>
      </c>
      <c r="J501">
        <v>723</v>
      </c>
    </row>
    <row r="502" spans="1:10" x14ac:dyDescent="0.25">
      <c r="A502" t="s">
        <v>6479</v>
      </c>
      <c r="B502">
        <v>0.35</v>
      </c>
      <c r="C502">
        <v>41.06</v>
      </c>
      <c r="D502" t="s">
        <v>117</v>
      </c>
      <c r="E502">
        <v>606675</v>
      </c>
      <c r="F502">
        <v>186</v>
      </c>
      <c r="G502">
        <v>69</v>
      </c>
      <c r="H502" t="s">
        <v>7256</v>
      </c>
      <c r="I502">
        <v>5.8000000000000003E-2</v>
      </c>
      <c r="J502">
        <v>800</v>
      </c>
    </row>
    <row r="503" spans="1:10" x14ac:dyDescent="0.25">
      <c r="A503" t="s">
        <v>3421</v>
      </c>
      <c r="B503">
        <v>1.1100000000000001</v>
      </c>
      <c r="C503">
        <v>272.10000000000002</v>
      </c>
      <c r="D503" t="s">
        <v>3422</v>
      </c>
      <c r="E503">
        <v>5585975</v>
      </c>
      <c r="F503">
        <v>1101</v>
      </c>
      <c r="G503">
        <v>2008</v>
      </c>
      <c r="H503" t="s">
        <v>7257</v>
      </c>
      <c r="I503">
        <v>0.121</v>
      </c>
      <c r="J503">
        <v>864</v>
      </c>
    </row>
    <row r="504" spans="1:10" x14ac:dyDescent="0.25">
      <c r="A504" t="s">
        <v>3424</v>
      </c>
      <c r="B504">
        <v>1.07</v>
      </c>
      <c r="C504">
        <v>57.07</v>
      </c>
      <c r="D504" t="s">
        <v>761</v>
      </c>
      <c r="E504">
        <v>510124</v>
      </c>
      <c r="F504">
        <v>168</v>
      </c>
      <c r="G504">
        <v>86</v>
      </c>
      <c r="H504" t="s">
        <v>7258</v>
      </c>
      <c r="I504">
        <v>6.9000000000000006E-2</v>
      </c>
      <c r="J504">
        <v>835</v>
      </c>
    </row>
    <row r="505" spans="1:10" x14ac:dyDescent="0.25">
      <c r="A505" t="s">
        <v>3428</v>
      </c>
      <c r="B505">
        <v>1.2</v>
      </c>
      <c r="C505">
        <v>83.04</v>
      </c>
      <c r="D505" t="s">
        <v>618</v>
      </c>
      <c r="E505">
        <v>2574147</v>
      </c>
      <c r="F505">
        <v>483</v>
      </c>
      <c r="G505">
        <v>480</v>
      </c>
      <c r="H505" t="s">
        <v>7259</v>
      </c>
      <c r="I505">
        <v>7.1999999999999995E-2</v>
      </c>
      <c r="J505">
        <v>775</v>
      </c>
    </row>
    <row r="506" spans="1:10" x14ac:dyDescent="0.25">
      <c r="A506" t="s">
        <v>3434</v>
      </c>
      <c r="B506">
        <v>1.1000000000000001</v>
      </c>
      <c r="C506">
        <v>125.07</v>
      </c>
      <c r="D506" t="s">
        <v>3435</v>
      </c>
      <c r="E506">
        <v>1650987</v>
      </c>
      <c r="F506">
        <v>581</v>
      </c>
      <c r="G506">
        <v>493</v>
      </c>
      <c r="H506" t="s">
        <v>7260</v>
      </c>
      <c r="I506">
        <v>0.157</v>
      </c>
      <c r="J506">
        <v>848</v>
      </c>
    </row>
    <row r="507" spans="1:10" x14ac:dyDescent="0.25">
      <c r="A507" t="s">
        <v>3441</v>
      </c>
      <c r="B507">
        <v>1.08</v>
      </c>
      <c r="C507">
        <v>74.040000000000006</v>
      </c>
      <c r="D507" t="s">
        <v>52</v>
      </c>
      <c r="E507">
        <v>779890</v>
      </c>
      <c r="F507">
        <v>198</v>
      </c>
      <c r="G507">
        <v>185</v>
      </c>
      <c r="H507" t="s">
        <v>3442</v>
      </c>
      <c r="I507">
        <v>5.5E-2</v>
      </c>
      <c r="J507">
        <v>798</v>
      </c>
    </row>
    <row r="508" spans="1:10" x14ac:dyDescent="0.25">
      <c r="A508" t="s">
        <v>7261</v>
      </c>
      <c r="B508">
        <v>1.27</v>
      </c>
      <c r="C508">
        <v>234.09</v>
      </c>
      <c r="D508" t="s">
        <v>5294</v>
      </c>
      <c r="E508">
        <v>5234802</v>
      </c>
      <c r="F508">
        <v>978</v>
      </c>
      <c r="G508">
        <v>1289</v>
      </c>
      <c r="H508" t="s">
        <v>7262</v>
      </c>
      <c r="I508">
        <v>0.13200000000000001</v>
      </c>
      <c r="J508">
        <v>711</v>
      </c>
    </row>
    <row r="509" spans="1:10" x14ac:dyDescent="0.25">
      <c r="A509" t="s">
        <v>3464</v>
      </c>
      <c r="B509">
        <v>1.19</v>
      </c>
      <c r="C509">
        <v>230.07</v>
      </c>
      <c r="D509" t="s">
        <v>7263</v>
      </c>
      <c r="E509">
        <v>924122</v>
      </c>
      <c r="F509">
        <v>214</v>
      </c>
      <c r="G509">
        <v>351</v>
      </c>
      <c r="H509" t="s">
        <v>7264</v>
      </c>
      <c r="I509">
        <v>0.153</v>
      </c>
      <c r="J509">
        <v>715</v>
      </c>
    </row>
    <row r="510" spans="1:10" x14ac:dyDescent="0.25">
      <c r="A510" t="s">
        <v>3452</v>
      </c>
      <c r="B510">
        <v>1.1000000000000001</v>
      </c>
      <c r="C510">
        <v>83.04</v>
      </c>
      <c r="D510" t="s">
        <v>618</v>
      </c>
      <c r="E510">
        <v>1178389</v>
      </c>
      <c r="F510">
        <v>336</v>
      </c>
      <c r="G510">
        <v>332</v>
      </c>
      <c r="H510" t="s">
        <v>3904</v>
      </c>
      <c r="I510">
        <v>7.0000000000000007E-2</v>
      </c>
      <c r="J510">
        <v>727</v>
      </c>
    </row>
    <row r="511" spans="1:10" x14ac:dyDescent="0.25">
      <c r="A511" t="s">
        <v>3459</v>
      </c>
      <c r="B511">
        <v>1.07</v>
      </c>
      <c r="C511">
        <v>43.07</v>
      </c>
      <c r="D511" t="s">
        <v>15</v>
      </c>
      <c r="E511">
        <v>586373</v>
      </c>
      <c r="F511">
        <v>169</v>
      </c>
      <c r="G511">
        <v>70</v>
      </c>
      <c r="H511" t="s">
        <v>7265</v>
      </c>
      <c r="I511">
        <v>5.8000000000000003E-2</v>
      </c>
      <c r="J511">
        <v>812</v>
      </c>
    </row>
    <row r="512" spans="1:10" x14ac:dyDescent="0.25">
      <c r="A512" t="s">
        <v>3457</v>
      </c>
      <c r="B512">
        <v>0.93</v>
      </c>
      <c r="C512">
        <v>57.08</v>
      </c>
      <c r="D512" t="s">
        <v>28</v>
      </c>
      <c r="E512">
        <v>3185272</v>
      </c>
      <c r="F512">
        <v>195</v>
      </c>
      <c r="G512">
        <v>352</v>
      </c>
      <c r="H512" t="s">
        <v>7266</v>
      </c>
      <c r="I512">
        <v>5.7000000000000002E-2</v>
      </c>
      <c r="J512">
        <v>826</v>
      </c>
    </row>
    <row r="513" spans="1:10" x14ac:dyDescent="0.25">
      <c r="A513" t="s">
        <v>3461</v>
      </c>
      <c r="B513">
        <v>1.43</v>
      </c>
      <c r="C513">
        <v>226.07</v>
      </c>
      <c r="D513" t="s">
        <v>3462</v>
      </c>
      <c r="E513">
        <v>2678958</v>
      </c>
      <c r="F513">
        <v>468</v>
      </c>
      <c r="G513">
        <v>596</v>
      </c>
      <c r="H513" t="s">
        <v>7267</v>
      </c>
      <c r="I513">
        <v>0.14899999999999999</v>
      </c>
      <c r="J513">
        <v>892</v>
      </c>
    </row>
    <row r="514" spans="1:10" x14ac:dyDescent="0.25">
      <c r="A514" t="s">
        <v>1379</v>
      </c>
      <c r="B514">
        <v>0.92</v>
      </c>
      <c r="C514">
        <v>246.09</v>
      </c>
      <c r="D514" t="s">
        <v>7268</v>
      </c>
      <c r="E514">
        <v>3019676</v>
      </c>
      <c r="F514">
        <v>289</v>
      </c>
      <c r="G514">
        <v>1089</v>
      </c>
      <c r="H514" t="s">
        <v>7269</v>
      </c>
      <c r="I514">
        <v>0.129</v>
      </c>
      <c r="J514">
        <v>722</v>
      </c>
    </row>
    <row r="515" spans="1:10" x14ac:dyDescent="0.25">
      <c r="A515" t="s">
        <v>3447</v>
      </c>
      <c r="B515">
        <v>1.47</v>
      </c>
      <c r="C515">
        <v>230.07</v>
      </c>
      <c r="D515" t="s">
        <v>7263</v>
      </c>
      <c r="E515">
        <v>753853</v>
      </c>
      <c r="F515">
        <v>171</v>
      </c>
      <c r="G515">
        <v>267</v>
      </c>
      <c r="H515" t="s">
        <v>7270</v>
      </c>
      <c r="I515">
        <v>0.14299999999999999</v>
      </c>
      <c r="J515">
        <v>728</v>
      </c>
    </row>
    <row r="516" spans="1:10" x14ac:dyDescent="0.25">
      <c r="A516" t="s">
        <v>4583</v>
      </c>
      <c r="B516">
        <v>1.1100000000000001</v>
      </c>
      <c r="C516">
        <v>137.06</v>
      </c>
      <c r="D516" t="s">
        <v>379</v>
      </c>
      <c r="E516">
        <v>9970337</v>
      </c>
      <c r="F516">
        <v>1588</v>
      </c>
      <c r="G516">
        <v>1528</v>
      </c>
      <c r="H516" t="s">
        <v>7271</v>
      </c>
      <c r="I516">
        <v>0.108</v>
      </c>
      <c r="J516">
        <v>726</v>
      </c>
    </row>
    <row r="517" spans="1:10" x14ac:dyDescent="0.25">
      <c r="A517" t="s">
        <v>3479</v>
      </c>
      <c r="B517">
        <v>2.72</v>
      </c>
      <c r="C517">
        <v>43.06</v>
      </c>
      <c r="D517" t="s">
        <v>39</v>
      </c>
      <c r="E517">
        <v>458567</v>
      </c>
      <c r="F517">
        <v>107</v>
      </c>
      <c r="G517">
        <v>54</v>
      </c>
      <c r="H517" t="s">
        <v>6445</v>
      </c>
      <c r="I517">
        <v>6.4000000000000001E-2</v>
      </c>
      <c r="J517">
        <v>823</v>
      </c>
    </row>
    <row r="518" spans="1:10" x14ac:dyDescent="0.25">
      <c r="A518" t="s">
        <v>3481</v>
      </c>
      <c r="B518">
        <v>1.91</v>
      </c>
      <c r="C518">
        <v>228.09</v>
      </c>
      <c r="D518" t="s">
        <v>3482</v>
      </c>
      <c r="E518">
        <v>2857206</v>
      </c>
      <c r="F518">
        <v>477</v>
      </c>
      <c r="G518">
        <v>743</v>
      </c>
      <c r="H518" t="s">
        <v>7272</v>
      </c>
      <c r="I518">
        <v>0.14099999999999999</v>
      </c>
      <c r="J518">
        <v>888</v>
      </c>
    </row>
    <row r="519" spans="1:10" x14ac:dyDescent="0.25">
      <c r="A519" t="s">
        <v>3490</v>
      </c>
      <c r="B519">
        <v>1.95</v>
      </c>
      <c r="C519">
        <v>228.09</v>
      </c>
      <c r="D519" t="s">
        <v>3482</v>
      </c>
      <c r="E519">
        <v>4667986</v>
      </c>
      <c r="F519">
        <v>1013</v>
      </c>
      <c r="G519">
        <v>893</v>
      </c>
      <c r="H519" t="s">
        <v>7273</v>
      </c>
      <c r="I519">
        <v>0.154</v>
      </c>
      <c r="J519">
        <v>919</v>
      </c>
    </row>
    <row r="520" spans="1:10" x14ac:dyDescent="0.25">
      <c r="A520" t="s">
        <v>7274</v>
      </c>
      <c r="B520">
        <v>1.1100000000000001</v>
      </c>
      <c r="C520">
        <v>137.06</v>
      </c>
      <c r="D520" t="s">
        <v>379</v>
      </c>
      <c r="E520">
        <v>8653184</v>
      </c>
      <c r="F520">
        <v>1430</v>
      </c>
      <c r="G520">
        <v>1494</v>
      </c>
      <c r="H520" t="s">
        <v>7275</v>
      </c>
      <c r="I520">
        <v>0.10299999999999999</v>
      </c>
      <c r="J520">
        <v>708</v>
      </c>
    </row>
    <row r="521" spans="1:10" x14ac:dyDescent="0.25">
      <c r="A521" t="s">
        <v>7276</v>
      </c>
      <c r="B521">
        <v>1.05</v>
      </c>
      <c r="C521">
        <v>108.05</v>
      </c>
      <c r="D521" t="s">
        <v>92</v>
      </c>
      <c r="E521">
        <v>8778425</v>
      </c>
      <c r="F521">
        <v>2560</v>
      </c>
      <c r="G521">
        <v>1828</v>
      </c>
      <c r="H521" t="s">
        <v>7277</v>
      </c>
      <c r="I521">
        <v>7.0999999999999994E-2</v>
      </c>
      <c r="J521">
        <v>916</v>
      </c>
    </row>
    <row r="522" spans="1:10" x14ac:dyDescent="0.25">
      <c r="A522" t="s">
        <v>7278</v>
      </c>
      <c r="B522">
        <v>1.06</v>
      </c>
      <c r="C522">
        <v>108.05</v>
      </c>
      <c r="D522" t="s">
        <v>92</v>
      </c>
      <c r="E522">
        <v>29689909</v>
      </c>
      <c r="F522">
        <v>3324</v>
      </c>
      <c r="G522">
        <v>4994</v>
      </c>
      <c r="H522" t="s">
        <v>7279</v>
      </c>
      <c r="I522">
        <v>6.7000000000000004E-2</v>
      </c>
      <c r="J522">
        <v>945</v>
      </c>
    </row>
    <row r="523" spans="1:10" x14ac:dyDescent="0.25">
      <c r="A523" t="s">
        <v>3476</v>
      </c>
      <c r="B523">
        <v>1.77</v>
      </c>
      <c r="C523">
        <v>242.07</v>
      </c>
      <c r="D523" t="s">
        <v>7280</v>
      </c>
      <c r="E523">
        <v>824945</v>
      </c>
      <c r="F523">
        <v>262</v>
      </c>
      <c r="G523">
        <v>316</v>
      </c>
      <c r="H523" t="s">
        <v>7281</v>
      </c>
      <c r="I523">
        <v>0.14499999999999999</v>
      </c>
      <c r="J523">
        <v>765</v>
      </c>
    </row>
    <row r="524" spans="1:10" x14ac:dyDescent="0.25">
      <c r="A524" t="s">
        <v>5714</v>
      </c>
      <c r="B524">
        <v>0.61</v>
      </c>
      <c r="C524">
        <v>151.04</v>
      </c>
      <c r="D524" t="s">
        <v>466</v>
      </c>
      <c r="E524">
        <v>1459861</v>
      </c>
      <c r="F524">
        <v>163</v>
      </c>
      <c r="G524">
        <v>415</v>
      </c>
      <c r="H524" t="s">
        <v>7282</v>
      </c>
      <c r="I524">
        <v>0.11700000000000001</v>
      </c>
      <c r="J524">
        <v>859</v>
      </c>
    </row>
    <row r="525" spans="1:10" x14ac:dyDescent="0.25">
      <c r="A525" t="s">
        <v>7283</v>
      </c>
      <c r="B525">
        <v>1.1100000000000001</v>
      </c>
      <c r="C525">
        <v>290.11</v>
      </c>
      <c r="D525" t="s">
        <v>7284</v>
      </c>
      <c r="E525">
        <v>4751705</v>
      </c>
      <c r="F525">
        <v>1015</v>
      </c>
      <c r="G525">
        <v>2080</v>
      </c>
      <c r="H525" t="s">
        <v>7285</v>
      </c>
      <c r="I525">
        <v>0.11700000000000001</v>
      </c>
      <c r="J525">
        <v>750</v>
      </c>
    </row>
    <row r="526" spans="1:10" x14ac:dyDescent="0.25">
      <c r="A526" t="s">
        <v>1401</v>
      </c>
      <c r="B526">
        <v>4.22</v>
      </c>
      <c r="C526">
        <v>57.08</v>
      </c>
      <c r="D526" t="s">
        <v>28</v>
      </c>
      <c r="E526">
        <v>691495</v>
      </c>
      <c r="F526">
        <v>179</v>
      </c>
      <c r="G526">
        <v>154</v>
      </c>
      <c r="H526" t="s">
        <v>7286</v>
      </c>
      <c r="I526">
        <v>0.114</v>
      </c>
      <c r="J526">
        <v>810</v>
      </c>
    </row>
    <row r="527" spans="1:10" x14ac:dyDescent="0.25">
      <c r="A527" t="s">
        <v>7287</v>
      </c>
      <c r="B527">
        <v>1.0900000000000001</v>
      </c>
      <c r="C527">
        <v>316.13</v>
      </c>
      <c r="D527" t="s">
        <v>7288</v>
      </c>
      <c r="E527">
        <v>2304104</v>
      </c>
      <c r="F527">
        <v>649</v>
      </c>
      <c r="G527">
        <v>1453</v>
      </c>
      <c r="H527" t="s">
        <v>7289</v>
      </c>
      <c r="I527">
        <v>0.11</v>
      </c>
      <c r="J527">
        <v>710</v>
      </c>
    </row>
    <row r="528" spans="1:10" x14ac:dyDescent="0.25">
      <c r="A528" t="s">
        <v>4608</v>
      </c>
      <c r="B528">
        <v>0.94</v>
      </c>
      <c r="C528">
        <v>302.11</v>
      </c>
      <c r="D528" t="s">
        <v>7290</v>
      </c>
      <c r="E528">
        <v>2396932</v>
      </c>
      <c r="F528">
        <v>355</v>
      </c>
      <c r="G528">
        <v>1320</v>
      </c>
      <c r="H528" t="s">
        <v>7291</v>
      </c>
      <c r="I528">
        <v>0.121</v>
      </c>
      <c r="J528">
        <v>801</v>
      </c>
    </row>
    <row r="529" spans="1:10" x14ac:dyDescent="0.25">
      <c r="A529" t="s">
        <v>7292</v>
      </c>
      <c r="B529">
        <v>1.1499999999999999</v>
      </c>
      <c r="C529">
        <v>181.08</v>
      </c>
      <c r="D529" t="s">
        <v>1194</v>
      </c>
      <c r="E529">
        <v>4038184</v>
      </c>
      <c r="F529">
        <v>406</v>
      </c>
      <c r="G529">
        <v>906</v>
      </c>
      <c r="H529" t="s">
        <v>7293</v>
      </c>
      <c r="I529">
        <v>0.11</v>
      </c>
      <c r="J529">
        <v>753</v>
      </c>
    </row>
    <row r="530" spans="1:10" x14ac:dyDescent="0.25">
      <c r="A530" t="s">
        <v>4268</v>
      </c>
      <c r="B530">
        <v>1.59</v>
      </c>
      <c r="C530">
        <v>57.08</v>
      </c>
      <c r="D530" t="s">
        <v>28</v>
      </c>
      <c r="E530">
        <v>1323551</v>
      </c>
      <c r="F530">
        <v>179</v>
      </c>
      <c r="G530">
        <v>173</v>
      </c>
      <c r="H530" t="s">
        <v>7294</v>
      </c>
      <c r="I530">
        <v>0.06</v>
      </c>
      <c r="J530">
        <v>758</v>
      </c>
    </row>
    <row r="531" spans="1:10" x14ac:dyDescent="0.25">
      <c r="A531" t="s">
        <v>7295</v>
      </c>
      <c r="B531">
        <v>1.1100000000000001</v>
      </c>
      <c r="C531">
        <v>108.05</v>
      </c>
      <c r="D531" t="s">
        <v>92</v>
      </c>
      <c r="E531">
        <v>1006899</v>
      </c>
      <c r="F531">
        <v>381</v>
      </c>
      <c r="G531">
        <v>406</v>
      </c>
      <c r="H531" t="s">
        <v>7296</v>
      </c>
      <c r="I531">
        <v>6.6000000000000003E-2</v>
      </c>
      <c r="J531">
        <v>825</v>
      </c>
    </row>
    <row r="532" spans="1:10" x14ac:dyDescent="0.25">
      <c r="A532" t="s">
        <v>3546</v>
      </c>
      <c r="B532">
        <v>1.1499999999999999</v>
      </c>
      <c r="C532">
        <v>43.05</v>
      </c>
      <c r="D532" t="s">
        <v>105</v>
      </c>
      <c r="E532">
        <v>1622031</v>
      </c>
      <c r="F532">
        <v>296</v>
      </c>
      <c r="G532">
        <v>144</v>
      </c>
      <c r="H532" t="s">
        <v>3547</v>
      </c>
      <c r="I532">
        <v>6.6000000000000003E-2</v>
      </c>
      <c r="J532">
        <v>718</v>
      </c>
    </row>
    <row r="533" spans="1:10" x14ac:dyDescent="0.25">
      <c r="A533" t="s">
        <v>3550</v>
      </c>
      <c r="B533">
        <v>1.19</v>
      </c>
      <c r="C533">
        <v>43.07</v>
      </c>
      <c r="D533" t="s">
        <v>15</v>
      </c>
      <c r="E533">
        <v>432500</v>
      </c>
      <c r="F533">
        <v>193</v>
      </c>
      <c r="G533">
        <v>52</v>
      </c>
      <c r="H533" t="s">
        <v>7297</v>
      </c>
      <c r="I533">
        <v>6.0999999999999999E-2</v>
      </c>
      <c r="J533">
        <v>789</v>
      </c>
    </row>
    <row r="534" spans="1:10" x14ac:dyDescent="0.25">
      <c r="A534" t="s">
        <v>7298</v>
      </c>
      <c r="B534">
        <v>1.04</v>
      </c>
      <c r="C534">
        <v>108.06</v>
      </c>
      <c r="D534" t="s">
        <v>725</v>
      </c>
      <c r="E534">
        <v>7380503</v>
      </c>
      <c r="F534">
        <v>2340</v>
      </c>
      <c r="G534">
        <v>1605</v>
      </c>
      <c r="H534" t="s">
        <v>7299</v>
      </c>
      <c r="I534">
        <v>7.1999999999999995E-2</v>
      </c>
      <c r="J534">
        <v>926</v>
      </c>
    </row>
    <row r="535" spans="1:10" x14ac:dyDescent="0.25">
      <c r="A535" t="s">
        <v>3554</v>
      </c>
      <c r="B535">
        <v>0.98</v>
      </c>
      <c r="C535">
        <v>121.1</v>
      </c>
      <c r="D535" t="s">
        <v>1486</v>
      </c>
      <c r="E535">
        <v>362685</v>
      </c>
      <c r="F535">
        <v>132</v>
      </c>
      <c r="G535">
        <v>111</v>
      </c>
      <c r="H535" t="s">
        <v>7300</v>
      </c>
      <c r="I535">
        <v>0.111</v>
      </c>
      <c r="J535">
        <v>728</v>
      </c>
    </row>
    <row r="536" spans="1:10" x14ac:dyDescent="0.25">
      <c r="A536" t="s">
        <v>3556</v>
      </c>
      <c r="B536">
        <v>1.17</v>
      </c>
      <c r="C536">
        <v>298.12</v>
      </c>
      <c r="D536" t="s">
        <v>7301</v>
      </c>
      <c r="E536">
        <v>14919602</v>
      </c>
      <c r="F536">
        <v>1008</v>
      </c>
      <c r="G536">
        <v>2733</v>
      </c>
      <c r="H536" t="s">
        <v>7302</v>
      </c>
      <c r="I536">
        <v>0.105</v>
      </c>
      <c r="J536">
        <v>760</v>
      </c>
    </row>
    <row r="537" spans="1:10" x14ac:dyDescent="0.25">
      <c r="A537" t="s">
        <v>7303</v>
      </c>
      <c r="B537">
        <v>0.28000000000000003</v>
      </c>
      <c r="C537">
        <v>107.05</v>
      </c>
      <c r="D537" t="s">
        <v>91</v>
      </c>
      <c r="E537">
        <v>635114</v>
      </c>
      <c r="F537">
        <v>171</v>
      </c>
      <c r="G537">
        <v>196</v>
      </c>
      <c r="H537" t="s">
        <v>7304</v>
      </c>
      <c r="I537">
        <v>7.0999999999999994E-2</v>
      </c>
      <c r="J537">
        <v>796</v>
      </c>
    </row>
    <row r="538" spans="1:10" x14ac:dyDescent="0.25">
      <c r="A538" t="s">
        <v>7305</v>
      </c>
      <c r="B538">
        <v>0.72</v>
      </c>
      <c r="C538">
        <v>55.07</v>
      </c>
      <c r="D538" t="s">
        <v>45</v>
      </c>
      <c r="E538">
        <v>681158</v>
      </c>
      <c r="F538">
        <v>217</v>
      </c>
      <c r="G538">
        <v>87</v>
      </c>
      <c r="H538" t="s">
        <v>7306</v>
      </c>
      <c r="I538">
        <v>0.09</v>
      </c>
      <c r="J538">
        <v>740</v>
      </c>
    </row>
    <row r="539" spans="1:10" x14ac:dyDescent="0.25">
      <c r="A539" t="s">
        <v>7307</v>
      </c>
      <c r="B539">
        <v>1.08</v>
      </c>
      <c r="C539">
        <v>108.05</v>
      </c>
      <c r="D539" t="s">
        <v>92</v>
      </c>
      <c r="E539">
        <v>109913924</v>
      </c>
      <c r="F539">
        <v>10119</v>
      </c>
      <c r="G539">
        <v>9867</v>
      </c>
      <c r="H539" t="s">
        <v>7308</v>
      </c>
      <c r="I539">
        <v>7.4999999999999997E-2</v>
      </c>
      <c r="J539">
        <v>937</v>
      </c>
    </row>
    <row r="540" spans="1:10" x14ac:dyDescent="0.25">
      <c r="A540" t="s">
        <v>959</v>
      </c>
      <c r="B540">
        <v>1</v>
      </c>
      <c r="C540">
        <v>55.07</v>
      </c>
      <c r="D540" t="s">
        <v>45</v>
      </c>
      <c r="E540">
        <v>727847</v>
      </c>
      <c r="F540">
        <v>133</v>
      </c>
      <c r="G540">
        <v>95</v>
      </c>
      <c r="H540" t="s">
        <v>7309</v>
      </c>
      <c r="I540">
        <v>6.6000000000000003E-2</v>
      </c>
      <c r="J540">
        <v>825</v>
      </c>
    </row>
    <row r="541" spans="1:10" x14ac:dyDescent="0.25">
      <c r="A541" t="s">
        <v>6491</v>
      </c>
      <c r="B541">
        <v>0.13</v>
      </c>
      <c r="C541">
        <v>43.07</v>
      </c>
      <c r="D541" t="s">
        <v>15</v>
      </c>
      <c r="E541">
        <v>540499</v>
      </c>
      <c r="F541">
        <v>144</v>
      </c>
      <c r="G541">
        <v>63</v>
      </c>
      <c r="H541" t="s">
        <v>7310</v>
      </c>
      <c r="I541">
        <v>5.8000000000000003E-2</v>
      </c>
      <c r="J541">
        <v>788</v>
      </c>
    </row>
    <row r="542" spans="1:10" x14ac:dyDescent="0.25">
      <c r="A542" t="s">
        <v>3567</v>
      </c>
      <c r="B542">
        <v>1.17</v>
      </c>
      <c r="C542">
        <v>320.13</v>
      </c>
      <c r="D542" t="s">
        <v>7311</v>
      </c>
      <c r="E542">
        <v>12150890</v>
      </c>
      <c r="F542">
        <v>1538</v>
      </c>
      <c r="G542">
        <v>2745</v>
      </c>
      <c r="H542" t="s">
        <v>4624</v>
      </c>
      <c r="I542">
        <v>0.11700000000000001</v>
      </c>
      <c r="J542">
        <v>809</v>
      </c>
    </row>
    <row r="543" spans="1:10" x14ac:dyDescent="0.25">
      <c r="A543" t="s">
        <v>3570</v>
      </c>
      <c r="B543">
        <v>1.06</v>
      </c>
      <c r="C543">
        <v>74.040000000000006</v>
      </c>
      <c r="D543" t="s">
        <v>52</v>
      </c>
      <c r="E543">
        <v>4379660</v>
      </c>
      <c r="F543">
        <v>851</v>
      </c>
      <c r="G543">
        <v>616</v>
      </c>
      <c r="H543" t="s">
        <v>6486</v>
      </c>
      <c r="I543">
        <v>5.3999999999999999E-2</v>
      </c>
      <c r="J543">
        <v>891</v>
      </c>
    </row>
    <row r="544" spans="1:10" x14ac:dyDescent="0.25">
      <c r="A544" t="s">
        <v>7312</v>
      </c>
      <c r="B544">
        <v>0.97</v>
      </c>
      <c r="C544">
        <v>55.07</v>
      </c>
      <c r="D544" t="s">
        <v>45</v>
      </c>
      <c r="E544">
        <v>946574</v>
      </c>
      <c r="F544">
        <v>149</v>
      </c>
      <c r="G544">
        <v>113</v>
      </c>
      <c r="H544" t="s">
        <v>7313</v>
      </c>
      <c r="I544">
        <v>0.08</v>
      </c>
      <c r="J544">
        <v>800</v>
      </c>
    </row>
    <row r="545" spans="1:10" x14ac:dyDescent="0.25">
      <c r="A545" t="s">
        <v>7314</v>
      </c>
      <c r="B545">
        <v>1.1100000000000001</v>
      </c>
      <c r="C545">
        <v>151.04</v>
      </c>
      <c r="D545" t="s">
        <v>466</v>
      </c>
      <c r="E545">
        <v>6762172</v>
      </c>
      <c r="F545">
        <v>693</v>
      </c>
      <c r="G545">
        <v>1274</v>
      </c>
      <c r="H545" t="s">
        <v>7315</v>
      </c>
      <c r="I545">
        <v>0.114</v>
      </c>
      <c r="J545">
        <v>771</v>
      </c>
    </row>
    <row r="546" spans="1:10" x14ac:dyDescent="0.25">
      <c r="A546" t="s">
        <v>3572</v>
      </c>
      <c r="B546">
        <v>1.64</v>
      </c>
      <c r="C546">
        <v>252.09</v>
      </c>
      <c r="D546" t="s">
        <v>3573</v>
      </c>
      <c r="E546">
        <v>1566798</v>
      </c>
      <c r="F546">
        <v>368</v>
      </c>
      <c r="G546">
        <v>486</v>
      </c>
      <c r="H546" t="s">
        <v>7316</v>
      </c>
      <c r="I546">
        <v>0.14199999999999999</v>
      </c>
      <c r="J546">
        <v>896</v>
      </c>
    </row>
    <row r="547" spans="1:10" x14ac:dyDescent="0.25">
      <c r="A547" t="s">
        <v>7317</v>
      </c>
      <c r="B547">
        <v>2.39</v>
      </c>
      <c r="C547">
        <v>181.08</v>
      </c>
      <c r="D547" t="s">
        <v>1194</v>
      </c>
      <c r="E547">
        <v>14889254</v>
      </c>
      <c r="F547">
        <v>1830</v>
      </c>
      <c r="G547">
        <v>2797</v>
      </c>
      <c r="H547" t="s">
        <v>7318</v>
      </c>
      <c r="I547">
        <v>0.107</v>
      </c>
      <c r="J547">
        <v>737</v>
      </c>
    </row>
    <row r="548" spans="1:10" x14ac:dyDescent="0.25">
      <c r="A548" t="s">
        <v>3575</v>
      </c>
      <c r="B548">
        <v>1.03</v>
      </c>
      <c r="C548">
        <v>252.09</v>
      </c>
      <c r="D548" t="s">
        <v>3576</v>
      </c>
      <c r="E548">
        <v>1939607</v>
      </c>
      <c r="F548">
        <v>271</v>
      </c>
      <c r="G548">
        <v>521</v>
      </c>
      <c r="H548" t="s">
        <v>7319</v>
      </c>
      <c r="I548">
        <v>0.17899999999999999</v>
      </c>
      <c r="J548">
        <v>903</v>
      </c>
    </row>
    <row r="549" spans="1:10" x14ac:dyDescent="0.25">
      <c r="A549" t="s">
        <v>7320</v>
      </c>
      <c r="B549">
        <v>1.1499999999999999</v>
      </c>
      <c r="C549">
        <v>346.15</v>
      </c>
      <c r="D549" t="s">
        <v>7321</v>
      </c>
      <c r="E549">
        <v>4506816</v>
      </c>
      <c r="F549">
        <v>1220</v>
      </c>
      <c r="G549">
        <v>1732</v>
      </c>
      <c r="H549" t="s">
        <v>7322</v>
      </c>
      <c r="I549">
        <v>0.108</v>
      </c>
      <c r="J549">
        <v>725</v>
      </c>
    </row>
    <row r="550" spans="1:10" x14ac:dyDescent="0.25">
      <c r="A550" t="s">
        <v>7323</v>
      </c>
      <c r="B550">
        <v>1.04</v>
      </c>
      <c r="C550">
        <v>57.09</v>
      </c>
      <c r="D550" t="s">
        <v>612</v>
      </c>
      <c r="E550">
        <v>6708392</v>
      </c>
      <c r="F550">
        <v>939</v>
      </c>
      <c r="G550">
        <v>681</v>
      </c>
      <c r="H550" t="s">
        <v>7324</v>
      </c>
      <c r="I550">
        <v>4.9000000000000002E-2</v>
      </c>
      <c r="J550">
        <v>886</v>
      </c>
    </row>
    <row r="551" spans="1:10" x14ac:dyDescent="0.25">
      <c r="A551" t="s">
        <v>7325</v>
      </c>
      <c r="B551">
        <v>1.03</v>
      </c>
      <c r="C551">
        <v>124.05</v>
      </c>
      <c r="D551" t="s">
        <v>215</v>
      </c>
      <c r="E551">
        <v>1309905</v>
      </c>
      <c r="F551">
        <v>553</v>
      </c>
      <c r="G551">
        <v>545</v>
      </c>
      <c r="H551" t="s">
        <v>7326</v>
      </c>
      <c r="I551">
        <v>7.4999999999999997E-2</v>
      </c>
      <c r="J551">
        <v>843</v>
      </c>
    </row>
    <row r="552" spans="1:10" x14ac:dyDescent="0.25">
      <c r="A552" t="s">
        <v>7327</v>
      </c>
      <c r="B552">
        <v>1.1000000000000001</v>
      </c>
      <c r="C552">
        <v>124.05</v>
      </c>
      <c r="D552" t="s">
        <v>215</v>
      </c>
      <c r="E552">
        <v>5984865</v>
      </c>
      <c r="F552">
        <v>1776</v>
      </c>
      <c r="G552">
        <v>1700</v>
      </c>
      <c r="H552" t="s">
        <v>7328</v>
      </c>
      <c r="I552">
        <v>7.1999999999999995E-2</v>
      </c>
      <c r="J552">
        <v>911</v>
      </c>
    </row>
    <row r="553" spans="1:10" x14ac:dyDescent="0.25">
      <c r="A553" t="s">
        <v>7329</v>
      </c>
      <c r="B553">
        <v>1.08</v>
      </c>
      <c r="C553">
        <v>151.04</v>
      </c>
      <c r="D553" t="s">
        <v>466</v>
      </c>
      <c r="E553">
        <v>15230704</v>
      </c>
      <c r="F553">
        <v>1060</v>
      </c>
      <c r="G553">
        <v>2571</v>
      </c>
      <c r="H553" t="s">
        <v>7330</v>
      </c>
      <c r="I553">
        <v>0.11899999999999999</v>
      </c>
      <c r="J553">
        <v>781</v>
      </c>
    </row>
    <row r="554" spans="1:10" x14ac:dyDescent="0.25">
      <c r="A554" t="s">
        <v>7331</v>
      </c>
      <c r="B554">
        <v>1.1499999999999999</v>
      </c>
      <c r="C554">
        <v>314.12</v>
      </c>
      <c r="D554" t="s">
        <v>7332</v>
      </c>
      <c r="E554">
        <v>1902912</v>
      </c>
      <c r="F554">
        <v>590</v>
      </c>
      <c r="G554">
        <v>977</v>
      </c>
      <c r="H554" t="s">
        <v>7333</v>
      </c>
      <c r="I554">
        <v>0.11</v>
      </c>
      <c r="J554">
        <v>710</v>
      </c>
    </row>
    <row r="555" spans="1:10" x14ac:dyDescent="0.25">
      <c r="A555" t="s">
        <v>1844</v>
      </c>
      <c r="B555">
        <v>1.0900000000000001</v>
      </c>
      <c r="C555">
        <v>69.08</v>
      </c>
      <c r="D555" t="s">
        <v>222</v>
      </c>
      <c r="E555">
        <v>115663685</v>
      </c>
      <c r="F555">
        <v>11879</v>
      </c>
      <c r="G555">
        <v>7258</v>
      </c>
      <c r="H555" t="s">
        <v>4857</v>
      </c>
      <c r="I555">
        <v>6.5000000000000002E-2</v>
      </c>
      <c r="J555">
        <v>932</v>
      </c>
    </row>
    <row r="556" spans="1:10" x14ac:dyDescent="0.25">
      <c r="A556" t="s">
        <v>7334</v>
      </c>
      <c r="B556">
        <v>1.03</v>
      </c>
      <c r="C556">
        <v>74.040000000000006</v>
      </c>
      <c r="D556" t="s">
        <v>52</v>
      </c>
      <c r="E556">
        <v>1265315</v>
      </c>
      <c r="F556">
        <v>569</v>
      </c>
      <c r="G556">
        <v>320</v>
      </c>
      <c r="H556" t="s">
        <v>4637</v>
      </c>
      <c r="I556">
        <v>5.2999999999999999E-2</v>
      </c>
      <c r="J556">
        <v>823</v>
      </c>
    </row>
    <row r="557" spans="1:10" x14ac:dyDescent="0.25">
      <c r="A557" t="s">
        <v>7335</v>
      </c>
      <c r="B557">
        <v>1.18</v>
      </c>
      <c r="C557">
        <v>300.14</v>
      </c>
      <c r="D557" t="s">
        <v>7336</v>
      </c>
      <c r="E557">
        <v>2463745</v>
      </c>
      <c r="F557">
        <v>1024</v>
      </c>
      <c r="G557">
        <v>932</v>
      </c>
      <c r="H557" t="s">
        <v>7337</v>
      </c>
      <c r="I557">
        <v>0.10199999999999999</v>
      </c>
      <c r="J557">
        <v>761</v>
      </c>
    </row>
    <row r="558" spans="1:10" x14ac:dyDescent="0.25">
      <c r="A558" t="s">
        <v>3586</v>
      </c>
      <c r="B558">
        <v>1.39</v>
      </c>
      <c r="C558">
        <v>252.09</v>
      </c>
      <c r="D558" t="s">
        <v>3587</v>
      </c>
      <c r="E558">
        <v>1618116</v>
      </c>
      <c r="F558">
        <v>545</v>
      </c>
      <c r="G558">
        <v>505</v>
      </c>
      <c r="H558" t="s">
        <v>3948</v>
      </c>
      <c r="I558">
        <v>0.14599999999999999</v>
      </c>
      <c r="J558">
        <v>934</v>
      </c>
    </row>
    <row r="559" spans="1:10" x14ac:dyDescent="0.25">
      <c r="A559" t="s">
        <v>1841</v>
      </c>
      <c r="B559">
        <v>2.1800000000000002</v>
      </c>
      <c r="C559">
        <v>69.08</v>
      </c>
      <c r="D559" t="s">
        <v>222</v>
      </c>
      <c r="E559">
        <v>694088</v>
      </c>
      <c r="F559">
        <v>130</v>
      </c>
      <c r="G559">
        <v>129</v>
      </c>
      <c r="H559" t="s">
        <v>7338</v>
      </c>
      <c r="I559">
        <v>6.7000000000000004E-2</v>
      </c>
      <c r="J559">
        <v>800</v>
      </c>
    </row>
    <row r="560" spans="1:10" x14ac:dyDescent="0.25">
      <c r="A560" t="s">
        <v>3953</v>
      </c>
      <c r="B560">
        <v>1.1599999999999999</v>
      </c>
      <c r="C560">
        <v>253.19</v>
      </c>
      <c r="D560" t="s">
        <v>7339</v>
      </c>
      <c r="E560">
        <v>805707</v>
      </c>
      <c r="F560">
        <v>370</v>
      </c>
      <c r="G560">
        <v>350</v>
      </c>
      <c r="H560" t="s">
        <v>7340</v>
      </c>
      <c r="I560">
        <v>7.3999999999999996E-2</v>
      </c>
      <c r="J560">
        <v>811</v>
      </c>
    </row>
    <row r="561" spans="1:10" x14ac:dyDescent="0.25">
      <c r="A561" t="s">
        <v>7341</v>
      </c>
      <c r="B561">
        <v>1.52</v>
      </c>
      <c r="C561">
        <v>306.14</v>
      </c>
      <c r="D561" t="s">
        <v>7342</v>
      </c>
      <c r="E561">
        <v>1358531</v>
      </c>
      <c r="F561">
        <v>228</v>
      </c>
      <c r="G561">
        <v>624</v>
      </c>
      <c r="H561" t="s">
        <v>7343</v>
      </c>
      <c r="I561">
        <v>0.11799999999999999</v>
      </c>
      <c r="J561">
        <v>835</v>
      </c>
    </row>
    <row r="562" spans="1:10" x14ac:dyDescent="0.25">
      <c r="A562" t="s">
        <v>3624</v>
      </c>
      <c r="B562">
        <v>1.07</v>
      </c>
      <c r="C562">
        <v>83.09</v>
      </c>
      <c r="D562" t="s">
        <v>693</v>
      </c>
      <c r="E562">
        <v>561849</v>
      </c>
      <c r="F562">
        <v>143</v>
      </c>
      <c r="G562">
        <v>152</v>
      </c>
      <c r="H562" t="s">
        <v>7344</v>
      </c>
      <c r="I562">
        <v>7.4999999999999997E-2</v>
      </c>
      <c r="J562">
        <v>745</v>
      </c>
    </row>
    <row r="563" spans="1:10" x14ac:dyDescent="0.25">
      <c r="A563" t="s">
        <v>3597</v>
      </c>
      <c r="B563">
        <v>1.04</v>
      </c>
      <c r="C563">
        <v>137.06</v>
      </c>
      <c r="D563" t="s">
        <v>379</v>
      </c>
      <c r="E563">
        <v>15564704</v>
      </c>
      <c r="F563">
        <v>1339</v>
      </c>
      <c r="G563">
        <v>2413</v>
      </c>
      <c r="H563" t="s">
        <v>7345</v>
      </c>
      <c r="I563">
        <v>0.105</v>
      </c>
      <c r="J563">
        <v>846</v>
      </c>
    </row>
    <row r="564" spans="1:10" x14ac:dyDescent="0.25">
      <c r="A564" t="s">
        <v>7346</v>
      </c>
      <c r="B564">
        <v>1.21</v>
      </c>
      <c r="C564">
        <v>312.10000000000002</v>
      </c>
      <c r="D564" t="s">
        <v>7347</v>
      </c>
      <c r="E564">
        <v>1469889</v>
      </c>
      <c r="F564">
        <v>374</v>
      </c>
      <c r="G564">
        <v>675</v>
      </c>
      <c r="H564" t="s">
        <v>7348</v>
      </c>
      <c r="I564">
        <v>0.113</v>
      </c>
      <c r="J564">
        <v>710</v>
      </c>
    </row>
    <row r="565" spans="1:10" x14ac:dyDescent="0.25">
      <c r="A565" t="s">
        <v>2297</v>
      </c>
      <c r="B565">
        <v>1.06</v>
      </c>
      <c r="C565">
        <v>43.06</v>
      </c>
      <c r="D565" t="s">
        <v>39</v>
      </c>
      <c r="E565">
        <v>863530</v>
      </c>
      <c r="F565">
        <v>234</v>
      </c>
      <c r="G565">
        <v>79</v>
      </c>
      <c r="H565" t="s">
        <v>7349</v>
      </c>
      <c r="I565">
        <v>5.0999999999999997E-2</v>
      </c>
      <c r="J565">
        <v>842</v>
      </c>
    </row>
    <row r="566" spans="1:10" x14ac:dyDescent="0.25">
      <c r="A566" t="s">
        <v>7350</v>
      </c>
      <c r="B566">
        <v>1.19</v>
      </c>
      <c r="C566">
        <v>328.14</v>
      </c>
      <c r="D566" t="s">
        <v>7351</v>
      </c>
      <c r="E566">
        <v>16456907</v>
      </c>
      <c r="F566">
        <v>1091</v>
      </c>
      <c r="G566">
        <v>3359</v>
      </c>
      <c r="H566" t="s">
        <v>7352</v>
      </c>
      <c r="I566">
        <v>0.10299999999999999</v>
      </c>
      <c r="J566">
        <v>761</v>
      </c>
    </row>
    <row r="567" spans="1:10" x14ac:dyDescent="0.25">
      <c r="A567" t="s">
        <v>3710</v>
      </c>
      <c r="B567">
        <v>1.04</v>
      </c>
      <c r="C567">
        <v>95.08</v>
      </c>
      <c r="D567" t="s">
        <v>269</v>
      </c>
      <c r="E567">
        <v>566381</v>
      </c>
      <c r="F567">
        <v>172</v>
      </c>
      <c r="G567">
        <v>134</v>
      </c>
      <c r="H567" t="s">
        <v>7353</v>
      </c>
      <c r="I567">
        <v>0.09</v>
      </c>
      <c r="J567">
        <v>742</v>
      </c>
    </row>
    <row r="568" spans="1:10" x14ac:dyDescent="0.25">
      <c r="A568" t="s">
        <v>3602</v>
      </c>
      <c r="B568">
        <v>1.0900000000000001</v>
      </c>
      <c r="C568">
        <v>74.040000000000006</v>
      </c>
      <c r="D568" t="s">
        <v>52</v>
      </c>
      <c r="E568">
        <v>10782659</v>
      </c>
      <c r="F568">
        <v>4612</v>
      </c>
      <c r="G568">
        <v>1340</v>
      </c>
      <c r="H568" t="s">
        <v>7354</v>
      </c>
      <c r="I568">
        <v>5.2999999999999999E-2</v>
      </c>
      <c r="J568">
        <v>885</v>
      </c>
    </row>
    <row r="569" spans="1:10" x14ac:dyDescent="0.25">
      <c r="A569" t="s">
        <v>7355</v>
      </c>
      <c r="B569">
        <v>3.26</v>
      </c>
      <c r="C569">
        <v>69.08</v>
      </c>
      <c r="D569" t="s">
        <v>222</v>
      </c>
      <c r="E569">
        <v>1062784</v>
      </c>
      <c r="F569">
        <v>183</v>
      </c>
      <c r="G569">
        <v>198</v>
      </c>
      <c r="H569" t="s">
        <v>7356</v>
      </c>
      <c r="I569">
        <v>7.8E-2</v>
      </c>
      <c r="J569">
        <v>789</v>
      </c>
    </row>
    <row r="570" spans="1:10" x14ac:dyDescent="0.25">
      <c r="A570" t="s">
        <v>3608</v>
      </c>
      <c r="B570">
        <v>1.06</v>
      </c>
      <c r="C570">
        <v>43.07</v>
      </c>
      <c r="D570" t="s">
        <v>15</v>
      </c>
      <c r="E570">
        <v>2220661</v>
      </c>
      <c r="F570">
        <v>476</v>
      </c>
      <c r="G570">
        <v>167</v>
      </c>
      <c r="H570" t="s">
        <v>6515</v>
      </c>
      <c r="I570">
        <v>6.9000000000000006E-2</v>
      </c>
      <c r="J570">
        <v>804</v>
      </c>
    </row>
    <row r="571" spans="1:10" x14ac:dyDescent="0.25">
      <c r="A571" t="s">
        <v>1815</v>
      </c>
      <c r="B571">
        <v>1.1599999999999999</v>
      </c>
      <c r="C571">
        <v>69.08</v>
      </c>
      <c r="D571" t="s">
        <v>222</v>
      </c>
      <c r="E571">
        <v>2758577</v>
      </c>
      <c r="F571">
        <v>213</v>
      </c>
      <c r="G571">
        <v>286</v>
      </c>
      <c r="H571" t="s">
        <v>7357</v>
      </c>
      <c r="I571">
        <v>5.8000000000000003E-2</v>
      </c>
      <c r="J571">
        <v>793</v>
      </c>
    </row>
    <row r="572" spans="1:10" x14ac:dyDescent="0.25">
      <c r="A572" t="s">
        <v>7358</v>
      </c>
      <c r="B572">
        <v>1.1000000000000001</v>
      </c>
      <c r="C572">
        <v>168.08</v>
      </c>
      <c r="D572" t="s">
        <v>482</v>
      </c>
      <c r="E572">
        <v>12139931</v>
      </c>
      <c r="F572">
        <v>1989</v>
      </c>
      <c r="G572">
        <v>2404</v>
      </c>
      <c r="H572" t="s">
        <v>7359</v>
      </c>
      <c r="I572">
        <v>0.104</v>
      </c>
      <c r="J572">
        <v>724</v>
      </c>
    </row>
    <row r="573" spans="1:10" x14ac:dyDescent="0.25">
      <c r="A573" t="s">
        <v>7360</v>
      </c>
      <c r="B573">
        <v>1.06</v>
      </c>
      <c r="C573">
        <v>124.05</v>
      </c>
      <c r="D573" t="s">
        <v>215</v>
      </c>
      <c r="E573">
        <v>2246075</v>
      </c>
      <c r="F573">
        <v>913</v>
      </c>
      <c r="G573">
        <v>728</v>
      </c>
      <c r="H573" t="s">
        <v>7361</v>
      </c>
      <c r="I573">
        <v>7.6999999999999999E-2</v>
      </c>
      <c r="J573">
        <v>886</v>
      </c>
    </row>
    <row r="574" spans="1:10" x14ac:dyDescent="0.25">
      <c r="A574" t="s">
        <v>7362</v>
      </c>
      <c r="B574">
        <v>1.1000000000000001</v>
      </c>
      <c r="C574">
        <v>296.11</v>
      </c>
      <c r="D574" t="s">
        <v>7363</v>
      </c>
      <c r="E574">
        <v>594631</v>
      </c>
      <c r="F574">
        <v>184</v>
      </c>
      <c r="G574">
        <v>370</v>
      </c>
      <c r="H574" t="s">
        <v>7364</v>
      </c>
      <c r="I574">
        <v>0.114</v>
      </c>
      <c r="J574">
        <v>701</v>
      </c>
    </row>
    <row r="575" spans="1:10" x14ac:dyDescent="0.25">
      <c r="A575" t="s">
        <v>1615</v>
      </c>
      <c r="B575">
        <v>13.02</v>
      </c>
      <c r="C575">
        <v>44</v>
      </c>
      <c r="D575" t="s">
        <v>129</v>
      </c>
      <c r="E575">
        <v>7928871</v>
      </c>
      <c r="F575">
        <v>107</v>
      </c>
      <c r="G575">
        <v>189</v>
      </c>
      <c r="H575" t="s">
        <v>7365</v>
      </c>
      <c r="I575">
        <v>7.2999999999999995E-2</v>
      </c>
      <c r="J575">
        <v>819</v>
      </c>
    </row>
    <row r="576" spans="1:10" x14ac:dyDescent="0.25">
      <c r="A576" t="s">
        <v>3591</v>
      </c>
      <c r="B576">
        <v>1.41</v>
      </c>
      <c r="C576">
        <v>43.07</v>
      </c>
      <c r="D576" t="s">
        <v>15</v>
      </c>
      <c r="E576">
        <v>1620368</v>
      </c>
      <c r="F576">
        <v>221</v>
      </c>
      <c r="G576">
        <v>117</v>
      </c>
      <c r="H576" t="s">
        <v>7366</v>
      </c>
      <c r="I576">
        <v>7.8E-2</v>
      </c>
      <c r="J576">
        <v>822</v>
      </c>
    </row>
    <row r="577" spans="1:10" x14ac:dyDescent="0.25">
      <c r="A577" t="s">
        <v>6517</v>
      </c>
      <c r="B577">
        <v>0.18</v>
      </c>
      <c r="C577">
        <v>55.07</v>
      </c>
      <c r="D577" t="s">
        <v>45</v>
      </c>
      <c r="E577">
        <v>288764</v>
      </c>
      <c r="F577">
        <v>223</v>
      </c>
      <c r="G577">
        <v>41</v>
      </c>
      <c r="H577" t="s">
        <v>7367</v>
      </c>
      <c r="I577">
        <v>7.5999999999999998E-2</v>
      </c>
      <c r="J577">
        <v>825</v>
      </c>
    </row>
    <row r="578" spans="1:10" x14ac:dyDescent="0.25">
      <c r="A578" t="s">
        <v>7368</v>
      </c>
      <c r="B578">
        <v>1.03</v>
      </c>
      <c r="C578">
        <v>82.05</v>
      </c>
      <c r="D578" t="s">
        <v>624</v>
      </c>
      <c r="E578">
        <v>1069998</v>
      </c>
      <c r="F578">
        <v>326</v>
      </c>
      <c r="G578">
        <v>261</v>
      </c>
      <c r="H578" t="s">
        <v>7369</v>
      </c>
      <c r="I578">
        <v>6.6000000000000003E-2</v>
      </c>
      <c r="J578">
        <v>763</v>
      </c>
    </row>
    <row r="579" spans="1:10" x14ac:dyDescent="0.25">
      <c r="A579" t="s">
        <v>7370</v>
      </c>
      <c r="B579">
        <v>1.23</v>
      </c>
      <c r="C579">
        <v>342.15</v>
      </c>
      <c r="D579" t="s">
        <v>7371</v>
      </c>
      <c r="E579">
        <v>4918138</v>
      </c>
      <c r="F579">
        <v>752</v>
      </c>
      <c r="G579">
        <v>1577</v>
      </c>
      <c r="H579" t="s">
        <v>7372</v>
      </c>
      <c r="I579">
        <v>0.10299999999999999</v>
      </c>
      <c r="J579">
        <v>736</v>
      </c>
    </row>
    <row r="580" spans="1:10" x14ac:dyDescent="0.25">
      <c r="A580" t="s">
        <v>3621</v>
      </c>
      <c r="B580">
        <v>1.22</v>
      </c>
      <c r="C580">
        <v>218.2</v>
      </c>
      <c r="D580" t="s">
        <v>3622</v>
      </c>
      <c r="E580">
        <v>1051202</v>
      </c>
      <c r="F580">
        <v>462</v>
      </c>
      <c r="G580">
        <v>429</v>
      </c>
      <c r="H580" t="s">
        <v>7373</v>
      </c>
      <c r="I580">
        <v>8.2000000000000003E-2</v>
      </c>
      <c r="J580">
        <v>846</v>
      </c>
    </row>
    <row r="581" spans="1:10" x14ac:dyDescent="0.25">
      <c r="A581" t="s">
        <v>3653</v>
      </c>
      <c r="B581">
        <v>1.0900000000000001</v>
      </c>
      <c r="C581">
        <v>69.08</v>
      </c>
      <c r="D581" t="s">
        <v>222</v>
      </c>
      <c r="E581">
        <v>1068055</v>
      </c>
      <c r="F581">
        <v>181</v>
      </c>
      <c r="G581">
        <v>173</v>
      </c>
      <c r="H581" t="s">
        <v>7374</v>
      </c>
      <c r="I581">
        <v>6.5000000000000002E-2</v>
      </c>
      <c r="J581">
        <v>793</v>
      </c>
    </row>
    <row r="582" spans="1:10" x14ac:dyDescent="0.25">
      <c r="A582" t="s">
        <v>3606</v>
      </c>
      <c r="B582">
        <v>3.86</v>
      </c>
      <c r="C582">
        <v>43.07</v>
      </c>
      <c r="D582" t="s">
        <v>15</v>
      </c>
      <c r="E582">
        <v>507646</v>
      </c>
      <c r="F582">
        <v>122</v>
      </c>
      <c r="G582">
        <v>50</v>
      </c>
      <c r="H582" t="s">
        <v>7375</v>
      </c>
      <c r="I582">
        <v>6.9000000000000006E-2</v>
      </c>
      <c r="J582">
        <v>727</v>
      </c>
    </row>
    <row r="583" spans="1:10" x14ac:dyDescent="0.25">
      <c r="A583" t="s">
        <v>3595</v>
      </c>
      <c r="B583">
        <v>1.36</v>
      </c>
      <c r="C583">
        <v>55.07</v>
      </c>
      <c r="D583" t="s">
        <v>45</v>
      </c>
      <c r="E583">
        <v>785261</v>
      </c>
      <c r="F583">
        <v>148</v>
      </c>
      <c r="G583">
        <v>130</v>
      </c>
      <c r="H583" t="s">
        <v>7376</v>
      </c>
      <c r="I583">
        <v>6.9000000000000006E-2</v>
      </c>
      <c r="J583">
        <v>861</v>
      </c>
    </row>
    <row r="584" spans="1:10" x14ac:dyDescent="0.25">
      <c r="A584" t="s">
        <v>7377</v>
      </c>
      <c r="B584">
        <v>1.38</v>
      </c>
      <c r="C584">
        <v>55.07</v>
      </c>
      <c r="D584" t="s">
        <v>45</v>
      </c>
      <c r="E584">
        <v>331100</v>
      </c>
      <c r="F584">
        <v>112</v>
      </c>
      <c r="G584">
        <v>51</v>
      </c>
      <c r="H584" t="s">
        <v>7378</v>
      </c>
      <c r="I584">
        <v>6.6000000000000003E-2</v>
      </c>
      <c r="J584">
        <v>730</v>
      </c>
    </row>
    <row r="585" spans="1:10" x14ac:dyDescent="0.25">
      <c r="A585" t="s">
        <v>5022</v>
      </c>
      <c r="B585">
        <v>1.17</v>
      </c>
      <c r="C585">
        <v>74.040000000000006</v>
      </c>
      <c r="D585" t="s">
        <v>52</v>
      </c>
      <c r="E585">
        <v>270999</v>
      </c>
      <c r="F585">
        <v>113</v>
      </c>
      <c r="G585">
        <v>73</v>
      </c>
      <c r="H585" t="s">
        <v>7379</v>
      </c>
      <c r="I585">
        <v>5.1999999999999998E-2</v>
      </c>
      <c r="J585">
        <v>724</v>
      </c>
    </row>
    <row r="586" spans="1:10" x14ac:dyDescent="0.25">
      <c r="A586" t="s">
        <v>3612</v>
      </c>
      <c r="B586">
        <v>1.17</v>
      </c>
      <c r="C586">
        <v>43.07</v>
      </c>
      <c r="D586" t="s">
        <v>15</v>
      </c>
      <c r="E586">
        <v>860560</v>
      </c>
      <c r="F586">
        <v>135</v>
      </c>
      <c r="G586">
        <v>69</v>
      </c>
      <c r="H586" t="s">
        <v>7380</v>
      </c>
      <c r="I586">
        <v>7.6999999999999999E-2</v>
      </c>
      <c r="J586">
        <v>740</v>
      </c>
    </row>
    <row r="587" spans="1:10" x14ac:dyDescent="0.25">
      <c r="A587" t="s">
        <v>3628</v>
      </c>
      <c r="B587">
        <v>1.1399999999999999</v>
      </c>
      <c r="C587">
        <v>151.08000000000001</v>
      </c>
      <c r="D587" t="s">
        <v>676</v>
      </c>
      <c r="E587">
        <v>3059899</v>
      </c>
      <c r="F587">
        <v>580</v>
      </c>
      <c r="G587">
        <v>714</v>
      </c>
      <c r="H587" t="s">
        <v>7381</v>
      </c>
      <c r="I587">
        <v>7.1999999999999995E-2</v>
      </c>
      <c r="J587">
        <v>843</v>
      </c>
    </row>
    <row r="588" spans="1:10" x14ac:dyDescent="0.25">
      <c r="A588" t="s">
        <v>3630</v>
      </c>
      <c r="B588">
        <v>1.18</v>
      </c>
      <c r="C588">
        <v>218.2</v>
      </c>
      <c r="D588" t="s">
        <v>3622</v>
      </c>
      <c r="E588">
        <v>919091</v>
      </c>
      <c r="F588">
        <v>459</v>
      </c>
      <c r="G588">
        <v>366</v>
      </c>
      <c r="H588" t="s">
        <v>7382</v>
      </c>
      <c r="I588">
        <v>8.5000000000000006E-2</v>
      </c>
      <c r="J588">
        <v>817</v>
      </c>
    </row>
    <row r="589" spans="1:10" x14ac:dyDescent="0.25">
      <c r="A589" t="s">
        <v>3610</v>
      </c>
      <c r="B589">
        <v>1.1100000000000001</v>
      </c>
      <c r="C589">
        <v>43.07</v>
      </c>
      <c r="D589" t="s">
        <v>15</v>
      </c>
      <c r="E589">
        <v>2059920</v>
      </c>
      <c r="F589">
        <v>538</v>
      </c>
      <c r="G589">
        <v>139</v>
      </c>
      <c r="H589" t="s">
        <v>7383</v>
      </c>
      <c r="I589">
        <v>7.6999999999999999E-2</v>
      </c>
      <c r="J589">
        <v>797</v>
      </c>
    </row>
    <row r="590" spans="1:10" x14ac:dyDescent="0.25">
      <c r="A590" t="s">
        <v>7384</v>
      </c>
      <c r="B590">
        <v>1.23</v>
      </c>
      <c r="C590">
        <v>330.15</v>
      </c>
      <c r="D590" t="s">
        <v>7385</v>
      </c>
      <c r="E590">
        <v>1561534</v>
      </c>
      <c r="F590">
        <v>565</v>
      </c>
      <c r="G590">
        <v>617</v>
      </c>
      <c r="H590" t="s">
        <v>7386</v>
      </c>
      <c r="I590">
        <v>0.115</v>
      </c>
      <c r="J590">
        <v>749</v>
      </c>
    </row>
    <row r="591" spans="1:10" x14ac:dyDescent="0.25">
      <c r="A591" t="s">
        <v>3626</v>
      </c>
      <c r="B591">
        <v>0.53</v>
      </c>
      <c r="C591">
        <v>69.08</v>
      </c>
      <c r="D591" t="s">
        <v>222</v>
      </c>
      <c r="E591">
        <v>1836226</v>
      </c>
      <c r="F591">
        <v>196</v>
      </c>
      <c r="G591">
        <v>282</v>
      </c>
      <c r="H591" t="s">
        <v>7387</v>
      </c>
      <c r="I591">
        <v>7.9000000000000001E-2</v>
      </c>
      <c r="J591">
        <v>834</v>
      </c>
    </row>
    <row r="592" spans="1:10" x14ac:dyDescent="0.25">
      <c r="A592" t="s">
        <v>7388</v>
      </c>
      <c r="B592">
        <v>4.74</v>
      </c>
      <c r="C592">
        <v>55.07</v>
      </c>
      <c r="D592" t="s">
        <v>45</v>
      </c>
      <c r="E592">
        <v>302245</v>
      </c>
      <c r="F592">
        <v>121</v>
      </c>
      <c r="G592">
        <v>46</v>
      </c>
      <c r="H592" t="s">
        <v>7389</v>
      </c>
      <c r="I592">
        <v>8.5000000000000006E-2</v>
      </c>
      <c r="J592">
        <v>705</v>
      </c>
    </row>
    <row r="593" spans="1:10" x14ac:dyDescent="0.25">
      <c r="A593" t="s">
        <v>7390</v>
      </c>
      <c r="B593">
        <v>1.08</v>
      </c>
      <c r="C593">
        <v>165.09</v>
      </c>
      <c r="D593" t="s">
        <v>1058</v>
      </c>
      <c r="E593">
        <v>8995622</v>
      </c>
      <c r="F593">
        <v>2039</v>
      </c>
      <c r="G593">
        <v>1474</v>
      </c>
      <c r="H593" t="s">
        <v>7391</v>
      </c>
      <c r="I593">
        <v>7.6999999999999999E-2</v>
      </c>
      <c r="J593">
        <v>919</v>
      </c>
    </row>
    <row r="594" spans="1:10" x14ac:dyDescent="0.25">
      <c r="A594" t="s">
        <v>7392</v>
      </c>
      <c r="B594">
        <v>1.37</v>
      </c>
      <c r="C594">
        <v>332.13</v>
      </c>
      <c r="D594" t="s">
        <v>7393</v>
      </c>
      <c r="E594">
        <v>467887</v>
      </c>
      <c r="F594">
        <v>278</v>
      </c>
      <c r="G594">
        <v>284</v>
      </c>
      <c r="H594" t="s">
        <v>7394</v>
      </c>
      <c r="I594">
        <v>8.1000000000000003E-2</v>
      </c>
      <c r="J594">
        <v>844</v>
      </c>
    </row>
    <row r="595" spans="1:10" x14ac:dyDescent="0.25">
      <c r="A595" t="s">
        <v>7395</v>
      </c>
      <c r="B595">
        <v>1.22</v>
      </c>
      <c r="C595">
        <v>370.14</v>
      </c>
      <c r="D595" t="s">
        <v>7396</v>
      </c>
      <c r="E595">
        <v>1541310</v>
      </c>
      <c r="F595">
        <v>196</v>
      </c>
      <c r="G595">
        <v>848</v>
      </c>
      <c r="H595" t="s">
        <v>7397</v>
      </c>
      <c r="I595">
        <v>0.13700000000000001</v>
      </c>
      <c r="J595">
        <v>706</v>
      </c>
    </row>
    <row r="596" spans="1:10" x14ac:dyDescent="0.25">
      <c r="A596" t="s">
        <v>1842</v>
      </c>
      <c r="B596">
        <v>6.27</v>
      </c>
      <c r="C596">
        <v>69.08</v>
      </c>
      <c r="D596" t="s">
        <v>222</v>
      </c>
      <c r="E596">
        <v>463066</v>
      </c>
      <c r="F596">
        <v>128</v>
      </c>
      <c r="G596">
        <v>88</v>
      </c>
      <c r="H596" t="s">
        <v>7398</v>
      </c>
      <c r="I596">
        <v>0.154</v>
      </c>
      <c r="J596">
        <v>706</v>
      </c>
    </row>
    <row r="597" spans="1:10" x14ac:dyDescent="0.25">
      <c r="A597" t="s">
        <v>7399</v>
      </c>
      <c r="B597">
        <v>0.99</v>
      </c>
      <c r="C597">
        <v>151.04</v>
      </c>
      <c r="D597" t="s">
        <v>466</v>
      </c>
      <c r="E597">
        <v>840412</v>
      </c>
      <c r="F597">
        <v>167</v>
      </c>
      <c r="G597">
        <v>223</v>
      </c>
      <c r="H597" t="s">
        <v>7400</v>
      </c>
      <c r="I597">
        <v>0.14599999999999999</v>
      </c>
      <c r="J597">
        <v>784</v>
      </c>
    </row>
    <row r="598" spans="1:10" x14ac:dyDescent="0.25">
      <c r="A598" t="s">
        <v>3655</v>
      </c>
      <c r="B598">
        <v>1.1000000000000001</v>
      </c>
      <c r="C598">
        <v>43.07</v>
      </c>
      <c r="D598" t="s">
        <v>15</v>
      </c>
      <c r="E598">
        <v>8447551</v>
      </c>
      <c r="F598">
        <v>587</v>
      </c>
      <c r="G598">
        <v>476</v>
      </c>
      <c r="H598" t="s">
        <v>7401</v>
      </c>
      <c r="I598">
        <v>0.1</v>
      </c>
      <c r="J598">
        <v>911</v>
      </c>
    </row>
    <row r="599" spans="1:10" x14ac:dyDescent="0.25">
      <c r="A599" t="s">
        <v>7402</v>
      </c>
      <c r="B599">
        <v>0.43</v>
      </c>
      <c r="C599">
        <v>55.07</v>
      </c>
      <c r="D599" t="s">
        <v>45</v>
      </c>
      <c r="E599">
        <v>420986</v>
      </c>
      <c r="F599">
        <v>204</v>
      </c>
      <c r="G599">
        <v>61</v>
      </c>
      <c r="H599" t="s">
        <v>7403</v>
      </c>
      <c r="I599">
        <v>9.9000000000000005E-2</v>
      </c>
      <c r="J599">
        <v>711</v>
      </c>
    </row>
    <row r="600" spans="1:10" x14ac:dyDescent="0.25">
      <c r="A600" t="s">
        <v>3657</v>
      </c>
      <c r="B600">
        <v>0.2</v>
      </c>
      <c r="C600">
        <v>55.07</v>
      </c>
      <c r="D600" t="s">
        <v>45</v>
      </c>
      <c r="E600">
        <v>1136336</v>
      </c>
      <c r="F600">
        <v>674</v>
      </c>
      <c r="G600">
        <v>116</v>
      </c>
      <c r="H600" t="s">
        <v>7404</v>
      </c>
      <c r="I600">
        <v>0.11799999999999999</v>
      </c>
      <c r="J600">
        <v>853</v>
      </c>
    </row>
    <row r="601" spans="1:10" x14ac:dyDescent="0.25">
      <c r="A601" t="s">
        <v>3665</v>
      </c>
      <c r="B601">
        <v>1.08</v>
      </c>
      <c r="C601">
        <v>55.07</v>
      </c>
      <c r="D601" t="s">
        <v>45</v>
      </c>
      <c r="E601">
        <v>12935210</v>
      </c>
      <c r="F601">
        <v>1136</v>
      </c>
      <c r="G601">
        <v>723</v>
      </c>
      <c r="H601" t="s">
        <v>7405</v>
      </c>
      <c r="I601">
        <v>0.10199999999999999</v>
      </c>
      <c r="J601">
        <v>930</v>
      </c>
    </row>
    <row r="602" spans="1:10" x14ac:dyDescent="0.25">
      <c r="A602" t="s">
        <v>7406</v>
      </c>
      <c r="B602">
        <v>0.24</v>
      </c>
      <c r="C602">
        <v>69.08</v>
      </c>
      <c r="D602" t="s">
        <v>222</v>
      </c>
      <c r="E602">
        <v>366591</v>
      </c>
      <c r="F602">
        <v>106</v>
      </c>
      <c r="G602">
        <v>63</v>
      </c>
      <c r="H602" t="s">
        <v>7407</v>
      </c>
      <c r="I602">
        <v>0.112</v>
      </c>
      <c r="J602">
        <v>708</v>
      </c>
    </row>
    <row r="603" spans="1:10" x14ac:dyDescent="0.25">
      <c r="A603" t="s">
        <v>7408</v>
      </c>
      <c r="B603">
        <v>0.91</v>
      </c>
      <c r="C603">
        <v>57.09</v>
      </c>
      <c r="D603" t="s">
        <v>612</v>
      </c>
      <c r="E603">
        <v>1128841</v>
      </c>
      <c r="F603">
        <v>129</v>
      </c>
      <c r="G603">
        <v>180</v>
      </c>
      <c r="H603" t="s">
        <v>7409</v>
      </c>
      <c r="I603">
        <v>6.5000000000000002E-2</v>
      </c>
      <c r="J603">
        <v>864</v>
      </c>
    </row>
    <row r="604" spans="1:10" x14ac:dyDescent="0.25">
      <c r="A604" t="s">
        <v>3561</v>
      </c>
      <c r="B604">
        <v>0.86</v>
      </c>
      <c r="C604">
        <v>55.07</v>
      </c>
      <c r="D604" t="s">
        <v>45</v>
      </c>
      <c r="E604">
        <v>1070067</v>
      </c>
      <c r="F604">
        <v>145</v>
      </c>
      <c r="G604">
        <v>125</v>
      </c>
      <c r="H604" t="s">
        <v>7410</v>
      </c>
      <c r="I604">
        <v>0.11</v>
      </c>
      <c r="J604">
        <v>791</v>
      </c>
    </row>
    <row r="605" spans="1:10" x14ac:dyDescent="0.25">
      <c r="A605" t="s">
        <v>3984</v>
      </c>
      <c r="B605">
        <v>1.08</v>
      </c>
      <c r="C605">
        <v>69.08</v>
      </c>
      <c r="D605" t="s">
        <v>222</v>
      </c>
      <c r="E605">
        <v>3605619</v>
      </c>
      <c r="F605">
        <v>486</v>
      </c>
      <c r="G605">
        <v>519</v>
      </c>
      <c r="H605" t="s">
        <v>7411</v>
      </c>
      <c r="I605">
        <v>0.113</v>
      </c>
      <c r="J605">
        <v>874</v>
      </c>
    </row>
    <row r="606" spans="1:10" x14ac:dyDescent="0.25">
      <c r="A606" t="s">
        <v>3674</v>
      </c>
      <c r="B606">
        <v>1.1000000000000001</v>
      </c>
      <c r="C606">
        <v>43.07</v>
      </c>
      <c r="D606" t="s">
        <v>15</v>
      </c>
      <c r="E606">
        <v>46253145</v>
      </c>
      <c r="F606">
        <v>3176</v>
      </c>
      <c r="G606">
        <v>1621</v>
      </c>
      <c r="H606" t="s">
        <v>7412</v>
      </c>
      <c r="I606">
        <v>0.124</v>
      </c>
      <c r="J606">
        <v>926</v>
      </c>
    </row>
    <row r="607" spans="1:10" x14ac:dyDescent="0.25">
      <c r="A607" t="s">
        <v>3676</v>
      </c>
      <c r="B607">
        <v>1.27</v>
      </c>
      <c r="C607">
        <v>218.2</v>
      </c>
      <c r="D607" t="s">
        <v>3622</v>
      </c>
      <c r="E607">
        <v>43575747</v>
      </c>
      <c r="F607">
        <v>2642</v>
      </c>
      <c r="G607">
        <v>3970</v>
      </c>
      <c r="H607" t="s">
        <v>7413</v>
      </c>
      <c r="I607">
        <v>0.13800000000000001</v>
      </c>
      <c r="J607">
        <v>912</v>
      </c>
    </row>
    <row r="608" spans="1:10" x14ac:dyDescent="0.25">
      <c r="A608" t="s">
        <v>7414</v>
      </c>
      <c r="B608">
        <v>2.1800000000000002</v>
      </c>
      <c r="C608">
        <v>69.08</v>
      </c>
      <c r="D608" t="s">
        <v>222</v>
      </c>
      <c r="E608">
        <v>6640729</v>
      </c>
      <c r="F608">
        <v>473</v>
      </c>
      <c r="G608">
        <v>593</v>
      </c>
      <c r="H608" t="s">
        <v>7415</v>
      </c>
      <c r="I608">
        <v>0.12</v>
      </c>
      <c r="J608">
        <v>830</v>
      </c>
    </row>
    <row r="609" spans="1:10" x14ac:dyDescent="0.25">
      <c r="A609" t="s">
        <v>3681</v>
      </c>
      <c r="B609">
        <v>1.1599999999999999</v>
      </c>
      <c r="C609">
        <v>218.2</v>
      </c>
      <c r="D609" t="s">
        <v>3622</v>
      </c>
      <c r="E609">
        <v>58490587</v>
      </c>
      <c r="F609">
        <v>2640</v>
      </c>
      <c r="G609">
        <v>4442</v>
      </c>
      <c r="H609" t="s">
        <v>7416</v>
      </c>
      <c r="I609">
        <v>0.14099999999999999</v>
      </c>
      <c r="J609">
        <v>921</v>
      </c>
    </row>
    <row r="610" spans="1:10" x14ac:dyDescent="0.25">
      <c r="A610" t="s">
        <v>3685</v>
      </c>
      <c r="B610">
        <v>1.1399999999999999</v>
      </c>
      <c r="C610">
        <v>124.09</v>
      </c>
      <c r="D610" t="s">
        <v>1110</v>
      </c>
      <c r="E610">
        <v>7684607</v>
      </c>
      <c r="F610">
        <v>1067</v>
      </c>
      <c r="G610">
        <v>1258</v>
      </c>
      <c r="H610" t="s">
        <v>7417</v>
      </c>
      <c r="I610">
        <v>0.128</v>
      </c>
      <c r="J610">
        <v>854</v>
      </c>
    </row>
    <row r="611" spans="1:10" x14ac:dyDescent="0.25">
      <c r="A611" t="s">
        <v>3687</v>
      </c>
      <c r="B611">
        <v>2.0699999999999998</v>
      </c>
      <c r="C611">
        <v>43.07</v>
      </c>
      <c r="D611" t="s">
        <v>15</v>
      </c>
      <c r="E611">
        <v>3066023</v>
      </c>
      <c r="F611">
        <v>221</v>
      </c>
      <c r="G611">
        <v>197</v>
      </c>
      <c r="H611" t="s">
        <v>7418</v>
      </c>
      <c r="I611">
        <v>0.21</v>
      </c>
      <c r="J611">
        <v>777</v>
      </c>
    </row>
    <row r="612" spans="1:10" x14ac:dyDescent="0.25">
      <c r="A612" t="s">
        <v>3689</v>
      </c>
      <c r="B612">
        <v>0.77</v>
      </c>
      <c r="C612">
        <v>55.07</v>
      </c>
      <c r="D612" t="s">
        <v>45</v>
      </c>
      <c r="E612">
        <v>2028875</v>
      </c>
      <c r="F612">
        <v>148</v>
      </c>
      <c r="G612">
        <v>220</v>
      </c>
      <c r="H612" t="s">
        <v>7419</v>
      </c>
      <c r="I612">
        <v>0.126</v>
      </c>
      <c r="J612">
        <v>765</v>
      </c>
    </row>
    <row r="613" spans="1:10" x14ac:dyDescent="0.25">
      <c r="A613" t="s">
        <v>7420</v>
      </c>
      <c r="B613">
        <v>1.1399999999999999</v>
      </c>
      <c r="C613">
        <v>69.08</v>
      </c>
      <c r="D613" t="s">
        <v>222</v>
      </c>
      <c r="E613">
        <v>70998465</v>
      </c>
      <c r="F613">
        <v>2453</v>
      </c>
      <c r="G613">
        <v>3604</v>
      </c>
      <c r="H613" t="s">
        <v>7421</v>
      </c>
      <c r="I613">
        <v>0.14199999999999999</v>
      </c>
      <c r="J613">
        <v>830</v>
      </c>
    </row>
    <row r="614" spans="1:10" x14ac:dyDescent="0.25">
      <c r="A614" t="s">
        <v>4679</v>
      </c>
      <c r="B614">
        <v>0.35</v>
      </c>
      <c r="C614">
        <v>69.08</v>
      </c>
      <c r="D614" t="s">
        <v>222</v>
      </c>
      <c r="E614">
        <v>3212401</v>
      </c>
      <c r="F614">
        <v>173</v>
      </c>
      <c r="G614">
        <v>347</v>
      </c>
      <c r="H614" t="s">
        <v>7422</v>
      </c>
      <c r="I614">
        <v>0.111</v>
      </c>
      <c r="J614">
        <v>820</v>
      </c>
    </row>
    <row r="615" spans="1:10" x14ac:dyDescent="0.25">
      <c r="A615" t="s">
        <v>3635</v>
      </c>
      <c r="B615">
        <v>0.75</v>
      </c>
      <c r="C615">
        <v>43.07</v>
      </c>
      <c r="D615" t="s">
        <v>15</v>
      </c>
      <c r="E615">
        <v>477041</v>
      </c>
      <c r="F615">
        <v>208</v>
      </c>
      <c r="G615">
        <v>51</v>
      </c>
      <c r="H615" t="s">
        <v>7423</v>
      </c>
      <c r="I615">
        <v>0.11</v>
      </c>
      <c r="J615">
        <v>900</v>
      </c>
    </row>
    <row r="616" spans="1:10" x14ac:dyDescent="0.25">
      <c r="A616" t="s">
        <v>3683</v>
      </c>
      <c r="B616">
        <v>1.17</v>
      </c>
      <c r="C616">
        <v>69.08</v>
      </c>
      <c r="D616" t="s">
        <v>222</v>
      </c>
      <c r="E616">
        <v>89554655</v>
      </c>
      <c r="F616">
        <v>2292</v>
      </c>
      <c r="G616">
        <v>3767</v>
      </c>
      <c r="H616" t="s">
        <v>7424</v>
      </c>
      <c r="I616">
        <v>0.14499999999999999</v>
      </c>
      <c r="J616">
        <v>927</v>
      </c>
    </row>
    <row r="617" spans="1:10" x14ac:dyDescent="0.25">
      <c r="A617" t="s">
        <v>7425</v>
      </c>
      <c r="B617">
        <v>1.42</v>
      </c>
      <c r="C617">
        <v>218.2</v>
      </c>
      <c r="D617" t="s">
        <v>3622</v>
      </c>
      <c r="E617">
        <v>61789698</v>
      </c>
      <c r="F617">
        <v>1179</v>
      </c>
      <c r="G617">
        <v>4799</v>
      </c>
      <c r="H617" t="s">
        <v>4681</v>
      </c>
      <c r="I617">
        <v>0.159</v>
      </c>
      <c r="J617">
        <v>868</v>
      </c>
    </row>
    <row r="618" spans="1:10" x14ac:dyDescent="0.25">
      <c r="A618" t="s">
        <v>3695</v>
      </c>
      <c r="B618">
        <v>1.1200000000000001</v>
      </c>
      <c r="C618">
        <v>174.1</v>
      </c>
      <c r="D618" t="s">
        <v>3696</v>
      </c>
      <c r="E618">
        <v>2184900</v>
      </c>
      <c r="F618">
        <v>411</v>
      </c>
      <c r="G618">
        <v>704</v>
      </c>
      <c r="H618" t="s">
        <v>7426</v>
      </c>
      <c r="I618">
        <v>0.13600000000000001</v>
      </c>
      <c r="J618">
        <v>703</v>
      </c>
    </row>
    <row r="619" spans="1:10" x14ac:dyDescent="0.25">
      <c r="A619" t="s">
        <v>7427</v>
      </c>
      <c r="B619">
        <v>0.68</v>
      </c>
      <c r="C619">
        <v>57.09</v>
      </c>
      <c r="D619" t="s">
        <v>612</v>
      </c>
      <c r="E619">
        <v>609285</v>
      </c>
      <c r="F619">
        <v>109</v>
      </c>
      <c r="G619">
        <v>114</v>
      </c>
      <c r="H619" t="s">
        <v>7428</v>
      </c>
      <c r="I619">
        <v>7.3999999999999996E-2</v>
      </c>
      <c r="J619">
        <v>852</v>
      </c>
    </row>
    <row r="620" spans="1:10" x14ac:dyDescent="0.25">
      <c r="A620" t="s">
        <v>7429</v>
      </c>
      <c r="B620">
        <v>2.76</v>
      </c>
      <c r="C620">
        <v>55.07</v>
      </c>
      <c r="D620" t="s">
        <v>45</v>
      </c>
      <c r="E620">
        <v>1367194</v>
      </c>
      <c r="F620">
        <v>164</v>
      </c>
      <c r="G620">
        <v>109</v>
      </c>
      <c r="H620" t="s">
        <v>7430</v>
      </c>
      <c r="I620">
        <v>0.23699999999999999</v>
      </c>
      <c r="J620">
        <v>783</v>
      </c>
    </row>
    <row r="621" spans="1:10" x14ac:dyDescent="0.25">
      <c r="A621" t="s">
        <v>4877</v>
      </c>
      <c r="B621">
        <v>1.1000000000000001</v>
      </c>
      <c r="C621">
        <v>124.09</v>
      </c>
      <c r="D621" t="s">
        <v>1110</v>
      </c>
      <c r="E621">
        <v>47450608</v>
      </c>
      <c r="F621">
        <v>2173</v>
      </c>
      <c r="G621">
        <v>4006</v>
      </c>
      <c r="H621" t="s">
        <v>6562</v>
      </c>
      <c r="I621">
        <v>0.14599999999999999</v>
      </c>
      <c r="J621">
        <v>864</v>
      </c>
    </row>
    <row r="622" spans="1:10" x14ac:dyDescent="0.25">
      <c r="A622" t="s">
        <v>7431</v>
      </c>
      <c r="B622">
        <v>0.64</v>
      </c>
      <c r="C622">
        <v>267.02</v>
      </c>
      <c r="D622" t="s">
        <v>1113</v>
      </c>
      <c r="E622">
        <v>950278</v>
      </c>
      <c r="F622">
        <v>100</v>
      </c>
      <c r="G622">
        <v>408</v>
      </c>
      <c r="H622" t="s">
        <v>7432</v>
      </c>
      <c r="I622">
        <v>6.0999999999999999E-2</v>
      </c>
      <c r="J622">
        <v>715</v>
      </c>
    </row>
    <row r="623" spans="1:10" x14ac:dyDescent="0.25">
      <c r="A623" t="s">
        <v>7433</v>
      </c>
      <c r="B623">
        <v>1.1000000000000001</v>
      </c>
      <c r="C623">
        <v>151.04</v>
      </c>
      <c r="D623" t="s">
        <v>466</v>
      </c>
      <c r="E623">
        <v>2346111</v>
      </c>
      <c r="F623">
        <v>274</v>
      </c>
      <c r="G623">
        <v>396</v>
      </c>
      <c r="H623" t="s">
        <v>7434</v>
      </c>
      <c r="I623">
        <v>0.24199999999999999</v>
      </c>
      <c r="J623">
        <v>724</v>
      </c>
    </row>
    <row r="624" spans="1:10" x14ac:dyDescent="0.25">
      <c r="A624" t="s">
        <v>3693</v>
      </c>
      <c r="B624">
        <v>1.1100000000000001</v>
      </c>
      <c r="C624">
        <v>95.09</v>
      </c>
      <c r="D624" t="s">
        <v>810</v>
      </c>
      <c r="E624">
        <v>2826806</v>
      </c>
      <c r="F624">
        <v>367</v>
      </c>
      <c r="G624">
        <v>304</v>
      </c>
      <c r="H624" t="s">
        <v>7435</v>
      </c>
      <c r="I624">
        <v>0.159</v>
      </c>
      <c r="J624">
        <v>833</v>
      </c>
    </row>
    <row r="625" spans="1:10" x14ac:dyDescent="0.25">
      <c r="A625" t="s">
        <v>3712</v>
      </c>
      <c r="B625">
        <v>0.16</v>
      </c>
      <c r="C625">
        <v>39.979999999999997</v>
      </c>
      <c r="D625" t="s">
        <v>7436</v>
      </c>
      <c r="E625">
        <v>2612123</v>
      </c>
      <c r="F625">
        <v>439</v>
      </c>
      <c r="G625">
        <v>196</v>
      </c>
      <c r="H625" t="s">
        <v>7437</v>
      </c>
      <c r="I625">
        <v>0.21099999999999999</v>
      </c>
      <c r="J625">
        <v>726</v>
      </c>
    </row>
    <row r="626" spans="1:10" x14ac:dyDescent="0.25">
      <c r="A626" t="s">
        <v>7438</v>
      </c>
      <c r="B626">
        <v>2.42</v>
      </c>
      <c r="C626">
        <v>204.19</v>
      </c>
      <c r="D626" t="s">
        <v>7439</v>
      </c>
      <c r="E626">
        <v>484296</v>
      </c>
      <c r="F626">
        <v>239</v>
      </c>
      <c r="G626">
        <v>237</v>
      </c>
      <c r="H626" t="s">
        <v>7440</v>
      </c>
      <c r="I626">
        <v>0.128</v>
      </c>
      <c r="J626">
        <v>737</v>
      </c>
    </row>
    <row r="627" spans="1:10" x14ac:dyDescent="0.25">
      <c r="A627" t="s">
        <v>7441</v>
      </c>
      <c r="B627">
        <v>1.62</v>
      </c>
      <c r="C627">
        <v>43.07</v>
      </c>
      <c r="D627" t="s">
        <v>15</v>
      </c>
      <c r="E627">
        <v>3466911</v>
      </c>
      <c r="F627">
        <v>345</v>
      </c>
      <c r="G627">
        <v>212</v>
      </c>
      <c r="H627" t="s">
        <v>7442</v>
      </c>
      <c r="I627">
        <v>0.21199999999999999</v>
      </c>
      <c r="J627">
        <v>730</v>
      </c>
    </row>
    <row r="628" spans="1:10" x14ac:dyDescent="0.25">
      <c r="A628" t="s">
        <v>7443</v>
      </c>
      <c r="B628">
        <v>1.04</v>
      </c>
      <c r="C628">
        <v>181.05</v>
      </c>
      <c r="D628" t="s">
        <v>1497</v>
      </c>
      <c r="E628">
        <v>12777584</v>
      </c>
      <c r="F628">
        <v>385</v>
      </c>
      <c r="G628">
        <v>1448</v>
      </c>
      <c r="H628" t="s">
        <v>7444</v>
      </c>
      <c r="I628">
        <v>0.379</v>
      </c>
      <c r="J628">
        <v>829</v>
      </c>
    </row>
    <row r="629" spans="1:10" x14ac:dyDescent="0.25">
      <c r="A629" t="s">
        <v>4884</v>
      </c>
      <c r="B629">
        <v>2.48</v>
      </c>
      <c r="C629">
        <v>197.04</v>
      </c>
      <c r="D629" t="s">
        <v>7445</v>
      </c>
      <c r="E629">
        <v>3778772</v>
      </c>
      <c r="F629">
        <v>140</v>
      </c>
      <c r="G629">
        <v>1072</v>
      </c>
      <c r="H629" t="s">
        <v>7446</v>
      </c>
      <c r="I629">
        <v>6.4000000000000001E-2</v>
      </c>
      <c r="J629">
        <v>722</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4FA36-1C86-48FA-9A6A-76F89795E888}">
  <sheetPr>
    <tabColor theme="5" tint="0.79998168889431442"/>
  </sheetPr>
  <dimension ref="A1:J1198"/>
  <sheetViews>
    <sheetView workbookViewId="0">
      <pane xSplit="1" ySplit="1" topLeftCell="B1170" activePane="bottomRight" state="frozen"/>
      <selection pane="topRight" activeCell="B1" sqref="B1"/>
      <selection pane="bottomLeft" activeCell="A2" sqref="A2"/>
      <selection pane="bottomRight" activeCell="B1" sqref="B1:D1048576"/>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7447</v>
      </c>
      <c r="B2">
        <v>12.14</v>
      </c>
      <c r="C2">
        <v>42.04</v>
      </c>
      <c r="D2" t="s">
        <v>607</v>
      </c>
      <c r="E2">
        <v>399434346</v>
      </c>
      <c r="F2">
        <v>1502</v>
      </c>
      <c r="G2">
        <v>2645</v>
      </c>
      <c r="H2" t="s">
        <v>7448</v>
      </c>
      <c r="I2">
        <v>0.437</v>
      </c>
      <c r="J2">
        <v>778</v>
      </c>
    </row>
    <row r="3" spans="1:10" x14ac:dyDescent="0.25">
      <c r="A3" t="s">
        <v>2299</v>
      </c>
      <c r="B3">
        <v>0.22</v>
      </c>
      <c r="C3">
        <v>45.06</v>
      </c>
      <c r="D3" t="s">
        <v>2385</v>
      </c>
      <c r="E3">
        <v>29874326</v>
      </c>
      <c r="F3">
        <v>206</v>
      </c>
      <c r="G3">
        <v>797</v>
      </c>
      <c r="H3" t="s">
        <v>7449</v>
      </c>
      <c r="I3">
        <v>7.6999999999999999E-2</v>
      </c>
      <c r="J3">
        <v>831</v>
      </c>
    </row>
    <row r="4" spans="1:10" x14ac:dyDescent="0.25">
      <c r="A4" t="s">
        <v>7450</v>
      </c>
      <c r="B4">
        <v>0.56999999999999995</v>
      </c>
      <c r="C4">
        <v>43.12</v>
      </c>
      <c r="D4" t="s">
        <v>7451</v>
      </c>
      <c r="E4">
        <v>496398227</v>
      </c>
      <c r="F4">
        <v>440</v>
      </c>
      <c r="G4">
        <v>4881</v>
      </c>
      <c r="H4" t="s">
        <v>7452</v>
      </c>
      <c r="I4">
        <v>0.2</v>
      </c>
      <c r="J4">
        <v>720</v>
      </c>
    </row>
    <row r="5" spans="1:10" x14ac:dyDescent="0.25">
      <c r="A5" t="s">
        <v>7453</v>
      </c>
      <c r="B5">
        <v>0.5</v>
      </c>
      <c r="C5">
        <v>43.08</v>
      </c>
      <c r="D5" t="s">
        <v>1099</v>
      </c>
      <c r="E5">
        <v>274691135</v>
      </c>
      <c r="F5">
        <v>574</v>
      </c>
      <c r="G5">
        <v>3196</v>
      </c>
      <c r="H5" t="s">
        <v>7454</v>
      </c>
      <c r="I5">
        <v>0.111</v>
      </c>
      <c r="J5">
        <v>707</v>
      </c>
    </row>
    <row r="6" spans="1:10" x14ac:dyDescent="0.25">
      <c r="A6" t="s">
        <v>788</v>
      </c>
      <c r="B6">
        <v>1.33</v>
      </c>
      <c r="C6">
        <v>73.08</v>
      </c>
      <c r="D6" t="s">
        <v>4027</v>
      </c>
      <c r="E6">
        <v>163616169</v>
      </c>
      <c r="F6">
        <v>462</v>
      </c>
      <c r="G6">
        <v>3472</v>
      </c>
      <c r="H6" t="s">
        <v>7455</v>
      </c>
      <c r="I6">
        <v>7.1999999999999995E-2</v>
      </c>
      <c r="J6">
        <v>812</v>
      </c>
    </row>
    <row r="7" spans="1:10" x14ac:dyDescent="0.25">
      <c r="A7" t="s">
        <v>1987</v>
      </c>
      <c r="B7">
        <v>0.82</v>
      </c>
      <c r="C7">
        <v>45.08</v>
      </c>
      <c r="D7" t="s">
        <v>7456</v>
      </c>
      <c r="E7">
        <v>622684335</v>
      </c>
      <c r="F7">
        <v>1134</v>
      </c>
      <c r="G7">
        <v>5746</v>
      </c>
      <c r="H7" t="s">
        <v>7457</v>
      </c>
      <c r="I7">
        <v>0.16700000000000001</v>
      </c>
      <c r="J7">
        <v>723</v>
      </c>
    </row>
    <row r="8" spans="1:10" x14ac:dyDescent="0.25">
      <c r="A8" t="s">
        <v>7458</v>
      </c>
      <c r="B8">
        <v>1.8</v>
      </c>
      <c r="C8">
        <v>73.040000000000006</v>
      </c>
      <c r="D8" t="s">
        <v>440</v>
      </c>
      <c r="E8">
        <v>151932439</v>
      </c>
      <c r="F8">
        <v>759</v>
      </c>
      <c r="G8">
        <v>4990</v>
      </c>
      <c r="H8" t="s">
        <v>4028</v>
      </c>
      <c r="I8">
        <v>0.10100000000000001</v>
      </c>
      <c r="J8">
        <v>753</v>
      </c>
    </row>
    <row r="9" spans="1:10" x14ac:dyDescent="0.25">
      <c r="A9" t="s">
        <v>765</v>
      </c>
      <c r="B9">
        <v>1.31</v>
      </c>
      <c r="C9">
        <v>94.05</v>
      </c>
      <c r="D9" t="s">
        <v>595</v>
      </c>
      <c r="E9">
        <v>1188011</v>
      </c>
      <c r="F9">
        <v>396</v>
      </c>
      <c r="G9">
        <v>383</v>
      </c>
      <c r="H9" t="s">
        <v>7459</v>
      </c>
      <c r="I9">
        <v>7.9000000000000001E-2</v>
      </c>
      <c r="J9">
        <v>713</v>
      </c>
    </row>
    <row r="10" spans="1:10" x14ac:dyDescent="0.25">
      <c r="A10" t="s">
        <v>1662</v>
      </c>
      <c r="B10">
        <v>1.36</v>
      </c>
      <c r="C10">
        <v>55.06</v>
      </c>
      <c r="D10" t="s">
        <v>26</v>
      </c>
      <c r="E10">
        <v>23194394</v>
      </c>
      <c r="F10">
        <v>1021</v>
      </c>
      <c r="G10">
        <v>1377</v>
      </c>
      <c r="H10" t="s">
        <v>7460</v>
      </c>
      <c r="I10">
        <v>0.107</v>
      </c>
      <c r="J10">
        <v>858</v>
      </c>
    </row>
    <row r="11" spans="1:10" x14ac:dyDescent="0.25">
      <c r="A11" t="s">
        <v>14</v>
      </c>
      <c r="B11">
        <v>1.21</v>
      </c>
      <c r="C11">
        <v>43.06</v>
      </c>
      <c r="D11" t="s">
        <v>39</v>
      </c>
      <c r="E11">
        <v>43885816</v>
      </c>
      <c r="F11">
        <v>1109</v>
      </c>
      <c r="G11">
        <v>582</v>
      </c>
      <c r="H11" t="s">
        <v>7461</v>
      </c>
      <c r="I11">
        <v>0.112</v>
      </c>
      <c r="J11">
        <v>888</v>
      </c>
    </row>
    <row r="12" spans="1:10" x14ac:dyDescent="0.25">
      <c r="A12" t="s">
        <v>2775</v>
      </c>
      <c r="B12">
        <v>1.18</v>
      </c>
      <c r="C12">
        <v>81.069999999999993</v>
      </c>
      <c r="D12" t="s">
        <v>133</v>
      </c>
      <c r="E12">
        <v>10062301</v>
      </c>
      <c r="F12">
        <v>2197</v>
      </c>
      <c r="G12">
        <v>2160</v>
      </c>
      <c r="H12" t="s">
        <v>7462</v>
      </c>
      <c r="I12">
        <v>0.10299999999999999</v>
      </c>
      <c r="J12">
        <v>834</v>
      </c>
    </row>
    <row r="13" spans="1:10" x14ac:dyDescent="0.25">
      <c r="A13" t="s">
        <v>7463</v>
      </c>
      <c r="B13">
        <v>0.21</v>
      </c>
      <c r="C13">
        <v>43.05</v>
      </c>
      <c r="D13" t="s">
        <v>105</v>
      </c>
      <c r="E13">
        <v>8208154</v>
      </c>
      <c r="F13">
        <v>359</v>
      </c>
      <c r="G13">
        <v>129</v>
      </c>
      <c r="H13" t="s">
        <v>7464</v>
      </c>
      <c r="I13">
        <v>0.121</v>
      </c>
      <c r="J13">
        <v>740</v>
      </c>
    </row>
    <row r="14" spans="1:10" x14ac:dyDescent="0.25">
      <c r="A14" t="s">
        <v>586</v>
      </c>
      <c r="B14">
        <v>0.84</v>
      </c>
      <c r="C14">
        <v>79.069999999999993</v>
      </c>
      <c r="D14" t="s">
        <v>1098</v>
      </c>
      <c r="E14">
        <v>1896008</v>
      </c>
      <c r="F14">
        <v>220</v>
      </c>
      <c r="G14">
        <v>242</v>
      </c>
      <c r="H14" t="s">
        <v>7465</v>
      </c>
      <c r="I14">
        <v>0.107</v>
      </c>
      <c r="J14">
        <v>773</v>
      </c>
    </row>
    <row r="15" spans="1:10" x14ac:dyDescent="0.25">
      <c r="A15" t="s">
        <v>585</v>
      </c>
      <c r="B15">
        <v>1.1599999999999999</v>
      </c>
      <c r="C15">
        <v>67.06</v>
      </c>
      <c r="D15" t="s">
        <v>79</v>
      </c>
      <c r="E15">
        <v>48932856</v>
      </c>
      <c r="F15">
        <v>6275</v>
      </c>
      <c r="G15">
        <v>5428</v>
      </c>
      <c r="H15" t="s">
        <v>7466</v>
      </c>
      <c r="I15">
        <v>0.1</v>
      </c>
      <c r="J15">
        <v>874</v>
      </c>
    </row>
    <row r="16" spans="1:10" x14ac:dyDescent="0.25">
      <c r="A16" t="s">
        <v>2624</v>
      </c>
      <c r="B16">
        <v>1.28</v>
      </c>
      <c r="C16">
        <v>41.06</v>
      </c>
      <c r="D16" t="s">
        <v>117</v>
      </c>
      <c r="E16">
        <v>5162798</v>
      </c>
      <c r="F16">
        <v>592</v>
      </c>
      <c r="G16">
        <v>190</v>
      </c>
      <c r="H16" t="s">
        <v>7467</v>
      </c>
      <c r="I16">
        <v>0.108</v>
      </c>
      <c r="J16">
        <v>887</v>
      </c>
    </row>
    <row r="17" spans="1:10" x14ac:dyDescent="0.25">
      <c r="A17" t="s">
        <v>1610</v>
      </c>
      <c r="B17">
        <v>1.34</v>
      </c>
      <c r="C17">
        <v>55.08</v>
      </c>
      <c r="D17" t="s">
        <v>880</v>
      </c>
      <c r="E17">
        <v>254431152</v>
      </c>
      <c r="F17">
        <v>19879</v>
      </c>
      <c r="G17">
        <v>12661</v>
      </c>
      <c r="H17" t="s">
        <v>7468</v>
      </c>
      <c r="I17">
        <v>0.14599999999999999</v>
      </c>
      <c r="J17">
        <v>877</v>
      </c>
    </row>
    <row r="18" spans="1:10" x14ac:dyDescent="0.25">
      <c r="A18" t="s">
        <v>5049</v>
      </c>
      <c r="B18">
        <v>0.51</v>
      </c>
      <c r="C18">
        <v>43.04</v>
      </c>
      <c r="D18" t="s">
        <v>18</v>
      </c>
      <c r="E18">
        <v>30937454</v>
      </c>
      <c r="F18">
        <v>516</v>
      </c>
      <c r="G18">
        <v>610</v>
      </c>
      <c r="H18" t="s">
        <v>7469</v>
      </c>
      <c r="I18">
        <v>0.114</v>
      </c>
      <c r="J18">
        <v>784</v>
      </c>
    </row>
    <row r="19" spans="1:10" x14ac:dyDescent="0.25">
      <c r="A19" t="s">
        <v>7470</v>
      </c>
      <c r="B19">
        <v>1.68</v>
      </c>
      <c r="C19">
        <v>55.07</v>
      </c>
      <c r="D19" t="s">
        <v>45</v>
      </c>
      <c r="E19">
        <v>26380674</v>
      </c>
      <c r="F19">
        <v>1190</v>
      </c>
      <c r="G19">
        <v>2154</v>
      </c>
      <c r="H19" t="s">
        <v>7471</v>
      </c>
      <c r="I19">
        <v>0.159</v>
      </c>
      <c r="J19">
        <v>744</v>
      </c>
    </row>
    <row r="20" spans="1:10" x14ac:dyDescent="0.25">
      <c r="A20" t="s">
        <v>7472</v>
      </c>
      <c r="B20">
        <v>2.5</v>
      </c>
      <c r="C20">
        <v>69.08</v>
      </c>
      <c r="D20" t="s">
        <v>222</v>
      </c>
      <c r="E20">
        <v>7508556</v>
      </c>
      <c r="F20">
        <v>172</v>
      </c>
      <c r="G20">
        <v>1315</v>
      </c>
      <c r="H20" t="s">
        <v>7473</v>
      </c>
      <c r="I20">
        <v>6.7000000000000004E-2</v>
      </c>
      <c r="J20">
        <v>704</v>
      </c>
    </row>
    <row r="21" spans="1:10" x14ac:dyDescent="0.25">
      <c r="A21" t="s">
        <v>724</v>
      </c>
      <c r="B21">
        <v>1.25</v>
      </c>
      <c r="C21">
        <v>84.03</v>
      </c>
      <c r="D21" t="s">
        <v>905</v>
      </c>
      <c r="E21">
        <v>13452822</v>
      </c>
      <c r="F21">
        <v>3576</v>
      </c>
      <c r="G21">
        <v>2625</v>
      </c>
      <c r="H21" t="s">
        <v>7474</v>
      </c>
      <c r="I21">
        <v>0.13</v>
      </c>
      <c r="J21">
        <v>741</v>
      </c>
    </row>
    <row r="22" spans="1:10" x14ac:dyDescent="0.25">
      <c r="A22" t="s">
        <v>7475</v>
      </c>
      <c r="B22">
        <v>1.57</v>
      </c>
      <c r="C22">
        <v>58.03</v>
      </c>
      <c r="D22" t="s">
        <v>7476</v>
      </c>
      <c r="E22">
        <v>3523419</v>
      </c>
      <c r="F22">
        <v>278</v>
      </c>
      <c r="G22">
        <v>605</v>
      </c>
      <c r="H22" t="s">
        <v>7477</v>
      </c>
      <c r="I22">
        <v>4.4999999999999998E-2</v>
      </c>
      <c r="J22">
        <v>816</v>
      </c>
    </row>
    <row r="23" spans="1:10" x14ac:dyDescent="0.25">
      <c r="A23" t="s">
        <v>7478</v>
      </c>
      <c r="B23">
        <v>1.44</v>
      </c>
      <c r="C23">
        <v>56.08</v>
      </c>
      <c r="D23" t="s">
        <v>376</v>
      </c>
      <c r="E23">
        <v>7523573</v>
      </c>
      <c r="F23">
        <v>156</v>
      </c>
      <c r="G23">
        <v>711</v>
      </c>
      <c r="H23" t="s">
        <v>7479</v>
      </c>
      <c r="I23">
        <v>4.8000000000000001E-2</v>
      </c>
      <c r="J23">
        <v>711</v>
      </c>
    </row>
    <row r="24" spans="1:10" x14ac:dyDescent="0.25">
      <c r="A24" t="s">
        <v>1684</v>
      </c>
      <c r="B24">
        <v>1.8</v>
      </c>
      <c r="C24">
        <v>55.08</v>
      </c>
      <c r="D24" t="s">
        <v>880</v>
      </c>
      <c r="E24">
        <v>14735228</v>
      </c>
      <c r="F24">
        <v>1546</v>
      </c>
      <c r="G24">
        <v>1402</v>
      </c>
      <c r="H24" t="s">
        <v>7480</v>
      </c>
      <c r="I24">
        <v>0.124</v>
      </c>
      <c r="J24">
        <v>734</v>
      </c>
    </row>
    <row r="25" spans="1:10" x14ac:dyDescent="0.25">
      <c r="A25" t="s">
        <v>108</v>
      </c>
      <c r="B25">
        <v>3.88</v>
      </c>
      <c r="C25">
        <v>41.06</v>
      </c>
      <c r="D25" t="s">
        <v>117</v>
      </c>
      <c r="E25">
        <v>6519528</v>
      </c>
      <c r="F25">
        <v>511</v>
      </c>
      <c r="G25">
        <v>262</v>
      </c>
      <c r="H25" t="s">
        <v>7481</v>
      </c>
      <c r="I25">
        <v>0.13900000000000001</v>
      </c>
      <c r="J25">
        <v>751</v>
      </c>
    </row>
    <row r="26" spans="1:10" x14ac:dyDescent="0.25">
      <c r="A26" t="s">
        <v>3732</v>
      </c>
      <c r="B26">
        <v>7.54</v>
      </c>
      <c r="C26">
        <v>57.08</v>
      </c>
      <c r="D26" t="s">
        <v>28</v>
      </c>
      <c r="E26">
        <v>5556302</v>
      </c>
      <c r="F26">
        <v>266</v>
      </c>
      <c r="G26">
        <v>568</v>
      </c>
      <c r="H26" t="s">
        <v>7482</v>
      </c>
      <c r="I26">
        <v>9.5000000000000001E-2</v>
      </c>
      <c r="J26">
        <v>723</v>
      </c>
    </row>
    <row r="27" spans="1:10" x14ac:dyDescent="0.25">
      <c r="A27" t="s">
        <v>4754</v>
      </c>
      <c r="B27">
        <v>2.33</v>
      </c>
      <c r="C27">
        <v>43.09</v>
      </c>
      <c r="D27" t="s">
        <v>7483</v>
      </c>
      <c r="E27">
        <v>13016230</v>
      </c>
      <c r="F27">
        <v>428</v>
      </c>
      <c r="G27">
        <v>493</v>
      </c>
      <c r="H27" t="s">
        <v>7484</v>
      </c>
      <c r="I27">
        <v>0.109</v>
      </c>
      <c r="J27">
        <v>837</v>
      </c>
    </row>
    <row r="28" spans="1:10" x14ac:dyDescent="0.25">
      <c r="A28" t="s">
        <v>47</v>
      </c>
      <c r="B28">
        <v>2.16</v>
      </c>
      <c r="C28">
        <v>93.06</v>
      </c>
      <c r="D28" t="s">
        <v>62</v>
      </c>
      <c r="E28">
        <v>2024643</v>
      </c>
      <c r="F28">
        <v>477</v>
      </c>
      <c r="G28">
        <v>422</v>
      </c>
      <c r="H28" t="s">
        <v>7485</v>
      </c>
      <c r="I28">
        <v>0.155</v>
      </c>
      <c r="J28">
        <v>781</v>
      </c>
    </row>
    <row r="29" spans="1:10" x14ac:dyDescent="0.25">
      <c r="A29" t="s">
        <v>7486</v>
      </c>
      <c r="B29">
        <v>0.5</v>
      </c>
      <c r="C29">
        <v>41.06</v>
      </c>
      <c r="D29" t="s">
        <v>117</v>
      </c>
      <c r="E29">
        <v>3540444</v>
      </c>
      <c r="F29">
        <v>191</v>
      </c>
      <c r="G29">
        <v>194</v>
      </c>
      <c r="H29" t="s">
        <v>7487</v>
      </c>
      <c r="I29">
        <v>0.129</v>
      </c>
      <c r="J29">
        <v>745</v>
      </c>
    </row>
    <row r="30" spans="1:10" x14ac:dyDescent="0.25">
      <c r="A30" t="s">
        <v>2023</v>
      </c>
      <c r="B30">
        <v>1.2</v>
      </c>
      <c r="C30">
        <v>41.06</v>
      </c>
      <c r="D30" t="s">
        <v>117</v>
      </c>
      <c r="E30">
        <v>3063478</v>
      </c>
      <c r="F30">
        <v>377</v>
      </c>
      <c r="G30">
        <v>156</v>
      </c>
      <c r="H30" t="s">
        <v>7488</v>
      </c>
      <c r="I30">
        <v>0.156</v>
      </c>
      <c r="J30">
        <v>722</v>
      </c>
    </row>
    <row r="31" spans="1:10" x14ac:dyDescent="0.25">
      <c r="A31" t="s">
        <v>597</v>
      </c>
      <c r="B31">
        <v>1.26</v>
      </c>
      <c r="C31">
        <v>82.05</v>
      </c>
      <c r="D31" t="s">
        <v>624</v>
      </c>
      <c r="E31">
        <v>6229328</v>
      </c>
      <c r="F31">
        <v>1752</v>
      </c>
      <c r="G31">
        <v>1504</v>
      </c>
      <c r="H31" t="s">
        <v>7489</v>
      </c>
      <c r="I31">
        <v>0.14399999999999999</v>
      </c>
      <c r="J31">
        <v>846</v>
      </c>
    </row>
    <row r="32" spans="1:10" x14ac:dyDescent="0.25">
      <c r="A32" t="s">
        <v>71</v>
      </c>
      <c r="B32">
        <v>0.74</v>
      </c>
      <c r="C32">
        <v>96.03</v>
      </c>
      <c r="D32" t="s">
        <v>7490</v>
      </c>
      <c r="E32">
        <v>16394209</v>
      </c>
      <c r="F32">
        <v>880</v>
      </c>
      <c r="G32">
        <v>3051</v>
      </c>
      <c r="H32" t="s">
        <v>7491</v>
      </c>
      <c r="I32">
        <v>0.13400000000000001</v>
      </c>
      <c r="J32">
        <v>812</v>
      </c>
    </row>
    <row r="33" spans="1:10" x14ac:dyDescent="0.25">
      <c r="A33" t="s">
        <v>61</v>
      </c>
      <c r="B33">
        <v>1.17</v>
      </c>
      <c r="C33">
        <v>93.08</v>
      </c>
      <c r="D33" t="s">
        <v>1212</v>
      </c>
      <c r="E33">
        <v>1610395</v>
      </c>
      <c r="F33">
        <v>335</v>
      </c>
      <c r="G33">
        <v>414</v>
      </c>
      <c r="H33" t="s">
        <v>7492</v>
      </c>
      <c r="I33">
        <v>0.112</v>
      </c>
      <c r="J33">
        <v>790</v>
      </c>
    </row>
    <row r="34" spans="1:10" x14ac:dyDescent="0.25">
      <c r="A34" t="s">
        <v>60</v>
      </c>
      <c r="B34">
        <v>1.02</v>
      </c>
      <c r="C34">
        <v>55.07</v>
      </c>
      <c r="D34" t="s">
        <v>45</v>
      </c>
      <c r="E34">
        <v>24925504</v>
      </c>
      <c r="F34">
        <v>1357</v>
      </c>
      <c r="G34">
        <v>1568</v>
      </c>
      <c r="H34" t="s">
        <v>7493</v>
      </c>
      <c r="I34">
        <v>0.19800000000000001</v>
      </c>
      <c r="J34">
        <v>717</v>
      </c>
    </row>
    <row r="35" spans="1:10" x14ac:dyDescent="0.25">
      <c r="A35" t="s">
        <v>759</v>
      </c>
      <c r="B35">
        <v>1.1100000000000001</v>
      </c>
      <c r="C35">
        <v>54.04</v>
      </c>
      <c r="D35" t="s">
        <v>617</v>
      </c>
      <c r="E35">
        <v>42943379</v>
      </c>
      <c r="F35">
        <v>2050</v>
      </c>
      <c r="G35">
        <v>3786</v>
      </c>
      <c r="H35" t="s">
        <v>7494</v>
      </c>
      <c r="I35">
        <v>0.13900000000000001</v>
      </c>
      <c r="J35">
        <v>973</v>
      </c>
    </row>
    <row r="36" spans="1:10" x14ac:dyDescent="0.25">
      <c r="A36" t="s">
        <v>68</v>
      </c>
      <c r="B36">
        <v>1.51</v>
      </c>
      <c r="C36">
        <v>44.04</v>
      </c>
      <c r="D36" t="s">
        <v>83</v>
      </c>
      <c r="E36">
        <v>3379468</v>
      </c>
      <c r="F36">
        <v>279</v>
      </c>
      <c r="G36">
        <v>58</v>
      </c>
      <c r="H36" t="s">
        <v>7495</v>
      </c>
      <c r="I36">
        <v>0.161</v>
      </c>
      <c r="J36">
        <v>706</v>
      </c>
    </row>
    <row r="37" spans="1:10" x14ac:dyDescent="0.25">
      <c r="A37" t="s">
        <v>1211</v>
      </c>
      <c r="B37">
        <v>1.21</v>
      </c>
      <c r="C37">
        <v>93.08</v>
      </c>
      <c r="D37" t="s">
        <v>1212</v>
      </c>
      <c r="E37">
        <v>1129053</v>
      </c>
      <c r="F37">
        <v>365</v>
      </c>
      <c r="G37">
        <v>308</v>
      </c>
      <c r="H37" t="s">
        <v>7496</v>
      </c>
      <c r="I37">
        <v>0.11799999999999999</v>
      </c>
      <c r="J37">
        <v>798</v>
      </c>
    </row>
    <row r="38" spans="1:10" x14ac:dyDescent="0.25">
      <c r="A38" t="s">
        <v>67</v>
      </c>
      <c r="B38">
        <v>2.98</v>
      </c>
      <c r="C38">
        <v>93.06</v>
      </c>
      <c r="D38" t="s">
        <v>62</v>
      </c>
      <c r="E38">
        <v>3674698</v>
      </c>
      <c r="F38">
        <v>779</v>
      </c>
      <c r="G38">
        <v>718</v>
      </c>
      <c r="H38" t="s">
        <v>7497</v>
      </c>
      <c r="I38">
        <v>0.16400000000000001</v>
      </c>
      <c r="J38">
        <v>882</v>
      </c>
    </row>
    <row r="39" spans="1:10" x14ac:dyDescent="0.25">
      <c r="A39" t="s">
        <v>2397</v>
      </c>
      <c r="B39">
        <v>1.29</v>
      </c>
      <c r="C39">
        <v>57.09</v>
      </c>
      <c r="D39" t="s">
        <v>612</v>
      </c>
      <c r="E39">
        <v>5121722</v>
      </c>
      <c r="F39">
        <v>927</v>
      </c>
      <c r="G39">
        <v>1128</v>
      </c>
      <c r="H39" t="s">
        <v>7498</v>
      </c>
      <c r="I39">
        <v>9.7000000000000003E-2</v>
      </c>
      <c r="J39">
        <v>853</v>
      </c>
    </row>
    <row r="40" spans="1:10" x14ac:dyDescent="0.25">
      <c r="A40" t="s">
        <v>74</v>
      </c>
      <c r="B40">
        <v>1.21</v>
      </c>
      <c r="C40">
        <v>60.04</v>
      </c>
      <c r="D40" t="s">
        <v>722</v>
      </c>
      <c r="E40">
        <v>7781787</v>
      </c>
      <c r="F40">
        <v>723</v>
      </c>
      <c r="G40">
        <v>453</v>
      </c>
      <c r="H40" t="s">
        <v>7499</v>
      </c>
      <c r="I40">
        <v>0.10100000000000001</v>
      </c>
      <c r="J40">
        <v>854</v>
      </c>
    </row>
    <row r="41" spans="1:10" x14ac:dyDescent="0.25">
      <c r="A41" t="s">
        <v>783</v>
      </c>
      <c r="B41">
        <v>1.1599999999999999</v>
      </c>
      <c r="C41">
        <v>91.06</v>
      </c>
      <c r="D41" t="s">
        <v>297</v>
      </c>
      <c r="E41">
        <v>5562785</v>
      </c>
      <c r="F41">
        <v>1326</v>
      </c>
      <c r="G41">
        <v>929</v>
      </c>
      <c r="H41" t="s">
        <v>7500</v>
      </c>
      <c r="I41">
        <v>0.14099999999999999</v>
      </c>
      <c r="J41">
        <v>876</v>
      </c>
    </row>
    <row r="42" spans="1:10" x14ac:dyDescent="0.25">
      <c r="A42" t="s">
        <v>2304</v>
      </c>
      <c r="B42">
        <v>1.18</v>
      </c>
      <c r="C42">
        <v>81.08</v>
      </c>
      <c r="D42" t="s">
        <v>616</v>
      </c>
      <c r="E42">
        <v>2112166</v>
      </c>
      <c r="F42">
        <v>511</v>
      </c>
      <c r="G42">
        <v>620</v>
      </c>
      <c r="H42" t="s">
        <v>7501</v>
      </c>
      <c r="I42">
        <v>0.13900000000000001</v>
      </c>
      <c r="J42">
        <v>770</v>
      </c>
    </row>
    <row r="43" spans="1:10" x14ac:dyDescent="0.25">
      <c r="A43" t="s">
        <v>2043</v>
      </c>
      <c r="B43">
        <v>4.09</v>
      </c>
      <c r="C43">
        <v>44.04</v>
      </c>
      <c r="D43" t="s">
        <v>83</v>
      </c>
      <c r="E43">
        <v>6251975</v>
      </c>
      <c r="F43">
        <v>320</v>
      </c>
      <c r="G43">
        <v>74</v>
      </c>
      <c r="H43" t="s">
        <v>7502</v>
      </c>
      <c r="I43">
        <v>0.17799999999999999</v>
      </c>
      <c r="J43">
        <v>843</v>
      </c>
    </row>
    <row r="44" spans="1:10" x14ac:dyDescent="0.25">
      <c r="A44" t="s">
        <v>89</v>
      </c>
      <c r="B44">
        <v>1.2</v>
      </c>
      <c r="C44">
        <v>42.07</v>
      </c>
      <c r="D44" t="s">
        <v>1627</v>
      </c>
      <c r="E44">
        <v>18688533</v>
      </c>
      <c r="F44">
        <v>1493</v>
      </c>
      <c r="G44">
        <v>533</v>
      </c>
      <c r="H44" t="s">
        <v>7503</v>
      </c>
      <c r="I44">
        <v>0.187</v>
      </c>
      <c r="J44">
        <v>952</v>
      </c>
    </row>
    <row r="45" spans="1:10" x14ac:dyDescent="0.25">
      <c r="A45" t="s">
        <v>192</v>
      </c>
      <c r="B45">
        <v>2.91</v>
      </c>
      <c r="C45">
        <v>84.09</v>
      </c>
      <c r="D45" t="s">
        <v>7504</v>
      </c>
      <c r="E45">
        <v>2098265</v>
      </c>
      <c r="F45">
        <v>282</v>
      </c>
      <c r="G45">
        <v>362</v>
      </c>
      <c r="H45" t="s">
        <v>7505</v>
      </c>
      <c r="I45">
        <v>7.8E-2</v>
      </c>
      <c r="J45">
        <v>819</v>
      </c>
    </row>
    <row r="46" spans="1:10" x14ac:dyDescent="0.25">
      <c r="A46" t="s">
        <v>1515</v>
      </c>
      <c r="B46">
        <v>0.84</v>
      </c>
      <c r="C46">
        <v>55.08</v>
      </c>
      <c r="D46" t="s">
        <v>880</v>
      </c>
      <c r="E46">
        <v>1022474</v>
      </c>
      <c r="F46">
        <v>178</v>
      </c>
      <c r="G46">
        <v>117</v>
      </c>
      <c r="H46" t="s">
        <v>7506</v>
      </c>
      <c r="I46">
        <v>0.111</v>
      </c>
      <c r="J46">
        <v>713</v>
      </c>
    </row>
    <row r="47" spans="1:10" x14ac:dyDescent="0.25">
      <c r="A47" t="s">
        <v>94</v>
      </c>
      <c r="B47">
        <v>1.04</v>
      </c>
      <c r="C47">
        <v>54.04</v>
      </c>
      <c r="D47" t="s">
        <v>617</v>
      </c>
      <c r="E47">
        <v>42221713</v>
      </c>
      <c r="F47">
        <v>1958</v>
      </c>
      <c r="G47">
        <v>3597</v>
      </c>
      <c r="H47" t="s">
        <v>7507</v>
      </c>
      <c r="I47">
        <v>0.14799999999999999</v>
      </c>
      <c r="J47">
        <v>913</v>
      </c>
    </row>
    <row r="48" spans="1:10" x14ac:dyDescent="0.25">
      <c r="A48" t="s">
        <v>4910</v>
      </c>
      <c r="B48">
        <v>1.21</v>
      </c>
      <c r="C48">
        <v>43.04</v>
      </c>
      <c r="D48" t="s">
        <v>18</v>
      </c>
      <c r="E48">
        <v>5121711</v>
      </c>
      <c r="F48">
        <v>745</v>
      </c>
      <c r="G48">
        <v>192</v>
      </c>
      <c r="H48" t="s">
        <v>7508</v>
      </c>
      <c r="I48">
        <v>0.17499999999999999</v>
      </c>
      <c r="J48">
        <v>779</v>
      </c>
    </row>
    <row r="49" spans="1:10" x14ac:dyDescent="0.25">
      <c r="A49" t="s">
        <v>97</v>
      </c>
      <c r="B49">
        <v>2.52</v>
      </c>
      <c r="C49">
        <v>98.04</v>
      </c>
      <c r="D49" t="s">
        <v>257</v>
      </c>
      <c r="E49">
        <v>4661913</v>
      </c>
      <c r="F49">
        <v>770</v>
      </c>
      <c r="G49">
        <v>1709</v>
      </c>
      <c r="H49" t="s">
        <v>7509</v>
      </c>
      <c r="I49">
        <v>0.13600000000000001</v>
      </c>
      <c r="J49">
        <v>876</v>
      </c>
    </row>
    <row r="50" spans="1:10" x14ac:dyDescent="0.25">
      <c r="A50" t="s">
        <v>2795</v>
      </c>
      <c r="B50">
        <v>1.25</v>
      </c>
      <c r="C50">
        <v>93.08</v>
      </c>
      <c r="D50" t="s">
        <v>1212</v>
      </c>
      <c r="E50">
        <v>11102106</v>
      </c>
      <c r="F50">
        <v>1678</v>
      </c>
      <c r="G50">
        <v>2190</v>
      </c>
      <c r="H50" t="s">
        <v>7510</v>
      </c>
      <c r="I50">
        <v>0.17</v>
      </c>
      <c r="J50">
        <v>899</v>
      </c>
    </row>
    <row r="51" spans="1:10" x14ac:dyDescent="0.25">
      <c r="A51" t="s">
        <v>106</v>
      </c>
      <c r="B51">
        <v>2.83</v>
      </c>
      <c r="C51">
        <v>107.08</v>
      </c>
      <c r="D51" t="s">
        <v>948</v>
      </c>
      <c r="E51">
        <v>5299373</v>
      </c>
      <c r="F51">
        <v>979</v>
      </c>
      <c r="G51">
        <v>848</v>
      </c>
      <c r="H51" t="s">
        <v>7511</v>
      </c>
      <c r="I51">
        <v>0.16300000000000001</v>
      </c>
      <c r="J51">
        <v>858</v>
      </c>
    </row>
    <row r="52" spans="1:10" x14ac:dyDescent="0.25">
      <c r="A52" t="s">
        <v>111</v>
      </c>
      <c r="B52">
        <v>1.1599999999999999</v>
      </c>
      <c r="C52">
        <v>54.04</v>
      </c>
      <c r="D52" t="s">
        <v>617</v>
      </c>
      <c r="E52">
        <v>3764968</v>
      </c>
      <c r="F52">
        <v>947</v>
      </c>
      <c r="G52">
        <v>543</v>
      </c>
      <c r="H52" t="s">
        <v>7512</v>
      </c>
      <c r="I52">
        <v>0.17</v>
      </c>
      <c r="J52">
        <v>906</v>
      </c>
    </row>
    <row r="53" spans="1:10" x14ac:dyDescent="0.25">
      <c r="A53" t="s">
        <v>7513</v>
      </c>
      <c r="B53">
        <v>0.18</v>
      </c>
      <c r="C53">
        <v>44.01</v>
      </c>
      <c r="D53" t="s">
        <v>739</v>
      </c>
      <c r="E53">
        <v>1316621</v>
      </c>
      <c r="F53">
        <v>220</v>
      </c>
      <c r="G53">
        <v>23</v>
      </c>
      <c r="H53" t="s">
        <v>7514</v>
      </c>
      <c r="I53">
        <v>0.13500000000000001</v>
      </c>
      <c r="J53">
        <v>726</v>
      </c>
    </row>
    <row r="54" spans="1:10" x14ac:dyDescent="0.25">
      <c r="A54" t="s">
        <v>20</v>
      </c>
      <c r="B54">
        <v>0.51</v>
      </c>
      <c r="C54">
        <v>43.04</v>
      </c>
      <c r="D54" t="s">
        <v>18</v>
      </c>
      <c r="E54">
        <v>3877710</v>
      </c>
      <c r="F54">
        <v>211</v>
      </c>
      <c r="G54">
        <v>158</v>
      </c>
      <c r="H54" t="s">
        <v>7515</v>
      </c>
      <c r="I54">
        <v>0.13900000000000001</v>
      </c>
      <c r="J54">
        <v>725</v>
      </c>
    </row>
    <row r="55" spans="1:10" x14ac:dyDescent="0.25">
      <c r="A55" t="s">
        <v>166</v>
      </c>
      <c r="B55">
        <v>1.1399999999999999</v>
      </c>
      <c r="C55">
        <v>122.08</v>
      </c>
      <c r="D55" t="s">
        <v>613</v>
      </c>
      <c r="E55">
        <v>2041612</v>
      </c>
      <c r="F55">
        <v>868</v>
      </c>
      <c r="G55">
        <v>1362</v>
      </c>
      <c r="H55" t="s">
        <v>7516</v>
      </c>
      <c r="I55">
        <v>0.125</v>
      </c>
      <c r="J55">
        <v>829</v>
      </c>
    </row>
    <row r="56" spans="1:10" x14ac:dyDescent="0.25">
      <c r="A56" t="s">
        <v>1666</v>
      </c>
      <c r="B56">
        <v>1.08</v>
      </c>
      <c r="C56">
        <v>68.05</v>
      </c>
      <c r="D56" t="s">
        <v>818</v>
      </c>
      <c r="E56">
        <v>24716477</v>
      </c>
      <c r="F56">
        <v>4594</v>
      </c>
      <c r="G56">
        <v>2885</v>
      </c>
      <c r="H56" t="s">
        <v>7517</v>
      </c>
      <c r="I56">
        <v>0.155</v>
      </c>
      <c r="J56">
        <v>790</v>
      </c>
    </row>
    <row r="57" spans="1:10" x14ac:dyDescent="0.25">
      <c r="A57" t="s">
        <v>804</v>
      </c>
      <c r="B57">
        <v>4.74</v>
      </c>
      <c r="C57">
        <v>43.05</v>
      </c>
      <c r="D57" t="s">
        <v>105</v>
      </c>
      <c r="E57">
        <v>387554</v>
      </c>
      <c r="F57">
        <v>110</v>
      </c>
      <c r="G57">
        <v>22</v>
      </c>
      <c r="H57" t="s">
        <v>7518</v>
      </c>
      <c r="I57">
        <v>0.112</v>
      </c>
      <c r="J57">
        <v>801</v>
      </c>
    </row>
    <row r="58" spans="1:10" x14ac:dyDescent="0.25">
      <c r="A58" t="s">
        <v>7519</v>
      </c>
      <c r="B58">
        <v>5.01</v>
      </c>
      <c r="C58">
        <v>43.08</v>
      </c>
      <c r="D58" t="s">
        <v>1099</v>
      </c>
      <c r="E58">
        <v>3786257</v>
      </c>
      <c r="F58">
        <v>493</v>
      </c>
      <c r="G58">
        <v>161</v>
      </c>
      <c r="H58" t="s">
        <v>7520</v>
      </c>
      <c r="I58">
        <v>0.17699999999999999</v>
      </c>
      <c r="J58">
        <v>710</v>
      </c>
    </row>
    <row r="59" spans="1:10" x14ac:dyDescent="0.25">
      <c r="A59" t="s">
        <v>2045</v>
      </c>
      <c r="B59">
        <v>1.47</v>
      </c>
      <c r="C59">
        <v>58.09</v>
      </c>
      <c r="D59" t="s">
        <v>7521</v>
      </c>
      <c r="E59">
        <v>15428868</v>
      </c>
      <c r="F59">
        <v>1220</v>
      </c>
      <c r="G59">
        <v>1212</v>
      </c>
      <c r="H59" t="s">
        <v>7522</v>
      </c>
      <c r="I59">
        <v>0.11899999999999999</v>
      </c>
      <c r="J59">
        <v>952</v>
      </c>
    </row>
    <row r="60" spans="1:10" x14ac:dyDescent="0.25">
      <c r="A60" t="s">
        <v>7523</v>
      </c>
      <c r="B60">
        <v>1.31</v>
      </c>
      <c r="C60">
        <v>96.07</v>
      </c>
      <c r="D60" t="s">
        <v>813</v>
      </c>
      <c r="E60">
        <v>4659674</v>
      </c>
      <c r="F60">
        <v>615</v>
      </c>
      <c r="G60">
        <v>772</v>
      </c>
      <c r="H60" t="s">
        <v>7524</v>
      </c>
      <c r="I60">
        <v>0.16200000000000001</v>
      </c>
      <c r="J60">
        <v>813</v>
      </c>
    </row>
    <row r="61" spans="1:10" x14ac:dyDescent="0.25">
      <c r="A61" t="s">
        <v>1085</v>
      </c>
      <c r="B61">
        <v>1.44</v>
      </c>
      <c r="C61">
        <v>71.06</v>
      </c>
      <c r="D61" t="s">
        <v>596</v>
      </c>
      <c r="E61">
        <v>7381707</v>
      </c>
      <c r="F61">
        <v>704</v>
      </c>
      <c r="G61">
        <v>898</v>
      </c>
      <c r="H61" t="s">
        <v>7525</v>
      </c>
      <c r="I61">
        <v>0.14899999999999999</v>
      </c>
      <c r="J61">
        <v>789</v>
      </c>
    </row>
    <row r="62" spans="1:10" x14ac:dyDescent="0.25">
      <c r="A62" t="s">
        <v>805</v>
      </c>
      <c r="B62">
        <v>1.1299999999999999</v>
      </c>
      <c r="C62">
        <v>110.05</v>
      </c>
      <c r="D62" t="s">
        <v>1613</v>
      </c>
      <c r="E62">
        <v>7346471</v>
      </c>
      <c r="F62">
        <v>1541</v>
      </c>
      <c r="G62">
        <v>1913</v>
      </c>
      <c r="H62" t="s">
        <v>7526</v>
      </c>
      <c r="I62">
        <v>0.16400000000000001</v>
      </c>
      <c r="J62">
        <v>724</v>
      </c>
    </row>
    <row r="63" spans="1:10" x14ac:dyDescent="0.25">
      <c r="A63" t="s">
        <v>5500</v>
      </c>
      <c r="B63">
        <v>1.1399999999999999</v>
      </c>
      <c r="C63">
        <v>103.05</v>
      </c>
      <c r="D63" t="s">
        <v>2329</v>
      </c>
      <c r="E63">
        <v>4622351</v>
      </c>
      <c r="F63">
        <v>468</v>
      </c>
      <c r="G63">
        <v>859</v>
      </c>
      <c r="H63" t="s">
        <v>7527</v>
      </c>
      <c r="I63">
        <v>0.153</v>
      </c>
      <c r="J63">
        <v>779</v>
      </c>
    </row>
    <row r="64" spans="1:10" x14ac:dyDescent="0.25">
      <c r="A64" t="s">
        <v>890</v>
      </c>
      <c r="B64">
        <v>1.1299999999999999</v>
      </c>
      <c r="C64">
        <v>57.06</v>
      </c>
      <c r="D64" t="s">
        <v>173</v>
      </c>
      <c r="E64">
        <v>22203210</v>
      </c>
      <c r="F64">
        <v>4442</v>
      </c>
      <c r="G64">
        <v>2705</v>
      </c>
      <c r="H64" t="s">
        <v>7528</v>
      </c>
      <c r="I64">
        <v>0.182</v>
      </c>
      <c r="J64">
        <v>846</v>
      </c>
    </row>
    <row r="65" spans="1:10" x14ac:dyDescent="0.25">
      <c r="A65" t="s">
        <v>7529</v>
      </c>
      <c r="B65">
        <v>3.75</v>
      </c>
      <c r="C65">
        <v>55.08</v>
      </c>
      <c r="D65" t="s">
        <v>880</v>
      </c>
      <c r="E65">
        <v>1745350</v>
      </c>
      <c r="F65">
        <v>274</v>
      </c>
      <c r="G65">
        <v>150</v>
      </c>
      <c r="H65" t="s">
        <v>2063</v>
      </c>
      <c r="I65">
        <v>0.13</v>
      </c>
      <c r="J65">
        <v>779</v>
      </c>
    </row>
    <row r="66" spans="1:10" x14ac:dyDescent="0.25">
      <c r="A66" t="s">
        <v>154</v>
      </c>
      <c r="B66">
        <v>1.26</v>
      </c>
      <c r="C66">
        <v>69.05</v>
      </c>
      <c r="D66" t="s">
        <v>785</v>
      </c>
      <c r="E66">
        <v>2581865</v>
      </c>
      <c r="F66">
        <v>450</v>
      </c>
      <c r="G66">
        <v>420</v>
      </c>
      <c r="H66" t="s">
        <v>7530</v>
      </c>
      <c r="I66">
        <v>0.154</v>
      </c>
      <c r="J66">
        <v>816</v>
      </c>
    </row>
    <row r="67" spans="1:10" x14ac:dyDescent="0.25">
      <c r="A67" t="s">
        <v>1674</v>
      </c>
      <c r="B67">
        <v>1.07</v>
      </c>
      <c r="C67">
        <v>55.05</v>
      </c>
      <c r="D67" t="s">
        <v>58</v>
      </c>
      <c r="E67">
        <v>2211831</v>
      </c>
      <c r="F67">
        <v>253</v>
      </c>
      <c r="G67">
        <v>268</v>
      </c>
      <c r="H67" t="s">
        <v>7531</v>
      </c>
      <c r="I67">
        <v>0.13500000000000001</v>
      </c>
      <c r="J67">
        <v>849</v>
      </c>
    </row>
    <row r="68" spans="1:10" x14ac:dyDescent="0.25">
      <c r="A68" t="s">
        <v>1414</v>
      </c>
      <c r="B68">
        <v>1.1499999999999999</v>
      </c>
      <c r="C68">
        <v>97.02</v>
      </c>
      <c r="D68" t="s">
        <v>120</v>
      </c>
      <c r="E68">
        <v>7336408</v>
      </c>
      <c r="F68">
        <v>2538</v>
      </c>
      <c r="G68">
        <v>1773</v>
      </c>
      <c r="H68" t="s">
        <v>7532</v>
      </c>
      <c r="I68">
        <v>0.14499999999999999</v>
      </c>
      <c r="J68">
        <v>950</v>
      </c>
    </row>
    <row r="69" spans="1:10" x14ac:dyDescent="0.25">
      <c r="A69" t="s">
        <v>145</v>
      </c>
      <c r="B69">
        <v>1.08</v>
      </c>
      <c r="C69">
        <v>118.05</v>
      </c>
      <c r="D69" t="s">
        <v>273</v>
      </c>
      <c r="E69">
        <v>6127766</v>
      </c>
      <c r="F69">
        <v>1104</v>
      </c>
      <c r="G69">
        <v>2655</v>
      </c>
      <c r="H69" t="s">
        <v>7533</v>
      </c>
      <c r="I69">
        <v>0.13800000000000001</v>
      </c>
      <c r="J69">
        <v>841</v>
      </c>
    </row>
    <row r="70" spans="1:10" x14ac:dyDescent="0.25">
      <c r="A70" t="s">
        <v>7534</v>
      </c>
      <c r="B70">
        <v>1.59</v>
      </c>
      <c r="C70">
        <v>55.06</v>
      </c>
      <c r="D70" t="s">
        <v>26</v>
      </c>
      <c r="E70">
        <v>2890041</v>
      </c>
      <c r="F70">
        <v>373</v>
      </c>
      <c r="G70">
        <v>290</v>
      </c>
      <c r="H70" t="s">
        <v>7535</v>
      </c>
      <c r="I70">
        <v>0.17299999999999999</v>
      </c>
      <c r="J70">
        <v>880</v>
      </c>
    </row>
    <row r="71" spans="1:10" x14ac:dyDescent="0.25">
      <c r="A71" t="s">
        <v>1676</v>
      </c>
      <c r="B71">
        <v>1.07</v>
      </c>
      <c r="C71">
        <v>58.03</v>
      </c>
      <c r="D71" t="s">
        <v>7476</v>
      </c>
      <c r="E71">
        <v>5960371</v>
      </c>
      <c r="F71">
        <v>898</v>
      </c>
      <c r="G71">
        <v>1090</v>
      </c>
      <c r="H71" t="s">
        <v>7536</v>
      </c>
      <c r="I71">
        <v>0.14699999999999999</v>
      </c>
      <c r="J71">
        <v>777</v>
      </c>
    </row>
    <row r="72" spans="1:10" x14ac:dyDescent="0.25">
      <c r="A72" t="s">
        <v>175</v>
      </c>
      <c r="B72">
        <v>2.4700000000000002</v>
      </c>
      <c r="C72">
        <v>121.1</v>
      </c>
      <c r="D72" t="s">
        <v>1486</v>
      </c>
      <c r="E72">
        <v>3559710</v>
      </c>
      <c r="F72">
        <v>642</v>
      </c>
      <c r="G72">
        <v>755</v>
      </c>
      <c r="H72" t="s">
        <v>7537</v>
      </c>
      <c r="I72">
        <v>0.16400000000000001</v>
      </c>
      <c r="J72">
        <v>809</v>
      </c>
    </row>
    <row r="73" spans="1:10" x14ac:dyDescent="0.25">
      <c r="A73" t="s">
        <v>7538</v>
      </c>
      <c r="B73">
        <v>1.29</v>
      </c>
      <c r="C73">
        <v>83.05</v>
      </c>
      <c r="D73" t="s">
        <v>57</v>
      </c>
      <c r="E73">
        <v>3430871</v>
      </c>
      <c r="F73">
        <v>1599</v>
      </c>
      <c r="G73">
        <v>852</v>
      </c>
      <c r="H73" t="s">
        <v>7539</v>
      </c>
      <c r="I73">
        <v>0.153</v>
      </c>
      <c r="J73">
        <v>761</v>
      </c>
    </row>
    <row r="74" spans="1:10" x14ac:dyDescent="0.25">
      <c r="A74" t="s">
        <v>1517</v>
      </c>
      <c r="B74">
        <v>1.34</v>
      </c>
      <c r="C74">
        <v>59.06</v>
      </c>
      <c r="D74" t="s">
        <v>17</v>
      </c>
      <c r="E74">
        <v>12070296</v>
      </c>
      <c r="F74">
        <v>1298</v>
      </c>
      <c r="G74">
        <v>1599</v>
      </c>
      <c r="H74" t="s">
        <v>7540</v>
      </c>
      <c r="I74">
        <v>0.16300000000000001</v>
      </c>
      <c r="J74">
        <v>845</v>
      </c>
    </row>
    <row r="75" spans="1:10" x14ac:dyDescent="0.25">
      <c r="A75" t="s">
        <v>160</v>
      </c>
      <c r="B75">
        <v>1.07</v>
      </c>
      <c r="C75">
        <v>54.04</v>
      </c>
      <c r="D75" t="s">
        <v>617</v>
      </c>
      <c r="E75">
        <v>32672832</v>
      </c>
      <c r="F75">
        <v>1743</v>
      </c>
      <c r="G75">
        <v>2783</v>
      </c>
      <c r="H75" t="s">
        <v>7541</v>
      </c>
      <c r="I75">
        <v>0.151</v>
      </c>
      <c r="J75">
        <v>886</v>
      </c>
    </row>
    <row r="76" spans="1:10" x14ac:dyDescent="0.25">
      <c r="A76" t="s">
        <v>1891</v>
      </c>
      <c r="B76">
        <v>1.05</v>
      </c>
      <c r="C76">
        <v>56.06</v>
      </c>
      <c r="D76" t="s">
        <v>118</v>
      </c>
      <c r="E76">
        <v>34436021</v>
      </c>
      <c r="F76">
        <v>3444</v>
      </c>
      <c r="G76">
        <v>4091</v>
      </c>
      <c r="H76" t="s">
        <v>7542</v>
      </c>
      <c r="I76">
        <v>0.20599999999999999</v>
      </c>
      <c r="J76">
        <v>862</v>
      </c>
    </row>
    <row r="77" spans="1:10" x14ac:dyDescent="0.25">
      <c r="A77" t="s">
        <v>130</v>
      </c>
      <c r="B77">
        <v>1.1299999999999999</v>
      </c>
      <c r="C77">
        <v>120.09</v>
      </c>
      <c r="D77" t="s">
        <v>1084</v>
      </c>
      <c r="E77">
        <v>1777499</v>
      </c>
      <c r="F77">
        <v>262</v>
      </c>
      <c r="G77">
        <v>456</v>
      </c>
      <c r="H77" t="s">
        <v>7543</v>
      </c>
      <c r="I77">
        <v>0.17199999999999999</v>
      </c>
      <c r="J77">
        <v>730</v>
      </c>
    </row>
    <row r="78" spans="1:10" x14ac:dyDescent="0.25">
      <c r="A78" t="s">
        <v>164</v>
      </c>
      <c r="B78">
        <v>1.67</v>
      </c>
      <c r="C78">
        <v>119.05</v>
      </c>
      <c r="D78" t="s">
        <v>310</v>
      </c>
      <c r="E78">
        <v>2634192</v>
      </c>
      <c r="F78">
        <v>964</v>
      </c>
      <c r="G78">
        <v>773</v>
      </c>
      <c r="H78" t="s">
        <v>7544</v>
      </c>
      <c r="I78">
        <v>0.161</v>
      </c>
      <c r="J78">
        <v>833</v>
      </c>
    </row>
    <row r="79" spans="1:10" x14ac:dyDescent="0.25">
      <c r="A79" t="s">
        <v>1512</v>
      </c>
      <c r="B79">
        <v>1.07</v>
      </c>
      <c r="C79">
        <v>42.07</v>
      </c>
      <c r="D79" t="s">
        <v>1627</v>
      </c>
      <c r="E79">
        <v>55149303</v>
      </c>
      <c r="F79">
        <v>3349</v>
      </c>
      <c r="G79">
        <v>1761</v>
      </c>
      <c r="H79" t="s">
        <v>7545</v>
      </c>
      <c r="I79">
        <v>0.184</v>
      </c>
      <c r="J79">
        <v>906</v>
      </c>
    </row>
    <row r="80" spans="1:10" x14ac:dyDescent="0.25">
      <c r="A80" t="s">
        <v>143</v>
      </c>
      <c r="B80">
        <v>2.44</v>
      </c>
      <c r="C80">
        <v>121.1</v>
      </c>
      <c r="D80" t="s">
        <v>1486</v>
      </c>
      <c r="E80">
        <v>3387011</v>
      </c>
      <c r="F80">
        <v>619</v>
      </c>
      <c r="G80">
        <v>710</v>
      </c>
      <c r="H80" t="s">
        <v>7546</v>
      </c>
      <c r="I80">
        <v>0.155</v>
      </c>
      <c r="J80">
        <v>820</v>
      </c>
    </row>
    <row r="81" spans="1:10" x14ac:dyDescent="0.25">
      <c r="A81" t="s">
        <v>170</v>
      </c>
      <c r="B81">
        <v>1.1200000000000001</v>
      </c>
      <c r="C81">
        <v>112.06</v>
      </c>
      <c r="D81" t="s">
        <v>1104</v>
      </c>
      <c r="E81">
        <v>10837100</v>
      </c>
      <c r="F81">
        <v>1412</v>
      </c>
      <c r="G81">
        <v>2565</v>
      </c>
      <c r="H81" t="s">
        <v>7547</v>
      </c>
      <c r="I81">
        <v>0.13600000000000001</v>
      </c>
      <c r="J81">
        <v>907</v>
      </c>
    </row>
    <row r="82" spans="1:10" x14ac:dyDescent="0.25">
      <c r="A82" t="s">
        <v>7548</v>
      </c>
      <c r="B82">
        <v>1.69</v>
      </c>
      <c r="C82">
        <v>57.09</v>
      </c>
      <c r="D82" t="s">
        <v>612</v>
      </c>
      <c r="E82">
        <v>1807123</v>
      </c>
      <c r="F82">
        <v>479</v>
      </c>
      <c r="G82">
        <v>356</v>
      </c>
      <c r="H82" t="s">
        <v>7549</v>
      </c>
      <c r="I82">
        <v>0.126</v>
      </c>
      <c r="J82">
        <v>844</v>
      </c>
    </row>
    <row r="83" spans="1:10" x14ac:dyDescent="0.25">
      <c r="A83" t="s">
        <v>337</v>
      </c>
      <c r="B83">
        <v>0.98</v>
      </c>
      <c r="C83">
        <v>121.04</v>
      </c>
      <c r="D83" t="s">
        <v>1091</v>
      </c>
      <c r="E83">
        <v>4025240</v>
      </c>
      <c r="F83">
        <v>548</v>
      </c>
      <c r="G83">
        <v>1459</v>
      </c>
      <c r="H83" t="s">
        <v>7550</v>
      </c>
      <c r="I83">
        <v>0.13500000000000001</v>
      </c>
      <c r="J83">
        <v>778</v>
      </c>
    </row>
    <row r="84" spans="1:10" x14ac:dyDescent="0.25">
      <c r="A84" t="s">
        <v>766</v>
      </c>
      <c r="B84">
        <v>1.39</v>
      </c>
      <c r="C84">
        <v>79.05</v>
      </c>
      <c r="D84" t="s">
        <v>19</v>
      </c>
      <c r="E84">
        <v>5434913</v>
      </c>
      <c r="F84">
        <v>440</v>
      </c>
      <c r="G84">
        <v>625</v>
      </c>
      <c r="H84" t="s">
        <v>7551</v>
      </c>
      <c r="I84">
        <v>0.17</v>
      </c>
      <c r="J84">
        <v>897</v>
      </c>
    </row>
    <row r="85" spans="1:10" x14ac:dyDescent="0.25">
      <c r="A85" t="s">
        <v>7552</v>
      </c>
      <c r="B85">
        <v>1.69</v>
      </c>
      <c r="C85">
        <v>67.06</v>
      </c>
      <c r="D85" t="s">
        <v>79</v>
      </c>
      <c r="E85">
        <v>4878098</v>
      </c>
      <c r="F85">
        <v>493</v>
      </c>
      <c r="G85">
        <v>563</v>
      </c>
      <c r="H85" t="s">
        <v>7553</v>
      </c>
      <c r="I85">
        <v>0.155</v>
      </c>
      <c r="J85">
        <v>813</v>
      </c>
    </row>
    <row r="86" spans="1:10" x14ac:dyDescent="0.25">
      <c r="A86" t="s">
        <v>7554</v>
      </c>
      <c r="B86">
        <v>2.52</v>
      </c>
      <c r="C86">
        <v>43.04</v>
      </c>
      <c r="D86" t="s">
        <v>18</v>
      </c>
      <c r="E86">
        <v>17451219</v>
      </c>
      <c r="F86">
        <v>756</v>
      </c>
      <c r="G86">
        <v>590</v>
      </c>
      <c r="H86" t="s">
        <v>7555</v>
      </c>
      <c r="I86">
        <v>0.156</v>
      </c>
      <c r="J86">
        <v>781</v>
      </c>
    </row>
    <row r="87" spans="1:10" x14ac:dyDescent="0.25">
      <c r="A87" t="s">
        <v>7556</v>
      </c>
      <c r="B87">
        <v>1.36</v>
      </c>
      <c r="C87">
        <v>43.04</v>
      </c>
      <c r="D87" t="s">
        <v>18</v>
      </c>
      <c r="E87">
        <v>5945831</v>
      </c>
      <c r="F87">
        <v>136</v>
      </c>
      <c r="G87">
        <v>248</v>
      </c>
      <c r="H87" t="s">
        <v>7557</v>
      </c>
      <c r="I87">
        <v>0.24099999999999999</v>
      </c>
      <c r="J87">
        <v>743</v>
      </c>
    </row>
    <row r="88" spans="1:10" x14ac:dyDescent="0.25">
      <c r="A88" t="s">
        <v>2816</v>
      </c>
      <c r="B88">
        <v>1.1499999999999999</v>
      </c>
      <c r="C88">
        <v>91.06</v>
      </c>
      <c r="D88" t="s">
        <v>297</v>
      </c>
      <c r="E88">
        <v>7471126</v>
      </c>
      <c r="F88">
        <v>1337</v>
      </c>
      <c r="G88">
        <v>1064</v>
      </c>
      <c r="H88" t="s">
        <v>7558</v>
      </c>
      <c r="I88">
        <v>0.151</v>
      </c>
      <c r="J88">
        <v>928</v>
      </c>
    </row>
    <row r="89" spans="1:10" x14ac:dyDescent="0.25">
      <c r="A89" t="s">
        <v>141</v>
      </c>
      <c r="B89">
        <v>1.35</v>
      </c>
      <c r="C89">
        <v>69.05</v>
      </c>
      <c r="D89" t="s">
        <v>785</v>
      </c>
      <c r="E89">
        <v>7910959</v>
      </c>
      <c r="F89">
        <v>415</v>
      </c>
      <c r="G89">
        <v>914</v>
      </c>
      <c r="H89" t="s">
        <v>7559</v>
      </c>
      <c r="I89">
        <v>0.188</v>
      </c>
      <c r="J89">
        <v>843</v>
      </c>
    </row>
    <row r="90" spans="1:10" x14ac:dyDescent="0.25">
      <c r="A90" t="s">
        <v>7560</v>
      </c>
      <c r="B90">
        <v>1.58</v>
      </c>
      <c r="C90">
        <v>111.08</v>
      </c>
      <c r="D90" t="s">
        <v>7561</v>
      </c>
      <c r="E90">
        <v>2315349</v>
      </c>
      <c r="F90">
        <v>691</v>
      </c>
      <c r="G90">
        <v>704</v>
      </c>
      <c r="H90" t="s">
        <v>7562</v>
      </c>
      <c r="I90">
        <v>0.19500000000000001</v>
      </c>
      <c r="J90">
        <v>758</v>
      </c>
    </row>
    <row r="91" spans="1:10" x14ac:dyDescent="0.25">
      <c r="A91" t="s">
        <v>1029</v>
      </c>
      <c r="B91">
        <v>2.69</v>
      </c>
      <c r="C91">
        <v>55.06</v>
      </c>
      <c r="D91" t="s">
        <v>26</v>
      </c>
      <c r="E91">
        <v>2514800</v>
      </c>
      <c r="F91">
        <v>394</v>
      </c>
      <c r="G91">
        <v>290</v>
      </c>
      <c r="H91" t="s">
        <v>7563</v>
      </c>
      <c r="I91">
        <v>0.20399999999999999</v>
      </c>
      <c r="J91">
        <v>762</v>
      </c>
    </row>
    <row r="92" spans="1:10" x14ac:dyDescent="0.25">
      <c r="A92" t="s">
        <v>197</v>
      </c>
      <c r="B92">
        <v>0.75</v>
      </c>
      <c r="C92">
        <v>42.04</v>
      </c>
      <c r="D92" t="s">
        <v>607</v>
      </c>
      <c r="E92">
        <v>5840150</v>
      </c>
      <c r="F92">
        <v>184</v>
      </c>
      <c r="G92">
        <v>207</v>
      </c>
      <c r="H92" t="s">
        <v>7564</v>
      </c>
      <c r="I92">
        <v>0.19800000000000001</v>
      </c>
      <c r="J92">
        <v>868</v>
      </c>
    </row>
    <row r="93" spans="1:10" x14ac:dyDescent="0.25">
      <c r="A93" t="s">
        <v>5071</v>
      </c>
      <c r="B93">
        <v>1.46</v>
      </c>
      <c r="C93">
        <v>57.09</v>
      </c>
      <c r="D93" t="s">
        <v>612</v>
      </c>
      <c r="E93">
        <v>5259198</v>
      </c>
      <c r="F93">
        <v>494</v>
      </c>
      <c r="G93">
        <v>569</v>
      </c>
      <c r="H93" t="s">
        <v>7565</v>
      </c>
      <c r="I93">
        <v>0.126</v>
      </c>
      <c r="J93">
        <v>849</v>
      </c>
    </row>
    <row r="94" spans="1:10" x14ac:dyDescent="0.25">
      <c r="A94" t="s">
        <v>902</v>
      </c>
      <c r="B94">
        <v>4.72</v>
      </c>
      <c r="C94">
        <v>43.05</v>
      </c>
      <c r="D94" t="s">
        <v>105</v>
      </c>
      <c r="E94">
        <v>387435</v>
      </c>
      <c r="F94">
        <v>105</v>
      </c>
      <c r="G94">
        <v>24</v>
      </c>
      <c r="H94" t="s">
        <v>7566</v>
      </c>
      <c r="I94">
        <v>0.123</v>
      </c>
      <c r="J94">
        <v>712</v>
      </c>
    </row>
    <row r="95" spans="1:10" x14ac:dyDescent="0.25">
      <c r="A95" t="s">
        <v>2094</v>
      </c>
      <c r="B95">
        <v>2.69</v>
      </c>
      <c r="C95">
        <v>43.04</v>
      </c>
      <c r="D95" t="s">
        <v>18</v>
      </c>
      <c r="E95">
        <v>3059417</v>
      </c>
      <c r="F95">
        <v>513</v>
      </c>
      <c r="G95">
        <v>138</v>
      </c>
      <c r="H95" t="s">
        <v>7567</v>
      </c>
      <c r="I95">
        <v>0.13900000000000001</v>
      </c>
      <c r="J95">
        <v>798</v>
      </c>
    </row>
    <row r="96" spans="1:10" x14ac:dyDescent="0.25">
      <c r="A96" t="s">
        <v>1233</v>
      </c>
      <c r="B96">
        <v>2.62</v>
      </c>
      <c r="C96">
        <v>121.1</v>
      </c>
      <c r="D96" t="s">
        <v>1486</v>
      </c>
      <c r="E96">
        <v>907285</v>
      </c>
      <c r="F96">
        <v>275</v>
      </c>
      <c r="G96">
        <v>266</v>
      </c>
      <c r="H96" t="s">
        <v>7568</v>
      </c>
      <c r="I96">
        <v>0.156</v>
      </c>
      <c r="J96">
        <v>709</v>
      </c>
    </row>
    <row r="97" spans="1:10" x14ac:dyDescent="0.25">
      <c r="A97" t="s">
        <v>3755</v>
      </c>
      <c r="B97">
        <v>1.19</v>
      </c>
      <c r="C97">
        <v>108.07</v>
      </c>
      <c r="D97" t="s">
        <v>605</v>
      </c>
      <c r="E97">
        <v>22369279</v>
      </c>
      <c r="F97">
        <v>1764</v>
      </c>
      <c r="G97">
        <v>2734</v>
      </c>
      <c r="H97" t="s">
        <v>7569</v>
      </c>
      <c r="I97">
        <v>0.13300000000000001</v>
      </c>
      <c r="J97">
        <v>918</v>
      </c>
    </row>
    <row r="98" spans="1:10" x14ac:dyDescent="0.25">
      <c r="A98" t="s">
        <v>205</v>
      </c>
      <c r="B98">
        <v>0.83</v>
      </c>
      <c r="C98">
        <v>43.04</v>
      </c>
      <c r="D98" t="s">
        <v>18</v>
      </c>
      <c r="E98">
        <v>5701797</v>
      </c>
      <c r="F98">
        <v>510</v>
      </c>
      <c r="G98">
        <v>307</v>
      </c>
      <c r="H98" t="s">
        <v>7570</v>
      </c>
      <c r="I98">
        <v>0.17399999999999999</v>
      </c>
      <c r="J98">
        <v>829</v>
      </c>
    </row>
    <row r="99" spans="1:10" x14ac:dyDescent="0.25">
      <c r="A99" t="s">
        <v>1096</v>
      </c>
      <c r="B99">
        <v>0.84</v>
      </c>
      <c r="C99">
        <v>43.04</v>
      </c>
      <c r="D99" t="s">
        <v>18</v>
      </c>
      <c r="E99">
        <v>235558014</v>
      </c>
      <c r="F99">
        <v>5214</v>
      </c>
      <c r="G99">
        <v>5019</v>
      </c>
      <c r="H99" t="s">
        <v>7571</v>
      </c>
      <c r="I99">
        <v>0.159</v>
      </c>
      <c r="J99">
        <v>951</v>
      </c>
    </row>
    <row r="100" spans="1:10" x14ac:dyDescent="0.25">
      <c r="A100" t="s">
        <v>7572</v>
      </c>
      <c r="B100">
        <v>0.51</v>
      </c>
      <c r="C100">
        <v>42.06</v>
      </c>
      <c r="D100" t="s">
        <v>36</v>
      </c>
      <c r="E100">
        <v>3975612</v>
      </c>
      <c r="F100">
        <v>347</v>
      </c>
      <c r="G100">
        <v>161</v>
      </c>
      <c r="H100" t="s">
        <v>7573</v>
      </c>
      <c r="I100">
        <v>0.155</v>
      </c>
      <c r="J100">
        <v>707</v>
      </c>
    </row>
    <row r="101" spans="1:10" x14ac:dyDescent="0.25">
      <c r="A101" t="s">
        <v>7574</v>
      </c>
      <c r="B101">
        <v>1.17</v>
      </c>
      <c r="C101">
        <v>57.09</v>
      </c>
      <c r="D101" t="s">
        <v>612</v>
      </c>
      <c r="E101">
        <v>3189795</v>
      </c>
      <c r="F101">
        <v>372</v>
      </c>
      <c r="G101">
        <v>428</v>
      </c>
      <c r="H101" t="s">
        <v>7575</v>
      </c>
      <c r="I101">
        <v>0.104</v>
      </c>
      <c r="J101">
        <v>874</v>
      </c>
    </row>
    <row r="102" spans="1:10" x14ac:dyDescent="0.25">
      <c r="A102" t="s">
        <v>1227</v>
      </c>
      <c r="B102">
        <v>1.1499999999999999</v>
      </c>
      <c r="C102">
        <v>57.09</v>
      </c>
      <c r="D102" t="s">
        <v>612</v>
      </c>
      <c r="E102">
        <v>1927936</v>
      </c>
      <c r="F102">
        <v>240</v>
      </c>
      <c r="G102">
        <v>278</v>
      </c>
      <c r="H102" t="s">
        <v>7576</v>
      </c>
      <c r="I102">
        <v>0.11899999999999999</v>
      </c>
      <c r="J102">
        <v>847</v>
      </c>
    </row>
    <row r="103" spans="1:10" x14ac:dyDescent="0.25">
      <c r="A103" t="s">
        <v>216</v>
      </c>
      <c r="B103">
        <v>1.86</v>
      </c>
      <c r="C103">
        <v>134.11000000000001</v>
      </c>
      <c r="D103" t="s">
        <v>1462</v>
      </c>
      <c r="E103">
        <v>1186090</v>
      </c>
      <c r="F103">
        <v>143</v>
      </c>
      <c r="G103">
        <v>463</v>
      </c>
      <c r="H103" t="s">
        <v>7577</v>
      </c>
      <c r="I103">
        <v>0.16200000000000001</v>
      </c>
      <c r="J103">
        <v>769</v>
      </c>
    </row>
    <row r="104" spans="1:10" x14ac:dyDescent="0.25">
      <c r="A104" t="s">
        <v>6639</v>
      </c>
      <c r="B104">
        <v>1.06</v>
      </c>
      <c r="C104">
        <v>112.03</v>
      </c>
      <c r="D104" t="s">
        <v>1675</v>
      </c>
      <c r="E104">
        <v>20472218</v>
      </c>
      <c r="F104">
        <v>1421</v>
      </c>
      <c r="G104">
        <v>3197</v>
      </c>
      <c r="H104" t="s">
        <v>7578</v>
      </c>
      <c r="I104">
        <v>0.12</v>
      </c>
      <c r="J104">
        <v>878</v>
      </c>
    </row>
    <row r="105" spans="1:10" x14ac:dyDescent="0.25">
      <c r="A105" t="s">
        <v>221</v>
      </c>
      <c r="B105">
        <v>1.53</v>
      </c>
      <c r="C105">
        <v>81.05</v>
      </c>
      <c r="D105" t="s">
        <v>771</v>
      </c>
      <c r="E105">
        <v>1674280</v>
      </c>
      <c r="F105">
        <v>348</v>
      </c>
      <c r="G105">
        <v>323</v>
      </c>
      <c r="H105" t="s">
        <v>7579</v>
      </c>
      <c r="I105">
        <v>0.161</v>
      </c>
      <c r="J105">
        <v>784</v>
      </c>
    </row>
    <row r="106" spans="1:10" x14ac:dyDescent="0.25">
      <c r="A106" t="s">
        <v>2099</v>
      </c>
      <c r="B106">
        <v>1.39</v>
      </c>
      <c r="C106">
        <v>85.06</v>
      </c>
      <c r="D106" t="s">
        <v>82</v>
      </c>
      <c r="E106">
        <v>34280653</v>
      </c>
      <c r="F106">
        <v>2880</v>
      </c>
      <c r="G106">
        <v>3898</v>
      </c>
      <c r="H106" t="s">
        <v>7580</v>
      </c>
      <c r="I106">
        <v>0.17799999999999999</v>
      </c>
      <c r="J106">
        <v>935</v>
      </c>
    </row>
    <row r="107" spans="1:10" x14ac:dyDescent="0.25">
      <c r="A107" t="s">
        <v>1034</v>
      </c>
      <c r="B107">
        <v>3.58</v>
      </c>
      <c r="C107">
        <v>43.05</v>
      </c>
      <c r="D107" t="s">
        <v>105</v>
      </c>
      <c r="E107">
        <v>732172</v>
      </c>
      <c r="F107">
        <v>108</v>
      </c>
      <c r="G107">
        <v>48</v>
      </c>
      <c r="H107" t="s">
        <v>7581</v>
      </c>
      <c r="I107">
        <v>0.11</v>
      </c>
      <c r="J107">
        <v>797</v>
      </c>
    </row>
    <row r="108" spans="1:10" x14ac:dyDescent="0.25">
      <c r="A108" t="s">
        <v>1465</v>
      </c>
      <c r="B108">
        <v>1.27</v>
      </c>
      <c r="C108">
        <v>40.049999999999997</v>
      </c>
      <c r="D108" t="s">
        <v>604</v>
      </c>
      <c r="E108">
        <v>4971862</v>
      </c>
      <c r="F108">
        <v>323</v>
      </c>
      <c r="G108">
        <v>255</v>
      </c>
      <c r="H108" t="s">
        <v>7582</v>
      </c>
      <c r="I108">
        <v>0.161</v>
      </c>
      <c r="J108">
        <v>724</v>
      </c>
    </row>
    <row r="109" spans="1:10" x14ac:dyDescent="0.25">
      <c r="A109" t="s">
        <v>1501</v>
      </c>
      <c r="B109">
        <v>1.08</v>
      </c>
      <c r="C109">
        <v>68.040000000000006</v>
      </c>
      <c r="D109" t="s">
        <v>135</v>
      </c>
      <c r="E109">
        <v>2129851</v>
      </c>
      <c r="F109">
        <v>249</v>
      </c>
      <c r="G109">
        <v>291</v>
      </c>
      <c r="H109" t="s">
        <v>7583</v>
      </c>
      <c r="I109">
        <v>0.217</v>
      </c>
      <c r="J109">
        <v>710</v>
      </c>
    </row>
    <row r="110" spans="1:10" x14ac:dyDescent="0.25">
      <c r="A110" t="s">
        <v>223</v>
      </c>
      <c r="B110">
        <v>1.23</v>
      </c>
      <c r="C110">
        <v>107.06</v>
      </c>
      <c r="D110" t="s">
        <v>606</v>
      </c>
      <c r="E110">
        <v>158717289</v>
      </c>
      <c r="F110">
        <v>4408</v>
      </c>
      <c r="G110">
        <v>5639</v>
      </c>
      <c r="H110" t="s">
        <v>7584</v>
      </c>
      <c r="I110">
        <v>0.13100000000000001</v>
      </c>
      <c r="J110">
        <v>952</v>
      </c>
    </row>
    <row r="111" spans="1:10" x14ac:dyDescent="0.25">
      <c r="A111" t="s">
        <v>621</v>
      </c>
      <c r="B111">
        <v>1.18</v>
      </c>
      <c r="C111">
        <v>124.03</v>
      </c>
      <c r="D111" t="s">
        <v>7585</v>
      </c>
      <c r="E111">
        <v>15047094</v>
      </c>
      <c r="F111">
        <v>2665</v>
      </c>
      <c r="G111">
        <v>2963</v>
      </c>
      <c r="H111" t="s">
        <v>7586</v>
      </c>
      <c r="I111">
        <v>0.16500000000000001</v>
      </c>
      <c r="J111">
        <v>913</v>
      </c>
    </row>
    <row r="112" spans="1:10" x14ac:dyDescent="0.25">
      <c r="A112" t="s">
        <v>212</v>
      </c>
      <c r="B112">
        <v>1.18</v>
      </c>
      <c r="C112">
        <v>91.06</v>
      </c>
      <c r="D112" t="s">
        <v>297</v>
      </c>
      <c r="E112">
        <v>5382716</v>
      </c>
      <c r="F112">
        <v>1009</v>
      </c>
      <c r="G112">
        <v>523</v>
      </c>
      <c r="H112" t="s">
        <v>7587</v>
      </c>
      <c r="I112">
        <v>0.14499999999999999</v>
      </c>
      <c r="J112">
        <v>922</v>
      </c>
    </row>
    <row r="113" spans="1:10" x14ac:dyDescent="0.25">
      <c r="A113" t="s">
        <v>7588</v>
      </c>
      <c r="B113">
        <v>1.08</v>
      </c>
      <c r="C113">
        <v>112.03</v>
      </c>
      <c r="D113" t="s">
        <v>1675</v>
      </c>
      <c r="E113">
        <v>37940229</v>
      </c>
      <c r="F113">
        <v>1564</v>
      </c>
      <c r="G113">
        <v>3602</v>
      </c>
      <c r="H113" t="s">
        <v>7589</v>
      </c>
      <c r="I113">
        <v>0.109</v>
      </c>
      <c r="J113">
        <v>875</v>
      </c>
    </row>
    <row r="114" spans="1:10" x14ac:dyDescent="0.25">
      <c r="A114" t="s">
        <v>7590</v>
      </c>
      <c r="B114">
        <v>3.43</v>
      </c>
      <c r="C114">
        <v>121.1</v>
      </c>
      <c r="D114" t="s">
        <v>1486</v>
      </c>
      <c r="E114">
        <v>3443948</v>
      </c>
      <c r="F114">
        <v>498</v>
      </c>
      <c r="G114">
        <v>599</v>
      </c>
      <c r="H114" t="s">
        <v>7591</v>
      </c>
      <c r="I114">
        <v>0.14000000000000001</v>
      </c>
      <c r="J114">
        <v>782</v>
      </c>
    </row>
    <row r="115" spans="1:10" x14ac:dyDescent="0.25">
      <c r="A115" t="s">
        <v>1673</v>
      </c>
      <c r="B115">
        <v>1.43</v>
      </c>
      <c r="C115">
        <v>95.02</v>
      </c>
      <c r="D115" t="s">
        <v>112</v>
      </c>
      <c r="E115">
        <v>3535514</v>
      </c>
      <c r="F115">
        <v>636</v>
      </c>
      <c r="G115">
        <v>456</v>
      </c>
      <c r="H115" t="s">
        <v>7592</v>
      </c>
      <c r="I115">
        <v>0.14899999999999999</v>
      </c>
      <c r="J115">
        <v>792</v>
      </c>
    </row>
    <row r="116" spans="1:10" x14ac:dyDescent="0.25">
      <c r="A116" t="s">
        <v>7593</v>
      </c>
      <c r="B116">
        <v>1.21</v>
      </c>
      <c r="C116">
        <v>95.06</v>
      </c>
      <c r="D116" t="s">
        <v>1224</v>
      </c>
      <c r="E116">
        <v>3665439</v>
      </c>
      <c r="F116">
        <v>183</v>
      </c>
      <c r="G116">
        <v>557</v>
      </c>
      <c r="H116" t="s">
        <v>7594</v>
      </c>
      <c r="I116">
        <v>0.13100000000000001</v>
      </c>
      <c r="J116">
        <v>726</v>
      </c>
    </row>
    <row r="117" spans="1:10" x14ac:dyDescent="0.25">
      <c r="A117" t="s">
        <v>1101</v>
      </c>
      <c r="B117">
        <v>1.94</v>
      </c>
      <c r="C117">
        <v>55.08</v>
      </c>
      <c r="D117" t="s">
        <v>880</v>
      </c>
      <c r="E117">
        <v>1945928</v>
      </c>
      <c r="F117">
        <v>378</v>
      </c>
      <c r="G117">
        <v>146</v>
      </c>
      <c r="H117" t="s">
        <v>7595</v>
      </c>
      <c r="I117">
        <v>0.17499999999999999</v>
      </c>
      <c r="J117">
        <v>728</v>
      </c>
    </row>
    <row r="118" spans="1:10" x14ac:dyDescent="0.25">
      <c r="A118" t="s">
        <v>232</v>
      </c>
      <c r="B118">
        <v>1.06</v>
      </c>
      <c r="C118">
        <v>109.04</v>
      </c>
      <c r="D118" t="s">
        <v>1031</v>
      </c>
      <c r="E118">
        <v>9982245</v>
      </c>
      <c r="F118">
        <v>808</v>
      </c>
      <c r="G118">
        <v>1761</v>
      </c>
      <c r="H118" t="s">
        <v>7596</v>
      </c>
      <c r="I118">
        <v>0.13600000000000001</v>
      </c>
      <c r="J118">
        <v>885</v>
      </c>
    </row>
    <row r="119" spans="1:10" x14ac:dyDescent="0.25">
      <c r="A119" t="s">
        <v>234</v>
      </c>
      <c r="B119">
        <v>1.4</v>
      </c>
      <c r="C119">
        <v>113.06</v>
      </c>
      <c r="D119" t="s">
        <v>7597</v>
      </c>
      <c r="E119">
        <v>10197417</v>
      </c>
      <c r="F119">
        <v>1211</v>
      </c>
      <c r="G119">
        <v>2709</v>
      </c>
      <c r="H119" t="s">
        <v>7598</v>
      </c>
      <c r="I119">
        <v>0.20599999999999999</v>
      </c>
      <c r="J119">
        <v>922</v>
      </c>
    </row>
    <row r="120" spans="1:10" x14ac:dyDescent="0.25">
      <c r="A120" t="s">
        <v>7599</v>
      </c>
      <c r="B120">
        <v>1.93</v>
      </c>
      <c r="C120">
        <v>57.06</v>
      </c>
      <c r="D120" t="s">
        <v>173</v>
      </c>
      <c r="E120">
        <v>2850113</v>
      </c>
      <c r="F120">
        <v>235</v>
      </c>
      <c r="G120">
        <v>377</v>
      </c>
      <c r="H120" t="s">
        <v>7600</v>
      </c>
      <c r="I120">
        <v>0.14299999999999999</v>
      </c>
      <c r="J120">
        <v>711</v>
      </c>
    </row>
    <row r="121" spans="1:10" x14ac:dyDescent="0.25">
      <c r="A121" t="s">
        <v>247</v>
      </c>
      <c r="B121">
        <v>1.07</v>
      </c>
      <c r="C121">
        <v>68.040000000000006</v>
      </c>
      <c r="D121" t="s">
        <v>135</v>
      </c>
      <c r="E121">
        <v>10191289</v>
      </c>
      <c r="F121">
        <v>861</v>
      </c>
      <c r="G121">
        <v>660</v>
      </c>
      <c r="H121" t="s">
        <v>7601</v>
      </c>
      <c r="I121">
        <v>0.13900000000000001</v>
      </c>
      <c r="J121">
        <v>840</v>
      </c>
    </row>
    <row r="122" spans="1:10" x14ac:dyDescent="0.25">
      <c r="A122" t="s">
        <v>1692</v>
      </c>
      <c r="B122">
        <v>0.32</v>
      </c>
      <c r="C122">
        <v>107.06</v>
      </c>
      <c r="D122" t="s">
        <v>606</v>
      </c>
      <c r="E122">
        <v>586094</v>
      </c>
      <c r="F122">
        <v>201</v>
      </c>
      <c r="G122">
        <v>141</v>
      </c>
      <c r="H122" t="s">
        <v>7602</v>
      </c>
      <c r="I122">
        <v>0.13900000000000001</v>
      </c>
      <c r="J122">
        <v>718</v>
      </c>
    </row>
    <row r="123" spans="1:10" x14ac:dyDescent="0.25">
      <c r="A123" t="s">
        <v>1221</v>
      </c>
      <c r="B123">
        <v>1.42</v>
      </c>
      <c r="C123">
        <v>95.05</v>
      </c>
      <c r="D123" t="s">
        <v>168</v>
      </c>
      <c r="E123">
        <v>5945057</v>
      </c>
      <c r="F123">
        <v>1781</v>
      </c>
      <c r="G123">
        <v>774</v>
      </c>
      <c r="H123" t="s">
        <v>7603</v>
      </c>
      <c r="I123">
        <v>0.13100000000000001</v>
      </c>
      <c r="J123">
        <v>868</v>
      </c>
    </row>
    <row r="124" spans="1:10" x14ac:dyDescent="0.25">
      <c r="A124" t="s">
        <v>116</v>
      </c>
      <c r="B124">
        <v>1.05</v>
      </c>
      <c r="C124">
        <v>56.09</v>
      </c>
      <c r="D124" t="s">
        <v>7604</v>
      </c>
      <c r="E124">
        <v>10378886</v>
      </c>
      <c r="F124">
        <v>1434</v>
      </c>
      <c r="G124">
        <v>971</v>
      </c>
      <c r="H124" t="s">
        <v>7605</v>
      </c>
      <c r="I124">
        <v>0.17</v>
      </c>
      <c r="J124">
        <v>787</v>
      </c>
    </row>
    <row r="125" spans="1:10" x14ac:dyDescent="0.25">
      <c r="A125" t="s">
        <v>1850</v>
      </c>
      <c r="B125">
        <v>0.28000000000000003</v>
      </c>
      <c r="C125">
        <v>43.04</v>
      </c>
      <c r="D125" t="s">
        <v>18</v>
      </c>
      <c r="E125">
        <v>9280508</v>
      </c>
      <c r="F125">
        <v>488</v>
      </c>
      <c r="G125">
        <v>286</v>
      </c>
      <c r="H125" t="s">
        <v>7606</v>
      </c>
      <c r="I125">
        <v>0.154</v>
      </c>
      <c r="J125">
        <v>882</v>
      </c>
    </row>
    <row r="126" spans="1:10" x14ac:dyDescent="0.25">
      <c r="A126" t="s">
        <v>256</v>
      </c>
      <c r="B126">
        <v>0.98</v>
      </c>
      <c r="C126">
        <v>68.05</v>
      </c>
      <c r="D126" t="s">
        <v>818</v>
      </c>
      <c r="E126">
        <v>4004131</v>
      </c>
      <c r="F126">
        <v>462</v>
      </c>
      <c r="G126">
        <v>395</v>
      </c>
      <c r="H126" t="s">
        <v>7607</v>
      </c>
      <c r="I126">
        <v>0.16500000000000001</v>
      </c>
      <c r="J126">
        <v>864</v>
      </c>
    </row>
    <row r="127" spans="1:10" x14ac:dyDescent="0.25">
      <c r="A127" t="s">
        <v>198</v>
      </c>
      <c r="B127">
        <v>5.71</v>
      </c>
      <c r="C127">
        <v>43.04</v>
      </c>
      <c r="D127" t="s">
        <v>18</v>
      </c>
      <c r="E127">
        <v>6105537</v>
      </c>
      <c r="F127">
        <v>212</v>
      </c>
      <c r="G127">
        <v>230</v>
      </c>
      <c r="H127" t="s">
        <v>7608</v>
      </c>
      <c r="I127">
        <v>0.16200000000000001</v>
      </c>
      <c r="J127">
        <v>792</v>
      </c>
    </row>
    <row r="128" spans="1:10" x14ac:dyDescent="0.25">
      <c r="A128" t="s">
        <v>259</v>
      </c>
      <c r="B128">
        <v>1.49</v>
      </c>
      <c r="C128">
        <v>43.04</v>
      </c>
      <c r="D128" t="s">
        <v>18</v>
      </c>
      <c r="E128">
        <v>55944538</v>
      </c>
      <c r="F128">
        <v>1378</v>
      </c>
      <c r="G128">
        <v>1434</v>
      </c>
      <c r="H128" t="s">
        <v>7609</v>
      </c>
      <c r="I128">
        <v>0.158</v>
      </c>
      <c r="J128">
        <v>845</v>
      </c>
    </row>
    <row r="129" spans="1:10" x14ac:dyDescent="0.25">
      <c r="A129" t="s">
        <v>910</v>
      </c>
      <c r="B129">
        <v>0.98</v>
      </c>
      <c r="C129">
        <v>64.05</v>
      </c>
      <c r="D129" t="s">
        <v>1106</v>
      </c>
      <c r="E129">
        <v>10323486</v>
      </c>
      <c r="F129">
        <v>787</v>
      </c>
      <c r="G129">
        <v>746</v>
      </c>
      <c r="H129" t="s">
        <v>7610</v>
      </c>
      <c r="I129">
        <v>0.13300000000000001</v>
      </c>
      <c r="J129">
        <v>851</v>
      </c>
    </row>
    <row r="130" spans="1:10" x14ac:dyDescent="0.25">
      <c r="A130" t="s">
        <v>4085</v>
      </c>
      <c r="B130">
        <v>1.05</v>
      </c>
      <c r="C130">
        <v>54.04</v>
      </c>
      <c r="D130" t="s">
        <v>617</v>
      </c>
      <c r="E130">
        <v>5413850</v>
      </c>
      <c r="F130">
        <v>558</v>
      </c>
      <c r="G130">
        <v>537</v>
      </c>
      <c r="H130" t="s">
        <v>7611</v>
      </c>
      <c r="I130">
        <v>0.14499999999999999</v>
      </c>
      <c r="J130">
        <v>850</v>
      </c>
    </row>
    <row r="131" spans="1:10" x14ac:dyDescent="0.25">
      <c r="A131" t="s">
        <v>913</v>
      </c>
      <c r="B131">
        <v>1.06</v>
      </c>
      <c r="C131">
        <v>56.05</v>
      </c>
      <c r="D131" t="s">
        <v>834</v>
      </c>
      <c r="E131">
        <v>38457829</v>
      </c>
      <c r="F131">
        <v>2649</v>
      </c>
      <c r="G131">
        <v>2560</v>
      </c>
      <c r="H131" t="s">
        <v>7612</v>
      </c>
      <c r="I131">
        <v>0.221</v>
      </c>
      <c r="J131">
        <v>772</v>
      </c>
    </row>
    <row r="132" spans="1:10" x14ac:dyDescent="0.25">
      <c r="A132" t="s">
        <v>2119</v>
      </c>
      <c r="B132">
        <v>1.35</v>
      </c>
      <c r="C132">
        <v>59.06</v>
      </c>
      <c r="D132" t="s">
        <v>17</v>
      </c>
      <c r="E132">
        <v>18603614</v>
      </c>
      <c r="F132">
        <v>1557</v>
      </c>
      <c r="G132">
        <v>2074</v>
      </c>
      <c r="H132" t="s">
        <v>7613</v>
      </c>
      <c r="I132">
        <v>0.14099999999999999</v>
      </c>
      <c r="J132">
        <v>866</v>
      </c>
    </row>
    <row r="133" spans="1:10" x14ac:dyDescent="0.25">
      <c r="A133" t="s">
        <v>266</v>
      </c>
      <c r="B133">
        <v>1.08</v>
      </c>
      <c r="C133">
        <v>85.04</v>
      </c>
      <c r="D133" t="s">
        <v>7614</v>
      </c>
      <c r="E133">
        <v>17656259</v>
      </c>
      <c r="F133">
        <v>2975</v>
      </c>
      <c r="G133">
        <v>3034</v>
      </c>
      <c r="H133" t="s">
        <v>7615</v>
      </c>
      <c r="I133">
        <v>0.19</v>
      </c>
      <c r="J133">
        <v>888</v>
      </c>
    </row>
    <row r="134" spans="1:10" x14ac:dyDescent="0.25">
      <c r="A134" t="s">
        <v>2121</v>
      </c>
      <c r="B134">
        <v>0.96</v>
      </c>
      <c r="C134">
        <v>56.05</v>
      </c>
      <c r="D134" t="s">
        <v>834</v>
      </c>
      <c r="E134">
        <v>83935748</v>
      </c>
      <c r="F134">
        <v>1185</v>
      </c>
      <c r="G134">
        <v>3919</v>
      </c>
      <c r="H134" t="s">
        <v>7616</v>
      </c>
      <c r="I134">
        <v>0.16200000000000001</v>
      </c>
      <c r="J134">
        <v>889</v>
      </c>
    </row>
    <row r="135" spans="1:10" x14ac:dyDescent="0.25">
      <c r="A135" t="s">
        <v>2125</v>
      </c>
      <c r="B135">
        <v>3.55</v>
      </c>
      <c r="C135">
        <v>41.05</v>
      </c>
      <c r="D135" t="s">
        <v>24</v>
      </c>
      <c r="E135">
        <v>1701673</v>
      </c>
      <c r="F135">
        <v>280</v>
      </c>
      <c r="G135">
        <v>76</v>
      </c>
      <c r="H135" t="s">
        <v>7617</v>
      </c>
      <c r="I135">
        <v>0.14199999999999999</v>
      </c>
      <c r="J135">
        <v>754</v>
      </c>
    </row>
    <row r="136" spans="1:10" x14ac:dyDescent="0.25">
      <c r="A136" t="s">
        <v>6662</v>
      </c>
      <c r="B136">
        <v>1.1499999999999999</v>
      </c>
      <c r="C136">
        <v>126.05</v>
      </c>
      <c r="D136" t="s">
        <v>4497</v>
      </c>
      <c r="E136">
        <v>1267345</v>
      </c>
      <c r="F136">
        <v>394</v>
      </c>
      <c r="G136">
        <v>565</v>
      </c>
      <c r="H136" t="s">
        <v>7618</v>
      </c>
      <c r="I136">
        <v>0.13200000000000001</v>
      </c>
      <c r="J136">
        <v>846</v>
      </c>
    </row>
    <row r="137" spans="1:10" x14ac:dyDescent="0.25">
      <c r="A137" t="s">
        <v>4086</v>
      </c>
      <c r="B137">
        <v>1.36</v>
      </c>
      <c r="C137">
        <v>109.06</v>
      </c>
      <c r="D137" t="s">
        <v>121</v>
      </c>
      <c r="E137">
        <v>79926123</v>
      </c>
      <c r="F137">
        <v>1816</v>
      </c>
      <c r="G137">
        <v>4595</v>
      </c>
      <c r="H137" t="s">
        <v>7619</v>
      </c>
      <c r="I137">
        <v>0.124</v>
      </c>
      <c r="J137">
        <v>893</v>
      </c>
    </row>
    <row r="138" spans="1:10" x14ac:dyDescent="0.25">
      <c r="A138" t="s">
        <v>213</v>
      </c>
      <c r="B138">
        <v>1.36</v>
      </c>
      <c r="C138">
        <v>117.07</v>
      </c>
      <c r="D138" t="s">
        <v>114</v>
      </c>
      <c r="E138">
        <v>1333699</v>
      </c>
      <c r="F138">
        <v>509</v>
      </c>
      <c r="G138">
        <v>496</v>
      </c>
      <c r="H138" t="s">
        <v>7620</v>
      </c>
      <c r="I138">
        <v>0.154</v>
      </c>
      <c r="J138">
        <v>834</v>
      </c>
    </row>
    <row r="139" spans="1:10" x14ac:dyDescent="0.25">
      <c r="A139" t="s">
        <v>7621</v>
      </c>
      <c r="B139">
        <v>1.06</v>
      </c>
      <c r="C139">
        <v>55.06</v>
      </c>
      <c r="D139" t="s">
        <v>26</v>
      </c>
      <c r="E139">
        <v>1010224</v>
      </c>
      <c r="F139">
        <v>193</v>
      </c>
      <c r="G139">
        <v>124</v>
      </c>
      <c r="H139" t="s">
        <v>7622</v>
      </c>
      <c r="I139">
        <v>0.10199999999999999</v>
      </c>
      <c r="J139">
        <v>793</v>
      </c>
    </row>
    <row r="140" spans="1:10" x14ac:dyDescent="0.25">
      <c r="A140" t="s">
        <v>7623</v>
      </c>
      <c r="B140">
        <v>1.08</v>
      </c>
      <c r="C140">
        <v>200.05</v>
      </c>
      <c r="D140" t="s">
        <v>7624</v>
      </c>
      <c r="E140">
        <v>531489</v>
      </c>
      <c r="F140">
        <v>347</v>
      </c>
      <c r="G140">
        <v>805</v>
      </c>
      <c r="H140" t="s">
        <v>7625</v>
      </c>
      <c r="I140">
        <v>0.11</v>
      </c>
      <c r="J140">
        <v>702</v>
      </c>
    </row>
    <row r="141" spans="1:10" x14ac:dyDescent="0.25">
      <c r="A141" t="s">
        <v>277</v>
      </c>
      <c r="B141">
        <v>1.17</v>
      </c>
      <c r="C141">
        <v>107.06</v>
      </c>
      <c r="D141" t="s">
        <v>606</v>
      </c>
      <c r="E141">
        <v>5482908</v>
      </c>
      <c r="F141">
        <v>1231</v>
      </c>
      <c r="G141">
        <v>1194</v>
      </c>
      <c r="H141" t="s">
        <v>7626</v>
      </c>
      <c r="I141">
        <v>0.123</v>
      </c>
      <c r="J141">
        <v>891</v>
      </c>
    </row>
    <row r="142" spans="1:10" x14ac:dyDescent="0.25">
      <c r="A142" t="s">
        <v>7627</v>
      </c>
      <c r="B142">
        <v>2.5299999999999998</v>
      </c>
      <c r="C142">
        <v>123.09</v>
      </c>
      <c r="D142" t="s">
        <v>833</v>
      </c>
      <c r="E142">
        <v>1675138</v>
      </c>
      <c r="F142">
        <v>886</v>
      </c>
      <c r="G142">
        <v>636</v>
      </c>
      <c r="H142" t="s">
        <v>7628</v>
      </c>
      <c r="I142">
        <v>0.152</v>
      </c>
      <c r="J142">
        <v>761</v>
      </c>
    </row>
    <row r="143" spans="1:10" x14ac:dyDescent="0.25">
      <c r="A143" t="s">
        <v>6644</v>
      </c>
      <c r="B143">
        <v>4.07</v>
      </c>
      <c r="C143">
        <v>55.05</v>
      </c>
      <c r="D143" t="s">
        <v>58</v>
      </c>
      <c r="E143">
        <v>10398448</v>
      </c>
      <c r="F143">
        <v>324</v>
      </c>
      <c r="G143">
        <v>469</v>
      </c>
      <c r="H143" t="s">
        <v>7629</v>
      </c>
      <c r="I143">
        <v>0.15</v>
      </c>
      <c r="J143">
        <v>709</v>
      </c>
    </row>
    <row r="144" spans="1:10" x14ac:dyDescent="0.25">
      <c r="A144" t="s">
        <v>2131</v>
      </c>
      <c r="B144">
        <v>1.1200000000000001</v>
      </c>
      <c r="C144">
        <v>42.07</v>
      </c>
      <c r="D144" t="s">
        <v>1627</v>
      </c>
      <c r="E144">
        <v>30698065</v>
      </c>
      <c r="F144">
        <v>1435</v>
      </c>
      <c r="G144">
        <v>965</v>
      </c>
      <c r="H144" t="s">
        <v>7630</v>
      </c>
      <c r="I144">
        <v>0.16700000000000001</v>
      </c>
      <c r="J144">
        <v>912</v>
      </c>
    </row>
    <row r="145" spans="1:10" x14ac:dyDescent="0.25">
      <c r="A145" t="s">
        <v>1384</v>
      </c>
      <c r="B145">
        <v>1.1599999999999999</v>
      </c>
      <c r="C145">
        <v>107.07</v>
      </c>
      <c r="D145" t="s">
        <v>78</v>
      </c>
      <c r="E145">
        <v>15708983</v>
      </c>
      <c r="F145">
        <v>1349</v>
      </c>
      <c r="G145">
        <v>2117</v>
      </c>
      <c r="H145" t="s">
        <v>7631</v>
      </c>
      <c r="I145">
        <v>0.122</v>
      </c>
      <c r="J145">
        <v>906</v>
      </c>
    </row>
    <row r="146" spans="1:10" x14ac:dyDescent="0.25">
      <c r="A146" t="s">
        <v>292</v>
      </c>
      <c r="B146">
        <v>1.27</v>
      </c>
      <c r="C146">
        <v>83.06</v>
      </c>
      <c r="D146" t="s">
        <v>1217</v>
      </c>
      <c r="E146">
        <v>3651577</v>
      </c>
      <c r="F146">
        <v>579</v>
      </c>
      <c r="G146">
        <v>842</v>
      </c>
      <c r="H146" t="s">
        <v>7632</v>
      </c>
      <c r="I146">
        <v>0.17</v>
      </c>
      <c r="J146">
        <v>800</v>
      </c>
    </row>
    <row r="147" spans="1:10" x14ac:dyDescent="0.25">
      <c r="A147" t="s">
        <v>1521</v>
      </c>
      <c r="B147">
        <v>1.0900000000000001</v>
      </c>
      <c r="C147">
        <v>91.06</v>
      </c>
      <c r="D147" t="s">
        <v>297</v>
      </c>
      <c r="E147">
        <v>3087131</v>
      </c>
      <c r="F147">
        <v>403</v>
      </c>
      <c r="G147">
        <v>381</v>
      </c>
      <c r="H147" t="s">
        <v>7633</v>
      </c>
      <c r="I147">
        <v>0.13200000000000001</v>
      </c>
      <c r="J147">
        <v>854</v>
      </c>
    </row>
    <row r="148" spans="1:10" x14ac:dyDescent="0.25">
      <c r="A148" t="s">
        <v>295</v>
      </c>
      <c r="B148">
        <v>1.08</v>
      </c>
      <c r="C148">
        <v>42.07</v>
      </c>
      <c r="D148" t="s">
        <v>1627</v>
      </c>
      <c r="E148">
        <v>37034050</v>
      </c>
      <c r="F148">
        <v>2021</v>
      </c>
      <c r="G148">
        <v>1343</v>
      </c>
      <c r="H148" t="s">
        <v>7634</v>
      </c>
      <c r="I148">
        <v>0.19700000000000001</v>
      </c>
      <c r="J148">
        <v>747</v>
      </c>
    </row>
    <row r="149" spans="1:10" x14ac:dyDescent="0.25">
      <c r="A149" t="s">
        <v>7635</v>
      </c>
      <c r="B149">
        <v>2.2200000000000002</v>
      </c>
      <c r="C149">
        <v>57.06</v>
      </c>
      <c r="D149" t="s">
        <v>173</v>
      </c>
      <c r="E149">
        <v>2742289</v>
      </c>
      <c r="F149">
        <v>370</v>
      </c>
      <c r="G149">
        <v>418</v>
      </c>
      <c r="H149" t="s">
        <v>7636</v>
      </c>
      <c r="I149">
        <v>0.11700000000000001</v>
      </c>
      <c r="J149">
        <v>710</v>
      </c>
    </row>
    <row r="150" spans="1:10" x14ac:dyDescent="0.25">
      <c r="A150" t="s">
        <v>296</v>
      </c>
      <c r="B150">
        <v>1.08</v>
      </c>
      <c r="C150">
        <v>91.08</v>
      </c>
      <c r="D150" t="s">
        <v>7637</v>
      </c>
      <c r="E150">
        <v>2597742</v>
      </c>
      <c r="F150">
        <v>485</v>
      </c>
      <c r="G150">
        <v>502</v>
      </c>
      <c r="H150" t="s">
        <v>7638</v>
      </c>
      <c r="I150">
        <v>0.123</v>
      </c>
      <c r="J150">
        <v>799</v>
      </c>
    </row>
    <row r="151" spans="1:10" x14ac:dyDescent="0.25">
      <c r="A151" t="s">
        <v>6671</v>
      </c>
      <c r="B151">
        <v>1.04</v>
      </c>
      <c r="C151">
        <v>43.05</v>
      </c>
      <c r="D151" t="s">
        <v>105</v>
      </c>
      <c r="E151">
        <v>7926926</v>
      </c>
      <c r="F151">
        <v>468</v>
      </c>
      <c r="G151">
        <v>462</v>
      </c>
      <c r="H151" t="s">
        <v>7639</v>
      </c>
      <c r="I151">
        <v>0.11700000000000001</v>
      </c>
      <c r="J151">
        <v>890</v>
      </c>
    </row>
    <row r="152" spans="1:10" x14ac:dyDescent="0.25">
      <c r="A152" t="s">
        <v>1473</v>
      </c>
      <c r="B152">
        <v>1.25</v>
      </c>
      <c r="C152">
        <v>109.08</v>
      </c>
      <c r="D152" t="s">
        <v>7640</v>
      </c>
      <c r="E152">
        <v>720707</v>
      </c>
      <c r="F152">
        <v>202</v>
      </c>
      <c r="G152">
        <v>291</v>
      </c>
      <c r="H152" t="s">
        <v>7641</v>
      </c>
      <c r="I152">
        <v>0.13400000000000001</v>
      </c>
      <c r="J152">
        <v>710</v>
      </c>
    </row>
    <row r="153" spans="1:10" x14ac:dyDescent="0.25">
      <c r="A153" t="s">
        <v>6799</v>
      </c>
      <c r="B153">
        <v>1.04</v>
      </c>
      <c r="C153">
        <v>138.07</v>
      </c>
      <c r="D153" t="s">
        <v>632</v>
      </c>
      <c r="E153">
        <v>1029024</v>
      </c>
      <c r="F153">
        <v>344</v>
      </c>
      <c r="G153">
        <v>1063</v>
      </c>
      <c r="H153" t="s">
        <v>7642</v>
      </c>
      <c r="I153">
        <v>0.127</v>
      </c>
      <c r="J153">
        <v>861</v>
      </c>
    </row>
    <row r="154" spans="1:10" x14ac:dyDescent="0.25">
      <c r="A154" t="s">
        <v>1411</v>
      </c>
      <c r="B154">
        <v>1.03</v>
      </c>
      <c r="C154">
        <v>44.06</v>
      </c>
      <c r="D154" t="s">
        <v>7643</v>
      </c>
      <c r="E154">
        <v>31058180</v>
      </c>
      <c r="F154">
        <v>610</v>
      </c>
      <c r="G154">
        <v>601</v>
      </c>
      <c r="H154" t="s">
        <v>7644</v>
      </c>
      <c r="I154">
        <v>0.16600000000000001</v>
      </c>
      <c r="J154">
        <v>852</v>
      </c>
    </row>
    <row r="155" spans="1:10" x14ac:dyDescent="0.25">
      <c r="A155" t="s">
        <v>827</v>
      </c>
      <c r="B155">
        <v>0.89</v>
      </c>
      <c r="C155">
        <v>105.06</v>
      </c>
      <c r="D155" t="s">
        <v>609</v>
      </c>
      <c r="E155">
        <v>20956429</v>
      </c>
      <c r="F155">
        <v>1693</v>
      </c>
      <c r="G155">
        <v>5453</v>
      </c>
      <c r="H155" t="s">
        <v>7645</v>
      </c>
      <c r="I155">
        <v>0.114</v>
      </c>
      <c r="J155">
        <v>895</v>
      </c>
    </row>
    <row r="156" spans="1:10" x14ac:dyDescent="0.25">
      <c r="A156" t="s">
        <v>7646</v>
      </c>
      <c r="B156">
        <v>0.77</v>
      </c>
      <c r="C156">
        <v>95.06</v>
      </c>
      <c r="D156" t="s">
        <v>1224</v>
      </c>
      <c r="E156">
        <v>15561922</v>
      </c>
      <c r="F156">
        <v>574</v>
      </c>
      <c r="G156">
        <v>1337</v>
      </c>
      <c r="H156" t="s">
        <v>7647</v>
      </c>
      <c r="I156">
        <v>0.19</v>
      </c>
      <c r="J156">
        <v>883</v>
      </c>
    </row>
    <row r="157" spans="1:10" x14ac:dyDescent="0.25">
      <c r="A157" t="s">
        <v>312</v>
      </c>
      <c r="B157">
        <v>1.1599999999999999</v>
      </c>
      <c r="C157">
        <v>107.09</v>
      </c>
      <c r="D157" t="s">
        <v>915</v>
      </c>
      <c r="E157">
        <v>27037468</v>
      </c>
      <c r="F157">
        <v>1690</v>
      </c>
      <c r="G157">
        <v>4143</v>
      </c>
      <c r="H157" t="s">
        <v>7648</v>
      </c>
      <c r="I157">
        <v>0.11899999999999999</v>
      </c>
      <c r="J157">
        <v>886</v>
      </c>
    </row>
    <row r="158" spans="1:10" x14ac:dyDescent="0.25">
      <c r="A158" t="s">
        <v>2134</v>
      </c>
      <c r="B158">
        <v>1.07</v>
      </c>
      <c r="C158">
        <v>110.07</v>
      </c>
      <c r="D158" t="s">
        <v>1077</v>
      </c>
      <c r="E158">
        <v>1560659</v>
      </c>
      <c r="F158">
        <v>441</v>
      </c>
      <c r="G158">
        <v>672</v>
      </c>
      <c r="H158" t="s">
        <v>7649</v>
      </c>
      <c r="I158">
        <v>0.13600000000000001</v>
      </c>
      <c r="J158">
        <v>852</v>
      </c>
    </row>
    <row r="159" spans="1:10" x14ac:dyDescent="0.25">
      <c r="A159" t="s">
        <v>305</v>
      </c>
      <c r="B159">
        <v>0.91</v>
      </c>
      <c r="C159">
        <v>57.07</v>
      </c>
      <c r="D159" t="s">
        <v>761</v>
      </c>
      <c r="E159">
        <v>236779238</v>
      </c>
      <c r="F159">
        <v>6025</v>
      </c>
      <c r="G159">
        <v>12969</v>
      </c>
      <c r="H159" t="s">
        <v>7650</v>
      </c>
      <c r="I159">
        <v>0.19</v>
      </c>
      <c r="J159">
        <v>750</v>
      </c>
    </row>
    <row r="160" spans="1:10" x14ac:dyDescent="0.25">
      <c r="A160" t="s">
        <v>172</v>
      </c>
      <c r="B160">
        <v>1.28</v>
      </c>
      <c r="C160">
        <v>109.12</v>
      </c>
      <c r="D160" t="s">
        <v>7651</v>
      </c>
      <c r="E160">
        <v>7879805</v>
      </c>
      <c r="F160">
        <v>984</v>
      </c>
      <c r="G160">
        <v>1618</v>
      </c>
      <c r="H160" t="s">
        <v>7652</v>
      </c>
      <c r="I160">
        <v>0.11700000000000001</v>
      </c>
      <c r="J160">
        <v>899</v>
      </c>
    </row>
    <row r="161" spans="1:10" x14ac:dyDescent="0.25">
      <c r="A161" t="s">
        <v>6683</v>
      </c>
      <c r="B161">
        <v>1.1100000000000001</v>
      </c>
      <c r="C161">
        <v>142.1</v>
      </c>
      <c r="D161" t="s">
        <v>7653</v>
      </c>
      <c r="E161">
        <v>544039</v>
      </c>
      <c r="F161">
        <v>292</v>
      </c>
      <c r="G161">
        <v>777</v>
      </c>
      <c r="H161" t="s">
        <v>7654</v>
      </c>
      <c r="I161">
        <v>0.121</v>
      </c>
      <c r="J161">
        <v>844</v>
      </c>
    </row>
    <row r="162" spans="1:10" x14ac:dyDescent="0.25">
      <c r="A162" t="s">
        <v>318</v>
      </c>
      <c r="B162">
        <v>1.1299999999999999</v>
      </c>
      <c r="C162">
        <v>102.1</v>
      </c>
      <c r="D162" t="s">
        <v>7655</v>
      </c>
      <c r="E162">
        <v>4424677</v>
      </c>
      <c r="F162">
        <v>1856</v>
      </c>
      <c r="G162">
        <v>1963</v>
      </c>
      <c r="H162" t="s">
        <v>7656</v>
      </c>
      <c r="I162">
        <v>0.152</v>
      </c>
      <c r="J162">
        <v>923</v>
      </c>
    </row>
    <row r="163" spans="1:10" x14ac:dyDescent="0.25">
      <c r="A163" t="s">
        <v>321</v>
      </c>
      <c r="B163">
        <v>1.1200000000000001</v>
      </c>
      <c r="C163">
        <v>131.11000000000001</v>
      </c>
      <c r="D163" t="s">
        <v>7657</v>
      </c>
      <c r="E163">
        <v>1415979</v>
      </c>
      <c r="F163">
        <v>659</v>
      </c>
      <c r="G163">
        <v>798</v>
      </c>
      <c r="H163" t="s">
        <v>7658</v>
      </c>
      <c r="I163">
        <v>0.186</v>
      </c>
      <c r="J163">
        <v>775</v>
      </c>
    </row>
    <row r="164" spans="1:10" x14ac:dyDescent="0.25">
      <c r="A164" t="s">
        <v>2110</v>
      </c>
      <c r="B164">
        <v>1.58</v>
      </c>
      <c r="C164">
        <v>94.11</v>
      </c>
      <c r="D164" t="s">
        <v>7659</v>
      </c>
      <c r="E164">
        <v>1241081</v>
      </c>
      <c r="F164">
        <v>342</v>
      </c>
      <c r="G164">
        <v>296</v>
      </c>
      <c r="H164" t="s">
        <v>7660</v>
      </c>
      <c r="I164">
        <v>0.128</v>
      </c>
      <c r="J164">
        <v>860</v>
      </c>
    </row>
    <row r="165" spans="1:10" x14ac:dyDescent="0.25">
      <c r="A165" t="s">
        <v>1597</v>
      </c>
      <c r="B165">
        <v>0.94</v>
      </c>
      <c r="C165">
        <v>85.06</v>
      </c>
      <c r="D165" t="s">
        <v>82</v>
      </c>
      <c r="E165">
        <v>127858648</v>
      </c>
      <c r="F165">
        <v>4619</v>
      </c>
      <c r="G165">
        <v>9749</v>
      </c>
      <c r="H165" t="s">
        <v>7661</v>
      </c>
      <c r="I165">
        <v>0.188</v>
      </c>
      <c r="J165">
        <v>935</v>
      </c>
    </row>
    <row r="166" spans="1:10" x14ac:dyDescent="0.25">
      <c r="A166" t="s">
        <v>4109</v>
      </c>
      <c r="B166">
        <v>1.06</v>
      </c>
      <c r="C166">
        <v>71.08</v>
      </c>
      <c r="D166" t="s">
        <v>7662</v>
      </c>
      <c r="E166">
        <v>55810655</v>
      </c>
      <c r="F166">
        <v>1347</v>
      </c>
      <c r="G166">
        <v>6212</v>
      </c>
      <c r="H166" t="s">
        <v>7663</v>
      </c>
      <c r="I166">
        <v>0.15</v>
      </c>
      <c r="J166">
        <v>792</v>
      </c>
    </row>
    <row r="167" spans="1:10" x14ac:dyDescent="0.25">
      <c r="A167" t="s">
        <v>2856</v>
      </c>
      <c r="B167">
        <v>0.93</v>
      </c>
      <c r="C167">
        <v>69.069999999999993</v>
      </c>
      <c r="D167" t="s">
        <v>242</v>
      </c>
      <c r="E167">
        <v>2546714</v>
      </c>
      <c r="F167">
        <v>665</v>
      </c>
      <c r="G167">
        <v>431</v>
      </c>
      <c r="H167" t="s">
        <v>7664</v>
      </c>
      <c r="I167">
        <v>0.191</v>
      </c>
      <c r="J167">
        <v>783</v>
      </c>
    </row>
    <row r="168" spans="1:10" x14ac:dyDescent="0.25">
      <c r="A168" t="s">
        <v>246</v>
      </c>
      <c r="B168">
        <v>1.17</v>
      </c>
      <c r="C168">
        <v>107.08</v>
      </c>
      <c r="D168" t="s">
        <v>948</v>
      </c>
      <c r="E168">
        <v>6168621</v>
      </c>
      <c r="F168">
        <v>1206</v>
      </c>
      <c r="G168">
        <v>1261</v>
      </c>
      <c r="H168" t="s">
        <v>1359</v>
      </c>
      <c r="I168">
        <v>0.122</v>
      </c>
      <c r="J168">
        <v>870</v>
      </c>
    </row>
    <row r="169" spans="1:10" x14ac:dyDescent="0.25">
      <c r="A169" t="s">
        <v>6690</v>
      </c>
      <c r="B169">
        <v>6.57</v>
      </c>
      <c r="C169">
        <v>43.05</v>
      </c>
      <c r="D169" t="s">
        <v>105</v>
      </c>
      <c r="E169">
        <v>1211636</v>
      </c>
      <c r="F169">
        <v>174</v>
      </c>
      <c r="G169">
        <v>99</v>
      </c>
      <c r="H169" t="s">
        <v>7665</v>
      </c>
      <c r="I169">
        <v>0.121</v>
      </c>
      <c r="J169">
        <v>810</v>
      </c>
    </row>
    <row r="170" spans="1:10" x14ac:dyDescent="0.25">
      <c r="A170" t="s">
        <v>1129</v>
      </c>
      <c r="B170">
        <v>2.12</v>
      </c>
      <c r="C170">
        <v>41.07</v>
      </c>
      <c r="D170" t="s">
        <v>7666</v>
      </c>
      <c r="E170">
        <v>3820767</v>
      </c>
      <c r="F170">
        <v>768</v>
      </c>
      <c r="G170">
        <v>205</v>
      </c>
      <c r="H170" t="s">
        <v>7667</v>
      </c>
      <c r="I170">
        <v>0.15</v>
      </c>
      <c r="J170">
        <v>732</v>
      </c>
    </row>
    <row r="171" spans="1:10" x14ac:dyDescent="0.25">
      <c r="A171" t="s">
        <v>2148</v>
      </c>
      <c r="B171">
        <v>1.96</v>
      </c>
      <c r="C171">
        <v>99.09</v>
      </c>
      <c r="D171" t="s">
        <v>7668</v>
      </c>
      <c r="E171">
        <v>4699025</v>
      </c>
      <c r="F171">
        <v>923</v>
      </c>
      <c r="G171">
        <v>884</v>
      </c>
      <c r="H171" t="s">
        <v>7669</v>
      </c>
      <c r="I171">
        <v>0.16900000000000001</v>
      </c>
      <c r="J171">
        <v>901</v>
      </c>
    </row>
    <row r="172" spans="1:10" x14ac:dyDescent="0.25">
      <c r="A172" t="s">
        <v>1124</v>
      </c>
      <c r="B172">
        <v>1.05</v>
      </c>
      <c r="C172">
        <v>110.05</v>
      </c>
      <c r="D172" t="s">
        <v>1613</v>
      </c>
      <c r="E172">
        <v>1847721083</v>
      </c>
      <c r="F172">
        <v>7885</v>
      </c>
      <c r="G172">
        <v>11904</v>
      </c>
      <c r="H172" t="s">
        <v>7670</v>
      </c>
      <c r="I172">
        <v>0.17899999999999999</v>
      </c>
      <c r="J172">
        <v>892</v>
      </c>
    </row>
    <row r="173" spans="1:10" x14ac:dyDescent="0.25">
      <c r="A173" t="s">
        <v>1459</v>
      </c>
      <c r="B173">
        <v>2.15</v>
      </c>
      <c r="C173">
        <v>109.06</v>
      </c>
      <c r="D173" t="s">
        <v>121</v>
      </c>
      <c r="E173">
        <v>6314162</v>
      </c>
      <c r="F173">
        <v>655</v>
      </c>
      <c r="G173">
        <v>704</v>
      </c>
      <c r="H173" t="s">
        <v>7671</v>
      </c>
      <c r="I173">
        <v>0.186</v>
      </c>
      <c r="J173">
        <v>828</v>
      </c>
    </row>
    <row r="174" spans="1:10" x14ac:dyDescent="0.25">
      <c r="A174" t="s">
        <v>5702</v>
      </c>
      <c r="B174">
        <v>1.98</v>
      </c>
      <c r="C174">
        <v>122.07</v>
      </c>
      <c r="D174" t="s">
        <v>159</v>
      </c>
      <c r="E174">
        <v>7483794</v>
      </c>
      <c r="F174">
        <v>927</v>
      </c>
      <c r="G174">
        <v>811</v>
      </c>
      <c r="H174" t="s">
        <v>7672</v>
      </c>
      <c r="I174">
        <v>0.13600000000000001</v>
      </c>
      <c r="J174">
        <v>835</v>
      </c>
    </row>
    <row r="175" spans="1:10" x14ac:dyDescent="0.25">
      <c r="A175" t="s">
        <v>7673</v>
      </c>
      <c r="B175">
        <v>2.4500000000000002</v>
      </c>
      <c r="C175">
        <v>86.04</v>
      </c>
      <c r="D175" t="s">
        <v>587</v>
      </c>
      <c r="E175">
        <v>153050751</v>
      </c>
      <c r="F175">
        <v>1804</v>
      </c>
      <c r="G175">
        <v>7876</v>
      </c>
      <c r="H175" t="s">
        <v>7674</v>
      </c>
      <c r="I175">
        <v>0.191</v>
      </c>
      <c r="J175">
        <v>717</v>
      </c>
    </row>
    <row r="176" spans="1:10" x14ac:dyDescent="0.25">
      <c r="A176" t="s">
        <v>338</v>
      </c>
      <c r="B176">
        <v>1.35</v>
      </c>
      <c r="C176">
        <v>122.05</v>
      </c>
      <c r="D176" t="s">
        <v>7675</v>
      </c>
      <c r="E176">
        <v>3173611</v>
      </c>
      <c r="F176">
        <v>340</v>
      </c>
      <c r="G176">
        <v>412</v>
      </c>
      <c r="H176" t="s">
        <v>7676</v>
      </c>
      <c r="I176">
        <v>0.191</v>
      </c>
      <c r="J176">
        <v>707</v>
      </c>
    </row>
    <row r="177" spans="1:10" x14ac:dyDescent="0.25">
      <c r="A177" t="s">
        <v>943</v>
      </c>
      <c r="B177">
        <v>0.22</v>
      </c>
      <c r="C177">
        <v>78.06</v>
      </c>
      <c r="D177" t="s">
        <v>657</v>
      </c>
      <c r="E177">
        <v>2148976</v>
      </c>
      <c r="F177">
        <v>217</v>
      </c>
      <c r="G177">
        <v>117</v>
      </c>
      <c r="H177" t="s">
        <v>7677</v>
      </c>
      <c r="I177">
        <v>0.129</v>
      </c>
      <c r="J177">
        <v>711</v>
      </c>
    </row>
    <row r="178" spans="1:10" x14ac:dyDescent="0.25">
      <c r="A178" t="s">
        <v>339</v>
      </c>
      <c r="B178">
        <v>1.1499999999999999</v>
      </c>
      <c r="C178">
        <v>131.06</v>
      </c>
      <c r="D178" t="s">
        <v>1117</v>
      </c>
      <c r="E178">
        <v>202049797</v>
      </c>
      <c r="F178">
        <v>15164</v>
      </c>
      <c r="G178">
        <v>12361</v>
      </c>
      <c r="H178" t="s">
        <v>7678</v>
      </c>
      <c r="I178">
        <v>0.20499999999999999</v>
      </c>
      <c r="J178">
        <v>872</v>
      </c>
    </row>
    <row r="179" spans="1:10" x14ac:dyDescent="0.25">
      <c r="A179" t="s">
        <v>774</v>
      </c>
      <c r="B179">
        <v>0.7</v>
      </c>
      <c r="C179">
        <v>43.04</v>
      </c>
      <c r="D179" t="s">
        <v>18</v>
      </c>
      <c r="E179">
        <v>62216419</v>
      </c>
      <c r="F179">
        <v>2691</v>
      </c>
      <c r="G179">
        <v>976</v>
      </c>
      <c r="H179" t="s">
        <v>7679</v>
      </c>
      <c r="I179">
        <v>0.218</v>
      </c>
      <c r="J179">
        <v>824</v>
      </c>
    </row>
    <row r="180" spans="1:10" x14ac:dyDescent="0.25">
      <c r="A180" t="s">
        <v>786</v>
      </c>
      <c r="B180">
        <v>1.1000000000000001</v>
      </c>
      <c r="C180">
        <v>71.03</v>
      </c>
      <c r="D180" t="s">
        <v>1126</v>
      </c>
      <c r="E180">
        <v>86285545</v>
      </c>
      <c r="F180">
        <v>4630</v>
      </c>
      <c r="G180">
        <v>5573</v>
      </c>
      <c r="H180" t="s">
        <v>7680</v>
      </c>
      <c r="I180">
        <v>0.19900000000000001</v>
      </c>
      <c r="J180">
        <v>864</v>
      </c>
    </row>
    <row r="181" spans="1:10" x14ac:dyDescent="0.25">
      <c r="A181" t="s">
        <v>7681</v>
      </c>
      <c r="B181">
        <v>2.52</v>
      </c>
      <c r="C181">
        <v>86.1</v>
      </c>
      <c r="D181" t="s">
        <v>7682</v>
      </c>
      <c r="E181">
        <v>5306137</v>
      </c>
      <c r="F181">
        <v>319</v>
      </c>
      <c r="G181">
        <v>545</v>
      </c>
      <c r="H181" t="s">
        <v>7683</v>
      </c>
      <c r="I181">
        <v>7.0000000000000007E-2</v>
      </c>
      <c r="J181">
        <v>766</v>
      </c>
    </row>
    <row r="182" spans="1:10" x14ac:dyDescent="0.25">
      <c r="A182" t="s">
        <v>6698</v>
      </c>
      <c r="B182">
        <v>1.1000000000000001</v>
      </c>
      <c r="C182">
        <v>70.06</v>
      </c>
      <c r="D182" t="s">
        <v>2780</v>
      </c>
      <c r="E182">
        <v>4348589</v>
      </c>
      <c r="F182">
        <v>592</v>
      </c>
      <c r="G182">
        <v>330</v>
      </c>
      <c r="H182" t="s">
        <v>7684</v>
      </c>
      <c r="I182">
        <v>0.217</v>
      </c>
      <c r="J182">
        <v>772</v>
      </c>
    </row>
    <row r="183" spans="1:10" x14ac:dyDescent="0.25">
      <c r="A183" t="s">
        <v>7685</v>
      </c>
      <c r="B183">
        <v>1.64</v>
      </c>
      <c r="C183">
        <v>44.01</v>
      </c>
      <c r="D183" t="s">
        <v>739</v>
      </c>
      <c r="E183">
        <v>6753612</v>
      </c>
      <c r="F183">
        <v>175</v>
      </c>
      <c r="G183">
        <v>115</v>
      </c>
      <c r="H183" t="s">
        <v>1037</v>
      </c>
      <c r="I183">
        <v>5.0999999999999997E-2</v>
      </c>
      <c r="J183">
        <v>703</v>
      </c>
    </row>
    <row r="184" spans="1:10" x14ac:dyDescent="0.25">
      <c r="A184" t="s">
        <v>7686</v>
      </c>
      <c r="B184">
        <v>1.0900000000000001</v>
      </c>
      <c r="C184">
        <v>110.04</v>
      </c>
      <c r="D184" t="s">
        <v>611</v>
      </c>
      <c r="E184">
        <v>120901742</v>
      </c>
      <c r="F184">
        <v>3018</v>
      </c>
      <c r="G184">
        <v>3685</v>
      </c>
      <c r="H184" t="s">
        <v>7687</v>
      </c>
      <c r="I184">
        <v>0.13600000000000001</v>
      </c>
      <c r="J184">
        <v>881</v>
      </c>
    </row>
    <row r="185" spans="1:10" x14ac:dyDescent="0.25">
      <c r="A185" t="s">
        <v>1678</v>
      </c>
      <c r="B185">
        <v>1.26</v>
      </c>
      <c r="C185">
        <v>121.06</v>
      </c>
      <c r="D185" t="s">
        <v>255</v>
      </c>
      <c r="E185">
        <v>3748221</v>
      </c>
      <c r="F185">
        <v>298</v>
      </c>
      <c r="G185">
        <v>657</v>
      </c>
      <c r="H185" t="s">
        <v>7688</v>
      </c>
      <c r="I185">
        <v>0.20499999999999999</v>
      </c>
      <c r="J185">
        <v>731</v>
      </c>
    </row>
    <row r="186" spans="1:10" x14ac:dyDescent="0.25">
      <c r="A186" t="s">
        <v>353</v>
      </c>
      <c r="B186">
        <v>1.5</v>
      </c>
      <c r="C186">
        <v>110.05</v>
      </c>
      <c r="D186" t="s">
        <v>1613</v>
      </c>
      <c r="E186">
        <v>4356220</v>
      </c>
      <c r="F186">
        <v>546</v>
      </c>
      <c r="G186">
        <v>222</v>
      </c>
      <c r="H186" t="s">
        <v>1918</v>
      </c>
      <c r="I186">
        <v>0.129</v>
      </c>
      <c r="J186">
        <v>798</v>
      </c>
    </row>
    <row r="187" spans="1:10" x14ac:dyDescent="0.25">
      <c r="A187" t="s">
        <v>1262</v>
      </c>
      <c r="B187">
        <v>1.1399999999999999</v>
      </c>
      <c r="C187">
        <v>134.05000000000001</v>
      </c>
      <c r="D187" t="s">
        <v>5123</v>
      </c>
      <c r="E187">
        <v>1349460</v>
      </c>
      <c r="F187">
        <v>354</v>
      </c>
      <c r="G187">
        <v>327</v>
      </c>
      <c r="H187" t="s">
        <v>7689</v>
      </c>
      <c r="I187">
        <v>0.16800000000000001</v>
      </c>
      <c r="J187">
        <v>801</v>
      </c>
    </row>
    <row r="188" spans="1:10" x14ac:dyDescent="0.25">
      <c r="A188" t="s">
        <v>355</v>
      </c>
      <c r="B188">
        <v>2.81</v>
      </c>
      <c r="C188">
        <v>129.07</v>
      </c>
      <c r="D188" t="s">
        <v>227</v>
      </c>
      <c r="E188">
        <v>37600397</v>
      </c>
      <c r="F188">
        <v>1189</v>
      </c>
      <c r="G188">
        <v>2383</v>
      </c>
      <c r="H188" t="s">
        <v>7690</v>
      </c>
      <c r="I188">
        <v>0.17599999999999999</v>
      </c>
      <c r="J188">
        <v>940</v>
      </c>
    </row>
    <row r="189" spans="1:10" x14ac:dyDescent="0.25">
      <c r="A189" t="s">
        <v>7691</v>
      </c>
      <c r="B189">
        <v>2.89</v>
      </c>
      <c r="C189">
        <v>57.09</v>
      </c>
      <c r="D189" t="s">
        <v>612</v>
      </c>
      <c r="E189">
        <v>4558476</v>
      </c>
      <c r="F189">
        <v>329</v>
      </c>
      <c r="G189">
        <v>349</v>
      </c>
      <c r="H189" t="s">
        <v>7692</v>
      </c>
      <c r="I189">
        <v>0.13100000000000001</v>
      </c>
      <c r="J189">
        <v>821</v>
      </c>
    </row>
    <row r="190" spans="1:10" x14ac:dyDescent="0.25">
      <c r="A190" t="s">
        <v>365</v>
      </c>
      <c r="B190">
        <v>1.1599999999999999</v>
      </c>
      <c r="C190">
        <v>121.08</v>
      </c>
      <c r="D190" t="s">
        <v>144</v>
      </c>
      <c r="E190">
        <v>21582253</v>
      </c>
      <c r="F190">
        <v>2571</v>
      </c>
      <c r="G190">
        <v>2738</v>
      </c>
      <c r="H190" t="s">
        <v>7693</v>
      </c>
      <c r="I190">
        <v>0.11799999999999999</v>
      </c>
      <c r="J190">
        <v>867</v>
      </c>
    </row>
    <row r="191" spans="1:10" x14ac:dyDescent="0.25">
      <c r="A191" t="s">
        <v>366</v>
      </c>
      <c r="B191">
        <v>1.2</v>
      </c>
      <c r="C191">
        <v>134.05000000000001</v>
      </c>
      <c r="D191" t="s">
        <v>5123</v>
      </c>
      <c r="E191">
        <v>73177260</v>
      </c>
      <c r="F191">
        <v>2804</v>
      </c>
      <c r="G191">
        <v>4309</v>
      </c>
      <c r="H191" t="s">
        <v>7694</v>
      </c>
      <c r="I191">
        <v>0.13400000000000001</v>
      </c>
      <c r="J191">
        <v>897</v>
      </c>
    </row>
    <row r="192" spans="1:10" x14ac:dyDescent="0.25">
      <c r="A192" t="s">
        <v>4108</v>
      </c>
      <c r="B192">
        <v>2.54</v>
      </c>
      <c r="C192">
        <v>123.08</v>
      </c>
      <c r="D192" t="s">
        <v>250</v>
      </c>
      <c r="E192">
        <v>8333241</v>
      </c>
      <c r="F192">
        <v>501</v>
      </c>
      <c r="G192">
        <v>644</v>
      </c>
      <c r="H192" t="s">
        <v>7695</v>
      </c>
      <c r="I192">
        <v>0.13700000000000001</v>
      </c>
      <c r="J192">
        <v>870</v>
      </c>
    </row>
    <row r="193" spans="1:10" x14ac:dyDescent="0.25">
      <c r="A193" t="s">
        <v>1252</v>
      </c>
      <c r="B193">
        <v>2.04</v>
      </c>
      <c r="C193">
        <v>152.1</v>
      </c>
      <c r="D193" t="s">
        <v>7696</v>
      </c>
      <c r="E193">
        <v>2078825</v>
      </c>
      <c r="F193">
        <v>288</v>
      </c>
      <c r="G193">
        <v>590</v>
      </c>
      <c r="H193" t="s">
        <v>7697</v>
      </c>
      <c r="I193">
        <v>0.14599999999999999</v>
      </c>
      <c r="J193">
        <v>732</v>
      </c>
    </row>
    <row r="194" spans="1:10" x14ac:dyDescent="0.25">
      <c r="A194" t="s">
        <v>2866</v>
      </c>
      <c r="B194">
        <v>1.22</v>
      </c>
      <c r="C194">
        <v>57.06</v>
      </c>
      <c r="D194" t="s">
        <v>173</v>
      </c>
      <c r="E194">
        <v>3100343</v>
      </c>
      <c r="F194">
        <v>256</v>
      </c>
      <c r="G194">
        <v>253</v>
      </c>
      <c r="H194" t="s">
        <v>7698</v>
      </c>
      <c r="I194">
        <v>0.10199999999999999</v>
      </c>
      <c r="J194">
        <v>737</v>
      </c>
    </row>
    <row r="195" spans="1:10" x14ac:dyDescent="0.25">
      <c r="A195" t="s">
        <v>7699</v>
      </c>
      <c r="B195">
        <v>1.07</v>
      </c>
      <c r="C195">
        <v>91.07</v>
      </c>
      <c r="D195" t="s">
        <v>4914</v>
      </c>
      <c r="E195">
        <v>1697363</v>
      </c>
      <c r="F195">
        <v>147</v>
      </c>
      <c r="G195">
        <v>183</v>
      </c>
      <c r="H195" t="s">
        <v>7700</v>
      </c>
      <c r="I195">
        <v>0.128</v>
      </c>
      <c r="J195">
        <v>702</v>
      </c>
    </row>
    <row r="196" spans="1:10" x14ac:dyDescent="0.25">
      <c r="A196" t="s">
        <v>7701</v>
      </c>
      <c r="B196">
        <v>1.02</v>
      </c>
      <c r="C196">
        <v>138.05000000000001</v>
      </c>
      <c r="D196" t="s">
        <v>7702</v>
      </c>
      <c r="E196">
        <v>3381244</v>
      </c>
      <c r="F196">
        <v>412</v>
      </c>
      <c r="G196">
        <v>981</v>
      </c>
      <c r="H196" t="s">
        <v>7703</v>
      </c>
      <c r="I196">
        <v>0.13300000000000001</v>
      </c>
      <c r="J196">
        <v>874</v>
      </c>
    </row>
    <row r="197" spans="1:10" x14ac:dyDescent="0.25">
      <c r="A197" t="s">
        <v>7704</v>
      </c>
      <c r="B197">
        <v>2.5</v>
      </c>
      <c r="C197">
        <v>135.12</v>
      </c>
      <c r="D197" t="s">
        <v>966</v>
      </c>
      <c r="E197">
        <v>1913866</v>
      </c>
      <c r="F197">
        <v>316</v>
      </c>
      <c r="G197">
        <v>321</v>
      </c>
      <c r="H197" t="s">
        <v>7705</v>
      </c>
      <c r="I197">
        <v>0.153</v>
      </c>
      <c r="J197">
        <v>726</v>
      </c>
    </row>
    <row r="198" spans="1:10" x14ac:dyDescent="0.25">
      <c r="A198" t="s">
        <v>7706</v>
      </c>
      <c r="B198">
        <v>1.69</v>
      </c>
      <c r="C198">
        <v>80.069999999999993</v>
      </c>
      <c r="D198" t="s">
        <v>7707</v>
      </c>
      <c r="E198">
        <v>3171138</v>
      </c>
      <c r="F198">
        <v>175</v>
      </c>
      <c r="G198">
        <v>278</v>
      </c>
      <c r="H198" t="s">
        <v>7708</v>
      </c>
      <c r="I198">
        <v>0.157</v>
      </c>
      <c r="J198">
        <v>745</v>
      </c>
    </row>
    <row r="199" spans="1:10" x14ac:dyDescent="0.25">
      <c r="A199" t="s">
        <v>7709</v>
      </c>
      <c r="B199">
        <v>2.75</v>
      </c>
      <c r="C199">
        <v>123.05</v>
      </c>
      <c r="D199" t="s">
        <v>313</v>
      </c>
      <c r="E199">
        <v>1893215</v>
      </c>
      <c r="F199">
        <v>268</v>
      </c>
      <c r="G199">
        <v>295</v>
      </c>
      <c r="H199" t="s">
        <v>7710</v>
      </c>
      <c r="I199">
        <v>0.128</v>
      </c>
      <c r="J199">
        <v>871</v>
      </c>
    </row>
    <row r="200" spans="1:10" x14ac:dyDescent="0.25">
      <c r="A200" t="s">
        <v>962</v>
      </c>
      <c r="B200">
        <v>1.19</v>
      </c>
      <c r="C200">
        <v>43.04</v>
      </c>
      <c r="D200" t="s">
        <v>18</v>
      </c>
      <c r="E200">
        <v>316468665</v>
      </c>
      <c r="F200">
        <v>12005</v>
      </c>
      <c r="G200">
        <v>5488</v>
      </c>
      <c r="H200" t="s">
        <v>7711</v>
      </c>
      <c r="I200">
        <v>0.191</v>
      </c>
      <c r="J200">
        <v>706</v>
      </c>
    </row>
    <row r="201" spans="1:10" x14ac:dyDescent="0.25">
      <c r="A201" t="s">
        <v>372</v>
      </c>
      <c r="B201">
        <v>1.24</v>
      </c>
      <c r="C201">
        <v>120.07</v>
      </c>
      <c r="D201" t="s">
        <v>131</v>
      </c>
      <c r="E201">
        <v>1614000</v>
      </c>
      <c r="F201">
        <v>756</v>
      </c>
      <c r="G201">
        <v>262</v>
      </c>
      <c r="H201" t="s">
        <v>7712</v>
      </c>
      <c r="I201">
        <v>0.16200000000000001</v>
      </c>
      <c r="J201">
        <v>795</v>
      </c>
    </row>
    <row r="202" spans="1:10" x14ac:dyDescent="0.25">
      <c r="A202" t="s">
        <v>340</v>
      </c>
      <c r="B202">
        <v>1.1399999999999999</v>
      </c>
      <c r="C202">
        <v>43.05</v>
      </c>
      <c r="D202" t="s">
        <v>105</v>
      </c>
      <c r="E202">
        <v>9594381</v>
      </c>
      <c r="F202">
        <v>481</v>
      </c>
      <c r="G202">
        <v>179</v>
      </c>
      <c r="H202" t="s">
        <v>7713</v>
      </c>
      <c r="I202">
        <v>0.16600000000000001</v>
      </c>
      <c r="J202">
        <v>843</v>
      </c>
    </row>
    <row r="203" spans="1:10" x14ac:dyDescent="0.25">
      <c r="A203" t="s">
        <v>323</v>
      </c>
      <c r="B203">
        <v>1.23</v>
      </c>
      <c r="C203">
        <v>134.09</v>
      </c>
      <c r="D203" t="s">
        <v>217</v>
      </c>
      <c r="E203">
        <v>1506707</v>
      </c>
      <c r="F203">
        <v>220</v>
      </c>
      <c r="G203">
        <v>329</v>
      </c>
      <c r="H203" t="s">
        <v>7714</v>
      </c>
      <c r="I203">
        <v>0.124</v>
      </c>
      <c r="J203">
        <v>705</v>
      </c>
    </row>
    <row r="204" spans="1:10" x14ac:dyDescent="0.25">
      <c r="A204" t="s">
        <v>7715</v>
      </c>
      <c r="B204">
        <v>2.12</v>
      </c>
      <c r="C204">
        <v>91.07</v>
      </c>
      <c r="D204" t="s">
        <v>4914</v>
      </c>
      <c r="E204">
        <v>27089646</v>
      </c>
      <c r="F204">
        <v>1099</v>
      </c>
      <c r="G204">
        <v>1736</v>
      </c>
      <c r="H204" t="s">
        <v>1130</v>
      </c>
      <c r="I204">
        <v>0.124</v>
      </c>
      <c r="J204">
        <v>890</v>
      </c>
    </row>
    <row r="205" spans="1:10" x14ac:dyDescent="0.25">
      <c r="A205" t="s">
        <v>7716</v>
      </c>
      <c r="B205">
        <v>1.2</v>
      </c>
      <c r="C205">
        <v>79.06</v>
      </c>
      <c r="D205" t="s">
        <v>96</v>
      </c>
      <c r="E205">
        <v>13016483</v>
      </c>
      <c r="F205">
        <v>751</v>
      </c>
      <c r="G205">
        <v>626</v>
      </c>
      <c r="H205" t="s">
        <v>7717</v>
      </c>
      <c r="I205">
        <v>0.17599999999999999</v>
      </c>
      <c r="J205">
        <v>768</v>
      </c>
    </row>
    <row r="206" spans="1:10" x14ac:dyDescent="0.25">
      <c r="A206" t="s">
        <v>1149</v>
      </c>
      <c r="B206">
        <v>1.19</v>
      </c>
      <c r="C206">
        <v>134.09</v>
      </c>
      <c r="D206" t="s">
        <v>217</v>
      </c>
      <c r="E206">
        <v>4277856</v>
      </c>
      <c r="F206">
        <v>685</v>
      </c>
      <c r="G206">
        <v>727</v>
      </c>
      <c r="H206" t="s">
        <v>7718</v>
      </c>
      <c r="I206">
        <v>0.12</v>
      </c>
      <c r="J206">
        <v>879</v>
      </c>
    </row>
    <row r="207" spans="1:10" x14ac:dyDescent="0.25">
      <c r="A207" t="s">
        <v>1143</v>
      </c>
      <c r="B207">
        <v>1.1599999999999999</v>
      </c>
      <c r="C207">
        <v>121.04</v>
      </c>
      <c r="D207" t="s">
        <v>1091</v>
      </c>
      <c r="E207">
        <v>3307727</v>
      </c>
      <c r="F207">
        <v>679</v>
      </c>
      <c r="G207">
        <v>795</v>
      </c>
      <c r="H207" t="s">
        <v>7719</v>
      </c>
      <c r="I207">
        <v>0.15</v>
      </c>
      <c r="J207">
        <v>713</v>
      </c>
    </row>
    <row r="208" spans="1:10" x14ac:dyDescent="0.25">
      <c r="A208" t="s">
        <v>375</v>
      </c>
      <c r="B208">
        <v>2.8</v>
      </c>
      <c r="C208">
        <v>129.07</v>
      </c>
      <c r="D208" t="s">
        <v>227</v>
      </c>
      <c r="E208">
        <v>31576245</v>
      </c>
      <c r="F208">
        <v>939</v>
      </c>
      <c r="G208">
        <v>1632</v>
      </c>
      <c r="H208" t="s">
        <v>7720</v>
      </c>
      <c r="I208">
        <v>0.17699999999999999</v>
      </c>
      <c r="J208">
        <v>822</v>
      </c>
    </row>
    <row r="209" spans="1:10" x14ac:dyDescent="0.25">
      <c r="A209" t="s">
        <v>377</v>
      </c>
      <c r="B209">
        <v>1.18</v>
      </c>
      <c r="C209">
        <v>107.06</v>
      </c>
      <c r="D209" t="s">
        <v>606</v>
      </c>
      <c r="E209">
        <v>26335441</v>
      </c>
      <c r="F209">
        <v>1304</v>
      </c>
      <c r="G209">
        <v>2476</v>
      </c>
      <c r="H209" t="s">
        <v>7721</v>
      </c>
      <c r="I209">
        <v>0.112</v>
      </c>
      <c r="J209">
        <v>911</v>
      </c>
    </row>
    <row r="210" spans="1:10" x14ac:dyDescent="0.25">
      <c r="A210" t="s">
        <v>1131</v>
      </c>
      <c r="B210">
        <v>1.08</v>
      </c>
      <c r="C210">
        <v>140.06</v>
      </c>
      <c r="D210" t="s">
        <v>427</v>
      </c>
      <c r="E210">
        <v>105925715</v>
      </c>
      <c r="F210">
        <v>2334</v>
      </c>
      <c r="G210">
        <v>10699</v>
      </c>
      <c r="H210" t="s">
        <v>7722</v>
      </c>
      <c r="I210">
        <v>0.14199999999999999</v>
      </c>
      <c r="J210">
        <v>916</v>
      </c>
    </row>
    <row r="211" spans="1:10" x14ac:dyDescent="0.25">
      <c r="A211" t="s">
        <v>4126</v>
      </c>
      <c r="B211">
        <v>0.87</v>
      </c>
      <c r="C211">
        <v>112.06</v>
      </c>
      <c r="D211" t="s">
        <v>1104</v>
      </c>
      <c r="E211">
        <v>47989456</v>
      </c>
      <c r="F211">
        <v>574</v>
      </c>
      <c r="G211">
        <v>1646</v>
      </c>
      <c r="H211" t="s">
        <v>7723</v>
      </c>
      <c r="I211">
        <v>0.14799999999999999</v>
      </c>
      <c r="J211">
        <v>756</v>
      </c>
    </row>
    <row r="212" spans="1:10" x14ac:dyDescent="0.25">
      <c r="A212" t="s">
        <v>1905</v>
      </c>
      <c r="B212">
        <v>1.29</v>
      </c>
      <c r="C212">
        <v>118.06</v>
      </c>
      <c r="D212" t="s">
        <v>1240</v>
      </c>
      <c r="E212">
        <v>2730733</v>
      </c>
      <c r="F212">
        <v>446</v>
      </c>
      <c r="G212">
        <v>429</v>
      </c>
      <c r="H212" t="s">
        <v>7724</v>
      </c>
      <c r="I212">
        <v>0.17699999999999999</v>
      </c>
      <c r="J212">
        <v>765</v>
      </c>
    </row>
    <row r="213" spans="1:10" x14ac:dyDescent="0.25">
      <c r="A213" t="s">
        <v>1523</v>
      </c>
      <c r="B213">
        <v>2.41</v>
      </c>
      <c r="C213">
        <v>82.06</v>
      </c>
      <c r="D213" t="s">
        <v>7725</v>
      </c>
      <c r="E213">
        <v>1894622</v>
      </c>
      <c r="F213">
        <v>144</v>
      </c>
      <c r="G213">
        <v>197</v>
      </c>
      <c r="H213" t="s">
        <v>7726</v>
      </c>
      <c r="I213">
        <v>0.111</v>
      </c>
      <c r="J213">
        <v>750</v>
      </c>
    </row>
    <row r="214" spans="1:10" x14ac:dyDescent="0.25">
      <c r="A214" t="s">
        <v>7727</v>
      </c>
      <c r="B214">
        <v>1.23</v>
      </c>
      <c r="C214">
        <v>123.08</v>
      </c>
      <c r="D214" t="s">
        <v>250</v>
      </c>
      <c r="E214">
        <v>2704296</v>
      </c>
      <c r="F214">
        <v>317</v>
      </c>
      <c r="G214">
        <v>420</v>
      </c>
      <c r="H214" t="s">
        <v>7728</v>
      </c>
      <c r="I214">
        <v>0.16300000000000001</v>
      </c>
      <c r="J214">
        <v>719</v>
      </c>
    </row>
    <row r="215" spans="1:10" x14ac:dyDescent="0.25">
      <c r="A215" t="s">
        <v>381</v>
      </c>
      <c r="B215">
        <v>0.68</v>
      </c>
      <c r="C215">
        <v>128.05000000000001</v>
      </c>
      <c r="D215" t="s">
        <v>279</v>
      </c>
      <c r="E215">
        <v>2893547</v>
      </c>
      <c r="F215">
        <v>418</v>
      </c>
      <c r="G215">
        <v>499</v>
      </c>
      <c r="H215" t="s">
        <v>7729</v>
      </c>
      <c r="I215">
        <v>0.2</v>
      </c>
      <c r="J215">
        <v>709</v>
      </c>
    </row>
    <row r="216" spans="1:10" x14ac:dyDescent="0.25">
      <c r="A216" t="s">
        <v>1057</v>
      </c>
      <c r="B216">
        <v>1.73</v>
      </c>
      <c r="C216">
        <v>180.08</v>
      </c>
      <c r="D216" t="s">
        <v>1010</v>
      </c>
      <c r="E216">
        <v>17367707</v>
      </c>
      <c r="F216">
        <v>1251</v>
      </c>
      <c r="G216">
        <v>2413</v>
      </c>
      <c r="H216" t="s">
        <v>7730</v>
      </c>
      <c r="I216">
        <v>0.111</v>
      </c>
      <c r="J216">
        <v>702</v>
      </c>
    </row>
    <row r="217" spans="1:10" x14ac:dyDescent="0.25">
      <c r="A217" t="s">
        <v>5894</v>
      </c>
      <c r="B217">
        <v>1.0900000000000001</v>
      </c>
      <c r="C217">
        <v>124.06</v>
      </c>
      <c r="D217" t="s">
        <v>1092</v>
      </c>
      <c r="E217">
        <v>314579324</v>
      </c>
      <c r="F217">
        <v>2607</v>
      </c>
      <c r="G217">
        <v>8735</v>
      </c>
      <c r="H217" t="s">
        <v>7731</v>
      </c>
      <c r="I217">
        <v>0.127</v>
      </c>
      <c r="J217">
        <v>921</v>
      </c>
    </row>
    <row r="218" spans="1:10" x14ac:dyDescent="0.25">
      <c r="A218" t="s">
        <v>7732</v>
      </c>
      <c r="B218">
        <v>2.23</v>
      </c>
      <c r="C218">
        <v>132.08000000000001</v>
      </c>
      <c r="D218" t="s">
        <v>7733</v>
      </c>
      <c r="E218">
        <v>4103744</v>
      </c>
      <c r="F218">
        <v>537</v>
      </c>
      <c r="G218">
        <v>717</v>
      </c>
      <c r="H218" t="s">
        <v>7734</v>
      </c>
      <c r="I218">
        <v>0.17100000000000001</v>
      </c>
      <c r="J218">
        <v>772</v>
      </c>
    </row>
    <row r="219" spans="1:10" x14ac:dyDescent="0.25">
      <c r="A219" t="s">
        <v>7735</v>
      </c>
      <c r="B219">
        <v>7.65</v>
      </c>
      <c r="C219">
        <v>60.05</v>
      </c>
      <c r="D219" t="s">
        <v>7736</v>
      </c>
      <c r="E219">
        <v>3586654</v>
      </c>
      <c r="F219">
        <v>218</v>
      </c>
      <c r="G219">
        <v>270</v>
      </c>
      <c r="H219" t="s">
        <v>7737</v>
      </c>
      <c r="I219">
        <v>0.151</v>
      </c>
      <c r="J219">
        <v>746</v>
      </c>
    </row>
    <row r="220" spans="1:10" x14ac:dyDescent="0.25">
      <c r="A220" t="s">
        <v>2420</v>
      </c>
      <c r="B220">
        <v>1.27</v>
      </c>
      <c r="C220">
        <v>71.099999999999994</v>
      </c>
      <c r="D220" t="s">
        <v>7738</v>
      </c>
      <c r="E220">
        <v>1927305</v>
      </c>
      <c r="F220">
        <v>261</v>
      </c>
      <c r="G220">
        <v>290</v>
      </c>
      <c r="H220" t="s">
        <v>7739</v>
      </c>
      <c r="I220">
        <v>0.154</v>
      </c>
      <c r="J220">
        <v>708</v>
      </c>
    </row>
    <row r="221" spans="1:10" x14ac:dyDescent="0.25">
      <c r="A221" t="s">
        <v>7740</v>
      </c>
      <c r="B221">
        <v>2</v>
      </c>
      <c r="C221">
        <v>136.09</v>
      </c>
      <c r="D221" t="s">
        <v>636</v>
      </c>
      <c r="E221">
        <v>7580864</v>
      </c>
      <c r="F221">
        <v>279</v>
      </c>
      <c r="G221">
        <v>961</v>
      </c>
      <c r="H221" t="s">
        <v>2709</v>
      </c>
      <c r="I221">
        <v>0.17299999999999999</v>
      </c>
      <c r="J221">
        <v>718</v>
      </c>
    </row>
    <row r="222" spans="1:10" x14ac:dyDescent="0.25">
      <c r="A222" t="s">
        <v>775</v>
      </c>
      <c r="B222">
        <v>1.1299999999999999</v>
      </c>
      <c r="C222">
        <v>121.08</v>
      </c>
      <c r="D222" t="s">
        <v>144</v>
      </c>
      <c r="E222">
        <v>11292833</v>
      </c>
      <c r="F222">
        <v>667</v>
      </c>
      <c r="G222">
        <v>1095</v>
      </c>
      <c r="H222" t="s">
        <v>1040</v>
      </c>
      <c r="I222">
        <v>0.11899999999999999</v>
      </c>
      <c r="J222">
        <v>752</v>
      </c>
    </row>
    <row r="223" spans="1:10" x14ac:dyDescent="0.25">
      <c r="A223" t="s">
        <v>307</v>
      </c>
      <c r="B223">
        <v>1.01</v>
      </c>
      <c r="C223">
        <v>134.09</v>
      </c>
      <c r="D223" t="s">
        <v>217</v>
      </c>
      <c r="E223">
        <v>1597397</v>
      </c>
      <c r="F223">
        <v>205</v>
      </c>
      <c r="G223">
        <v>354</v>
      </c>
      <c r="H223" t="s">
        <v>1041</v>
      </c>
      <c r="I223">
        <v>0.11700000000000001</v>
      </c>
      <c r="J223">
        <v>708</v>
      </c>
    </row>
    <row r="224" spans="1:10" x14ac:dyDescent="0.25">
      <c r="A224" t="s">
        <v>384</v>
      </c>
      <c r="B224">
        <v>1.3</v>
      </c>
      <c r="C224">
        <v>144.07</v>
      </c>
      <c r="D224" t="s">
        <v>1180</v>
      </c>
      <c r="E224">
        <v>1927559</v>
      </c>
      <c r="F224">
        <v>195</v>
      </c>
      <c r="G224">
        <v>786</v>
      </c>
      <c r="H224" t="s">
        <v>7741</v>
      </c>
      <c r="I224">
        <v>0.122</v>
      </c>
      <c r="J224">
        <v>732</v>
      </c>
    </row>
    <row r="225" spans="1:10" x14ac:dyDescent="0.25">
      <c r="A225" t="s">
        <v>4134</v>
      </c>
      <c r="B225">
        <v>0.6</v>
      </c>
      <c r="C225">
        <v>43.06</v>
      </c>
      <c r="D225" t="s">
        <v>39</v>
      </c>
      <c r="E225">
        <v>17800073</v>
      </c>
      <c r="F225">
        <v>527</v>
      </c>
      <c r="G225">
        <v>361</v>
      </c>
      <c r="H225" t="s">
        <v>7742</v>
      </c>
      <c r="I225">
        <v>0.161</v>
      </c>
      <c r="J225">
        <v>741</v>
      </c>
    </row>
    <row r="226" spans="1:10" x14ac:dyDescent="0.25">
      <c r="A226" t="s">
        <v>1133</v>
      </c>
      <c r="B226">
        <v>1.0900000000000001</v>
      </c>
      <c r="C226">
        <v>225.06</v>
      </c>
      <c r="D226" t="s">
        <v>7743</v>
      </c>
      <c r="E226">
        <v>25696106</v>
      </c>
      <c r="F226">
        <v>2040</v>
      </c>
      <c r="G226">
        <v>17991</v>
      </c>
      <c r="H226" t="s">
        <v>7744</v>
      </c>
      <c r="I226">
        <v>0.13100000000000001</v>
      </c>
      <c r="J226">
        <v>753</v>
      </c>
    </row>
    <row r="227" spans="1:10" x14ac:dyDescent="0.25">
      <c r="A227" t="s">
        <v>7745</v>
      </c>
      <c r="B227">
        <v>2.72</v>
      </c>
      <c r="C227">
        <v>107.09</v>
      </c>
      <c r="D227" t="s">
        <v>915</v>
      </c>
      <c r="E227">
        <v>4314814</v>
      </c>
      <c r="F227">
        <v>404</v>
      </c>
      <c r="G227">
        <v>388</v>
      </c>
      <c r="H227" t="s">
        <v>7746</v>
      </c>
      <c r="I227">
        <v>0.12</v>
      </c>
      <c r="J227">
        <v>734</v>
      </c>
    </row>
    <row r="228" spans="1:10" x14ac:dyDescent="0.25">
      <c r="A228" t="s">
        <v>7747</v>
      </c>
      <c r="B228">
        <v>1.1499999999999999</v>
      </c>
      <c r="C228">
        <v>140.06</v>
      </c>
      <c r="D228" t="s">
        <v>427</v>
      </c>
      <c r="E228">
        <v>6099118</v>
      </c>
      <c r="F228">
        <v>1051</v>
      </c>
      <c r="G228">
        <v>1082</v>
      </c>
      <c r="H228" t="s">
        <v>7748</v>
      </c>
      <c r="I228">
        <v>0.29299999999999998</v>
      </c>
      <c r="J228">
        <v>753</v>
      </c>
    </row>
    <row r="229" spans="1:10" x14ac:dyDescent="0.25">
      <c r="A229" t="s">
        <v>1253</v>
      </c>
      <c r="B229">
        <v>2.44</v>
      </c>
      <c r="C229">
        <v>91.07</v>
      </c>
      <c r="D229" t="s">
        <v>4914</v>
      </c>
      <c r="E229">
        <v>6540839</v>
      </c>
      <c r="F229">
        <v>532</v>
      </c>
      <c r="G229">
        <v>514</v>
      </c>
      <c r="H229" t="s">
        <v>7749</v>
      </c>
      <c r="I229">
        <v>0.13800000000000001</v>
      </c>
      <c r="J229">
        <v>715</v>
      </c>
    </row>
    <row r="230" spans="1:10" x14ac:dyDescent="0.25">
      <c r="A230" t="s">
        <v>1136</v>
      </c>
      <c r="B230">
        <v>1.19</v>
      </c>
      <c r="C230">
        <v>121.08</v>
      </c>
      <c r="D230" t="s">
        <v>144</v>
      </c>
      <c r="E230">
        <v>13080512</v>
      </c>
      <c r="F230">
        <v>1342</v>
      </c>
      <c r="G230">
        <v>1485</v>
      </c>
      <c r="H230" t="s">
        <v>7750</v>
      </c>
      <c r="I230">
        <v>0.121</v>
      </c>
      <c r="J230">
        <v>840</v>
      </c>
    </row>
    <row r="231" spans="1:10" x14ac:dyDescent="0.25">
      <c r="A231" t="s">
        <v>1042</v>
      </c>
      <c r="B231">
        <v>1.1000000000000001</v>
      </c>
      <c r="C231">
        <v>137.04</v>
      </c>
      <c r="D231" t="s">
        <v>6879</v>
      </c>
      <c r="E231">
        <v>13659294</v>
      </c>
      <c r="F231">
        <v>1118</v>
      </c>
      <c r="G231">
        <v>2143</v>
      </c>
      <c r="H231" t="s">
        <v>7751</v>
      </c>
      <c r="I231">
        <v>0.13500000000000001</v>
      </c>
      <c r="J231">
        <v>861</v>
      </c>
    </row>
    <row r="232" spans="1:10" x14ac:dyDescent="0.25">
      <c r="A232" t="s">
        <v>4155</v>
      </c>
      <c r="B232">
        <v>1.0900000000000001</v>
      </c>
      <c r="C232">
        <v>56.05</v>
      </c>
      <c r="D232" t="s">
        <v>834</v>
      </c>
      <c r="E232">
        <v>38934270</v>
      </c>
      <c r="F232">
        <v>1693</v>
      </c>
      <c r="G232">
        <v>1136</v>
      </c>
      <c r="H232" t="s">
        <v>7752</v>
      </c>
      <c r="I232">
        <v>0.2</v>
      </c>
      <c r="J232">
        <v>725</v>
      </c>
    </row>
    <row r="233" spans="1:10" x14ac:dyDescent="0.25">
      <c r="A233" t="s">
        <v>461</v>
      </c>
      <c r="B233">
        <v>1.3</v>
      </c>
      <c r="C233">
        <v>145.08000000000001</v>
      </c>
      <c r="D233" t="s">
        <v>1159</v>
      </c>
      <c r="E233">
        <v>1796903</v>
      </c>
      <c r="F233">
        <v>461</v>
      </c>
      <c r="G233">
        <v>666</v>
      </c>
      <c r="H233" t="s">
        <v>7753</v>
      </c>
      <c r="I233">
        <v>0.156</v>
      </c>
      <c r="J233">
        <v>722</v>
      </c>
    </row>
    <row r="234" spans="1:10" x14ac:dyDescent="0.25">
      <c r="A234" t="s">
        <v>386</v>
      </c>
      <c r="B234">
        <v>1.4</v>
      </c>
      <c r="C234">
        <v>104.07</v>
      </c>
      <c r="D234" t="s">
        <v>654</v>
      </c>
      <c r="E234">
        <v>54895180</v>
      </c>
      <c r="F234">
        <v>4096</v>
      </c>
      <c r="G234">
        <v>4347</v>
      </c>
      <c r="H234" t="s">
        <v>7754</v>
      </c>
      <c r="I234">
        <v>0.17199999999999999</v>
      </c>
      <c r="J234">
        <v>904</v>
      </c>
    </row>
    <row r="235" spans="1:10" x14ac:dyDescent="0.25">
      <c r="A235" t="s">
        <v>1532</v>
      </c>
      <c r="B235">
        <v>1.67</v>
      </c>
      <c r="C235">
        <v>133.07</v>
      </c>
      <c r="D235" t="s">
        <v>648</v>
      </c>
      <c r="E235">
        <v>7696671</v>
      </c>
      <c r="F235">
        <v>739</v>
      </c>
      <c r="G235">
        <v>1030</v>
      </c>
      <c r="H235" t="s">
        <v>7755</v>
      </c>
      <c r="I235">
        <v>0.192</v>
      </c>
      <c r="J235">
        <v>878</v>
      </c>
    </row>
    <row r="236" spans="1:10" x14ac:dyDescent="0.25">
      <c r="A236" t="s">
        <v>388</v>
      </c>
      <c r="B236">
        <v>1.1100000000000001</v>
      </c>
      <c r="C236">
        <v>143.09</v>
      </c>
      <c r="D236" t="s">
        <v>669</v>
      </c>
      <c r="E236">
        <v>2324766</v>
      </c>
      <c r="F236">
        <v>597</v>
      </c>
      <c r="G236">
        <v>843</v>
      </c>
      <c r="H236" t="s">
        <v>7756</v>
      </c>
      <c r="I236">
        <v>0.13100000000000001</v>
      </c>
      <c r="J236">
        <v>744</v>
      </c>
    </row>
    <row r="237" spans="1:10" x14ac:dyDescent="0.25">
      <c r="A237" t="s">
        <v>667</v>
      </c>
      <c r="B237">
        <v>1.29</v>
      </c>
      <c r="C237">
        <v>43.04</v>
      </c>
      <c r="D237" t="s">
        <v>18</v>
      </c>
      <c r="E237">
        <v>131905518</v>
      </c>
      <c r="F237">
        <v>4669</v>
      </c>
      <c r="G237">
        <v>2424</v>
      </c>
      <c r="H237" t="s">
        <v>1044</v>
      </c>
      <c r="I237">
        <v>0.20599999999999999</v>
      </c>
      <c r="J237">
        <v>774</v>
      </c>
    </row>
    <row r="238" spans="1:10" x14ac:dyDescent="0.25">
      <c r="A238" t="s">
        <v>7757</v>
      </c>
      <c r="B238">
        <v>2.14</v>
      </c>
      <c r="C238">
        <v>43.07</v>
      </c>
      <c r="D238" t="s">
        <v>15</v>
      </c>
      <c r="E238">
        <v>1648588</v>
      </c>
      <c r="F238">
        <v>151</v>
      </c>
      <c r="G238">
        <v>66</v>
      </c>
      <c r="H238" t="s">
        <v>7758</v>
      </c>
      <c r="I238">
        <v>0.105</v>
      </c>
      <c r="J238">
        <v>741</v>
      </c>
    </row>
    <row r="239" spans="1:10" x14ac:dyDescent="0.25">
      <c r="A239" t="s">
        <v>413</v>
      </c>
      <c r="B239">
        <v>1.38</v>
      </c>
      <c r="C239">
        <v>134.09</v>
      </c>
      <c r="D239" t="s">
        <v>217</v>
      </c>
      <c r="E239">
        <v>1767926</v>
      </c>
      <c r="F239">
        <v>335</v>
      </c>
      <c r="G239">
        <v>323</v>
      </c>
      <c r="H239" t="s">
        <v>7759</v>
      </c>
      <c r="I239">
        <v>0.13300000000000001</v>
      </c>
      <c r="J239">
        <v>830</v>
      </c>
    </row>
    <row r="240" spans="1:10" x14ac:dyDescent="0.25">
      <c r="A240" t="s">
        <v>396</v>
      </c>
      <c r="B240">
        <v>1.37</v>
      </c>
      <c r="C240">
        <v>117.08</v>
      </c>
      <c r="D240" t="s">
        <v>746</v>
      </c>
      <c r="E240">
        <v>88289436</v>
      </c>
      <c r="F240">
        <v>5387</v>
      </c>
      <c r="G240">
        <v>5683</v>
      </c>
      <c r="H240" t="s">
        <v>7760</v>
      </c>
      <c r="I240">
        <v>0.17699999999999999</v>
      </c>
      <c r="J240">
        <v>832</v>
      </c>
    </row>
    <row r="241" spans="1:10" x14ac:dyDescent="0.25">
      <c r="A241" t="s">
        <v>7761</v>
      </c>
      <c r="B241">
        <v>1.03</v>
      </c>
      <c r="C241">
        <v>93.08</v>
      </c>
      <c r="D241" t="s">
        <v>1212</v>
      </c>
      <c r="E241">
        <v>1161871</v>
      </c>
      <c r="F241">
        <v>168</v>
      </c>
      <c r="G241">
        <v>142</v>
      </c>
      <c r="H241" t="s">
        <v>7762</v>
      </c>
      <c r="I241">
        <v>0.13800000000000001</v>
      </c>
      <c r="J241">
        <v>717</v>
      </c>
    </row>
    <row r="242" spans="1:10" x14ac:dyDescent="0.25">
      <c r="A242" t="s">
        <v>397</v>
      </c>
      <c r="B242">
        <v>3.46</v>
      </c>
      <c r="C242">
        <v>138.08000000000001</v>
      </c>
      <c r="D242" t="s">
        <v>1141</v>
      </c>
      <c r="E242">
        <v>2974184</v>
      </c>
      <c r="F242">
        <v>225</v>
      </c>
      <c r="G242">
        <v>667</v>
      </c>
      <c r="H242" t="s">
        <v>7763</v>
      </c>
      <c r="I242">
        <v>0.13</v>
      </c>
      <c r="J242">
        <v>715</v>
      </c>
    </row>
    <row r="243" spans="1:10" x14ac:dyDescent="0.25">
      <c r="A243" t="s">
        <v>7764</v>
      </c>
      <c r="B243">
        <v>1.95</v>
      </c>
      <c r="C243">
        <v>118.06</v>
      </c>
      <c r="D243" t="s">
        <v>1240</v>
      </c>
      <c r="E243">
        <v>2938632</v>
      </c>
      <c r="F243">
        <v>142</v>
      </c>
      <c r="G243">
        <v>493</v>
      </c>
      <c r="H243" t="s">
        <v>7765</v>
      </c>
      <c r="I243">
        <v>0.182</v>
      </c>
      <c r="J243">
        <v>702</v>
      </c>
    </row>
    <row r="244" spans="1:10" x14ac:dyDescent="0.25">
      <c r="A244" t="s">
        <v>272</v>
      </c>
      <c r="B244">
        <v>1.37</v>
      </c>
      <c r="C244">
        <v>118.06</v>
      </c>
      <c r="D244" t="s">
        <v>1240</v>
      </c>
      <c r="E244">
        <v>19442787</v>
      </c>
      <c r="F244">
        <v>385</v>
      </c>
      <c r="G244">
        <v>923</v>
      </c>
      <c r="H244" t="s">
        <v>7766</v>
      </c>
      <c r="I244">
        <v>0.14799999999999999</v>
      </c>
      <c r="J244">
        <v>785</v>
      </c>
    </row>
    <row r="245" spans="1:10" x14ac:dyDescent="0.25">
      <c r="A245" t="s">
        <v>7767</v>
      </c>
      <c r="B245">
        <v>0.82</v>
      </c>
      <c r="C245">
        <v>60.05</v>
      </c>
      <c r="D245" t="s">
        <v>7736</v>
      </c>
      <c r="E245">
        <v>22357566</v>
      </c>
      <c r="F245">
        <v>374</v>
      </c>
      <c r="G245">
        <v>774</v>
      </c>
      <c r="H245" t="s">
        <v>7768</v>
      </c>
      <c r="I245">
        <v>0.13200000000000001</v>
      </c>
      <c r="J245">
        <v>762</v>
      </c>
    </row>
    <row r="246" spans="1:10" x14ac:dyDescent="0.25">
      <c r="A246" t="s">
        <v>7769</v>
      </c>
      <c r="B246">
        <v>1.19</v>
      </c>
      <c r="C246">
        <v>86.05</v>
      </c>
      <c r="D246" t="s">
        <v>7770</v>
      </c>
      <c r="E246">
        <v>125391162</v>
      </c>
      <c r="F246">
        <v>4427</v>
      </c>
      <c r="G246">
        <v>4980</v>
      </c>
      <c r="H246" t="s">
        <v>7771</v>
      </c>
      <c r="I246">
        <v>0.17699999999999999</v>
      </c>
      <c r="J246">
        <v>896</v>
      </c>
    </row>
    <row r="247" spans="1:10" x14ac:dyDescent="0.25">
      <c r="A247" t="s">
        <v>282</v>
      </c>
      <c r="B247">
        <v>1.29</v>
      </c>
      <c r="C247">
        <v>134.09</v>
      </c>
      <c r="D247" t="s">
        <v>217</v>
      </c>
      <c r="E247">
        <v>21559800</v>
      </c>
      <c r="F247">
        <v>1813</v>
      </c>
      <c r="G247">
        <v>1931</v>
      </c>
      <c r="H247" t="s">
        <v>7772</v>
      </c>
      <c r="I247">
        <v>0.127</v>
      </c>
      <c r="J247">
        <v>758</v>
      </c>
    </row>
    <row r="248" spans="1:10" x14ac:dyDescent="0.25">
      <c r="A248" t="s">
        <v>333</v>
      </c>
      <c r="B248">
        <v>1.66</v>
      </c>
      <c r="C248">
        <v>129.07</v>
      </c>
      <c r="D248" t="s">
        <v>227</v>
      </c>
      <c r="E248">
        <v>5004486</v>
      </c>
      <c r="F248">
        <v>1000</v>
      </c>
      <c r="G248">
        <v>777</v>
      </c>
      <c r="H248" t="s">
        <v>7773</v>
      </c>
      <c r="I248">
        <v>0.156</v>
      </c>
      <c r="J248">
        <v>850</v>
      </c>
    </row>
    <row r="249" spans="1:10" x14ac:dyDescent="0.25">
      <c r="A249" t="s">
        <v>4152</v>
      </c>
      <c r="B249">
        <v>1.1299999999999999</v>
      </c>
      <c r="C249">
        <v>124.06</v>
      </c>
      <c r="D249" t="s">
        <v>1092</v>
      </c>
      <c r="E249">
        <v>1066554029</v>
      </c>
      <c r="F249">
        <v>10933</v>
      </c>
      <c r="G249">
        <v>13341</v>
      </c>
      <c r="H249" t="s">
        <v>7774</v>
      </c>
      <c r="I249">
        <v>0.186</v>
      </c>
      <c r="J249">
        <v>931</v>
      </c>
    </row>
    <row r="250" spans="1:10" x14ac:dyDescent="0.25">
      <c r="A250" t="s">
        <v>1027</v>
      </c>
      <c r="B250">
        <v>1.22</v>
      </c>
      <c r="C250">
        <v>110.04</v>
      </c>
      <c r="D250" t="s">
        <v>611</v>
      </c>
      <c r="E250">
        <v>5064998770</v>
      </c>
      <c r="F250">
        <v>9291</v>
      </c>
      <c r="G250">
        <v>20255</v>
      </c>
      <c r="H250" t="s">
        <v>7775</v>
      </c>
      <c r="I250">
        <v>0.193</v>
      </c>
      <c r="J250">
        <v>956</v>
      </c>
    </row>
    <row r="251" spans="1:10" x14ac:dyDescent="0.25">
      <c r="A251" t="s">
        <v>954</v>
      </c>
      <c r="B251">
        <v>1.32</v>
      </c>
      <c r="C251">
        <v>137.04</v>
      </c>
      <c r="D251" t="s">
        <v>6879</v>
      </c>
      <c r="E251">
        <v>11723074</v>
      </c>
      <c r="F251">
        <v>680</v>
      </c>
      <c r="G251">
        <v>1658</v>
      </c>
      <c r="H251" t="s">
        <v>7776</v>
      </c>
      <c r="I251">
        <v>0.14499999999999999</v>
      </c>
      <c r="J251">
        <v>735</v>
      </c>
    </row>
    <row r="252" spans="1:10" x14ac:dyDescent="0.25">
      <c r="A252" t="s">
        <v>672</v>
      </c>
      <c r="B252">
        <v>1.0900000000000001</v>
      </c>
      <c r="C252">
        <v>117.06</v>
      </c>
      <c r="D252" t="s">
        <v>626</v>
      </c>
      <c r="E252">
        <v>140012252</v>
      </c>
      <c r="F252">
        <v>2378</v>
      </c>
      <c r="G252">
        <v>9097</v>
      </c>
      <c r="H252" t="s">
        <v>7777</v>
      </c>
      <c r="I252">
        <v>0.151</v>
      </c>
      <c r="J252">
        <v>941</v>
      </c>
    </row>
    <row r="253" spans="1:10" x14ac:dyDescent="0.25">
      <c r="A253" t="s">
        <v>836</v>
      </c>
      <c r="B253">
        <v>1.04</v>
      </c>
      <c r="C253">
        <v>146.11000000000001</v>
      </c>
      <c r="D253" t="s">
        <v>7778</v>
      </c>
      <c r="E253">
        <v>1279100</v>
      </c>
      <c r="F253">
        <v>232</v>
      </c>
      <c r="G253">
        <v>260</v>
      </c>
      <c r="H253" t="s">
        <v>7779</v>
      </c>
      <c r="I253">
        <v>0.14799999999999999</v>
      </c>
      <c r="J253">
        <v>791</v>
      </c>
    </row>
    <row r="254" spans="1:10" x14ac:dyDescent="0.25">
      <c r="A254" t="s">
        <v>1205</v>
      </c>
      <c r="B254">
        <v>1.41</v>
      </c>
      <c r="C254">
        <v>45.06</v>
      </c>
      <c r="D254" t="s">
        <v>2385</v>
      </c>
      <c r="E254">
        <v>11520460</v>
      </c>
      <c r="F254">
        <v>215</v>
      </c>
      <c r="G254">
        <v>598</v>
      </c>
      <c r="H254" t="s">
        <v>7780</v>
      </c>
      <c r="I254">
        <v>4.5999999999999999E-2</v>
      </c>
      <c r="J254">
        <v>780</v>
      </c>
    </row>
    <row r="255" spans="1:10" x14ac:dyDescent="0.25">
      <c r="A255" t="s">
        <v>7781</v>
      </c>
      <c r="B255">
        <v>0.12</v>
      </c>
      <c r="C255">
        <v>95.06</v>
      </c>
      <c r="D255" t="s">
        <v>1224</v>
      </c>
      <c r="E255">
        <v>2127653</v>
      </c>
      <c r="F255">
        <v>249</v>
      </c>
      <c r="G255">
        <v>133</v>
      </c>
      <c r="H255" t="s">
        <v>7782</v>
      </c>
      <c r="I255">
        <v>0.223</v>
      </c>
      <c r="J255">
        <v>705</v>
      </c>
    </row>
    <row r="256" spans="1:10" x14ac:dyDescent="0.25">
      <c r="A256" t="s">
        <v>949</v>
      </c>
      <c r="B256">
        <v>1.87</v>
      </c>
      <c r="C256">
        <v>95.02</v>
      </c>
      <c r="D256" t="s">
        <v>112</v>
      </c>
      <c r="E256">
        <v>18246395</v>
      </c>
      <c r="F256">
        <v>987</v>
      </c>
      <c r="G256">
        <v>827</v>
      </c>
      <c r="H256" t="s">
        <v>7783</v>
      </c>
      <c r="I256">
        <v>0.2</v>
      </c>
      <c r="J256">
        <v>729</v>
      </c>
    </row>
    <row r="257" spans="1:10" x14ac:dyDescent="0.25">
      <c r="A257" t="s">
        <v>7784</v>
      </c>
      <c r="B257">
        <v>0.96</v>
      </c>
      <c r="C257">
        <v>179.07</v>
      </c>
      <c r="D257" t="s">
        <v>1797</v>
      </c>
      <c r="E257">
        <v>3268375</v>
      </c>
      <c r="F257">
        <v>448</v>
      </c>
      <c r="G257">
        <v>1026</v>
      </c>
      <c r="H257" t="s">
        <v>7785</v>
      </c>
      <c r="I257">
        <v>0.113</v>
      </c>
      <c r="J257">
        <v>713</v>
      </c>
    </row>
    <row r="258" spans="1:10" x14ac:dyDescent="0.25">
      <c r="A258" t="s">
        <v>843</v>
      </c>
      <c r="B258">
        <v>1.18</v>
      </c>
      <c r="C258">
        <v>134.09</v>
      </c>
      <c r="D258" t="s">
        <v>217</v>
      </c>
      <c r="E258">
        <v>38072286</v>
      </c>
      <c r="F258">
        <v>2005</v>
      </c>
      <c r="G258">
        <v>3090</v>
      </c>
      <c r="H258" t="s">
        <v>7786</v>
      </c>
      <c r="I258">
        <v>0.128</v>
      </c>
      <c r="J258">
        <v>758</v>
      </c>
    </row>
    <row r="259" spans="1:10" x14ac:dyDescent="0.25">
      <c r="A259" t="s">
        <v>1427</v>
      </c>
      <c r="B259">
        <v>1.37</v>
      </c>
      <c r="C259">
        <v>131.07</v>
      </c>
      <c r="D259" t="s">
        <v>429</v>
      </c>
      <c r="E259">
        <v>7578447</v>
      </c>
      <c r="F259">
        <v>644</v>
      </c>
      <c r="G259">
        <v>1067</v>
      </c>
      <c r="H259" t="s">
        <v>7787</v>
      </c>
      <c r="I259">
        <v>0.152</v>
      </c>
      <c r="J259">
        <v>767</v>
      </c>
    </row>
    <row r="260" spans="1:10" x14ac:dyDescent="0.25">
      <c r="A260" t="s">
        <v>7788</v>
      </c>
      <c r="B260">
        <v>1.0900000000000001</v>
      </c>
      <c r="C260">
        <v>110.05</v>
      </c>
      <c r="D260" t="s">
        <v>1613</v>
      </c>
      <c r="E260">
        <v>11450224</v>
      </c>
      <c r="F260">
        <v>592</v>
      </c>
      <c r="G260">
        <v>447</v>
      </c>
      <c r="H260" t="s">
        <v>7789</v>
      </c>
      <c r="I260">
        <v>0.13400000000000001</v>
      </c>
      <c r="J260">
        <v>836</v>
      </c>
    </row>
    <row r="261" spans="1:10" x14ac:dyDescent="0.25">
      <c r="A261" t="s">
        <v>1424</v>
      </c>
      <c r="B261">
        <v>1.1399999999999999</v>
      </c>
      <c r="C261">
        <v>131.07</v>
      </c>
      <c r="D261" t="s">
        <v>429</v>
      </c>
      <c r="E261">
        <v>43468495</v>
      </c>
      <c r="F261">
        <v>5489</v>
      </c>
      <c r="G261">
        <v>4118</v>
      </c>
      <c r="H261" t="s">
        <v>7790</v>
      </c>
      <c r="I261">
        <v>0.156</v>
      </c>
      <c r="J261">
        <v>801</v>
      </c>
    </row>
    <row r="262" spans="1:10" x14ac:dyDescent="0.25">
      <c r="A262" t="s">
        <v>421</v>
      </c>
      <c r="B262">
        <v>1.32</v>
      </c>
      <c r="C262">
        <v>121.08</v>
      </c>
      <c r="D262" t="s">
        <v>144</v>
      </c>
      <c r="E262">
        <v>2371087</v>
      </c>
      <c r="F262">
        <v>396</v>
      </c>
      <c r="G262">
        <v>229</v>
      </c>
      <c r="H262" t="s">
        <v>7791</v>
      </c>
      <c r="I262">
        <v>0.11899999999999999</v>
      </c>
      <c r="J262">
        <v>726</v>
      </c>
    </row>
    <row r="263" spans="1:10" x14ac:dyDescent="0.25">
      <c r="A263" t="s">
        <v>404</v>
      </c>
      <c r="B263">
        <v>1.18</v>
      </c>
      <c r="C263">
        <v>122.05</v>
      </c>
      <c r="D263" t="s">
        <v>7675</v>
      </c>
      <c r="E263">
        <v>169063602</v>
      </c>
      <c r="F263">
        <v>4151</v>
      </c>
      <c r="G263">
        <v>4928</v>
      </c>
      <c r="H263" t="s">
        <v>7792</v>
      </c>
      <c r="I263">
        <v>0.14199999999999999</v>
      </c>
      <c r="J263">
        <v>925</v>
      </c>
    </row>
    <row r="264" spans="1:10" x14ac:dyDescent="0.25">
      <c r="A264" t="s">
        <v>405</v>
      </c>
      <c r="B264">
        <v>1.1299999999999999</v>
      </c>
      <c r="C264">
        <v>126.04</v>
      </c>
      <c r="D264" t="s">
        <v>1140</v>
      </c>
      <c r="E264">
        <v>20718703</v>
      </c>
      <c r="F264">
        <v>1656</v>
      </c>
      <c r="G264">
        <v>2955</v>
      </c>
      <c r="H264" t="s">
        <v>7793</v>
      </c>
      <c r="I264">
        <v>0.13500000000000001</v>
      </c>
      <c r="J264">
        <v>843</v>
      </c>
    </row>
    <row r="265" spans="1:10" x14ac:dyDescent="0.25">
      <c r="A265" t="s">
        <v>7794</v>
      </c>
      <c r="B265">
        <v>1.21</v>
      </c>
      <c r="C265">
        <v>99.05</v>
      </c>
      <c r="D265" t="s">
        <v>7795</v>
      </c>
      <c r="E265">
        <v>12519108</v>
      </c>
      <c r="F265">
        <v>1285</v>
      </c>
      <c r="G265">
        <v>1335</v>
      </c>
      <c r="H265" t="s">
        <v>7796</v>
      </c>
      <c r="I265">
        <v>0.19600000000000001</v>
      </c>
      <c r="J265">
        <v>789</v>
      </c>
    </row>
    <row r="266" spans="1:10" x14ac:dyDescent="0.25">
      <c r="A266" t="s">
        <v>7797</v>
      </c>
      <c r="B266">
        <v>1.1000000000000001</v>
      </c>
      <c r="C266">
        <v>74.03</v>
      </c>
      <c r="D266" t="s">
        <v>1510</v>
      </c>
      <c r="E266">
        <v>12325435</v>
      </c>
      <c r="F266">
        <v>110</v>
      </c>
      <c r="G266">
        <v>983</v>
      </c>
      <c r="H266" t="s">
        <v>7798</v>
      </c>
      <c r="I266">
        <v>0.32900000000000001</v>
      </c>
      <c r="J266">
        <v>737</v>
      </c>
    </row>
    <row r="267" spans="1:10" x14ac:dyDescent="0.25">
      <c r="A267" t="s">
        <v>451</v>
      </c>
      <c r="B267">
        <v>1.1200000000000001</v>
      </c>
      <c r="C267">
        <v>135.09</v>
      </c>
      <c r="D267" t="s">
        <v>1118</v>
      </c>
      <c r="E267">
        <v>5357955</v>
      </c>
      <c r="F267">
        <v>812</v>
      </c>
      <c r="G267">
        <v>510</v>
      </c>
      <c r="H267" t="s">
        <v>7799</v>
      </c>
      <c r="I267">
        <v>0.114</v>
      </c>
      <c r="J267">
        <v>822</v>
      </c>
    </row>
    <row r="268" spans="1:10" x14ac:dyDescent="0.25">
      <c r="A268" t="s">
        <v>448</v>
      </c>
      <c r="B268">
        <v>2.79</v>
      </c>
      <c r="C268">
        <v>145.08000000000001</v>
      </c>
      <c r="D268" t="s">
        <v>1159</v>
      </c>
      <c r="E268">
        <v>2069634</v>
      </c>
      <c r="F268">
        <v>504</v>
      </c>
      <c r="G268">
        <v>410</v>
      </c>
      <c r="H268" t="s">
        <v>7800</v>
      </c>
      <c r="I268">
        <v>0.126</v>
      </c>
      <c r="J268">
        <v>722</v>
      </c>
    </row>
    <row r="269" spans="1:10" x14ac:dyDescent="0.25">
      <c r="A269" t="s">
        <v>1927</v>
      </c>
      <c r="B269">
        <v>1.38</v>
      </c>
      <c r="C269">
        <v>147.06</v>
      </c>
      <c r="D269" t="s">
        <v>327</v>
      </c>
      <c r="E269">
        <v>9686733</v>
      </c>
      <c r="F269">
        <v>640</v>
      </c>
      <c r="G269">
        <v>1382</v>
      </c>
      <c r="H269" t="s">
        <v>7801</v>
      </c>
      <c r="I269">
        <v>0.12</v>
      </c>
      <c r="J269">
        <v>794</v>
      </c>
    </row>
    <row r="270" spans="1:10" x14ac:dyDescent="0.25">
      <c r="A270" t="s">
        <v>7802</v>
      </c>
      <c r="B270">
        <v>1</v>
      </c>
      <c r="C270">
        <v>115.07</v>
      </c>
      <c r="D270" t="s">
        <v>1170</v>
      </c>
      <c r="E270">
        <v>28026128</v>
      </c>
      <c r="F270">
        <v>1024</v>
      </c>
      <c r="G270">
        <v>2501</v>
      </c>
      <c r="H270" t="s">
        <v>7803</v>
      </c>
      <c r="I270">
        <v>0.318</v>
      </c>
      <c r="J270">
        <v>705</v>
      </c>
    </row>
    <row r="271" spans="1:10" x14ac:dyDescent="0.25">
      <c r="A271" t="s">
        <v>7804</v>
      </c>
      <c r="B271">
        <v>1.26</v>
      </c>
      <c r="C271">
        <v>131.07</v>
      </c>
      <c r="D271" t="s">
        <v>429</v>
      </c>
      <c r="E271">
        <v>60590495</v>
      </c>
      <c r="F271">
        <v>948</v>
      </c>
      <c r="G271">
        <v>4095</v>
      </c>
      <c r="H271" t="s">
        <v>7805</v>
      </c>
      <c r="I271">
        <v>0.22800000000000001</v>
      </c>
      <c r="J271">
        <v>773</v>
      </c>
    </row>
    <row r="272" spans="1:10" x14ac:dyDescent="0.25">
      <c r="A272" t="s">
        <v>1605</v>
      </c>
      <c r="B272">
        <v>1</v>
      </c>
      <c r="C272">
        <v>121.08</v>
      </c>
      <c r="D272" t="s">
        <v>144</v>
      </c>
      <c r="E272">
        <v>2597556</v>
      </c>
      <c r="F272">
        <v>292</v>
      </c>
      <c r="G272">
        <v>220</v>
      </c>
      <c r="H272" t="s">
        <v>7806</v>
      </c>
      <c r="I272">
        <v>0.113</v>
      </c>
      <c r="J272">
        <v>784</v>
      </c>
    </row>
    <row r="273" spans="1:10" x14ac:dyDescent="0.25">
      <c r="A273" t="s">
        <v>1139</v>
      </c>
      <c r="B273">
        <v>1.56</v>
      </c>
      <c r="C273">
        <v>135.09</v>
      </c>
      <c r="D273" t="s">
        <v>1118</v>
      </c>
      <c r="E273">
        <v>1755587</v>
      </c>
      <c r="F273">
        <v>314</v>
      </c>
      <c r="G273">
        <v>209</v>
      </c>
      <c r="H273" t="s">
        <v>7807</v>
      </c>
      <c r="I273">
        <v>0.13200000000000001</v>
      </c>
      <c r="J273">
        <v>706</v>
      </c>
    </row>
    <row r="274" spans="1:10" x14ac:dyDescent="0.25">
      <c r="A274" t="s">
        <v>1879</v>
      </c>
      <c r="B274">
        <v>1.54</v>
      </c>
      <c r="C274">
        <v>43.04</v>
      </c>
      <c r="D274" t="s">
        <v>18</v>
      </c>
      <c r="E274">
        <v>52038632</v>
      </c>
      <c r="F274">
        <v>526</v>
      </c>
      <c r="G274">
        <v>1076</v>
      </c>
      <c r="H274" t="s">
        <v>7808</v>
      </c>
      <c r="I274">
        <v>0.246</v>
      </c>
      <c r="J274">
        <v>736</v>
      </c>
    </row>
    <row r="275" spans="1:10" x14ac:dyDescent="0.25">
      <c r="A275" t="s">
        <v>415</v>
      </c>
      <c r="B275">
        <v>2.5099999999999998</v>
      </c>
      <c r="C275">
        <v>108.03</v>
      </c>
      <c r="D275" t="s">
        <v>7809</v>
      </c>
      <c r="E275">
        <v>18835061</v>
      </c>
      <c r="F275">
        <v>754</v>
      </c>
      <c r="G275">
        <v>900</v>
      </c>
      <c r="H275" t="s">
        <v>7810</v>
      </c>
      <c r="I275">
        <v>0.187</v>
      </c>
      <c r="J275">
        <v>746</v>
      </c>
    </row>
    <row r="276" spans="1:10" x14ac:dyDescent="0.25">
      <c r="A276" t="s">
        <v>7811</v>
      </c>
      <c r="B276">
        <v>0.72</v>
      </c>
      <c r="C276">
        <v>110.05</v>
      </c>
      <c r="D276" t="s">
        <v>1613</v>
      </c>
      <c r="E276">
        <v>50679278</v>
      </c>
      <c r="F276">
        <v>468</v>
      </c>
      <c r="G276">
        <v>1847</v>
      </c>
      <c r="H276" t="s">
        <v>7812</v>
      </c>
      <c r="I276">
        <v>0.114</v>
      </c>
      <c r="J276">
        <v>860</v>
      </c>
    </row>
    <row r="277" spans="1:10" x14ac:dyDescent="0.25">
      <c r="A277" t="s">
        <v>7813</v>
      </c>
      <c r="B277">
        <v>1.08</v>
      </c>
      <c r="C277">
        <v>92.04</v>
      </c>
      <c r="D277" t="s">
        <v>643</v>
      </c>
      <c r="E277">
        <v>483502</v>
      </c>
      <c r="F277">
        <v>163</v>
      </c>
      <c r="G277">
        <v>73</v>
      </c>
      <c r="H277" t="s">
        <v>7814</v>
      </c>
      <c r="I277">
        <v>0.10299999999999999</v>
      </c>
      <c r="J277">
        <v>817</v>
      </c>
    </row>
    <row r="278" spans="1:10" x14ac:dyDescent="0.25">
      <c r="A278" t="s">
        <v>416</v>
      </c>
      <c r="B278">
        <v>0.64</v>
      </c>
      <c r="C278">
        <v>138.08000000000001</v>
      </c>
      <c r="D278" t="s">
        <v>1141</v>
      </c>
      <c r="E278">
        <v>82792013</v>
      </c>
      <c r="F278">
        <v>1221</v>
      </c>
      <c r="G278">
        <v>4433</v>
      </c>
      <c r="H278" t="s">
        <v>7815</v>
      </c>
      <c r="I278">
        <v>0.13</v>
      </c>
      <c r="J278">
        <v>923</v>
      </c>
    </row>
    <row r="279" spans="1:10" x14ac:dyDescent="0.25">
      <c r="A279" t="s">
        <v>7816</v>
      </c>
      <c r="B279">
        <v>0.93</v>
      </c>
      <c r="C279">
        <v>69.05</v>
      </c>
      <c r="D279" t="s">
        <v>785</v>
      </c>
      <c r="E279">
        <v>13149359</v>
      </c>
      <c r="F279">
        <v>492</v>
      </c>
      <c r="G279">
        <v>438</v>
      </c>
      <c r="H279" t="s">
        <v>7817</v>
      </c>
      <c r="I279">
        <v>0.217</v>
      </c>
      <c r="J279">
        <v>742</v>
      </c>
    </row>
    <row r="280" spans="1:10" x14ac:dyDescent="0.25">
      <c r="A280" t="s">
        <v>7818</v>
      </c>
      <c r="B280">
        <v>1.05</v>
      </c>
      <c r="C280">
        <v>105.05</v>
      </c>
      <c r="D280" t="s">
        <v>107</v>
      </c>
      <c r="E280">
        <v>4761042</v>
      </c>
      <c r="F280">
        <v>381</v>
      </c>
      <c r="G280">
        <v>421</v>
      </c>
      <c r="H280" t="s">
        <v>7819</v>
      </c>
      <c r="I280">
        <v>0.113</v>
      </c>
      <c r="J280">
        <v>737</v>
      </c>
    </row>
    <row r="281" spans="1:10" x14ac:dyDescent="0.25">
      <c r="A281" t="s">
        <v>7820</v>
      </c>
      <c r="B281">
        <v>1.03</v>
      </c>
      <c r="C281">
        <v>43.04</v>
      </c>
      <c r="D281" t="s">
        <v>18</v>
      </c>
      <c r="E281">
        <v>57963793</v>
      </c>
      <c r="F281">
        <v>599</v>
      </c>
      <c r="G281">
        <v>575</v>
      </c>
      <c r="H281" t="s">
        <v>7821</v>
      </c>
      <c r="I281">
        <v>0.14699999999999999</v>
      </c>
      <c r="J281">
        <v>715</v>
      </c>
    </row>
    <row r="282" spans="1:10" x14ac:dyDescent="0.25">
      <c r="A282" t="s">
        <v>1559</v>
      </c>
      <c r="B282">
        <v>1.79</v>
      </c>
      <c r="C282">
        <v>110.08</v>
      </c>
      <c r="D282" t="s">
        <v>1214</v>
      </c>
      <c r="E282">
        <v>39175346</v>
      </c>
      <c r="F282">
        <v>2488</v>
      </c>
      <c r="G282">
        <v>1538</v>
      </c>
      <c r="H282" t="s">
        <v>7822</v>
      </c>
      <c r="I282">
        <v>0.188</v>
      </c>
      <c r="J282">
        <v>796</v>
      </c>
    </row>
    <row r="283" spans="1:10" x14ac:dyDescent="0.25">
      <c r="A283" t="s">
        <v>1614</v>
      </c>
      <c r="B283">
        <v>1.41</v>
      </c>
      <c r="C283">
        <v>105.06</v>
      </c>
      <c r="D283" t="s">
        <v>609</v>
      </c>
      <c r="E283">
        <v>6468949</v>
      </c>
      <c r="F283">
        <v>763</v>
      </c>
      <c r="G283">
        <v>450</v>
      </c>
      <c r="H283" t="s">
        <v>7823</v>
      </c>
      <c r="I283">
        <v>0.184</v>
      </c>
      <c r="J283">
        <v>768</v>
      </c>
    </row>
    <row r="284" spans="1:10" x14ac:dyDescent="0.25">
      <c r="A284" t="s">
        <v>411</v>
      </c>
      <c r="B284">
        <v>1.73</v>
      </c>
      <c r="C284">
        <v>160.1</v>
      </c>
      <c r="D284" t="s">
        <v>858</v>
      </c>
      <c r="E284">
        <v>2151766</v>
      </c>
      <c r="F284">
        <v>492</v>
      </c>
      <c r="G284">
        <v>826</v>
      </c>
      <c r="H284" t="s">
        <v>7824</v>
      </c>
      <c r="I284">
        <v>0.125</v>
      </c>
      <c r="J284">
        <v>704</v>
      </c>
    </row>
    <row r="285" spans="1:10" x14ac:dyDescent="0.25">
      <c r="A285" t="s">
        <v>7825</v>
      </c>
      <c r="B285">
        <v>1.1200000000000001</v>
      </c>
      <c r="C285">
        <v>124.06</v>
      </c>
      <c r="D285" t="s">
        <v>1092</v>
      </c>
      <c r="E285">
        <v>60536983</v>
      </c>
      <c r="F285">
        <v>1345</v>
      </c>
      <c r="G285">
        <v>4075</v>
      </c>
      <c r="H285" t="s">
        <v>7826</v>
      </c>
      <c r="I285">
        <v>0.13900000000000001</v>
      </c>
      <c r="J285">
        <v>822</v>
      </c>
    </row>
    <row r="286" spans="1:10" x14ac:dyDescent="0.25">
      <c r="A286" t="s">
        <v>1145</v>
      </c>
      <c r="B286">
        <v>1.19</v>
      </c>
      <c r="C286">
        <v>132.07</v>
      </c>
      <c r="D286" t="s">
        <v>264</v>
      </c>
      <c r="E286">
        <v>54317874</v>
      </c>
      <c r="F286">
        <v>1850</v>
      </c>
      <c r="G286">
        <v>3900</v>
      </c>
      <c r="H286" t="s">
        <v>1639</v>
      </c>
      <c r="I286">
        <v>0.14099999999999999</v>
      </c>
      <c r="J286">
        <v>888</v>
      </c>
    </row>
    <row r="287" spans="1:10" x14ac:dyDescent="0.25">
      <c r="A287" t="s">
        <v>2891</v>
      </c>
      <c r="B287">
        <v>1.19</v>
      </c>
      <c r="C287">
        <v>124.06</v>
      </c>
      <c r="D287" t="s">
        <v>1092</v>
      </c>
      <c r="E287">
        <v>252364543</v>
      </c>
      <c r="F287">
        <v>3231</v>
      </c>
      <c r="G287">
        <v>8140</v>
      </c>
      <c r="H287" t="s">
        <v>7827</v>
      </c>
      <c r="I287">
        <v>0.155</v>
      </c>
      <c r="J287">
        <v>926</v>
      </c>
    </row>
    <row r="288" spans="1:10" x14ac:dyDescent="0.25">
      <c r="A288" t="s">
        <v>447</v>
      </c>
      <c r="B288">
        <v>1.33</v>
      </c>
      <c r="C288">
        <v>133.04</v>
      </c>
      <c r="D288" t="s">
        <v>1533</v>
      </c>
      <c r="E288">
        <v>3918589</v>
      </c>
      <c r="F288">
        <v>525</v>
      </c>
      <c r="G288">
        <v>544</v>
      </c>
      <c r="H288" t="s">
        <v>7828</v>
      </c>
      <c r="I288">
        <v>0.16</v>
      </c>
      <c r="J288">
        <v>744</v>
      </c>
    </row>
    <row r="289" spans="1:10" x14ac:dyDescent="0.25">
      <c r="A289" t="s">
        <v>1463</v>
      </c>
      <c r="B289">
        <v>11.38</v>
      </c>
      <c r="C289">
        <v>44.01</v>
      </c>
      <c r="D289" t="s">
        <v>739</v>
      </c>
      <c r="E289">
        <v>17957944</v>
      </c>
      <c r="F289">
        <v>339</v>
      </c>
      <c r="G289">
        <v>410</v>
      </c>
      <c r="H289" t="s">
        <v>7829</v>
      </c>
      <c r="I289">
        <v>0.27400000000000002</v>
      </c>
      <c r="J289">
        <v>715</v>
      </c>
    </row>
    <row r="290" spans="1:10" x14ac:dyDescent="0.25">
      <c r="A290" t="s">
        <v>7830</v>
      </c>
      <c r="B290">
        <v>1.43</v>
      </c>
      <c r="C290">
        <v>136.07</v>
      </c>
      <c r="D290" t="s">
        <v>7831</v>
      </c>
      <c r="E290">
        <v>1895801</v>
      </c>
      <c r="F290">
        <v>296</v>
      </c>
      <c r="G290">
        <v>279</v>
      </c>
      <c r="H290" t="s">
        <v>7832</v>
      </c>
      <c r="I290">
        <v>0.20599999999999999</v>
      </c>
      <c r="J290">
        <v>719</v>
      </c>
    </row>
    <row r="291" spans="1:10" x14ac:dyDescent="0.25">
      <c r="A291" t="s">
        <v>6737</v>
      </c>
      <c r="B291">
        <v>1.21</v>
      </c>
      <c r="C291">
        <v>91.07</v>
      </c>
      <c r="D291" t="s">
        <v>4914</v>
      </c>
      <c r="E291">
        <v>25448831</v>
      </c>
      <c r="F291">
        <v>1131</v>
      </c>
      <c r="G291">
        <v>1303</v>
      </c>
      <c r="H291" t="s">
        <v>7833</v>
      </c>
      <c r="I291">
        <v>0.122</v>
      </c>
      <c r="J291">
        <v>893</v>
      </c>
    </row>
    <row r="292" spans="1:10" x14ac:dyDescent="0.25">
      <c r="A292" t="s">
        <v>7834</v>
      </c>
      <c r="B292">
        <v>1.64</v>
      </c>
      <c r="C292">
        <v>77.05</v>
      </c>
      <c r="D292" t="s">
        <v>704</v>
      </c>
      <c r="E292">
        <v>18535469</v>
      </c>
      <c r="F292">
        <v>521</v>
      </c>
      <c r="G292">
        <v>650</v>
      </c>
      <c r="H292" t="s">
        <v>7835</v>
      </c>
      <c r="I292">
        <v>0.17199999999999999</v>
      </c>
      <c r="J292">
        <v>854</v>
      </c>
    </row>
    <row r="293" spans="1:10" x14ac:dyDescent="0.25">
      <c r="A293" t="s">
        <v>7836</v>
      </c>
      <c r="B293">
        <v>1.04</v>
      </c>
      <c r="C293">
        <v>190.08</v>
      </c>
      <c r="D293" t="s">
        <v>576</v>
      </c>
      <c r="E293">
        <v>1196534</v>
      </c>
      <c r="F293">
        <v>525</v>
      </c>
      <c r="G293">
        <v>979</v>
      </c>
      <c r="H293" t="s">
        <v>7837</v>
      </c>
      <c r="I293">
        <v>0.106</v>
      </c>
      <c r="J293">
        <v>720</v>
      </c>
    </row>
    <row r="294" spans="1:10" x14ac:dyDescent="0.25">
      <c r="A294" t="s">
        <v>2202</v>
      </c>
      <c r="B294">
        <v>2.84</v>
      </c>
      <c r="C294">
        <v>143.09</v>
      </c>
      <c r="D294" t="s">
        <v>669</v>
      </c>
      <c r="E294">
        <v>30459555</v>
      </c>
      <c r="F294">
        <v>2346</v>
      </c>
      <c r="G294">
        <v>2169</v>
      </c>
      <c r="H294" t="s">
        <v>7838</v>
      </c>
      <c r="I294">
        <v>0.16600000000000001</v>
      </c>
      <c r="J294">
        <v>905</v>
      </c>
    </row>
    <row r="295" spans="1:10" x14ac:dyDescent="0.25">
      <c r="A295" t="s">
        <v>7839</v>
      </c>
      <c r="B295">
        <v>1.34</v>
      </c>
      <c r="C295">
        <v>136.05000000000001</v>
      </c>
      <c r="D295" t="s">
        <v>331</v>
      </c>
      <c r="E295">
        <v>16745970</v>
      </c>
      <c r="F295">
        <v>931</v>
      </c>
      <c r="G295">
        <v>1267</v>
      </c>
      <c r="H295" t="s">
        <v>7840</v>
      </c>
      <c r="I295">
        <v>0.21299999999999999</v>
      </c>
      <c r="J295">
        <v>729</v>
      </c>
    </row>
    <row r="296" spans="1:10" x14ac:dyDescent="0.25">
      <c r="A296" t="s">
        <v>1756</v>
      </c>
      <c r="B296">
        <v>1.5</v>
      </c>
      <c r="C296">
        <v>151.04</v>
      </c>
      <c r="D296" t="s">
        <v>466</v>
      </c>
      <c r="E296">
        <v>551030</v>
      </c>
      <c r="F296">
        <v>226</v>
      </c>
      <c r="G296">
        <v>204</v>
      </c>
      <c r="H296" t="s">
        <v>7841</v>
      </c>
      <c r="I296">
        <v>7.5999999999999998E-2</v>
      </c>
      <c r="J296">
        <v>726</v>
      </c>
    </row>
    <row r="297" spans="1:10" x14ac:dyDescent="0.25">
      <c r="A297" t="s">
        <v>7842</v>
      </c>
      <c r="B297">
        <v>2.73</v>
      </c>
      <c r="C297">
        <v>144.08000000000001</v>
      </c>
      <c r="D297" t="s">
        <v>849</v>
      </c>
      <c r="E297">
        <v>3739069</v>
      </c>
      <c r="F297">
        <v>493</v>
      </c>
      <c r="G297">
        <v>628</v>
      </c>
      <c r="H297" t="s">
        <v>7843</v>
      </c>
      <c r="I297">
        <v>0.185</v>
      </c>
      <c r="J297">
        <v>786</v>
      </c>
    </row>
    <row r="298" spans="1:10" x14ac:dyDescent="0.25">
      <c r="A298" t="s">
        <v>360</v>
      </c>
      <c r="B298">
        <v>1.1100000000000001</v>
      </c>
      <c r="C298">
        <v>147.06</v>
      </c>
      <c r="D298" t="s">
        <v>327</v>
      </c>
      <c r="E298">
        <v>82819467</v>
      </c>
      <c r="F298">
        <v>1351</v>
      </c>
      <c r="G298">
        <v>4245</v>
      </c>
      <c r="H298" t="s">
        <v>7844</v>
      </c>
      <c r="I298">
        <v>0.14099999999999999</v>
      </c>
      <c r="J298">
        <v>838</v>
      </c>
    </row>
    <row r="299" spans="1:10" x14ac:dyDescent="0.25">
      <c r="A299" t="s">
        <v>6759</v>
      </c>
      <c r="B299">
        <v>1.06</v>
      </c>
      <c r="C299">
        <v>239.08</v>
      </c>
      <c r="D299" t="s">
        <v>3516</v>
      </c>
      <c r="E299">
        <v>2196908</v>
      </c>
      <c r="F299">
        <v>500</v>
      </c>
      <c r="G299">
        <v>2504</v>
      </c>
      <c r="H299" t="s">
        <v>7845</v>
      </c>
      <c r="I299">
        <v>0.12</v>
      </c>
      <c r="J299">
        <v>716</v>
      </c>
    </row>
    <row r="300" spans="1:10" x14ac:dyDescent="0.25">
      <c r="A300" t="s">
        <v>6025</v>
      </c>
      <c r="B300">
        <v>1.6</v>
      </c>
      <c r="C300">
        <v>45.06</v>
      </c>
      <c r="D300" t="s">
        <v>2385</v>
      </c>
      <c r="E300">
        <v>154514027</v>
      </c>
      <c r="F300">
        <v>1292</v>
      </c>
      <c r="G300">
        <v>2803</v>
      </c>
      <c r="H300" t="s">
        <v>7846</v>
      </c>
      <c r="I300">
        <v>0.14499999999999999</v>
      </c>
      <c r="J300">
        <v>762</v>
      </c>
    </row>
    <row r="301" spans="1:10" x14ac:dyDescent="0.25">
      <c r="A301" t="s">
        <v>430</v>
      </c>
      <c r="B301">
        <v>1.32</v>
      </c>
      <c r="C301">
        <v>105.04</v>
      </c>
      <c r="D301" t="s">
        <v>926</v>
      </c>
      <c r="E301">
        <v>55265818</v>
      </c>
      <c r="F301">
        <v>2465</v>
      </c>
      <c r="G301">
        <v>2222</v>
      </c>
      <c r="H301" t="s">
        <v>7847</v>
      </c>
      <c r="I301">
        <v>0.192</v>
      </c>
      <c r="J301">
        <v>951</v>
      </c>
    </row>
    <row r="302" spans="1:10" x14ac:dyDescent="0.25">
      <c r="A302" t="s">
        <v>4201</v>
      </c>
      <c r="B302">
        <v>1.1000000000000001</v>
      </c>
      <c r="C302">
        <v>123.06</v>
      </c>
      <c r="D302" t="s">
        <v>1255</v>
      </c>
      <c r="E302">
        <v>113177682</v>
      </c>
      <c r="F302">
        <v>3749</v>
      </c>
      <c r="G302">
        <v>3465</v>
      </c>
      <c r="H302" t="s">
        <v>7848</v>
      </c>
      <c r="I302">
        <v>0.123</v>
      </c>
      <c r="J302">
        <v>863</v>
      </c>
    </row>
    <row r="303" spans="1:10" x14ac:dyDescent="0.25">
      <c r="A303" t="s">
        <v>7849</v>
      </c>
      <c r="B303">
        <v>1.49</v>
      </c>
      <c r="C303">
        <v>121.08</v>
      </c>
      <c r="D303" t="s">
        <v>144</v>
      </c>
      <c r="E303">
        <v>8021268</v>
      </c>
      <c r="F303">
        <v>1275</v>
      </c>
      <c r="G303">
        <v>941</v>
      </c>
      <c r="H303" t="s">
        <v>7850</v>
      </c>
      <c r="I303">
        <v>0.128</v>
      </c>
      <c r="J303">
        <v>765</v>
      </c>
    </row>
    <row r="304" spans="1:10" x14ac:dyDescent="0.25">
      <c r="A304" t="s">
        <v>1150</v>
      </c>
      <c r="B304">
        <v>1.48</v>
      </c>
      <c r="C304">
        <v>124.06</v>
      </c>
      <c r="D304" t="s">
        <v>1092</v>
      </c>
      <c r="E304">
        <v>725115475</v>
      </c>
      <c r="F304">
        <v>5608</v>
      </c>
      <c r="G304">
        <v>12673</v>
      </c>
      <c r="H304" t="s">
        <v>7851</v>
      </c>
      <c r="I304">
        <v>0.19600000000000001</v>
      </c>
      <c r="J304">
        <v>907</v>
      </c>
    </row>
    <row r="305" spans="1:10" x14ac:dyDescent="0.25">
      <c r="A305" t="s">
        <v>1429</v>
      </c>
      <c r="B305">
        <v>1.1200000000000001</v>
      </c>
      <c r="C305">
        <v>43.04</v>
      </c>
      <c r="D305" t="s">
        <v>18</v>
      </c>
      <c r="E305">
        <v>115902356</v>
      </c>
      <c r="F305">
        <v>2606</v>
      </c>
      <c r="G305">
        <v>1505</v>
      </c>
      <c r="H305" t="s">
        <v>7852</v>
      </c>
      <c r="I305">
        <v>0.193</v>
      </c>
      <c r="J305">
        <v>790</v>
      </c>
    </row>
    <row r="306" spans="1:10" x14ac:dyDescent="0.25">
      <c r="A306" t="s">
        <v>3041</v>
      </c>
      <c r="B306">
        <v>0.91</v>
      </c>
      <c r="C306">
        <v>71.099999999999994</v>
      </c>
      <c r="D306" t="s">
        <v>7738</v>
      </c>
      <c r="E306">
        <v>15713244</v>
      </c>
      <c r="F306">
        <v>203</v>
      </c>
      <c r="G306">
        <v>875</v>
      </c>
      <c r="H306" t="s">
        <v>7853</v>
      </c>
      <c r="I306">
        <v>0.16900000000000001</v>
      </c>
      <c r="J306">
        <v>734</v>
      </c>
    </row>
    <row r="307" spans="1:10" x14ac:dyDescent="0.25">
      <c r="A307" t="s">
        <v>1036</v>
      </c>
      <c r="B307">
        <v>1.1599999999999999</v>
      </c>
      <c r="C307">
        <v>135.09</v>
      </c>
      <c r="D307" t="s">
        <v>1118</v>
      </c>
      <c r="E307">
        <v>7377793</v>
      </c>
      <c r="F307">
        <v>772</v>
      </c>
      <c r="G307">
        <v>698</v>
      </c>
      <c r="H307" t="s">
        <v>7854</v>
      </c>
      <c r="I307">
        <v>0.13200000000000001</v>
      </c>
      <c r="J307">
        <v>798</v>
      </c>
    </row>
    <row r="308" spans="1:10" x14ac:dyDescent="0.25">
      <c r="A308" t="s">
        <v>7855</v>
      </c>
      <c r="B308">
        <v>0.44</v>
      </c>
      <c r="C308">
        <v>105.08</v>
      </c>
      <c r="D308" t="s">
        <v>1128</v>
      </c>
      <c r="E308">
        <v>2787249</v>
      </c>
      <c r="F308">
        <v>201</v>
      </c>
      <c r="G308">
        <v>222</v>
      </c>
      <c r="H308" t="s">
        <v>7856</v>
      </c>
      <c r="I308">
        <v>0.13</v>
      </c>
      <c r="J308">
        <v>764</v>
      </c>
    </row>
    <row r="309" spans="1:10" x14ac:dyDescent="0.25">
      <c r="A309" t="s">
        <v>190</v>
      </c>
      <c r="B309">
        <v>1.28</v>
      </c>
      <c r="C309">
        <v>124.06</v>
      </c>
      <c r="D309" t="s">
        <v>1092</v>
      </c>
      <c r="E309">
        <v>498167253</v>
      </c>
      <c r="F309">
        <v>4442</v>
      </c>
      <c r="G309">
        <v>8893</v>
      </c>
      <c r="H309" t="s">
        <v>7857</v>
      </c>
      <c r="I309">
        <v>0.153</v>
      </c>
      <c r="J309">
        <v>883</v>
      </c>
    </row>
    <row r="310" spans="1:10" x14ac:dyDescent="0.25">
      <c r="A310" t="s">
        <v>2913</v>
      </c>
      <c r="B310">
        <v>1.1100000000000001</v>
      </c>
      <c r="C310">
        <v>138.08000000000001</v>
      </c>
      <c r="D310" t="s">
        <v>1141</v>
      </c>
      <c r="E310">
        <v>146089576</v>
      </c>
      <c r="F310">
        <v>3255</v>
      </c>
      <c r="G310">
        <v>6295</v>
      </c>
      <c r="H310" t="s">
        <v>7858</v>
      </c>
      <c r="I310">
        <v>0.13200000000000001</v>
      </c>
      <c r="J310">
        <v>854</v>
      </c>
    </row>
    <row r="311" spans="1:10" x14ac:dyDescent="0.25">
      <c r="A311" t="s">
        <v>3133</v>
      </c>
      <c r="B311">
        <v>1.24</v>
      </c>
      <c r="C311">
        <v>164.1</v>
      </c>
      <c r="D311" t="s">
        <v>7859</v>
      </c>
      <c r="E311">
        <v>9771495</v>
      </c>
      <c r="F311">
        <v>1606</v>
      </c>
      <c r="G311">
        <v>1930</v>
      </c>
      <c r="H311" t="s">
        <v>7860</v>
      </c>
      <c r="I311">
        <v>0.122</v>
      </c>
      <c r="J311">
        <v>776</v>
      </c>
    </row>
    <row r="312" spans="1:10" x14ac:dyDescent="0.25">
      <c r="A312" t="s">
        <v>1165</v>
      </c>
      <c r="B312">
        <v>1.17</v>
      </c>
      <c r="C312">
        <v>131.06</v>
      </c>
      <c r="D312" t="s">
        <v>1117</v>
      </c>
      <c r="E312">
        <v>3439285</v>
      </c>
      <c r="F312">
        <v>206</v>
      </c>
      <c r="G312">
        <v>315</v>
      </c>
      <c r="H312" t="s">
        <v>7861</v>
      </c>
      <c r="I312">
        <v>0.123</v>
      </c>
      <c r="J312">
        <v>793</v>
      </c>
    </row>
    <row r="313" spans="1:10" x14ac:dyDescent="0.25">
      <c r="A313" t="s">
        <v>7862</v>
      </c>
      <c r="B313">
        <v>1.1200000000000001</v>
      </c>
      <c r="C313">
        <v>154.08000000000001</v>
      </c>
      <c r="D313" t="s">
        <v>7863</v>
      </c>
      <c r="E313">
        <v>68735501</v>
      </c>
      <c r="F313">
        <v>1815</v>
      </c>
      <c r="G313">
        <v>3220</v>
      </c>
      <c r="H313" t="s">
        <v>7864</v>
      </c>
      <c r="I313">
        <v>0.13200000000000001</v>
      </c>
      <c r="J313">
        <v>741</v>
      </c>
    </row>
    <row r="314" spans="1:10" x14ac:dyDescent="0.25">
      <c r="A314" t="s">
        <v>5877</v>
      </c>
      <c r="B314">
        <v>1.87</v>
      </c>
      <c r="C314">
        <v>45.06</v>
      </c>
      <c r="D314" t="s">
        <v>2385</v>
      </c>
      <c r="E314">
        <v>54575906</v>
      </c>
      <c r="F314">
        <v>783</v>
      </c>
      <c r="G314">
        <v>1078</v>
      </c>
      <c r="H314" t="s">
        <v>7865</v>
      </c>
      <c r="I314">
        <v>0.13300000000000001</v>
      </c>
      <c r="J314">
        <v>710</v>
      </c>
    </row>
    <row r="315" spans="1:10" x14ac:dyDescent="0.25">
      <c r="A315" t="s">
        <v>4140</v>
      </c>
      <c r="B315">
        <v>1.3</v>
      </c>
      <c r="C315">
        <v>86.05</v>
      </c>
      <c r="D315" t="s">
        <v>7770</v>
      </c>
      <c r="E315">
        <v>138964463</v>
      </c>
      <c r="F315">
        <v>1027</v>
      </c>
      <c r="G315">
        <v>4291</v>
      </c>
      <c r="H315" t="s">
        <v>7866</v>
      </c>
      <c r="I315">
        <v>0.14799999999999999</v>
      </c>
      <c r="J315">
        <v>893</v>
      </c>
    </row>
    <row r="316" spans="1:10" x14ac:dyDescent="0.25">
      <c r="A316" t="s">
        <v>7867</v>
      </c>
      <c r="B316">
        <v>1.25</v>
      </c>
      <c r="C316">
        <v>107.06</v>
      </c>
      <c r="D316" t="s">
        <v>606</v>
      </c>
      <c r="E316">
        <v>15133050</v>
      </c>
      <c r="F316">
        <v>890</v>
      </c>
      <c r="G316">
        <v>780</v>
      </c>
      <c r="H316" t="s">
        <v>7868</v>
      </c>
      <c r="I316">
        <v>0.106</v>
      </c>
      <c r="J316">
        <v>837</v>
      </c>
    </row>
    <row r="317" spans="1:10" x14ac:dyDescent="0.25">
      <c r="A317" t="s">
        <v>86</v>
      </c>
      <c r="B317">
        <v>2.89</v>
      </c>
      <c r="C317">
        <v>69.05</v>
      </c>
      <c r="D317" t="s">
        <v>785</v>
      </c>
      <c r="E317">
        <v>9716763</v>
      </c>
      <c r="F317">
        <v>455</v>
      </c>
      <c r="G317">
        <v>526</v>
      </c>
      <c r="H317" t="s">
        <v>7869</v>
      </c>
      <c r="I317">
        <v>0.189</v>
      </c>
      <c r="J317">
        <v>785</v>
      </c>
    </row>
    <row r="318" spans="1:10" x14ac:dyDescent="0.25">
      <c r="A318" t="s">
        <v>363</v>
      </c>
      <c r="B318">
        <v>0.24</v>
      </c>
      <c r="C318">
        <v>43.04</v>
      </c>
      <c r="D318" t="s">
        <v>18</v>
      </c>
      <c r="E318">
        <v>24048517</v>
      </c>
      <c r="F318">
        <v>716</v>
      </c>
      <c r="G318">
        <v>550</v>
      </c>
      <c r="H318" t="s">
        <v>7870</v>
      </c>
      <c r="I318">
        <v>0.26200000000000001</v>
      </c>
      <c r="J318">
        <v>717</v>
      </c>
    </row>
    <row r="319" spans="1:10" x14ac:dyDescent="0.25">
      <c r="A319" t="s">
        <v>7871</v>
      </c>
      <c r="B319">
        <v>1.03</v>
      </c>
      <c r="C319">
        <v>55.08</v>
      </c>
      <c r="D319" t="s">
        <v>880</v>
      </c>
      <c r="E319">
        <v>1289904</v>
      </c>
      <c r="F319">
        <v>103</v>
      </c>
      <c r="G319">
        <v>83</v>
      </c>
      <c r="H319" t="s">
        <v>7872</v>
      </c>
      <c r="I319">
        <v>8.6999999999999994E-2</v>
      </c>
      <c r="J319">
        <v>841</v>
      </c>
    </row>
    <row r="320" spans="1:10" x14ac:dyDescent="0.25">
      <c r="A320" t="s">
        <v>7873</v>
      </c>
      <c r="B320">
        <v>1.31</v>
      </c>
      <c r="C320">
        <v>45.06</v>
      </c>
      <c r="D320" t="s">
        <v>2385</v>
      </c>
      <c r="E320">
        <v>14440283</v>
      </c>
      <c r="F320">
        <v>415</v>
      </c>
      <c r="G320">
        <v>629</v>
      </c>
      <c r="H320" t="s">
        <v>7874</v>
      </c>
      <c r="I320">
        <v>4.5999999999999999E-2</v>
      </c>
      <c r="J320">
        <v>804</v>
      </c>
    </row>
    <row r="321" spans="1:10" x14ac:dyDescent="0.25">
      <c r="A321" t="s">
        <v>7875</v>
      </c>
      <c r="B321">
        <v>1.56</v>
      </c>
      <c r="C321">
        <v>121.08</v>
      </c>
      <c r="D321" t="s">
        <v>144</v>
      </c>
      <c r="E321">
        <v>5297576</v>
      </c>
      <c r="F321">
        <v>294</v>
      </c>
      <c r="G321">
        <v>509</v>
      </c>
      <c r="H321" t="s">
        <v>7876</v>
      </c>
      <c r="I321">
        <v>0.115</v>
      </c>
      <c r="J321">
        <v>751</v>
      </c>
    </row>
    <row r="322" spans="1:10" x14ac:dyDescent="0.25">
      <c r="A322" t="s">
        <v>371</v>
      </c>
      <c r="B322">
        <v>1.29</v>
      </c>
      <c r="C322">
        <v>135.1</v>
      </c>
      <c r="D322" t="s">
        <v>1236</v>
      </c>
      <c r="E322">
        <v>5472929</v>
      </c>
      <c r="F322">
        <v>547</v>
      </c>
      <c r="G322">
        <v>592</v>
      </c>
      <c r="H322" t="s">
        <v>7877</v>
      </c>
      <c r="I322">
        <v>0.115</v>
      </c>
      <c r="J322">
        <v>859</v>
      </c>
    </row>
    <row r="323" spans="1:10" x14ac:dyDescent="0.25">
      <c r="A323" t="s">
        <v>387</v>
      </c>
      <c r="B323">
        <v>1.03</v>
      </c>
      <c r="C323">
        <v>133.08000000000001</v>
      </c>
      <c r="D323" t="s">
        <v>7878</v>
      </c>
      <c r="E323">
        <v>2488654</v>
      </c>
      <c r="F323">
        <v>234</v>
      </c>
      <c r="G323">
        <v>375</v>
      </c>
      <c r="H323" t="s">
        <v>7879</v>
      </c>
      <c r="I323">
        <v>0.125</v>
      </c>
      <c r="J323">
        <v>719</v>
      </c>
    </row>
    <row r="324" spans="1:10" x14ac:dyDescent="0.25">
      <c r="A324" t="s">
        <v>1157</v>
      </c>
      <c r="B324">
        <v>1.34</v>
      </c>
      <c r="C324">
        <v>121.04</v>
      </c>
      <c r="D324" t="s">
        <v>1091</v>
      </c>
      <c r="E324">
        <v>566728627</v>
      </c>
      <c r="F324">
        <v>2983</v>
      </c>
      <c r="G324">
        <v>9333</v>
      </c>
      <c r="H324" t="s">
        <v>7880</v>
      </c>
      <c r="I324">
        <v>0.155</v>
      </c>
      <c r="J324">
        <v>921</v>
      </c>
    </row>
    <row r="325" spans="1:10" x14ac:dyDescent="0.25">
      <c r="A325" t="s">
        <v>7881</v>
      </c>
      <c r="B325">
        <v>1.02</v>
      </c>
      <c r="C325">
        <v>130.08000000000001</v>
      </c>
      <c r="D325" t="s">
        <v>627</v>
      </c>
      <c r="E325">
        <v>5214302</v>
      </c>
      <c r="F325">
        <v>426</v>
      </c>
      <c r="G325">
        <v>877</v>
      </c>
      <c r="H325" t="s">
        <v>7882</v>
      </c>
      <c r="I325">
        <v>0.14499999999999999</v>
      </c>
      <c r="J325">
        <v>781</v>
      </c>
    </row>
    <row r="326" spans="1:10" x14ac:dyDescent="0.25">
      <c r="A326" t="s">
        <v>1361</v>
      </c>
      <c r="B326">
        <v>1.08</v>
      </c>
      <c r="C326">
        <v>136.07</v>
      </c>
      <c r="D326" t="s">
        <v>7831</v>
      </c>
      <c r="E326">
        <v>14223550</v>
      </c>
      <c r="F326">
        <v>859</v>
      </c>
      <c r="G326">
        <v>981</v>
      </c>
      <c r="H326" t="s">
        <v>7883</v>
      </c>
      <c r="I326">
        <v>0.124</v>
      </c>
      <c r="J326">
        <v>725</v>
      </c>
    </row>
    <row r="327" spans="1:10" x14ac:dyDescent="0.25">
      <c r="A327" t="s">
        <v>1764</v>
      </c>
      <c r="B327">
        <v>1.18</v>
      </c>
      <c r="C327">
        <v>119.05</v>
      </c>
      <c r="D327" t="s">
        <v>310</v>
      </c>
      <c r="E327">
        <v>67809321</v>
      </c>
      <c r="F327">
        <v>1801</v>
      </c>
      <c r="G327">
        <v>4237</v>
      </c>
      <c r="H327" t="s">
        <v>7884</v>
      </c>
      <c r="I327">
        <v>0.14099999999999999</v>
      </c>
      <c r="J327">
        <v>760</v>
      </c>
    </row>
    <row r="328" spans="1:10" x14ac:dyDescent="0.25">
      <c r="A328" t="s">
        <v>2212</v>
      </c>
      <c r="B328">
        <v>1.74</v>
      </c>
      <c r="C328">
        <v>147.08000000000001</v>
      </c>
      <c r="D328" t="s">
        <v>1121</v>
      </c>
      <c r="E328">
        <v>11651717</v>
      </c>
      <c r="F328">
        <v>1145</v>
      </c>
      <c r="G328">
        <v>818</v>
      </c>
      <c r="H328" t="s">
        <v>7885</v>
      </c>
      <c r="I328">
        <v>0.184</v>
      </c>
      <c r="J328">
        <v>756</v>
      </c>
    </row>
    <row r="329" spans="1:10" x14ac:dyDescent="0.25">
      <c r="A329" t="s">
        <v>453</v>
      </c>
      <c r="B329">
        <v>1.3</v>
      </c>
      <c r="C329">
        <v>137.07</v>
      </c>
      <c r="D329" t="s">
        <v>839</v>
      </c>
      <c r="E329">
        <v>25979597</v>
      </c>
      <c r="F329">
        <v>1985</v>
      </c>
      <c r="G329">
        <v>2032</v>
      </c>
      <c r="H329" t="s">
        <v>1641</v>
      </c>
      <c r="I329">
        <v>0.11600000000000001</v>
      </c>
      <c r="J329">
        <v>852</v>
      </c>
    </row>
    <row r="330" spans="1:10" x14ac:dyDescent="0.25">
      <c r="A330" t="s">
        <v>2194</v>
      </c>
      <c r="B330">
        <v>2.93</v>
      </c>
      <c r="C330">
        <v>143.09</v>
      </c>
      <c r="D330" t="s">
        <v>669</v>
      </c>
      <c r="E330">
        <v>8394771</v>
      </c>
      <c r="F330">
        <v>830</v>
      </c>
      <c r="G330">
        <v>997</v>
      </c>
      <c r="H330" t="s">
        <v>7886</v>
      </c>
      <c r="I330">
        <v>0.17799999999999999</v>
      </c>
      <c r="J330">
        <v>808</v>
      </c>
    </row>
    <row r="331" spans="1:10" x14ac:dyDescent="0.25">
      <c r="A331" t="s">
        <v>495</v>
      </c>
      <c r="B331">
        <v>1.1599999999999999</v>
      </c>
      <c r="C331">
        <v>117.09</v>
      </c>
      <c r="D331" t="s">
        <v>7887</v>
      </c>
      <c r="E331">
        <v>36518428</v>
      </c>
      <c r="F331">
        <v>1945</v>
      </c>
      <c r="G331">
        <v>3122</v>
      </c>
      <c r="H331" t="s">
        <v>7888</v>
      </c>
      <c r="I331">
        <v>0.17399999999999999</v>
      </c>
      <c r="J331">
        <v>798</v>
      </c>
    </row>
    <row r="332" spans="1:10" x14ac:dyDescent="0.25">
      <c r="A332" t="s">
        <v>1683</v>
      </c>
      <c r="B332">
        <v>0.45</v>
      </c>
      <c r="C332">
        <v>41.06</v>
      </c>
      <c r="D332" t="s">
        <v>117</v>
      </c>
      <c r="E332">
        <v>7483590</v>
      </c>
      <c r="F332">
        <v>297</v>
      </c>
      <c r="G332">
        <v>244</v>
      </c>
      <c r="H332" t="s">
        <v>7889</v>
      </c>
      <c r="I332">
        <v>0.153</v>
      </c>
      <c r="J332">
        <v>768</v>
      </c>
    </row>
    <row r="333" spans="1:10" x14ac:dyDescent="0.25">
      <c r="A333" t="s">
        <v>4333</v>
      </c>
      <c r="B333">
        <v>1.47</v>
      </c>
      <c r="C333">
        <v>120.06</v>
      </c>
      <c r="D333" t="s">
        <v>373</v>
      </c>
      <c r="E333">
        <v>5381170</v>
      </c>
      <c r="F333">
        <v>751</v>
      </c>
      <c r="G333">
        <v>566</v>
      </c>
      <c r="H333" t="s">
        <v>7890</v>
      </c>
      <c r="I333">
        <v>0.19400000000000001</v>
      </c>
      <c r="J333">
        <v>773</v>
      </c>
    </row>
    <row r="334" spans="1:10" x14ac:dyDescent="0.25">
      <c r="A334" t="s">
        <v>743</v>
      </c>
      <c r="B334">
        <v>1.31</v>
      </c>
      <c r="C334">
        <v>135.06</v>
      </c>
      <c r="D334" t="s">
        <v>4700</v>
      </c>
      <c r="E334">
        <v>14455578</v>
      </c>
      <c r="F334">
        <v>1426</v>
      </c>
      <c r="G334">
        <v>1755</v>
      </c>
      <c r="H334" t="s">
        <v>7891</v>
      </c>
      <c r="I334">
        <v>0.13100000000000001</v>
      </c>
      <c r="J334">
        <v>830</v>
      </c>
    </row>
    <row r="335" spans="1:10" x14ac:dyDescent="0.25">
      <c r="A335" t="s">
        <v>852</v>
      </c>
      <c r="B335">
        <v>1.36</v>
      </c>
      <c r="C335">
        <v>145.08000000000001</v>
      </c>
      <c r="D335" t="s">
        <v>1159</v>
      </c>
      <c r="E335">
        <v>39623942</v>
      </c>
      <c r="F335">
        <v>2240</v>
      </c>
      <c r="G335">
        <v>3180</v>
      </c>
      <c r="H335" t="s">
        <v>7892</v>
      </c>
      <c r="I335">
        <v>0.159</v>
      </c>
      <c r="J335">
        <v>762</v>
      </c>
    </row>
    <row r="336" spans="1:10" x14ac:dyDescent="0.25">
      <c r="A336" t="s">
        <v>7893</v>
      </c>
      <c r="B336">
        <v>3.52</v>
      </c>
      <c r="C336">
        <v>43.04</v>
      </c>
      <c r="D336" t="s">
        <v>18</v>
      </c>
      <c r="E336">
        <v>99397616</v>
      </c>
      <c r="F336">
        <v>1017</v>
      </c>
      <c r="G336">
        <v>1470</v>
      </c>
      <c r="H336" t="s">
        <v>7894</v>
      </c>
      <c r="I336">
        <v>0.14000000000000001</v>
      </c>
      <c r="J336">
        <v>720</v>
      </c>
    </row>
    <row r="337" spans="1:10" x14ac:dyDescent="0.25">
      <c r="A337" t="s">
        <v>2921</v>
      </c>
      <c r="B337">
        <v>2.2999999999999998</v>
      </c>
      <c r="C337">
        <v>136.07</v>
      </c>
      <c r="D337" t="s">
        <v>7831</v>
      </c>
      <c r="E337">
        <v>22509217</v>
      </c>
      <c r="F337">
        <v>1458</v>
      </c>
      <c r="G337">
        <v>2105</v>
      </c>
      <c r="H337" t="s">
        <v>7895</v>
      </c>
      <c r="I337">
        <v>0.15</v>
      </c>
      <c r="J337">
        <v>862</v>
      </c>
    </row>
    <row r="338" spans="1:10" x14ac:dyDescent="0.25">
      <c r="A338" t="s">
        <v>7896</v>
      </c>
      <c r="B338">
        <v>1.52</v>
      </c>
      <c r="C338">
        <v>143.09</v>
      </c>
      <c r="D338" t="s">
        <v>669</v>
      </c>
      <c r="E338">
        <v>26966998</v>
      </c>
      <c r="F338">
        <v>415</v>
      </c>
      <c r="G338">
        <v>2017</v>
      </c>
      <c r="H338" t="s">
        <v>7897</v>
      </c>
      <c r="I338">
        <v>0.153</v>
      </c>
      <c r="J338">
        <v>705</v>
      </c>
    </row>
    <row r="339" spans="1:10" x14ac:dyDescent="0.25">
      <c r="A339" t="s">
        <v>149</v>
      </c>
      <c r="B339">
        <v>1.39</v>
      </c>
      <c r="C339">
        <v>95.02</v>
      </c>
      <c r="D339" t="s">
        <v>112</v>
      </c>
      <c r="E339">
        <v>26517679</v>
      </c>
      <c r="F339">
        <v>1166</v>
      </c>
      <c r="G339">
        <v>1092</v>
      </c>
      <c r="H339" t="s">
        <v>7898</v>
      </c>
      <c r="I339">
        <v>0.16</v>
      </c>
      <c r="J339">
        <v>709</v>
      </c>
    </row>
    <row r="340" spans="1:10" x14ac:dyDescent="0.25">
      <c r="A340" t="s">
        <v>7899</v>
      </c>
      <c r="B340">
        <v>0.66</v>
      </c>
      <c r="C340">
        <v>144.1</v>
      </c>
      <c r="D340" t="s">
        <v>7900</v>
      </c>
      <c r="E340">
        <v>987109</v>
      </c>
      <c r="F340">
        <v>297</v>
      </c>
      <c r="G340">
        <v>143</v>
      </c>
      <c r="H340" t="s">
        <v>7901</v>
      </c>
      <c r="I340">
        <v>0.13100000000000001</v>
      </c>
      <c r="J340">
        <v>811</v>
      </c>
    </row>
    <row r="341" spans="1:10" x14ac:dyDescent="0.25">
      <c r="A341" t="s">
        <v>7902</v>
      </c>
      <c r="B341">
        <v>1.1200000000000001</v>
      </c>
      <c r="C341">
        <v>137.04</v>
      </c>
      <c r="D341" t="s">
        <v>6879</v>
      </c>
      <c r="E341">
        <v>8439171</v>
      </c>
      <c r="F341">
        <v>753</v>
      </c>
      <c r="G341">
        <v>999</v>
      </c>
      <c r="H341" t="s">
        <v>7903</v>
      </c>
      <c r="I341">
        <v>0.12</v>
      </c>
      <c r="J341">
        <v>796</v>
      </c>
    </row>
    <row r="342" spans="1:10" x14ac:dyDescent="0.25">
      <c r="A342" t="s">
        <v>828</v>
      </c>
      <c r="B342">
        <v>3</v>
      </c>
      <c r="C342">
        <v>91.07</v>
      </c>
      <c r="D342" t="s">
        <v>4914</v>
      </c>
      <c r="E342">
        <v>11675415</v>
      </c>
      <c r="F342">
        <v>876</v>
      </c>
      <c r="G342">
        <v>1018</v>
      </c>
      <c r="H342" t="s">
        <v>7904</v>
      </c>
      <c r="I342">
        <v>0.16800000000000001</v>
      </c>
      <c r="J342">
        <v>789</v>
      </c>
    </row>
    <row r="343" spans="1:10" x14ac:dyDescent="0.25">
      <c r="A343" t="s">
        <v>6765</v>
      </c>
      <c r="B343">
        <v>1.04</v>
      </c>
      <c r="C343">
        <v>60.04</v>
      </c>
      <c r="D343" t="s">
        <v>722</v>
      </c>
      <c r="E343">
        <v>1001267843</v>
      </c>
      <c r="F343">
        <v>7597</v>
      </c>
      <c r="G343">
        <v>11290</v>
      </c>
      <c r="H343" t="s">
        <v>7905</v>
      </c>
      <c r="I343">
        <v>0.192</v>
      </c>
      <c r="J343">
        <v>912</v>
      </c>
    </row>
    <row r="344" spans="1:10" x14ac:dyDescent="0.25">
      <c r="A344" t="s">
        <v>1163</v>
      </c>
      <c r="B344">
        <v>1.17</v>
      </c>
      <c r="C344">
        <v>148.1</v>
      </c>
      <c r="D344" t="s">
        <v>7906</v>
      </c>
      <c r="E344">
        <v>7787266</v>
      </c>
      <c r="F344">
        <v>349</v>
      </c>
      <c r="G344">
        <v>614</v>
      </c>
      <c r="H344" t="s">
        <v>7907</v>
      </c>
      <c r="I344">
        <v>0.13300000000000001</v>
      </c>
      <c r="J344">
        <v>726</v>
      </c>
    </row>
    <row r="345" spans="1:10" x14ac:dyDescent="0.25">
      <c r="A345" t="s">
        <v>455</v>
      </c>
      <c r="B345">
        <v>1.32</v>
      </c>
      <c r="C345">
        <v>152.1</v>
      </c>
      <c r="D345" t="s">
        <v>7696</v>
      </c>
      <c r="E345">
        <v>11516902</v>
      </c>
      <c r="F345">
        <v>1160</v>
      </c>
      <c r="G345">
        <v>1115</v>
      </c>
      <c r="H345" t="s">
        <v>7908</v>
      </c>
      <c r="I345">
        <v>0.129</v>
      </c>
      <c r="J345">
        <v>750</v>
      </c>
    </row>
    <row r="346" spans="1:10" x14ac:dyDescent="0.25">
      <c r="A346" t="s">
        <v>7909</v>
      </c>
      <c r="B346">
        <v>0.57999999999999996</v>
      </c>
      <c r="C346">
        <v>133.08000000000001</v>
      </c>
      <c r="D346" t="s">
        <v>7878</v>
      </c>
      <c r="E346">
        <v>4009178</v>
      </c>
      <c r="F346">
        <v>210</v>
      </c>
      <c r="G346">
        <v>542</v>
      </c>
      <c r="H346" t="s">
        <v>7910</v>
      </c>
      <c r="I346">
        <v>0.11799999999999999</v>
      </c>
      <c r="J346">
        <v>710</v>
      </c>
    </row>
    <row r="347" spans="1:10" x14ac:dyDescent="0.25">
      <c r="A347" t="s">
        <v>744</v>
      </c>
      <c r="B347">
        <v>2.0299999999999998</v>
      </c>
      <c r="C347">
        <v>58.05</v>
      </c>
      <c r="D347" t="s">
        <v>731</v>
      </c>
      <c r="E347">
        <v>32900499</v>
      </c>
      <c r="F347">
        <v>2007</v>
      </c>
      <c r="G347">
        <v>1888</v>
      </c>
      <c r="H347" t="s">
        <v>7911</v>
      </c>
      <c r="I347">
        <v>0.159</v>
      </c>
      <c r="J347">
        <v>913</v>
      </c>
    </row>
    <row r="348" spans="1:10" x14ac:dyDescent="0.25">
      <c r="A348" t="s">
        <v>2215</v>
      </c>
      <c r="B348">
        <v>1.1399999999999999</v>
      </c>
      <c r="C348">
        <v>130.08000000000001</v>
      </c>
      <c r="D348" t="s">
        <v>627</v>
      </c>
      <c r="E348">
        <v>133463128</v>
      </c>
      <c r="F348">
        <v>2083</v>
      </c>
      <c r="G348">
        <v>7504</v>
      </c>
      <c r="H348" t="s">
        <v>7912</v>
      </c>
      <c r="I348">
        <v>0.14099999999999999</v>
      </c>
      <c r="J348">
        <v>916</v>
      </c>
    </row>
    <row r="349" spans="1:10" x14ac:dyDescent="0.25">
      <c r="A349" t="s">
        <v>138</v>
      </c>
      <c r="B349">
        <v>1.43</v>
      </c>
      <c r="C349">
        <v>78.06</v>
      </c>
      <c r="D349" t="s">
        <v>657</v>
      </c>
      <c r="E349">
        <v>4725581</v>
      </c>
      <c r="F349">
        <v>272</v>
      </c>
      <c r="G349">
        <v>186</v>
      </c>
      <c r="H349" t="s">
        <v>7913</v>
      </c>
      <c r="I349">
        <v>0.217</v>
      </c>
      <c r="J349">
        <v>706</v>
      </c>
    </row>
    <row r="350" spans="1:10" x14ac:dyDescent="0.25">
      <c r="A350" t="s">
        <v>6781</v>
      </c>
      <c r="B350">
        <v>1.04</v>
      </c>
      <c r="C350">
        <v>126.04</v>
      </c>
      <c r="D350" t="s">
        <v>1140</v>
      </c>
      <c r="E350">
        <v>207487561</v>
      </c>
      <c r="F350">
        <v>2554</v>
      </c>
      <c r="G350">
        <v>7046</v>
      </c>
      <c r="H350" t="s">
        <v>7914</v>
      </c>
      <c r="I350">
        <v>0.129</v>
      </c>
      <c r="J350">
        <v>891</v>
      </c>
    </row>
    <row r="351" spans="1:10" x14ac:dyDescent="0.25">
      <c r="A351" t="s">
        <v>4196</v>
      </c>
      <c r="B351">
        <v>1.1499999999999999</v>
      </c>
      <c r="C351">
        <v>110.04</v>
      </c>
      <c r="D351" t="s">
        <v>611</v>
      </c>
      <c r="E351">
        <v>165836937</v>
      </c>
      <c r="F351">
        <v>4043</v>
      </c>
      <c r="G351">
        <v>5007</v>
      </c>
      <c r="H351" t="s">
        <v>7915</v>
      </c>
      <c r="I351">
        <v>0.13400000000000001</v>
      </c>
      <c r="J351">
        <v>758</v>
      </c>
    </row>
    <row r="352" spans="1:10" x14ac:dyDescent="0.25">
      <c r="A352" t="s">
        <v>476</v>
      </c>
      <c r="B352">
        <v>1.26</v>
      </c>
      <c r="C352">
        <v>148.07</v>
      </c>
      <c r="D352" t="s">
        <v>1200</v>
      </c>
      <c r="E352">
        <v>4639862</v>
      </c>
      <c r="F352">
        <v>460</v>
      </c>
      <c r="G352">
        <v>578</v>
      </c>
      <c r="H352" t="s">
        <v>7916</v>
      </c>
      <c r="I352">
        <v>0.14000000000000001</v>
      </c>
      <c r="J352">
        <v>724</v>
      </c>
    </row>
    <row r="353" spans="1:10" x14ac:dyDescent="0.25">
      <c r="A353" t="s">
        <v>398</v>
      </c>
      <c r="B353">
        <v>0.55000000000000004</v>
      </c>
      <c r="C353">
        <v>145.08000000000001</v>
      </c>
      <c r="D353" t="s">
        <v>1159</v>
      </c>
      <c r="E353">
        <v>7786379</v>
      </c>
      <c r="F353">
        <v>695</v>
      </c>
      <c r="G353">
        <v>1581</v>
      </c>
      <c r="H353" t="s">
        <v>7917</v>
      </c>
      <c r="I353">
        <v>0.13600000000000001</v>
      </c>
      <c r="J353">
        <v>737</v>
      </c>
    </row>
    <row r="354" spans="1:10" x14ac:dyDescent="0.25">
      <c r="A354" t="s">
        <v>7918</v>
      </c>
      <c r="B354">
        <v>1.38</v>
      </c>
      <c r="C354">
        <v>130.08000000000001</v>
      </c>
      <c r="D354" t="s">
        <v>627</v>
      </c>
      <c r="E354">
        <v>8818439</v>
      </c>
      <c r="F354">
        <v>737</v>
      </c>
      <c r="G354">
        <v>1334</v>
      </c>
      <c r="H354" t="s">
        <v>7919</v>
      </c>
      <c r="I354">
        <v>0.16600000000000001</v>
      </c>
      <c r="J354">
        <v>892</v>
      </c>
    </row>
    <row r="355" spans="1:10" x14ac:dyDescent="0.25">
      <c r="A355" t="s">
        <v>2217</v>
      </c>
      <c r="B355">
        <v>2.13</v>
      </c>
      <c r="C355">
        <v>146.05000000000001</v>
      </c>
      <c r="D355" t="s">
        <v>7920</v>
      </c>
      <c r="E355">
        <v>23900981</v>
      </c>
      <c r="F355">
        <v>864</v>
      </c>
      <c r="G355">
        <v>1307</v>
      </c>
      <c r="H355" t="s">
        <v>7921</v>
      </c>
      <c r="I355">
        <v>0.193</v>
      </c>
      <c r="J355">
        <v>749</v>
      </c>
    </row>
    <row r="356" spans="1:10" x14ac:dyDescent="0.25">
      <c r="A356" t="s">
        <v>2218</v>
      </c>
      <c r="B356">
        <v>1.77</v>
      </c>
      <c r="C356">
        <v>147.05000000000001</v>
      </c>
      <c r="D356" t="s">
        <v>1276</v>
      </c>
      <c r="E356">
        <v>25084988</v>
      </c>
      <c r="F356">
        <v>3934</v>
      </c>
      <c r="G356">
        <v>1649</v>
      </c>
      <c r="H356" t="s">
        <v>7922</v>
      </c>
      <c r="I356">
        <v>0.20899999999999999</v>
      </c>
      <c r="J356">
        <v>832</v>
      </c>
    </row>
    <row r="357" spans="1:10" x14ac:dyDescent="0.25">
      <c r="A357" t="s">
        <v>1693</v>
      </c>
      <c r="B357">
        <v>1.1000000000000001</v>
      </c>
      <c r="C357">
        <v>123.06</v>
      </c>
      <c r="D357" t="s">
        <v>1255</v>
      </c>
      <c r="E357">
        <v>67781164</v>
      </c>
      <c r="F357">
        <v>1697</v>
      </c>
      <c r="G357">
        <v>3188</v>
      </c>
      <c r="H357" t="s">
        <v>7923</v>
      </c>
      <c r="I357">
        <v>0.13300000000000001</v>
      </c>
      <c r="J357">
        <v>843</v>
      </c>
    </row>
    <row r="358" spans="1:10" x14ac:dyDescent="0.25">
      <c r="A358" t="s">
        <v>457</v>
      </c>
      <c r="B358">
        <v>0.7</v>
      </c>
      <c r="C358">
        <v>130.08000000000001</v>
      </c>
      <c r="D358" t="s">
        <v>627</v>
      </c>
      <c r="E358">
        <v>11884868</v>
      </c>
      <c r="F358">
        <v>689</v>
      </c>
      <c r="G358">
        <v>1375</v>
      </c>
      <c r="H358" t="s">
        <v>7924</v>
      </c>
      <c r="I358">
        <v>0.14299999999999999</v>
      </c>
      <c r="J358">
        <v>770</v>
      </c>
    </row>
    <row r="359" spans="1:10" x14ac:dyDescent="0.25">
      <c r="A359" t="s">
        <v>6776</v>
      </c>
      <c r="B359">
        <v>1.06</v>
      </c>
      <c r="C359">
        <v>60.04</v>
      </c>
      <c r="D359" t="s">
        <v>722</v>
      </c>
      <c r="E359">
        <v>119902233</v>
      </c>
      <c r="F359">
        <v>889</v>
      </c>
      <c r="G359">
        <v>3004</v>
      </c>
      <c r="H359" t="s">
        <v>7925</v>
      </c>
      <c r="I359">
        <v>0.16200000000000001</v>
      </c>
      <c r="J359">
        <v>723</v>
      </c>
    </row>
    <row r="360" spans="1:10" x14ac:dyDescent="0.25">
      <c r="A360" t="s">
        <v>2539</v>
      </c>
      <c r="B360">
        <v>1.36</v>
      </c>
      <c r="C360">
        <v>133.08000000000001</v>
      </c>
      <c r="D360" t="s">
        <v>7878</v>
      </c>
      <c r="E360">
        <v>6352098</v>
      </c>
      <c r="F360">
        <v>908</v>
      </c>
      <c r="G360">
        <v>745</v>
      </c>
      <c r="H360" t="s">
        <v>7926</v>
      </c>
      <c r="I360">
        <v>0.129</v>
      </c>
      <c r="J360">
        <v>749</v>
      </c>
    </row>
    <row r="361" spans="1:10" x14ac:dyDescent="0.25">
      <c r="A361" t="s">
        <v>6791</v>
      </c>
      <c r="B361">
        <v>1.24</v>
      </c>
      <c r="C361">
        <v>69.05</v>
      </c>
      <c r="D361" t="s">
        <v>785</v>
      </c>
      <c r="E361">
        <v>35818924</v>
      </c>
      <c r="F361">
        <v>615</v>
      </c>
      <c r="G361">
        <v>1033</v>
      </c>
      <c r="H361" t="s">
        <v>7927</v>
      </c>
      <c r="I361">
        <v>0.156</v>
      </c>
      <c r="J361">
        <v>758</v>
      </c>
    </row>
    <row r="362" spans="1:10" x14ac:dyDescent="0.25">
      <c r="A362" t="s">
        <v>5764</v>
      </c>
      <c r="B362">
        <v>1.1200000000000001</v>
      </c>
      <c r="C362">
        <v>110.05</v>
      </c>
      <c r="D362" t="s">
        <v>1613</v>
      </c>
      <c r="E362">
        <v>48898473</v>
      </c>
      <c r="F362">
        <v>1851</v>
      </c>
      <c r="G362">
        <v>1994</v>
      </c>
      <c r="H362" t="s">
        <v>7928</v>
      </c>
      <c r="I362">
        <v>0.124</v>
      </c>
      <c r="J362">
        <v>756</v>
      </c>
    </row>
    <row r="363" spans="1:10" x14ac:dyDescent="0.25">
      <c r="A363" t="s">
        <v>7929</v>
      </c>
      <c r="B363">
        <v>1.2</v>
      </c>
      <c r="C363">
        <v>135.06</v>
      </c>
      <c r="D363" t="s">
        <v>4700</v>
      </c>
      <c r="E363">
        <v>40528125</v>
      </c>
      <c r="F363">
        <v>1894</v>
      </c>
      <c r="G363">
        <v>2824</v>
      </c>
      <c r="H363" t="s">
        <v>7930</v>
      </c>
      <c r="I363">
        <v>0.13100000000000001</v>
      </c>
      <c r="J363">
        <v>758</v>
      </c>
    </row>
    <row r="364" spans="1:10" x14ac:dyDescent="0.25">
      <c r="A364" t="s">
        <v>6771</v>
      </c>
      <c r="B364">
        <v>5.2</v>
      </c>
      <c r="C364">
        <v>43.04</v>
      </c>
      <c r="D364" t="s">
        <v>18</v>
      </c>
      <c r="E364">
        <v>91323500</v>
      </c>
      <c r="F364">
        <v>634</v>
      </c>
      <c r="G364">
        <v>1599</v>
      </c>
      <c r="H364" t="s">
        <v>7931</v>
      </c>
      <c r="I364">
        <v>0.158</v>
      </c>
      <c r="J364">
        <v>705</v>
      </c>
    </row>
    <row r="365" spans="1:10" x14ac:dyDescent="0.25">
      <c r="A365" t="s">
        <v>465</v>
      </c>
      <c r="B365">
        <v>1.73</v>
      </c>
      <c r="C365">
        <v>151.06</v>
      </c>
      <c r="D365" t="s">
        <v>7932</v>
      </c>
      <c r="E365">
        <v>406785967</v>
      </c>
      <c r="F365">
        <v>3034</v>
      </c>
      <c r="G365">
        <v>7930</v>
      </c>
      <c r="H365" t="s">
        <v>7933</v>
      </c>
      <c r="I365">
        <v>0.20599999999999999</v>
      </c>
      <c r="J365">
        <v>940</v>
      </c>
    </row>
    <row r="366" spans="1:10" x14ac:dyDescent="0.25">
      <c r="A366" t="s">
        <v>467</v>
      </c>
      <c r="B366">
        <v>1.02</v>
      </c>
      <c r="C366">
        <v>118.06</v>
      </c>
      <c r="D366" t="s">
        <v>1240</v>
      </c>
      <c r="E366">
        <v>9722030</v>
      </c>
      <c r="F366">
        <v>465</v>
      </c>
      <c r="G366">
        <v>744</v>
      </c>
      <c r="H366" t="s">
        <v>7934</v>
      </c>
      <c r="I366">
        <v>0.191</v>
      </c>
      <c r="J366">
        <v>795</v>
      </c>
    </row>
    <row r="367" spans="1:10" x14ac:dyDescent="0.25">
      <c r="A367" t="s">
        <v>2919</v>
      </c>
      <c r="B367">
        <v>0.42</v>
      </c>
      <c r="C367">
        <v>91.07</v>
      </c>
      <c r="D367" t="s">
        <v>4914</v>
      </c>
      <c r="E367">
        <v>14835541</v>
      </c>
      <c r="F367">
        <v>717</v>
      </c>
      <c r="G367">
        <v>667</v>
      </c>
      <c r="H367" t="s">
        <v>7935</v>
      </c>
      <c r="I367">
        <v>0.19600000000000001</v>
      </c>
      <c r="J367">
        <v>728</v>
      </c>
    </row>
    <row r="368" spans="1:10" x14ac:dyDescent="0.25">
      <c r="A368" t="s">
        <v>2163</v>
      </c>
      <c r="B368">
        <v>2</v>
      </c>
      <c r="C368">
        <v>42.06</v>
      </c>
      <c r="D368" t="s">
        <v>36</v>
      </c>
      <c r="E368">
        <v>7665772</v>
      </c>
      <c r="F368">
        <v>625</v>
      </c>
      <c r="G368">
        <v>159</v>
      </c>
      <c r="H368" t="s">
        <v>7936</v>
      </c>
      <c r="I368">
        <v>0.20799999999999999</v>
      </c>
      <c r="J368">
        <v>825</v>
      </c>
    </row>
    <row r="369" spans="1:10" x14ac:dyDescent="0.25">
      <c r="A369" t="s">
        <v>1428</v>
      </c>
      <c r="B369">
        <v>0.33</v>
      </c>
      <c r="C369">
        <v>151.04</v>
      </c>
      <c r="D369" t="s">
        <v>466</v>
      </c>
      <c r="E369">
        <v>1434268</v>
      </c>
      <c r="F369">
        <v>154</v>
      </c>
      <c r="G369">
        <v>70</v>
      </c>
      <c r="H369" t="s">
        <v>7937</v>
      </c>
      <c r="I369">
        <v>7.8E-2</v>
      </c>
      <c r="J369">
        <v>726</v>
      </c>
    </row>
    <row r="370" spans="1:10" x14ac:dyDescent="0.25">
      <c r="A370" t="s">
        <v>1286</v>
      </c>
      <c r="B370">
        <v>1.1299999999999999</v>
      </c>
      <c r="C370">
        <v>135.09</v>
      </c>
      <c r="D370" t="s">
        <v>1118</v>
      </c>
      <c r="E370">
        <v>2014138</v>
      </c>
      <c r="F370">
        <v>291</v>
      </c>
      <c r="G370">
        <v>201</v>
      </c>
      <c r="H370" t="s">
        <v>7938</v>
      </c>
      <c r="I370">
        <v>0.112</v>
      </c>
      <c r="J370">
        <v>808</v>
      </c>
    </row>
    <row r="371" spans="1:10" x14ac:dyDescent="0.25">
      <c r="A371" t="s">
        <v>301</v>
      </c>
      <c r="B371">
        <v>1.22</v>
      </c>
      <c r="C371">
        <v>121.04</v>
      </c>
      <c r="D371" t="s">
        <v>1091</v>
      </c>
      <c r="E371">
        <v>372752957</v>
      </c>
      <c r="F371">
        <v>3743</v>
      </c>
      <c r="G371">
        <v>7912</v>
      </c>
      <c r="H371" t="s">
        <v>7939</v>
      </c>
      <c r="I371">
        <v>0.14799999999999999</v>
      </c>
      <c r="J371">
        <v>915</v>
      </c>
    </row>
    <row r="372" spans="1:10" x14ac:dyDescent="0.25">
      <c r="A372" t="s">
        <v>7940</v>
      </c>
      <c r="B372">
        <v>1.68</v>
      </c>
      <c r="C372">
        <v>138.06</v>
      </c>
      <c r="D372" t="s">
        <v>285</v>
      </c>
      <c r="E372">
        <v>14114343</v>
      </c>
      <c r="F372">
        <v>1175</v>
      </c>
      <c r="G372">
        <v>1126</v>
      </c>
      <c r="H372" t="s">
        <v>7941</v>
      </c>
      <c r="I372">
        <v>0.19</v>
      </c>
      <c r="J372">
        <v>714</v>
      </c>
    </row>
    <row r="373" spans="1:10" x14ac:dyDescent="0.25">
      <c r="A373" t="s">
        <v>1760</v>
      </c>
      <c r="B373">
        <v>1.17</v>
      </c>
      <c r="C373">
        <v>140.06</v>
      </c>
      <c r="D373" t="s">
        <v>427</v>
      </c>
      <c r="E373">
        <v>65367526</v>
      </c>
      <c r="F373">
        <v>1500</v>
      </c>
      <c r="G373">
        <v>3748</v>
      </c>
      <c r="H373" t="s">
        <v>7942</v>
      </c>
      <c r="I373">
        <v>0.14199999999999999</v>
      </c>
      <c r="J373">
        <v>854</v>
      </c>
    </row>
    <row r="374" spans="1:10" x14ac:dyDescent="0.25">
      <c r="A374" t="s">
        <v>432</v>
      </c>
      <c r="B374">
        <v>1.66</v>
      </c>
      <c r="C374">
        <v>146.09</v>
      </c>
      <c r="D374" t="s">
        <v>7943</v>
      </c>
      <c r="E374">
        <v>46087998</v>
      </c>
      <c r="F374">
        <v>1794</v>
      </c>
      <c r="G374">
        <v>2718</v>
      </c>
      <c r="H374" t="s">
        <v>7944</v>
      </c>
      <c r="I374">
        <v>0.16200000000000001</v>
      </c>
      <c r="J374">
        <v>881</v>
      </c>
    </row>
    <row r="375" spans="1:10" x14ac:dyDescent="0.25">
      <c r="A375" t="s">
        <v>2927</v>
      </c>
      <c r="B375">
        <v>0.88</v>
      </c>
      <c r="C375">
        <v>118.07</v>
      </c>
      <c r="D375" t="s">
        <v>142</v>
      </c>
      <c r="E375">
        <v>7603135</v>
      </c>
      <c r="F375">
        <v>1144</v>
      </c>
      <c r="G375">
        <v>702</v>
      </c>
      <c r="H375" t="s">
        <v>7945</v>
      </c>
      <c r="I375">
        <v>0.151</v>
      </c>
      <c r="J375">
        <v>854</v>
      </c>
    </row>
    <row r="376" spans="1:10" x14ac:dyDescent="0.25">
      <c r="A376" t="s">
        <v>850</v>
      </c>
      <c r="B376">
        <v>1.91</v>
      </c>
      <c r="C376">
        <v>157.1</v>
      </c>
      <c r="D376" t="s">
        <v>436</v>
      </c>
      <c r="E376">
        <v>13131284</v>
      </c>
      <c r="F376">
        <v>637</v>
      </c>
      <c r="G376">
        <v>1628</v>
      </c>
      <c r="H376" t="s">
        <v>7946</v>
      </c>
      <c r="I376">
        <v>0.14899999999999999</v>
      </c>
      <c r="J376">
        <v>757</v>
      </c>
    </row>
    <row r="377" spans="1:10" x14ac:dyDescent="0.25">
      <c r="A377" t="s">
        <v>6755</v>
      </c>
      <c r="B377">
        <v>1.3</v>
      </c>
      <c r="C377">
        <v>138.08000000000001</v>
      </c>
      <c r="D377" t="s">
        <v>1141</v>
      </c>
      <c r="E377">
        <v>19969160</v>
      </c>
      <c r="F377">
        <v>1219</v>
      </c>
      <c r="G377">
        <v>1536</v>
      </c>
      <c r="H377" t="s">
        <v>7947</v>
      </c>
      <c r="I377">
        <v>0.14299999999999999</v>
      </c>
      <c r="J377">
        <v>768</v>
      </c>
    </row>
    <row r="378" spans="1:10" x14ac:dyDescent="0.25">
      <c r="A378" t="s">
        <v>4361</v>
      </c>
      <c r="B378">
        <v>1.77</v>
      </c>
      <c r="C378">
        <v>150.05000000000001</v>
      </c>
      <c r="D378" t="s">
        <v>7948</v>
      </c>
      <c r="E378">
        <v>5202263</v>
      </c>
      <c r="F378">
        <v>589</v>
      </c>
      <c r="G378">
        <v>510</v>
      </c>
      <c r="H378" t="s">
        <v>7949</v>
      </c>
      <c r="I378">
        <v>0.17899999999999999</v>
      </c>
      <c r="J378">
        <v>723</v>
      </c>
    </row>
    <row r="379" spans="1:10" x14ac:dyDescent="0.25">
      <c r="A379" t="s">
        <v>4090</v>
      </c>
      <c r="B379">
        <v>1.05</v>
      </c>
      <c r="C379">
        <v>57.1</v>
      </c>
      <c r="D379" t="s">
        <v>6717</v>
      </c>
      <c r="E379">
        <v>15530182</v>
      </c>
      <c r="F379">
        <v>550</v>
      </c>
      <c r="G379">
        <v>915</v>
      </c>
      <c r="H379" t="s">
        <v>7950</v>
      </c>
      <c r="I379">
        <v>0.12</v>
      </c>
      <c r="J379">
        <v>792</v>
      </c>
    </row>
    <row r="380" spans="1:10" x14ac:dyDescent="0.25">
      <c r="A380" t="s">
        <v>1366</v>
      </c>
      <c r="B380">
        <v>1.23</v>
      </c>
      <c r="C380">
        <v>131.07</v>
      </c>
      <c r="D380" t="s">
        <v>429</v>
      </c>
      <c r="E380">
        <v>32700605</v>
      </c>
      <c r="F380">
        <v>753</v>
      </c>
      <c r="G380">
        <v>3563</v>
      </c>
      <c r="H380" t="s">
        <v>7951</v>
      </c>
      <c r="I380">
        <v>0.186</v>
      </c>
      <c r="J380">
        <v>712</v>
      </c>
    </row>
    <row r="381" spans="1:10" x14ac:dyDescent="0.25">
      <c r="A381" t="s">
        <v>1761</v>
      </c>
      <c r="B381">
        <v>1.19</v>
      </c>
      <c r="C381">
        <v>158.05000000000001</v>
      </c>
      <c r="D381" t="s">
        <v>1142</v>
      </c>
      <c r="E381">
        <v>5110918</v>
      </c>
      <c r="F381">
        <v>989</v>
      </c>
      <c r="G381">
        <v>729</v>
      </c>
      <c r="H381" t="s">
        <v>7952</v>
      </c>
      <c r="I381">
        <v>0.17299999999999999</v>
      </c>
      <c r="J381">
        <v>907</v>
      </c>
    </row>
    <row r="382" spans="1:10" x14ac:dyDescent="0.25">
      <c r="A382" t="s">
        <v>7953</v>
      </c>
      <c r="B382">
        <v>2.2599999999999998</v>
      </c>
      <c r="C382">
        <v>43.08</v>
      </c>
      <c r="D382" t="s">
        <v>1099</v>
      </c>
      <c r="E382">
        <v>5422149</v>
      </c>
      <c r="F382">
        <v>529</v>
      </c>
      <c r="G382">
        <v>191</v>
      </c>
      <c r="H382" t="s">
        <v>7954</v>
      </c>
      <c r="I382">
        <v>0.124</v>
      </c>
      <c r="J382">
        <v>853</v>
      </c>
    </row>
    <row r="383" spans="1:10" x14ac:dyDescent="0.25">
      <c r="A383" t="s">
        <v>1060</v>
      </c>
      <c r="B383">
        <v>1.22</v>
      </c>
      <c r="C383">
        <v>164.1</v>
      </c>
      <c r="D383" t="s">
        <v>7859</v>
      </c>
      <c r="E383">
        <v>20757148</v>
      </c>
      <c r="F383">
        <v>1231</v>
      </c>
      <c r="G383">
        <v>1791</v>
      </c>
      <c r="H383" t="s">
        <v>7955</v>
      </c>
      <c r="I383">
        <v>0.122</v>
      </c>
      <c r="J383">
        <v>869</v>
      </c>
    </row>
    <row r="384" spans="1:10" x14ac:dyDescent="0.25">
      <c r="A384" t="s">
        <v>473</v>
      </c>
      <c r="B384">
        <v>1.53</v>
      </c>
      <c r="C384">
        <v>167.09</v>
      </c>
      <c r="D384" t="s">
        <v>508</v>
      </c>
      <c r="E384">
        <v>8725112</v>
      </c>
      <c r="F384">
        <v>1104</v>
      </c>
      <c r="G384">
        <v>1617</v>
      </c>
      <c r="H384" t="s">
        <v>7956</v>
      </c>
      <c r="I384">
        <v>0.13800000000000001</v>
      </c>
      <c r="J384">
        <v>731</v>
      </c>
    </row>
    <row r="385" spans="1:10" x14ac:dyDescent="0.25">
      <c r="A385" t="s">
        <v>7957</v>
      </c>
      <c r="B385">
        <v>1.27</v>
      </c>
      <c r="C385">
        <v>112.05</v>
      </c>
      <c r="D385" t="s">
        <v>402</v>
      </c>
      <c r="E385">
        <v>6235806</v>
      </c>
      <c r="F385">
        <v>690</v>
      </c>
      <c r="G385">
        <v>497</v>
      </c>
      <c r="H385" t="s">
        <v>7958</v>
      </c>
      <c r="I385">
        <v>0.2</v>
      </c>
      <c r="J385">
        <v>927</v>
      </c>
    </row>
    <row r="386" spans="1:10" x14ac:dyDescent="0.25">
      <c r="A386" t="s">
        <v>7959</v>
      </c>
      <c r="B386">
        <v>1.32</v>
      </c>
      <c r="C386">
        <v>119.05</v>
      </c>
      <c r="D386" t="s">
        <v>310</v>
      </c>
      <c r="E386">
        <v>55648117</v>
      </c>
      <c r="F386">
        <v>2217</v>
      </c>
      <c r="G386">
        <v>2837</v>
      </c>
      <c r="H386" t="s">
        <v>7960</v>
      </c>
      <c r="I386">
        <v>0.14299999999999999</v>
      </c>
      <c r="J386">
        <v>911</v>
      </c>
    </row>
    <row r="387" spans="1:10" x14ac:dyDescent="0.25">
      <c r="A387" t="s">
        <v>1365</v>
      </c>
      <c r="B387">
        <v>1.23</v>
      </c>
      <c r="C387">
        <v>152.1</v>
      </c>
      <c r="D387" t="s">
        <v>7696</v>
      </c>
      <c r="E387">
        <v>36784201</v>
      </c>
      <c r="F387">
        <v>2162</v>
      </c>
      <c r="G387">
        <v>2167</v>
      </c>
      <c r="H387" t="s">
        <v>7961</v>
      </c>
      <c r="I387">
        <v>0.128</v>
      </c>
      <c r="J387">
        <v>815</v>
      </c>
    </row>
    <row r="388" spans="1:10" x14ac:dyDescent="0.25">
      <c r="A388" t="s">
        <v>2310</v>
      </c>
      <c r="B388">
        <v>1.33</v>
      </c>
      <c r="C388">
        <v>60.05</v>
      </c>
      <c r="D388" t="s">
        <v>7736</v>
      </c>
      <c r="E388">
        <v>20431314</v>
      </c>
      <c r="F388">
        <v>549</v>
      </c>
      <c r="G388">
        <v>754</v>
      </c>
      <c r="H388" t="s">
        <v>7962</v>
      </c>
      <c r="I388">
        <v>0.18099999999999999</v>
      </c>
      <c r="J388">
        <v>771</v>
      </c>
    </row>
    <row r="389" spans="1:10" x14ac:dyDescent="0.25">
      <c r="A389" t="s">
        <v>7963</v>
      </c>
      <c r="B389">
        <v>1.28</v>
      </c>
      <c r="C389">
        <v>119.06</v>
      </c>
      <c r="D389" t="s">
        <v>249</v>
      </c>
      <c r="E389">
        <v>12915463</v>
      </c>
      <c r="F389">
        <v>754</v>
      </c>
      <c r="G389">
        <v>619</v>
      </c>
      <c r="H389" t="s">
        <v>7964</v>
      </c>
      <c r="I389">
        <v>0.183</v>
      </c>
      <c r="J389">
        <v>816</v>
      </c>
    </row>
    <row r="390" spans="1:10" x14ac:dyDescent="0.25">
      <c r="A390" t="s">
        <v>7965</v>
      </c>
      <c r="B390">
        <v>1.1100000000000001</v>
      </c>
      <c r="C390">
        <v>110.06</v>
      </c>
      <c r="D390" t="s">
        <v>1457</v>
      </c>
      <c r="E390">
        <v>49129598</v>
      </c>
      <c r="F390">
        <v>1455</v>
      </c>
      <c r="G390">
        <v>1653</v>
      </c>
      <c r="H390" t="s">
        <v>7966</v>
      </c>
      <c r="I390">
        <v>0.14000000000000001</v>
      </c>
      <c r="J390">
        <v>789</v>
      </c>
    </row>
    <row r="391" spans="1:10" x14ac:dyDescent="0.25">
      <c r="A391" t="s">
        <v>7967</v>
      </c>
      <c r="B391">
        <v>10.07</v>
      </c>
      <c r="C391">
        <v>148.1</v>
      </c>
      <c r="D391" t="s">
        <v>7906</v>
      </c>
      <c r="E391">
        <v>7433983</v>
      </c>
      <c r="F391">
        <v>821</v>
      </c>
      <c r="G391">
        <v>650</v>
      </c>
      <c r="H391" t="s">
        <v>7968</v>
      </c>
      <c r="I391">
        <v>0.11600000000000001</v>
      </c>
      <c r="J391">
        <v>808</v>
      </c>
    </row>
    <row r="392" spans="1:10" x14ac:dyDescent="0.25">
      <c r="A392" t="s">
        <v>692</v>
      </c>
      <c r="B392">
        <v>5.69</v>
      </c>
      <c r="C392">
        <v>156.11000000000001</v>
      </c>
      <c r="D392" t="s">
        <v>7969</v>
      </c>
      <c r="E392">
        <v>4217358</v>
      </c>
      <c r="F392">
        <v>766</v>
      </c>
      <c r="G392">
        <v>952</v>
      </c>
      <c r="H392" t="s">
        <v>7970</v>
      </c>
      <c r="I392">
        <v>0.124</v>
      </c>
      <c r="J392">
        <v>729</v>
      </c>
    </row>
    <row r="393" spans="1:10" x14ac:dyDescent="0.25">
      <c r="A393" t="s">
        <v>7971</v>
      </c>
      <c r="B393">
        <v>3.03</v>
      </c>
      <c r="C393">
        <v>79.06</v>
      </c>
      <c r="D393" t="s">
        <v>96</v>
      </c>
      <c r="E393">
        <v>6094044</v>
      </c>
      <c r="F393">
        <v>336</v>
      </c>
      <c r="G393">
        <v>430</v>
      </c>
      <c r="H393" t="s">
        <v>7972</v>
      </c>
      <c r="I393">
        <v>0.20100000000000001</v>
      </c>
      <c r="J393">
        <v>725</v>
      </c>
    </row>
    <row r="394" spans="1:10" x14ac:dyDescent="0.25">
      <c r="A394" t="s">
        <v>1283</v>
      </c>
      <c r="B394">
        <v>3.19</v>
      </c>
      <c r="C394">
        <v>157.11000000000001</v>
      </c>
      <c r="D394" t="s">
        <v>2589</v>
      </c>
      <c r="E394">
        <v>26942340</v>
      </c>
      <c r="F394">
        <v>1314</v>
      </c>
      <c r="G394">
        <v>1738</v>
      </c>
      <c r="H394" t="s">
        <v>7973</v>
      </c>
      <c r="I394">
        <v>0.14799999999999999</v>
      </c>
      <c r="J394">
        <v>842</v>
      </c>
    </row>
    <row r="395" spans="1:10" x14ac:dyDescent="0.25">
      <c r="A395" t="s">
        <v>477</v>
      </c>
      <c r="B395">
        <v>1.22</v>
      </c>
      <c r="C395">
        <v>161.06</v>
      </c>
      <c r="D395" t="s">
        <v>484</v>
      </c>
      <c r="E395">
        <v>26637406</v>
      </c>
      <c r="F395">
        <v>1068</v>
      </c>
      <c r="G395">
        <v>2695</v>
      </c>
      <c r="H395" t="s">
        <v>7974</v>
      </c>
      <c r="I395">
        <v>0.16400000000000001</v>
      </c>
      <c r="J395">
        <v>895</v>
      </c>
    </row>
    <row r="396" spans="1:10" x14ac:dyDescent="0.25">
      <c r="A396" t="s">
        <v>2223</v>
      </c>
      <c r="B396">
        <v>0.94</v>
      </c>
      <c r="C396">
        <v>122.06</v>
      </c>
      <c r="D396" t="s">
        <v>167</v>
      </c>
      <c r="E396">
        <v>20474109</v>
      </c>
      <c r="F396">
        <v>1131</v>
      </c>
      <c r="G396">
        <v>1034</v>
      </c>
      <c r="H396" t="s">
        <v>7975</v>
      </c>
      <c r="I396">
        <v>0.19600000000000001</v>
      </c>
      <c r="J396">
        <v>776</v>
      </c>
    </row>
    <row r="397" spans="1:10" x14ac:dyDescent="0.25">
      <c r="A397" t="s">
        <v>6763</v>
      </c>
      <c r="B397">
        <v>1.03</v>
      </c>
      <c r="C397">
        <v>57.06</v>
      </c>
      <c r="D397" t="s">
        <v>173</v>
      </c>
      <c r="E397">
        <v>20611906</v>
      </c>
      <c r="F397">
        <v>1134</v>
      </c>
      <c r="G397">
        <v>883</v>
      </c>
      <c r="H397" t="s">
        <v>7976</v>
      </c>
      <c r="I397">
        <v>0.2</v>
      </c>
      <c r="J397">
        <v>720</v>
      </c>
    </row>
    <row r="398" spans="1:10" x14ac:dyDescent="0.25">
      <c r="A398" t="s">
        <v>7977</v>
      </c>
      <c r="B398">
        <v>1.29</v>
      </c>
      <c r="C398">
        <v>43.04</v>
      </c>
      <c r="D398" t="s">
        <v>18</v>
      </c>
      <c r="E398">
        <v>815696107</v>
      </c>
      <c r="F398">
        <v>6371</v>
      </c>
      <c r="G398">
        <v>6649</v>
      </c>
      <c r="H398" t="s">
        <v>7978</v>
      </c>
      <c r="I398">
        <v>0.27100000000000002</v>
      </c>
      <c r="J398">
        <v>741</v>
      </c>
    </row>
    <row r="399" spans="1:10" x14ac:dyDescent="0.25">
      <c r="A399" t="s">
        <v>4214</v>
      </c>
      <c r="B399">
        <v>1.05</v>
      </c>
      <c r="C399">
        <v>135.06</v>
      </c>
      <c r="D399" t="s">
        <v>4700</v>
      </c>
      <c r="E399">
        <v>59808257</v>
      </c>
      <c r="F399">
        <v>2371</v>
      </c>
      <c r="G399">
        <v>4094</v>
      </c>
      <c r="H399" t="s">
        <v>7979</v>
      </c>
      <c r="I399">
        <v>0.126</v>
      </c>
      <c r="J399">
        <v>836</v>
      </c>
    </row>
    <row r="400" spans="1:10" x14ac:dyDescent="0.25">
      <c r="A400" t="s">
        <v>639</v>
      </c>
      <c r="B400">
        <v>0.4</v>
      </c>
      <c r="C400">
        <v>135.06</v>
      </c>
      <c r="D400" t="s">
        <v>4700</v>
      </c>
      <c r="E400">
        <v>30219933</v>
      </c>
      <c r="F400">
        <v>468</v>
      </c>
      <c r="G400">
        <v>1515</v>
      </c>
      <c r="H400" t="s">
        <v>7980</v>
      </c>
      <c r="I400">
        <v>0.13600000000000001</v>
      </c>
      <c r="J400">
        <v>808</v>
      </c>
    </row>
    <row r="401" spans="1:10" x14ac:dyDescent="0.25">
      <c r="A401" t="s">
        <v>7981</v>
      </c>
      <c r="B401">
        <v>0.16</v>
      </c>
      <c r="C401">
        <v>129.08000000000001</v>
      </c>
      <c r="D401" t="s">
        <v>815</v>
      </c>
      <c r="E401">
        <v>2284649</v>
      </c>
      <c r="F401">
        <v>210</v>
      </c>
      <c r="G401">
        <v>286</v>
      </c>
      <c r="H401" t="s">
        <v>7982</v>
      </c>
      <c r="I401">
        <v>0.14799999999999999</v>
      </c>
      <c r="J401">
        <v>714</v>
      </c>
    </row>
    <row r="402" spans="1:10" x14ac:dyDescent="0.25">
      <c r="A402" t="s">
        <v>2152</v>
      </c>
      <c r="B402">
        <v>1.73</v>
      </c>
      <c r="C402">
        <v>133.08000000000001</v>
      </c>
      <c r="D402" t="s">
        <v>7878</v>
      </c>
      <c r="E402">
        <v>7532535</v>
      </c>
      <c r="F402">
        <v>739</v>
      </c>
      <c r="G402">
        <v>981</v>
      </c>
      <c r="H402" t="s">
        <v>7983</v>
      </c>
      <c r="I402">
        <v>0.14000000000000001</v>
      </c>
      <c r="J402">
        <v>701</v>
      </c>
    </row>
    <row r="403" spans="1:10" x14ac:dyDescent="0.25">
      <c r="A403" t="s">
        <v>792</v>
      </c>
      <c r="B403">
        <v>1.07</v>
      </c>
      <c r="C403">
        <v>159.1</v>
      </c>
      <c r="D403" t="s">
        <v>7984</v>
      </c>
      <c r="E403">
        <v>24951218</v>
      </c>
      <c r="F403">
        <v>593</v>
      </c>
      <c r="G403">
        <v>3186</v>
      </c>
      <c r="H403" t="s">
        <v>7985</v>
      </c>
      <c r="I403">
        <v>0.14199999999999999</v>
      </c>
      <c r="J403">
        <v>756</v>
      </c>
    </row>
    <row r="404" spans="1:10" x14ac:dyDescent="0.25">
      <c r="A404" t="s">
        <v>1786</v>
      </c>
      <c r="B404">
        <v>2.14</v>
      </c>
      <c r="C404">
        <v>119.06</v>
      </c>
      <c r="D404" t="s">
        <v>249</v>
      </c>
      <c r="E404">
        <v>7470842</v>
      </c>
      <c r="F404">
        <v>383</v>
      </c>
      <c r="G404">
        <v>663</v>
      </c>
      <c r="H404" t="s">
        <v>7986</v>
      </c>
      <c r="I404">
        <v>0.17499999999999999</v>
      </c>
      <c r="J404">
        <v>746</v>
      </c>
    </row>
    <row r="405" spans="1:10" x14ac:dyDescent="0.25">
      <c r="A405" t="s">
        <v>2166</v>
      </c>
      <c r="B405">
        <v>2.56</v>
      </c>
      <c r="C405">
        <v>132.08000000000001</v>
      </c>
      <c r="D405" t="s">
        <v>7733</v>
      </c>
      <c r="E405">
        <v>6840619</v>
      </c>
      <c r="F405">
        <v>701</v>
      </c>
      <c r="G405">
        <v>519</v>
      </c>
      <c r="H405" t="s">
        <v>7987</v>
      </c>
      <c r="I405">
        <v>0.20899999999999999</v>
      </c>
      <c r="J405">
        <v>861</v>
      </c>
    </row>
    <row r="406" spans="1:10" x14ac:dyDescent="0.25">
      <c r="A406" t="s">
        <v>6861</v>
      </c>
      <c r="B406">
        <v>8.08</v>
      </c>
      <c r="C406">
        <v>123.06</v>
      </c>
      <c r="D406" t="s">
        <v>1255</v>
      </c>
      <c r="E406">
        <v>16005265</v>
      </c>
      <c r="F406">
        <v>790</v>
      </c>
      <c r="G406">
        <v>1122</v>
      </c>
      <c r="H406" t="s">
        <v>7988</v>
      </c>
      <c r="I406">
        <v>0.11799999999999999</v>
      </c>
      <c r="J406">
        <v>808</v>
      </c>
    </row>
    <row r="407" spans="1:10" x14ac:dyDescent="0.25">
      <c r="A407" t="s">
        <v>2934</v>
      </c>
      <c r="B407">
        <v>1.47</v>
      </c>
      <c r="C407">
        <v>121.04</v>
      </c>
      <c r="D407" t="s">
        <v>1091</v>
      </c>
      <c r="E407">
        <v>572356573</v>
      </c>
      <c r="F407">
        <v>5056</v>
      </c>
      <c r="G407">
        <v>10552</v>
      </c>
      <c r="H407" t="s">
        <v>7989</v>
      </c>
      <c r="I407">
        <v>0.157</v>
      </c>
      <c r="J407">
        <v>940</v>
      </c>
    </row>
    <row r="408" spans="1:10" x14ac:dyDescent="0.25">
      <c r="A408" t="s">
        <v>996</v>
      </c>
      <c r="B408">
        <v>1.3</v>
      </c>
      <c r="C408">
        <v>161.08000000000001</v>
      </c>
      <c r="D408" t="s">
        <v>1930</v>
      </c>
      <c r="E408">
        <v>19616745</v>
      </c>
      <c r="F408">
        <v>654</v>
      </c>
      <c r="G408">
        <v>2662</v>
      </c>
      <c r="H408" t="s">
        <v>7990</v>
      </c>
      <c r="I408">
        <v>0.13100000000000001</v>
      </c>
      <c r="J408">
        <v>730</v>
      </c>
    </row>
    <row r="409" spans="1:10" x14ac:dyDescent="0.25">
      <c r="A409" t="s">
        <v>7991</v>
      </c>
      <c r="B409">
        <v>1.0900000000000001</v>
      </c>
      <c r="C409">
        <v>107.06</v>
      </c>
      <c r="D409" t="s">
        <v>606</v>
      </c>
      <c r="E409">
        <v>27925601</v>
      </c>
      <c r="F409">
        <v>928</v>
      </c>
      <c r="G409">
        <v>1333</v>
      </c>
      <c r="H409" t="s">
        <v>7992</v>
      </c>
      <c r="I409">
        <v>0.13500000000000001</v>
      </c>
      <c r="J409">
        <v>779</v>
      </c>
    </row>
    <row r="410" spans="1:10" x14ac:dyDescent="0.25">
      <c r="A410" t="s">
        <v>7993</v>
      </c>
      <c r="B410">
        <v>1.28</v>
      </c>
      <c r="C410">
        <v>193.09</v>
      </c>
      <c r="D410" t="s">
        <v>1372</v>
      </c>
      <c r="E410">
        <v>826450</v>
      </c>
      <c r="F410">
        <v>237</v>
      </c>
      <c r="G410">
        <v>314</v>
      </c>
      <c r="H410" t="s">
        <v>7994</v>
      </c>
      <c r="I410">
        <v>9.7000000000000003E-2</v>
      </c>
      <c r="J410">
        <v>728</v>
      </c>
    </row>
    <row r="411" spans="1:10" x14ac:dyDescent="0.25">
      <c r="A411" t="s">
        <v>1944</v>
      </c>
      <c r="B411">
        <v>1.81</v>
      </c>
      <c r="C411">
        <v>43.04</v>
      </c>
      <c r="D411" t="s">
        <v>18</v>
      </c>
      <c r="E411">
        <v>210690061</v>
      </c>
      <c r="F411">
        <v>6321</v>
      </c>
      <c r="G411">
        <v>3141</v>
      </c>
      <c r="H411" t="s">
        <v>7995</v>
      </c>
      <c r="I411">
        <v>0.154</v>
      </c>
      <c r="J411">
        <v>725</v>
      </c>
    </row>
    <row r="412" spans="1:10" x14ac:dyDescent="0.25">
      <c r="A412" t="s">
        <v>1539</v>
      </c>
      <c r="B412">
        <v>1.29</v>
      </c>
      <c r="C412">
        <v>135.06</v>
      </c>
      <c r="D412" t="s">
        <v>4700</v>
      </c>
      <c r="E412">
        <v>70602956</v>
      </c>
      <c r="F412">
        <v>3168</v>
      </c>
      <c r="G412">
        <v>2494</v>
      </c>
      <c r="H412" t="s">
        <v>7996</v>
      </c>
      <c r="I412">
        <v>0.14699999999999999</v>
      </c>
      <c r="J412">
        <v>858</v>
      </c>
    </row>
    <row r="413" spans="1:10" x14ac:dyDescent="0.25">
      <c r="A413" t="s">
        <v>6811</v>
      </c>
      <c r="B413">
        <v>1.1499999999999999</v>
      </c>
      <c r="C413">
        <v>122.05</v>
      </c>
      <c r="D413" t="s">
        <v>7675</v>
      </c>
      <c r="E413">
        <v>13416709</v>
      </c>
      <c r="F413">
        <v>521</v>
      </c>
      <c r="G413">
        <v>772</v>
      </c>
      <c r="H413" t="s">
        <v>7997</v>
      </c>
      <c r="I413">
        <v>0.14499999999999999</v>
      </c>
      <c r="J413">
        <v>763</v>
      </c>
    </row>
    <row r="414" spans="1:10" x14ac:dyDescent="0.25">
      <c r="A414" t="s">
        <v>2225</v>
      </c>
      <c r="B414">
        <v>1.55</v>
      </c>
      <c r="C414">
        <v>135.08000000000001</v>
      </c>
      <c r="D414" t="s">
        <v>325</v>
      </c>
      <c r="E414">
        <v>3429777</v>
      </c>
      <c r="F414">
        <v>285</v>
      </c>
      <c r="G414">
        <v>213</v>
      </c>
      <c r="H414" t="s">
        <v>7998</v>
      </c>
      <c r="I414">
        <v>0.252</v>
      </c>
      <c r="J414">
        <v>726</v>
      </c>
    </row>
    <row r="415" spans="1:10" x14ac:dyDescent="0.25">
      <c r="A415" t="s">
        <v>7999</v>
      </c>
      <c r="B415">
        <v>3.22</v>
      </c>
      <c r="C415">
        <v>137.07</v>
      </c>
      <c r="D415" t="s">
        <v>839</v>
      </c>
      <c r="E415">
        <v>16807996</v>
      </c>
      <c r="F415">
        <v>910</v>
      </c>
      <c r="G415">
        <v>1970</v>
      </c>
      <c r="H415" t="s">
        <v>8000</v>
      </c>
      <c r="I415">
        <v>0.129</v>
      </c>
      <c r="J415">
        <v>722</v>
      </c>
    </row>
    <row r="416" spans="1:10" x14ac:dyDescent="0.25">
      <c r="A416" t="s">
        <v>1719</v>
      </c>
      <c r="B416">
        <v>1.17</v>
      </c>
      <c r="C416">
        <v>154.08000000000001</v>
      </c>
      <c r="D416" t="s">
        <v>7863</v>
      </c>
      <c r="E416">
        <v>6762271</v>
      </c>
      <c r="F416">
        <v>447</v>
      </c>
      <c r="G416">
        <v>837</v>
      </c>
      <c r="H416" t="s">
        <v>8001</v>
      </c>
      <c r="I416">
        <v>0.13600000000000001</v>
      </c>
      <c r="J416">
        <v>773</v>
      </c>
    </row>
    <row r="417" spans="1:10" x14ac:dyDescent="0.25">
      <c r="A417" t="s">
        <v>4304</v>
      </c>
      <c r="B417">
        <v>2.61</v>
      </c>
      <c r="C417">
        <v>147.09</v>
      </c>
      <c r="D417" t="s">
        <v>1288</v>
      </c>
      <c r="E417">
        <v>8260968</v>
      </c>
      <c r="F417">
        <v>286</v>
      </c>
      <c r="G417">
        <v>589</v>
      </c>
      <c r="H417" t="s">
        <v>8002</v>
      </c>
      <c r="I417">
        <v>0.25600000000000001</v>
      </c>
      <c r="J417">
        <v>715</v>
      </c>
    </row>
    <row r="418" spans="1:10" x14ac:dyDescent="0.25">
      <c r="A418" t="s">
        <v>1432</v>
      </c>
      <c r="B418">
        <v>1.86</v>
      </c>
      <c r="C418">
        <v>118.06</v>
      </c>
      <c r="D418" t="s">
        <v>1240</v>
      </c>
      <c r="E418">
        <v>118204952</v>
      </c>
      <c r="F418">
        <v>9699</v>
      </c>
      <c r="G418">
        <v>4464</v>
      </c>
      <c r="H418" t="s">
        <v>8003</v>
      </c>
      <c r="I418">
        <v>0.20100000000000001</v>
      </c>
      <c r="J418">
        <v>908</v>
      </c>
    </row>
    <row r="419" spans="1:10" x14ac:dyDescent="0.25">
      <c r="A419" t="s">
        <v>471</v>
      </c>
      <c r="B419">
        <v>1.1599999999999999</v>
      </c>
      <c r="C419">
        <v>159.1</v>
      </c>
      <c r="D419" t="s">
        <v>7984</v>
      </c>
      <c r="E419">
        <v>7422138</v>
      </c>
      <c r="F419">
        <v>1103</v>
      </c>
      <c r="G419">
        <v>1697</v>
      </c>
      <c r="H419" t="s">
        <v>8004</v>
      </c>
      <c r="I419">
        <v>0.13900000000000001</v>
      </c>
      <c r="J419">
        <v>728</v>
      </c>
    </row>
    <row r="420" spans="1:10" x14ac:dyDescent="0.25">
      <c r="A420" t="s">
        <v>1771</v>
      </c>
      <c r="B420">
        <v>1.1100000000000001</v>
      </c>
      <c r="C420">
        <v>118.06</v>
      </c>
      <c r="D420" t="s">
        <v>1240</v>
      </c>
      <c r="E420">
        <v>5956418</v>
      </c>
      <c r="F420">
        <v>617</v>
      </c>
      <c r="G420">
        <v>462</v>
      </c>
      <c r="H420" t="s">
        <v>8005</v>
      </c>
      <c r="I420">
        <v>0.159</v>
      </c>
      <c r="J420">
        <v>788</v>
      </c>
    </row>
    <row r="421" spans="1:10" x14ac:dyDescent="0.25">
      <c r="A421" t="s">
        <v>4220</v>
      </c>
      <c r="B421">
        <v>1.07</v>
      </c>
      <c r="C421">
        <v>253.1</v>
      </c>
      <c r="D421" t="s">
        <v>8006</v>
      </c>
      <c r="E421">
        <v>3531846</v>
      </c>
      <c r="F421">
        <v>1109</v>
      </c>
      <c r="G421">
        <v>1880</v>
      </c>
      <c r="H421" t="s">
        <v>8007</v>
      </c>
      <c r="I421">
        <v>0.10299999999999999</v>
      </c>
      <c r="J421">
        <v>713</v>
      </c>
    </row>
    <row r="422" spans="1:10" x14ac:dyDescent="0.25">
      <c r="A422" t="s">
        <v>8008</v>
      </c>
      <c r="B422">
        <v>1.23</v>
      </c>
      <c r="C422">
        <v>133.08000000000001</v>
      </c>
      <c r="D422" t="s">
        <v>7878</v>
      </c>
      <c r="E422">
        <v>8592366</v>
      </c>
      <c r="F422">
        <v>671</v>
      </c>
      <c r="G422">
        <v>668</v>
      </c>
      <c r="H422" t="s">
        <v>8009</v>
      </c>
      <c r="I422">
        <v>0.115</v>
      </c>
      <c r="J422">
        <v>784</v>
      </c>
    </row>
    <row r="423" spans="1:10" x14ac:dyDescent="0.25">
      <c r="A423" t="s">
        <v>475</v>
      </c>
      <c r="B423">
        <v>0.92</v>
      </c>
      <c r="C423">
        <v>145.08000000000001</v>
      </c>
      <c r="D423" t="s">
        <v>1159</v>
      </c>
      <c r="E423">
        <v>122849429</v>
      </c>
      <c r="F423">
        <v>2036</v>
      </c>
      <c r="G423">
        <v>4898</v>
      </c>
      <c r="H423" t="s">
        <v>1059</v>
      </c>
      <c r="I423">
        <v>0.16300000000000001</v>
      </c>
      <c r="J423">
        <v>778</v>
      </c>
    </row>
    <row r="424" spans="1:10" x14ac:dyDescent="0.25">
      <c r="A424" t="s">
        <v>8010</v>
      </c>
      <c r="B424">
        <v>1.23</v>
      </c>
      <c r="C424">
        <v>157.11000000000001</v>
      </c>
      <c r="D424" t="s">
        <v>2589</v>
      </c>
      <c r="E424">
        <v>13632831</v>
      </c>
      <c r="F424">
        <v>447</v>
      </c>
      <c r="G424">
        <v>1153</v>
      </c>
      <c r="H424" t="s">
        <v>8011</v>
      </c>
      <c r="I424">
        <v>0.16200000000000001</v>
      </c>
      <c r="J424">
        <v>713</v>
      </c>
    </row>
    <row r="425" spans="1:10" x14ac:dyDescent="0.25">
      <c r="A425" t="s">
        <v>481</v>
      </c>
      <c r="B425">
        <v>1.07</v>
      </c>
      <c r="C425">
        <v>152.08000000000001</v>
      </c>
      <c r="D425" t="s">
        <v>470</v>
      </c>
      <c r="E425">
        <v>65337081</v>
      </c>
      <c r="F425">
        <v>2349</v>
      </c>
      <c r="G425">
        <v>4805</v>
      </c>
      <c r="H425" t="s">
        <v>8012</v>
      </c>
      <c r="I425">
        <v>0.14199999999999999</v>
      </c>
      <c r="J425">
        <v>925</v>
      </c>
    </row>
    <row r="426" spans="1:10" x14ac:dyDescent="0.25">
      <c r="A426" t="s">
        <v>1050</v>
      </c>
      <c r="B426">
        <v>1.64</v>
      </c>
      <c r="C426">
        <v>121.04</v>
      </c>
      <c r="D426" t="s">
        <v>1091</v>
      </c>
      <c r="E426">
        <v>27093141</v>
      </c>
      <c r="F426">
        <v>545</v>
      </c>
      <c r="G426">
        <v>876</v>
      </c>
      <c r="H426" t="s">
        <v>8013</v>
      </c>
      <c r="I426">
        <v>0.193</v>
      </c>
      <c r="J426">
        <v>781</v>
      </c>
    </row>
    <row r="427" spans="1:10" x14ac:dyDescent="0.25">
      <c r="A427" t="s">
        <v>1595</v>
      </c>
      <c r="B427">
        <v>1.28</v>
      </c>
      <c r="C427">
        <v>121.04</v>
      </c>
      <c r="D427" t="s">
        <v>1091</v>
      </c>
      <c r="E427">
        <v>454040994</v>
      </c>
      <c r="F427">
        <v>3061</v>
      </c>
      <c r="G427">
        <v>9319</v>
      </c>
      <c r="H427" t="s">
        <v>8014</v>
      </c>
      <c r="I427">
        <v>0.152</v>
      </c>
      <c r="J427">
        <v>933</v>
      </c>
    </row>
    <row r="428" spans="1:10" x14ac:dyDescent="0.25">
      <c r="A428" t="s">
        <v>1947</v>
      </c>
      <c r="B428">
        <v>0.42</v>
      </c>
      <c r="C428">
        <v>43.04</v>
      </c>
      <c r="D428" t="s">
        <v>18</v>
      </c>
      <c r="E428">
        <v>24470903</v>
      </c>
      <c r="F428">
        <v>320</v>
      </c>
      <c r="G428">
        <v>653</v>
      </c>
      <c r="H428" t="s">
        <v>8015</v>
      </c>
      <c r="I428">
        <v>0.14399999999999999</v>
      </c>
      <c r="J428">
        <v>743</v>
      </c>
    </row>
    <row r="429" spans="1:10" x14ac:dyDescent="0.25">
      <c r="A429" t="s">
        <v>838</v>
      </c>
      <c r="B429">
        <v>0.89</v>
      </c>
      <c r="C429">
        <v>137.07</v>
      </c>
      <c r="D429" t="s">
        <v>839</v>
      </c>
      <c r="E429">
        <v>95061316</v>
      </c>
      <c r="F429">
        <v>709</v>
      </c>
      <c r="G429">
        <v>5372</v>
      </c>
      <c r="H429" t="s">
        <v>8016</v>
      </c>
      <c r="I429">
        <v>0.12</v>
      </c>
      <c r="J429">
        <v>755</v>
      </c>
    </row>
    <row r="430" spans="1:10" x14ac:dyDescent="0.25">
      <c r="A430" t="s">
        <v>6843</v>
      </c>
      <c r="B430">
        <v>6.3</v>
      </c>
      <c r="C430">
        <v>153.07</v>
      </c>
      <c r="D430" t="s">
        <v>497</v>
      </c>
      <c r="E430">
        <v>57736476</v>
      </c>
      <c r="F430">
        <v>945</v>
      </c>
      <c r="G430">
        <v>6041</v>
      </c>
      <c r="H430" t="s">
        <v>8017</v>
      </c>
      <c r="I430">
        <v>0.29899999999999999</v>
      </c>
      <c r="J430">
        <v>732</v>
      </c>
    </row>
    <row r="431" spans="1:10" x14ac:dyDescent="0.25">
      <c r="A431" t="s">
        <v>8018</v>
      </c>
      <c r="B431">
        <v>0.98</v>
      </c>
      <c r="C431">
        <v>147.06</v>
      </c>
      <c r="D431" t="s">
        <v>327</v>
      </c>
      <c r="E431">
        <v>40670187</v>
      </c>
      <c r="F431">
        <v>1817</v>
      </c>
      <c r="G431">
        <v>2568</v>
      </c>
      <c r="H431" t="s">
        <v>8019</v>
      </c>
      <c r="I431">
        <v>0.112</v>
      </c>
      <c r="J431">
        <v>779</v>
      </c>
    </row>
    <row r="432" spans="1:10" x14ac:dyDescent="0.25">
      <c r="A432" t="s">
        <v>8020</v>
      </c>
      <c r="B432">
        <v>0.5</v>
      </c>
      <c r="C432">
        <v>43.04</v>
      </c>
      <c r="D432" t="s">
        <v>18</v>
      </c>
      <c r="E432">
        <v>259055151</v>
      </c>
      <c r="F432">
        <v>908</v>
      </c>
      <c r="G432">
        <v>3502</v>
      </c>
      <c r="H432" t="s">
        <v>8021</v>
      </c>
      <c r="I432">
        <v>0.13700000000000001</v>
      </c>
      <c r="J432">
        <v>702</v>
      </c>
    </row>
    <row r="433" spans="1:10" x14ac:dyDescent="0.25">
      <c r="A433" t="s">
        <v>1278</v>
      </c>
      <c r="B433">
        <v>0.56000000000000005</v>
      </c>
      <c r="C433">
        <v>147.06</v>
      </c>
      <c r="D433" t="s">
        <v>327</v>
      </c>
      <c r="E433">
        <v>15049000</v>
      </c>
      <c r="F433">
        <v>400</v>
      </c>
      <c r="G433">
        <v>815</v>
      </c>
      <c r="H433" t="s">
        <v>8022</v>
      </c>
      <c r="I433">
        <v>0.186</v>
      </c>
      <c r="J433">
        <v>709</v>
      </c>
    </row>
    <row r="434" spans="1:10" x14ac:dyDescent="0.25">
      <c r="A434" t="s">
        <v>3056</v>
      </c>
      <c r="B434">
        <v>1.35</v>
      </c>
      <c r="C434">
        <v>43.04</v>
      </c>
      <c r="D434" t="s">
        <v>18</v>
      </c>
      <c r="E434">
        <v>36799261</v>
      </c>
      <c r="F434">
        <v>508</v>
      </c>
      <c r="G434">
        <v>541</v>
      </c>
      <c r="H434" t="s">
        <v>8023</v>
      </c>
      <c r="I434">
        <v>0.16900000000000001</v>
      </c>
      <c r="J434">
        <v>706</v>
      </c>
    </row>
    <row r="435" spans="1:10" x14ac:dyDescent="0.25">
      <c r="A435" t="s">
        <v>794</v>
      </c>
      <c r="B435">
        <v>1.57</v>
      </c>
      <c r="C435">
        <v>145.08000000000001</v>
      </c>
      <c r="D435" t="s">
        <v>1159</v>
      </c>
      <c r="E435">
        <v>22588330</v>
      </c>
      <c r="F435">
        <v>1167</v>
      </c>
      <c r="G435">
        <v>2273</v>
      </c>
      <c r="H435" t="s">
        <v>8024</v>
      </c>
      <c r="I435">
        <v>0.16800000000000001</v>
      </c>
      <c r="J435">
        <v>737</v>
      </c>
    </row>
    <row r="436" spans="1:10" x14ac:dyDescent="0.25">
      <c r="A436" t="s">
        <v>1242</v>
      </c>
      <c r="B436">
        <v>1.17</v>
      </c>
      <c r="C436">
        <v>138.08000000000001</v>
      </c>
      <c r="D436" t="s">
        <v>1141</v>
      </c>
      <c r="E436">
        <v>18767791</v>
      </c>
      <c r="F436">
        <v>1014</v>
      </c>
      <c r="G436">
        <v>1275</v>
      </c>
      <c r="H436" t="s">
        <v>8025</v>
      </c>
      <c r="I436">
        <v>0.13500000000000001</v>
      </c>
      <c r="J436">
        <v>728</v>
      </c>
    </row>
    <row r="437" spans="1:10" x14ac:dyDescent="0.25">
      <c r="A437" t="s">
        <v>1280</v>
      </c>
      <c r="B437">
        <v>1.25</v>
      </c>
      <c r="C437">
        <v>107.06</v>
      </c>
      <c r="D437" t="s">
        <v>606</v>
      </c>
      <c r="E437">
        <v>554413182</v>
      </c>
      <c r="F437">
        <v>4327</v>
      </c>
      <c r="G437">
        <v>8826</v>
      </c>
      <c r="H437" t="s">
        <v>8026</v>
      </c>
      <c r="I437">
        <v>0.161</v>
      </c>
      <c r="J437">
        <v>913</v>
      </c>
    </row>
    <row r="438" spans="1:10" x14ac:dyDescent="0.25">
      <c r="A438" t="s">
        <v>8027</v>
      </c>
      <c r="B438">
        <v>1.1000000000000001</v>
      </c>
      <c r="C438">
        <v>129.09</v>
      </c>
      <c r="D438" t="s">
        <v>8028</v>
      </c>
      <c r="E438">
        <v>30480097</v>
      </c>
      <c r="F438">
        <v>752</v>
      </c>
      <c r="G438">
        <v>1676</v>
      </c>
      <c r="H438" t="s">
        <v>8029</v>
      </c>
      <c r="I438">
        <v>0.16800000000000001</v>
      </c>
      <c r="J438">
        <v>706</v>
      </c>
    </row>
    <row r="439" spans="1:10" x14ac:dyDescent="0.25">
      <c r="A439" t="s">
        <v>1173</v>
      </c>
      <c r="B439">
        <v>1.22</v>
      </c>
      <c r="C439">
        <v>161.07</v>
      </c>
      <c r="D439" t="s">
        <v>855</v>
      </c>
      <c r="E439">
        <v>115200700</v>
      </c>
      <c r="F439">
        <v>1845</v>
      </c>
      <c r="G439">
        <v>5806</v>
      </c>
      <c r="H439" t="s">
        <v>8030</v>
      </c>
      <c r="I439">
        <v>0.14799999999999999</v>
      </c>
      <c r="J439">
        <v>769</v>
      </c>
    </row>
    <row r="440" spans="1:10" x14ac:dyDescent="0.25">
      <c r="A440" t="s">
        <v>394</v>
      </c>
      <c r="B440">
        <v>1.58</v>
      </c>
      <c r="C440">
        <v>145.08000000000001</v>
      </c>
      <c r="D440" t="s">
        <v>1159</v>
      </c>
      <c r="E440">
        <v>27111133</v>
      </c>
      <c r="F440">
        <v>1160</v>
      </c>
      <c r="G440">
        <v>1833</v>
      </c>
      <c r="H440" t="s">
        <v>8031</v>
      </c>
      <c r="I440">
        <v>0.17</v>
      </c>
      <c r="J440">
        <v>735</v>
      </c>
    </row>
    <row r="441" spans="1:10" x14ac:dyDescent="0.25">
      <c r="A441" t="s">
        <v>8032</v>
      </c>
      <c r="B441">
        <v>2.02</v>
      </c>
      <c r="C441">
        <v>154.09</v>
      </c>
      <c r="D441" t="s">
        <v>8033</v>
      </c>
      <c r="E441">
        <v>7944265</v>
      </c>
      <c r="F441">
        <v>146</v>
      </c>
      <c r="G441">
        <v>689</v>
      </c>
      <c r="H441" t="s">
        <v>8034</v>
      </c>
      <c r="I441">
        <v>0.185</v>
      </c>
      <c r="J441">
        <v>765</v>
      </c>
    </row>
    <row r="442" spans="1:10" x14ac:dyDescent="0.25">
      <c r="A442" t="s">
        <v>8035</v>
      </c>
      <c r="B442">
        <v>0.63</v>
      </c>
      <c r="C442">
        <v>153.04</v>
      </c>
      <c r="D442" t="s">
        <v>8036</v>
      </c>
      <c r="E442">
        <v>4264727</v>
      </c>
      <c r="F442">
        <v>323</v>
      </c>
      <c r="G442">
        <v>585</v>
      </c>
      <c r="H442" t="s">
        <v>8037</v>
      </c>
      <c r="I442">
        <v>0.128</v>
      </c>
      <c r="J442">
        <v>702</v>
      </c>
    </row>
    <row r="443" spans="1:10" x14ac:dyDescent="0.25">
      <c r="A443" t="s">
        <v>8038</v>
      </c>
      <c r="B443">
        <v>1.33</v>
      </c>
      <c r="C443">
        <v>135.06</v>
      </c>
      <c r="D443" t="s">
        <v>4700</v>
      </c>
      <c r="E443">
        <v>18098023</v>
      </c>
      <c r="F443">
        <v>1217</v>
      </c>
      <c r="G443">
        <v>1669</v>
      </c>
      <c r="H443" t="s">
        <v>8039</v>
      </c>
      <c r="I443">
        <v>0.14399999999999999</v>
      </c>
      <c r="J443">
        <v>724</v>
      </c>
    </row>
    <row r="444" spans="1:10" x14ac:dyDescent="0.25">
      <c r="A444" t="s">
        <v>1774</v>
      </c>
      <c r="B444">
        <v>0.98</v>
      </c>
      <c r="C444">
        <v>43.04</v>
      </c>
      <c r="D444" t="s">
        <v>18</v>
      </c>
      <c r="E444">
        <v>33974113</v>
      </c>
      <c r="F444">
        <v>1330</v>
      </c>
      <c r="G444">
        <v>790</v>
      </c>
      <c r="H444" t="s">
        <v>8040</v>
      </c>
      <c r="I444">
        <v>0.20599999999999999</v>
      </c>
      <c r="J444">
        <v>915</v>
      </c>
    </row>
    <row r="445" spans="1:10" x14ac:dyDescent="0.25">
      <c r="A445" t="s">
        <v>2953</v>
      </c>
      <c r="B445">
        <v>1.02</v>
      </c>
      <c r="C445">
        <v>162.08000000000001</v>
      </c>
      <c r="D445" t="s">
        <v>1119</v>
      </c>
      <c r="E445">
        <v>43955076</v>
      </c>
      <c r="F445">
        <v>1659</v>
      </c>
      <c r="G445">
        <v>2927</v>
      </c>
      <c r="H445" t="s">
        <v>8041</v>
      </c>
      <c r="I445">
        <v>0.124</v>
      </c>
      <c r="J445">
        <v>730</v>
      </c>
    </row>
    <row r="446" spans="1:10" x14ac:dyDescent="0.25">
      <c r="A446" t="s">
        <v>2955</v>
      </c>
      <c r="B446">
        <v>2</v>
      </c>
      <c r="C446">
        <v>121.04</v>
      </c>
      <c r="D446" t="s">
        <v>1091</v>
      </c>
      <c r="E446">
        <v>1088296649</v>
      </c>
      <c r="F446">
        <v>2228</v>
      </c>
      <c r="G446">
        <v>11864</v>
      </c>
      <c r="H446" t="s">
        <v>8042</v>
      </c>
      <c r="I446">
        <v>0.17399999999999999</v>
      </c>
      <c r="J446">
        <v>907</v>
      </c>
    </row>
    <row r="447" spans="1:10" x14ac:dyDescent="0.25">
      <c r="A447" t="s">
        <v>8043</v>
      </c>
      <c r="B447">
        <v>1.25</v>
      </c>
      <c r="C447">
        <v>100.04</v>
      </c>
      <c r="D447" t="s">
        <v>842</v>
      </c>
      <c r="E447">
        <v>87048586</v>
      </c>
      <c r="F447">
        <v>1915</v>
      </c>
      <c r="G447">
        <v>3837</v>
      </c>
      <c r="H447" t="s">
        <v>8044</v>
      </c>
      <c r="I447">
        <v>0.158</v>
      </c>
      <c r="J447">
        <v>841</v>
      </c>
    </row>
    <row r="448" spans="1:10" x14ac:dyDescent="0.25">
      <c r="A448" t="s">
        <v>664</v>
      </c>
      <c r="B448">
        <v>1.55</v>
      </c>
      <c r="C448">
        <v>119.06</v>
      </c>
      <c r="D448" t="s">
        <v>249</v>
      </c>
      <c r="E448">
        <v>12458539</v>
      </c>
      <c r="F448">
        <v>1001</v>
      </c>
      <c r="G448">
        <v>620</v>
      </c>
      <c r="H448" t="s">
        <v>8045</v>
      </c>
      <c r="I448">
        <v>0.17899999999999999</v>
      </c>
      <c r="J448">
        <v>854</v>
      </c>
    </row>
    <row r="449" spans="1:10" x14ac:dyDescent="0.25">
      <c r="A449" t="s">
        <v>8046</v>
      </c>
      <c r="B449">
        <v>0.38</v>
      </c>
      <c r="C449">
        <v>69.069999999999993</v>
      </c>
      <c r="D449" t="s">
        <v>242</v>
      </c>
      <c r="E449">
        <v>6435269</v>
      </c>
      <c r="F449">
        <v>377</v>
      </c>
      <c r="G449">
        <v>335</v>
      </c>
      <c r="H449" t="s">
        <v>8047</v>
      </c>
      <c r="I449">
        <v>0.16200000000000001</v>
      </c>
      <c r="J449">
        <v>701</v>
      </c>
    </row>
    <row r="450" spans="1:10" x14ac:dyDescent="0.25">
      <c r="A450" t="s">
        <v>3002</v>
      </c>
      <c r="B450">
        <v>0.48</v>
      </c>
      <c r="C450">
        <v>55.08</v>
      </c>
      <c r="D450" t="s">
        <v>880</v>
      </c>
      <c r="E450">
        <v>2696899</v>
      </c>
      <c r="F450">
        <v>181</v>
      </c>
      <c r="G450">
        <v>213</v>
      </c>
      <c r="H450" t="s">
        <v>8048</v>
      </c>
      <c r="I450">
        <v>7.9000000000000001E-2</v>
      </c>
      <c r="J450">
        <v>852</v>
      </c>
    </row>
    <row r="451" spans="1:10" x14ac:dyDescent="0.25">
      <c r="A451" t="s">
        <v>2235</v>
      </c>
      <c r="B451">
        <v>1.2</v>
      </c>
      <c r="C451">
        <v>147.05000000000001</v>
      </c>
      <c r="D451" t="s">
        <v>1276</v>
      </c>
      <c r="E451">
        <v>63265047</v>
      </c>
      <c r="F451">
        <v>3892</v>
      </c>
      <c r="G451">
        <v>2102</v>
      </c>
      <c r="H451" t="s">
        <v>8049</v>
      </c>
      <c r="I451">
        <v>0.17499999999999999</v>
      </c>
      <c r="J451">
        <v>932</v>
      </c>
    </row>
    <row r="452" spans="1:10" x14ac:dyDescent="0.25">
      <c r="A452" t="s">
        <v>8050</v>
      </c>
      <c r="B452">
        <v>1.28</v>
      </c>
      <c r="C452">
        <v>79.069999999999993</v>
      </c>
      <c r="D452" t="s">
        <v>1098</v>
      </c>
      <c r="E452">
        <v>9143176</v>
      </c>
      <c r="F452">
        <v>515</v>
      </c>
      <c r="G452">
        <v>301</v>
      </c>
      <c r="H452" t="s">
        <v>8051</v>
      </c>
      <c r="I452">
        <v>0.22900000000000001</v>
      </c>
      <c r="J452">
        <v>725</v>
      </c>
    </row>
    <row r="453" spans="1:10" x14ac:dyDescent="0.25">
      <c r="A453" t="s">
        <v>8052</v>
      </c>
      <c r="B453">
        <v>1.44</v>
      </c>
      <c r="C453">
        <v>119.06</v>
      </c>
      <c r="D453" t="s">
        <v>249</v>
      </c>
      <c r="E453">
        <v>15899398</v>
      </c>
      <c r="F453">
        <v>958</v>
      </c>
      <c r="G453">
        <v>1329</v>
      </c>
      <c r="H453" t="s">
        <v>8053</v>
      </c>
      <c r="I453">
        <v>0.19400000000000001</v>
      </c>
      <c r="J453">
        <v>853</v>
      </c>
    </row>
    <row r="454" spans="1:10" x14ac:dyDescent="0.25">
      <c r="A454" t="s">
        <v>1304</v>
      </c>
      <c r="B454">
        <v>2.84</v>
      </c>
      <c r="C454">
        <v>151.09</v>
      </c>
      <c r="D454" t="s">
        <v>8054</v>
      </c>
      <c r="E454">
        <v>4864658</v>
      </c>
      <c r="F454">
        <v>619</v>
      </c>
      <c r="G454">
        <v>587</v>
      </c>
      <c r="H454" t="s">
        <v>8055</v>
      </c>
      <c r="I454">
        <v>0.128</v>
      </c>
      <c r="J454">
        <v>766</v>
      </c>
    </row>
    <row r="455" spans="1:10" x14ac:dyDescent="0.25">
      <c r="A455" t="s">
        <v>1556</v>
      </c>
      <c r="B455">
        <v>1.72</v>
      </c>
      <c r="C455">
        <v>135.06</v>
      </c>
      <c r="D455" t="s">
        <v>4700</v>
      </c>
      <c r="E455">
        <v>5802949</v>
      </c>
      <c r="F455">
        <v>586</v>
      </c>
      <c r="G455">
        <v>705</v>
      </c>
      <c r="H455" t="s">
        <v>8056</v>
      </c>
      <c r="I455">
        <v>0.151</v>
      </c>
      <c r="J455">
        <v>704</v>
      </c>
    </row>
    <row r="456" spans="1:10" x14ac:dyDescent="0.25">
      <c r="A456" t="s">
        <v>8057</v>
      </c>
      <c r="B456">
        <v>1.98</v>
      </c>
      <c r="C456">
        <v>161.06</v>
      </c>
      <c r="D456" t="s">
        <v>484</v>
      </c>
      <c r="E456">
        <v>12198450</v>
      </c>
      <c r="F456">
        <v>1042</v>
      </c>
      <c r="G456">
        <v>1038</v>
      </c>
      <c r="H456" t="s">
        <v>8058</v>
      </c>
      <c r="I456">
        <v>0.184</v>
      </c>
      <c r="J456">
        <v>736</v>
      </c>
    </row>
    <row r="457" spans="1:10" x14ac:dyDescent="0.25">
      <c r="A457" t="s">
        <v>1745</v>
      </c>
      <c r="B457">
        <v>1.17</v>
      </c>
      <c r="C457">
        <v>145.08000000000001</v>
      </c>
      <c r="D457" t="s">
        <v>1159</v>
      </c>
      <c r="E457">
        <v>11952762</v>
      </c>
      <c r="F457">
        <v>896</v>
      </c>
      <c r="G457">
        <v>1145</v>
      </c>
      <c r="H457" t="s">
        <v>8059</v>
      </c>
      <c r="I457">
        <v>0.157</v>
      </c>
      <c r="J457">
        <v>732</v>
      </c>
    </row>
    <row r="458" spans="1:10" x14ac:dyDescent="0.25">
      <c r="A458" t="s">
        <v>2132</v>
      </c>
      <c r="B458">
        <v>1.45</v>
      </c>
      <c r="C458">
        <v>133.07</v>
      </c>
      <c r="D458" t="s">
        <v>648</v>
      </c>
      <c r="E458">
        <v>35572705</v>
      </c>
      <c r="F458">
        <v>1894</v>
      </c>
      <c r="G458">
        <v>1683</v>
      </c>
      <c r="H458" t="s">
        <v>8060</v>
      </c>
      <c r="I458">
        <v>0.17599999999999999</v>
      </c>
      <c r="J458">
        <v>934</v>
      </c>
    </row>
    <row r="459" spans="1:10" x14ac:dyDescent="0.25">
      <c r="A459" t="s">
        <v>8061</v>
      </c>
      <c r="B459">
        <v>1.53</v>
      </c>
      <c r="C459">
        <v>119.06</v>
      </c>
      <c r="D459" t="s">
        <v>249</v>
      </c>
      <c r="E459">
        <v>8578143</v>
      </c>
      <c r="F459">
        <v>440</v>
      </c>
      <c r="G459">
        <v>814</v>
      </c>
      <c r="H459" t="s">
        <v>8062</v>
      </c>
      <c r="I459">
        <v>0.17199999999999999</v>
      </c>
      <c r="J459">
        <v>783</v>
      </c>
    </row>
    <row r="460" spans="1:10" x14ac:dyDescent="0.25">
      <c r="A460" t="s">
        <v>8063</v>
      </c>
      <c r="B460">
        <v>3.43</v>
      </c>
      <c r="C460">
        <v>121.04</v>
      </c>
      <c r="D460" t="s">
        <v>1091</v>
      </c>
      <c r="E460">
        <v>12341417</v>
      </c>
      <c r="F460">
        <v>528</v>
      </c>
      <c r="G460">
        <v>511</v>
      </c>
      <c r="H460" t="s">
        <v>8064</v>
      </c>
      <c r="I460">
        <v>0.155</v>
      </c>
      <c r="J460">
        <v>807</v>
      </c>
    </row>
    <row r="461" spans="1:10" x14ac:dyDescent="0.25">
      <c r="A461" t="s">
        <v>6859</v>
      </c>
      <c r="B461">
        <v>2.75</v>
      </c>
      <c r="C461">
        <v>150.08000000000001</v>
      </c>
      <c r="D461" t="s">
        <v>8065</v>
      </c>
      <c r="E461">
        <v>12797493</v>
      </c>
      <c r="F461">
        <v>758</v>
      </c>
      <c r="G461">
        <v>1053</v>
      </c>
      <c r="H461" t="s">
        <v>8066</v>
      </c>
      <c r="I461">
        <v>0.115</v>
      </c>
      <c r="J461">
        <v>738</v>
      </c>
    </row>
    <row r="462" spans="1:10" x14ac:dyDescent="0.25">
      <c r="A462" t="s">
        <v>6830</v>
      </c>
      <c r="B462">
        <v>2.19</v>
      </c>
      <c r="C462">
        <v>140.06</v>
      </c>
      <c r="D462" t="s">
        <v>427</v>
      </c>
      <c r="E462">
        <v>2895847</v>
      </c>
      <c r="F462">
        <v>314</v>
      </c>
      <c r="G462">
        <v>658</v>
      </c>
      <c r="H462" t="s">
        <v>8067</v>
      </c>
      <c r="I462">
        <v>0.121</v>
      </c>
      <c r="J462">
        <v>722</v>
      </c>
    </row>
    <row r="463" spans="1:10" x14ac:dyDescent="0.25">
      <c r="A463" t="s">
        <v>8068</v>
      </c>
      <c r="B463">
        <v>1.08</v>
      </c>
      <c r="C463">
        <v>60.05</v>
      </c>
      <c r="D463" t="s">
        <v>7736</v>
      </c>
      <c r="E463">
        <v>48392605</v>
      </c>
      <c r="F463">
        <v>1033</v>
      </c>
      <c r="G463">
        <v>1266</v>
      </c>
      <c r="H463" t="s">
        <v>8069</v>
      </c>
      <c r="I463">
        <v>0.16600000000000001</v>
      </c>
      <c r="J463">
        <v>705</v>
      </c>
    </row>
    <row r="464" spans="1:10" x14ac:dyDescent="0.25">
      <c r="A464" t="s">
        <v>8070</v>
      </c>
      <c r="B464">
        <v>1.23</v>
      </c>
      <c r="C464">
        <v>144.07</v>
      </c>
      <c r="D464" t="s">
        <v>1180</v>
      </c>
      <c r="E464">
        <v>28645804</v>
      </c>
      <c r="F464">
        <v>1459</v>
      </c>
      <c r="G464">
        <v>2346</v>
      </c>
      <c r="H464" t="s">
        <v>8071</v>
      </c>
      <c r="I464">
        <v>0.158</v>
      </c>
      <c r="J464">
        <v>769</v>
      </c>
    </row>
    <row r="465" spans="1:10" x14ac:dyDescent="0.25">
      <c r="A465" t="s">
        <v>6089</v>
      </c>
      <c r="B465">
        <v>1.33</v>
      </c>
      <c r="C465">
        <v>133.07</v>
      </c>
      <c r="D465" t="s">
        <v>648</v>
      </c>
      <c r="E465">
        <v>37895708</v>
      </c>
      <c r="F465">
        <v>1747</v>
      </c>
      <c r="G465">
        <v>1612</v>
      </c>
      <c r="H465" t="s">
        <v>8072</v>
      </c>
      <c r="I465">
        <v>0.16500000000000001</v>
      </c>
      <c r="J465">
        <v>878</v>
      </c>
    </row>
    <row r="466" spans="1:10" x14ac:dyDescent="0.25">
      <c r="A466" t="s">
        <v>1785</v>
      </c>
      <c r="B466">
        <v>1</v>
      </c>
      <c r="C466">
        <v>104.04</v>
      </c>
      <c r="D466" t="s">
        <v>614</v>
      </c>
      <c r="E466">
        <v>1747062</v>
      </c>
      <c r="F466">
        <v>123</v>
      </c>
      <c r="G466">
        <v>195</v>
      </c>
      <c r="H466" t="s">
        <v>8073</v>
      </c>
      <c r="I466">
        <v>0.16300000000000001</v>
      </c>
      <c r="J466">
        <v>709</v>
      </c>
    </row>
    <row r="467" spans="1:10" x14ac:dyDescent="0.25">
      <c r="A467" t="s">
        <v>5994</v>
      </c>
      <c r="B467">
        <v>1.01</v>
      </c>
      <c r="C467">
        <v>168.11</v>
      </c>
      <c r="D467" t="s">
        <v>8074</v>
      </c>
      <c r="E467">
        <v>7335091</v>
      </c>
      <c r="F467">
        <v>597</v>
      </c>
      <c r="G467">
        <v>947</v>
      </c>
      <c r="H467" t="s">
        <v>8075</v>
      </c>
      <c r="I467">
        <v>0.11799999999999999</v>
      </c>
      <c r="J467">
        <v>760</v>
      </c>
    </row>
    <row r="468" spans="1:10" x14ac:dyDescent="0.25">
      <c r="A468" t="s">
        <v>1309</v>
      </c>
      <c r="B468">
        <v>1.04</v>
      </c>
      <c r="C468">
        <v>154.08000000000001</v>
      </c>
      <c r="D468" t="s">
        <v>7863</v>
      </c>
      <c r="E468">
        <v>18773677</v>
      </c>
      <c r="F468">
        <v>685</v>
      </c>
      <c r="G468">
        <v>1523</v>
      </c>
      <c r="H468" t="s">
        <v>8076</v>
      </c>
      <c r="I468">
        <v>0.14599999999999999</v>
      </c>
      <c r="J468">
        <v>813</v>
      </c>
    </row>
    <row r="469" spans="1:10" x14ac:dyDescent="0.25">
      <c r="A469" t="s">
        <v>8077</v>
      </c>
      <c r="B469">
        <v>1.6</v>
      </c>
      <c r="C469">
        <v>181.11</v>
      </c>
      <c r="D469" t="s">
        <v>6198</v>
      </c>
      <c r="E469">
        <v>4032201</v>
      </c>
      <c r="F469">
        <v>1469</v>
      </c>
      <c r="G469">
        <v>871</v>
      </c>
      <c r="H469" t="s">
        <v>8078</v>
      </c>
      <c r="I469">
        <v>0.13300000000000001</v>
      </c>
      <c r="J469">
        <v>736</v>
      </c>
    </row>
    <row r="470" spans="1:10" x14ac:dyDescent="0.25">
      <c r="A470" t="s">
        <v>8079</v>
      </c>
      <c r="B470">
        <v>0.67</v>
      </c>
      <c r="C470">
        <v>144.1</v>
      </c>
      <c r="D470" t="s">
        <v>7900</v>
      </c>
      <c r="E470">
        <v>16215236</v>
      </c>
      <c r="F470">
        <v>222</v>
      </c>
      <c r="G470">
        <v>1385</v>
      </c>
      <c r="H470" t="s">
        <v>8080</v>
      </c>
      <c r="I470">
        <v>0.13900000000000001</v>
      </c>
      <c r="J470">
        <v>828</v>
      </c>
    </row>
    <row r="471" spans="1:10" x14ac:dyDescent="0.25">
      <c r="A471" t="s">
        <v>1311</v>
      </c>
      <c r="B471">
        <v>1.2</v>
      </c>
      <c r="C471">
        <v>166.08</v>
      </c>
      <c r="D471" t="s">
        <v>753</v>
      </c>
      <c r="E471">
        <v>22723449</v>
      </c>
      <c r="F471">
        <v>1667</v>
      </c>
      <c r="G471">
        <v>1831</v>
      </c>
      <c r="H471" t="s">
        <v>8081</v>
      </c>
      <c r="I471">
        <v>0.17199999999999999</v>
      </c>
      <c r="J471">
        <v>770</v>
      </c>
    </row>
    <row r="472" spans="1:10" x14ac:dyDescent="0.25">
      <c r="A472" t="s">
        <v>1153</v>
      </c>
      <c r="B472">
        <v>1.22</v>
      </c>
      <c r="C472">
        <v>135.06</v>
      </c>
      <c r="D472" t="s">
        <v>4700</v>
      </c>
      <c r="E472">
        <v>56790117</v>
      </c>
      <c r="F472">
        <v>1682</v>
      </c>
      <c r="G472">
        <v>3031</v>
      </c>
      <c r="H472" t="s">
        <v>8082</v>
      </c>
      <c r="I472">
        <v>0.13600000000000001</v>
      </c>
      <c r="J472">
        <v>878</v>
      </c>
    </row>
    <row r="473" spans="1:10" x14ac:dyDescent="0.25">
      <c r="A473" t="s">
        <v>501</v>
      </c>
      <c r="B473">
        <v>1.54</v>
      </c>
      <c r="C473">
        <v>151.05000000000001</v>
      </c>
      <c r="D473" t="s">
        <v>1162</v>
      </c>
      <c r="E473">
        <v>377642019</v>
      </c>
      <c r="F473">
        <v>3385</v>
      </c>
      <c r="G473">
        <v>8124</v>
      </c>
      <c r="H473" t="s">
        <v>8083</v>
      </c>
      <c r="I473">
        <v>0.16</v>
      </c>
      <c r="J473">
        <v>862</v>
      </c>
    </row>
    <row r="474" spans="1:10" x14ac:dyDescent="0.25">
      <c r="A474" t="s">
        <v>8084</v>
      </c>
      <c r="B474">
        <v>1.4</v>
      </c>
      <c r="C474">
        <v>150.05000000000001</v>
      </c>
      <c r="D474" t="s">
        <v>7948</v>
      </c>
      <c r="E474">
        <v>5732023</v>
      </c>
      <c r="F474">
        <v>2597</v>
      </c>
      <c r="G474">
        <v>505</v>
      </c>
      <c r="H474" t="s">
        <v>8085</v>
      </c>
      <c r="I474">
        <v>0.25700000000000001</v>
      </c>
      <c r="J474">
        <v>704</v>
      </c>
    </row>
    <row r="475" spans="1:10" x14ac:dyDescent="0.25">
      <c r="A475" t="s">
        <v>8086</v>
      </c>
      <c r="B475">
        <v>4.04</v>
      </c>
      <c r="C475">
        <v>147.1</v>
      </c>
      <c r="D475" t="s">
        <v>8087</v>
      </c>
      <c r="E475">
        <v>3914923</v>
      </c>
      <c r="F475">
        <v>275</v>
      </c>
      <c r="G475">
        <v>376</v>
      </c>
      <c r="H475" t="s">
        <v>8088</v>
      </c>
      <c r="I475">
        <v>0.124</v>
      </c>
      <c r="J475">
        <v>753</v>
      </c>
    </row>
    <row r="476" spans="1:10" x14ac:dyDescent="0.25">
      <c r="A476" t="s">
        <v>463</v>
      </c>
      <c r="B476">
        <v>1.05</v>
      </c>
      <c r="C476">
        <v>168.11</v>
      </c>
      <c r="D476" t="s">
        <v>8074</v>
      </c>
      <c r="E476">
        <v>3780626</v>
      </c>
      <c r="F476">
        <v>375</v>
      </c>
      <c r="G476">
        <v>537</v>
      </c>
      <c r="H476" t="s">
        <v>8089</v>
      </c>
      <c r="I476">
        <v>0.11700000000000001</v>
      </c>
      <c r="J476">
        <v>712</v>
      </c>
    </row>
    <row r="477" spans="1:10" x14ac:dyDescent="0.25">
      <c r="A477" t="s">
        <v>1958</v>
      </c>
      <c r="B477">
        <v>1.1100000000000001</v>
      </c>
      <c r="C477">
        <v>144.1</v>
      </c>
      <c r="D477" t="s">
        <v>7900</v>
      </c>
      <c r="E477">
        <v>24028988</v>
      </c>
      <c r="F477">
        <v>968</v>
      </c>
      <c r="G477">
        <v>2012</v>
      </c>
      <c r="H477" t="s">
        <v>8090</v>
      </c>
      <c r="I477">
        <v>0.13800000000000001</v>
      </c>
      <c r="J477">
        <v>755</v>
      </c>
    </row>
    <row r="478" spans="1:10" x14ac:dyDescent="0.25">
      <c r="A478" t="s">
        <v>521</v>
      </c>
      <c r="B478">
        <v>1.62</v>
      </c>
      <c r="C478">
        <v>153.07</v>
      </c>
      <c r="D478" t="s">
        <v>497</v>
      </c>
      <c r="E478">
        <v>56989619</v>
      </c>
      <c r="F478">
        <v>2963</v>
      </c>
      <c r="G478">
        <v>4200</v>
      </c>
      <c r="H478" t="s">
        <v>8091</v>
      </c>
      <c r="I478">
        <v>0.17399999999999999</v>
      </c>
      <c r="J478">
        <v>816</v>
      </c>
    </row>
    <row r="479" spans="1:10" x14ac:dyDescent="0.25">
      <c r="A479" t="s">
        <v>1896</v>
      </c>
      <c r="B479">
        <v>3.63</v>
      </c>
      <c r="C479">
        <v>123.06</v>
      </c>
      <c r="D479" t="s">
        <v>1255</v>
      </c>
      <c r="E479">
        <v>951726</v>
      </c>
      <c r="F479">
        <v>120</v>
      </c>
      <c r="G479">
        <v>117</v>
      </c>
      <c r="H479" t="s">
        <v>8092</v>
      </c>
      <c r="I479">
        <v>8.2000000000000003E-2</v>
      </c>
      <c r="J479">
        <v>709</v>
      </c>
    </row>
    <row r="480" spans="1:10" x14ac:dyDescent="0.25">
      <c r="A480" t="s">
        <v>8093</v>
      </c>
      <c r="B480">
        <v>1.18</v>
      </c>
      <c r="C480">
        <v>107.06</v>
      </c>
      <c r="D480" t="s">
        <v>606</v>
      </c>
      <c r="E480">
        <v>43084625</v>
      </c>
      <c r="F480">
        <v>1183</v>
      </c>
      <c r="G480">
        <v>2487</v>
      </c>
      <c r="H480" t="s">
        <v>8094</v>
      </c>
      <c r="I480">
        <v>0.13500000000000001</v>
      </c>
      <c r="J480">
        <v>922</v>
      </c>
    </row>
    <row r="481" spans="1:10" x14ac:dyDescent="0.25">
      <c r="A481" t="s">
        <v>8095</v>
      </c>
      <c r="B481">
        <v>1.25</v>
      </c>
      <c r="C481">
        <v>164.06</v>
      </c>
      <c r="D481" t="s">
        <v>8096</v>
      </c>
      <c r="E481">
        <v>5418330</v>
      </c>
      <c r="F481">
        <v>513</v>
      </c>
      <c r="G481">
        <v>762</v>
      </c>
      <c r="H481" t="s">
        <v>8097</v>
      </c>
      <c r="I481">
        <v>0.159</v>
      </c>
      <c r="J481">
        <v>723</v>
      </c>
    </row>
    <row r="482" spans="1:10" x14ac:dyDescent="0.25">
      <c r="A482" t="s">
        <v>8098</v>
      </c>
      <c r="B482">
        <v>6.52</v>
      </c>
      <c r="C482">
        <v>162.12</v>
      </c>
      <c r="D482" t="s">
        <v>8099</v>
      </c>
      <c r="E482">
        <v>1707690</v>
      </c>
      <c r="F482">
        <v>146</v>
      </c>
      <c r="G482">
        <v>178</v>
      </c>
      <c r="H482" t="s">
        <v>8100</v>
      </c>
      <c r="I482">
        <v>0.13200000000000001</v>
      </c>
      <c r="J482">
        <v>760</v>
      </c>
    </row>
    <row r="483" spans="1:10" x14ac:dyDescent="0.25">
      <c r="A483" t="s">
        <v>1908</v>
      </c>
      <c r="B483">
        <v>0.5</v>
      </c>
      <c r="C483">
        <v>121.04</v>
      </c>
      <c r="D483" t="s">
        <v>1091</v>
      </c>
      <c r="E483">
        <v>94646750</v>
      </c>
      <c r="F483">
        <v>584</v>
      </c>
      <c r="G483">
        <v>3036</v>
      </c>
      <c r="H483" t="s">
        <v>8101</v>
      </c>
      <c r="I483">
        <v>0.115</v>
      </c>
      <c r="J483">
        <v>780</v>
      </c>
    </row>
    <row r="484" spans="1:10" x14ac:dyDescent="0.25">
      <c r="A484" t="s">
        <v>8102</v>
      </c>
      <c r="B484">
        <v>1.21</v>
      </c>
      <c r="C484">
        <v>45.06</v>
      </c>
      <c r="D484" t="s">
        <v>2385</v>
      </c>
      <c r="E484">
        <v>866028</v>
      </c>
      <c r="F484">
        <v>102</v>
      </c>
      <c r="G484">
        <v>50</v>
      </c>
      <c r="H484" t="s">
        <v>8103</v>
      </c>
      <c r="I484">
        <v>0.1</v>
      </c>
      <c r="J484">
        <v>718</v>
      </c>
    </row>
    <row r="485" spans="1:10" x14ac:dyDescent="0.25">
      <c r="A485" t="s">
        <v>6955</v>
      </c>
      <c r="B485">
        <v>0.78</v>
      </c>
      <c r="C485">
        <v>162.08000000000001</v>
      </c>
      <c r="D485" t="s">
        <v>1119</v>
      </c>
      <c r="E485">
        <v>21053969</v>
      </c>
      <c r="F485">
        <v>419</v>
      </c>
      <c r="G485">
        <v>1529</v>
      </c>
      <c r="H485" t="s">
        <v>8104</v>
      </c>
      <c r="I485">
        <v>0.14000000000000001</v>
      </c>
      <c r="J485">
        <v>754</v>
      </c>
    </row>
    <row r="486" spans="1:10" x14ac:dyDescent="0.25">
      <c r="A486" t="s">
        <v>1155</v>
      </c>
      <c r="B486">
        <v>0.35</v>
      </c>
      <c r="C486">
        <v>162.08000000000001</v>
      </c>
      <c r="D486" t="s">
        <v>1119</v>
      </c>
      <c r="E486">
        <v>11308347</v>
      </c>
      <c r="F486">
        <v>318</v>
      </c>
      <c r="G486">
        <v>713</v>
      </c>
      <c r="H486" t="s">
        <v>8105</v>
      </c>
      <c r="I486">
        <v>0.14299999999999999</v>
      </c>
      <c r="J486">
        <v>729</v>
      </c>
    </row>
    <row r="487" spans="1:10" x14ac:dyDescent="0.25">
      <c r="A487" t="s">
        <v>856</v>
      </c>
      <c r="B487">
        <v>0.52</v>
      </c>
      <c r="C487">
        <v>161.08000000000001</v>
      </c>
      <c r="D487" t="s">
        <v>1930</v>
      </c>
      <c r="E487">
        <v>36543739</v>
      </c>
      <c r="F487">
        <v>815</v>
      </c>
      <c r="G487">
        <v>2033</v>
      </c>
      <c r="H487" t="s">
        <v>8106</v>
      </c>
      <c r="I487">
        <v>0.123</v>
      </c>
      <c r="J487">
        <v>726</v>
      </c>
    </row>
    <row r="488" spans="1:10" x14ac:dyDescent="0.25">
      <c r="A488" t="s">
        <v>503</v>
      </c>
      <c r="B488">
        <v>1.06</v>
      </c>
      <c r="C488">
        <v>156.07</v>
      </c>
      <c r="D488" t="s">
        <v>1161</v>
      </c>
      <c r="E488">
        <v>11018102</v>
      </c>
      <c r="F488">
        <v>702</v>
      </c>
      <c r="G488">
        <v>1625</v>
      </c>
      <c r="H488" t="s">
        <v>8107</v>
      </c>
      <c r="I488">
        <v>0.151</v>
      </c>
      <c r="J488">
        <v>844</v>
      </c>
    </row>
    <row r="489" spans="1:10" x14ac:dyDescent="0.25">
      <c r="A489" t="s">
        <v>514</v>
      </c>
      <c r="B489">
        <v>1.03</v>
      </c>
      <c r="C489">
        <v>155.1</v>
      </c>
      <c r="D489" t="s">
        <v>1172</v>
      </c>
      <c r="E489">
        <v>2763931</v>
      </c>
      <c r="F489">
        <v>470</v>
      </c>
      <c r="G489">
        <v>421</v>
      </c>
      <c r="H489" t="s">
        <v>8108</v>
      </c>
      <c r="I489">
        <v>0.11700000000000001</v>
      </c>
      <c r="J489">
        <v>788</v>
      </c>
    </row>
    <row r="490" spans="1:10" x14ac:dyDescent="0.25">
      <c r="A490" t="s">
        <v>2978</v>
      </c>
      <c r="B490">
        <v>8.64</v>
      </c>
      <c r="C490">
        <v>138.08000000000001</v>
      </c>
      <c r="D490" t="s">
        <v>1141</v>
      </c>
      <c r="E490">
        <v>17852564</v>
      </c>
      <c r="F490">
        <v>620</v>
      </c>
      <c r="G490">
        <v>1063</v>
      </c>
      <c r="H490" t="s">
        <v>8109</v>
      </c>
      <c r="I490">
        <v>0.152</v>
      </c>
      <c r="J490">
        <v>767</v>
      </c>
    </row>
    <row r="491" spans="1:10" x14ac:dyDescent="0.25">
      <c r="A491" t="s">
        <v>6868</v>
      </c>
      <c r="B491">
        <v>0.96</v>
      </c>
      <c r="C491">
        <v>121.04</v>
      </c>
      <c r="D491" t="s">
        <v>1091</v>
      </c>
      <c r="E491">
        <v>1059194774</v>
      </c>
      <c r="F491">
        <v>1247</v>
      </c>
      <c r="G491">
        <v>8682</v>
      </c>
      <c r="H491" t="s">
        <v>8110</v>
      </c>
      <c r="I491">
        <v>0.124</v>
      </c>
      <c r="J491">
        <v>905</v>
      </c>
    </row>
    <row r="492" spans="1:10" x14ac:dyDescent="0.25">
      <c r="A492" t="s">
        <v>2247</v>
      </c>
      <c r="B492">
        <v>1.44</v>
      </c>
      <c r="C492">
        <v>131.07</v>
      </c>
      <c r="D492" t="s">
        <v>429</v>
      </c>
      <c r="E492">
        <v>70275899</v>
      </c>
      <c r="F492">
        <v>3505</v>
      </c>
      <c r="G492">
        <v>2664</v>
      </c>
      <c r="H492" t="s">
        <v>8111</v>
      </c>
      <c r="I492">
        <v>0.183</v>
      </c>
      <c r="J492">
        <v>755</v>
      </c>
    </row>
    <row r="493" spans="1:10" x14ac:dyDescent="0.25">
      <c r="A493" t="s">
        <v>6878</v>
      </c>
      <c r="B493">
        <v>1.51</v>
      </c>
      <c r="C493">
        <v>137.06</v>
      </c>
      <c r="D493" t="s">
        <v>379</v>
      </c>
      <c r="E493">
        <v>15806044</v>
      </c>
      <c r="F493">
        <v>876</v>
      </c>
      <c r="G493">
        <v>767</v>
      </c>
      <c r="H493" t="s">
        <v>8112</v>
      </c>
      <c r="I493">
        <v>0.23899999999999999</v>
      </c>
      <c r="J493">
        <v>760</v>
      </c>
    </row>
    <row r="494" spans="1:10" x14ac:dyDescent="0.25">
      <c r="A494" t="s">
        <v>2459</v>
      </c>
      <c r="B494">
        <v>1.34</v>
      </c>
      <c r="C494">
        <v>175.08</v>
      </c>
      <c r="D494" t="s">
        <v>1811</v>
      </c>
      <c r="E494">
        <v>22712338</v>
      </c>
      <c r="F494">
        <v>1163</v>
      </c>
      <c r="G494">
        <v>3662</v>
      </c>
      <c r="H494" t="s">
        <v>8113</v>
      </c>
      <c r="I494">
        <v>0.154</v>
      </c>
      <c r="J494">
        <v>720</v>
      </c>
    </row>
    <row r="495" spans="1:10" x14ac:dyDescent="0.25">
      <c r="A495" t="s">
        <v>930</v>
      </c>
      <c r="B495">
        <v>0.56000000000000005</v>
      </c>
      <c r="C495">
        <v>68.06</v>
      </c>
      <c r="D495" t="s">
        <v>1525</v>
      </c>
      <c r="E495">
        <v>8739041</v>
      </c>
      <c r="F495">
        <v>931</v>
      </c>
      <c r="G495">
        <v>366</v>
      </c>
      <c r="H495" t="s">
        <v>8114</v>
      </c>
      <c r="I495">
        <v>0.23699999999999999</v>
      </c>
      <c r="J495">
        <v>747</v>
      </c>
    </row>
    <row r="496" spans="1:10" x14ac:dyDescent="0.25">
      <c r="A496" t="s">
        <v>1055</v>
      </c>
      <c r="B496">
        <v>3.29</v>
      </c>
      <c r="C496">
        <v>137.07</v>
      </c>
      <c r="D496" t="s">
        <v>839</v>
      </c>
      <c r="E496">
        <v>17479551</v>
      </c>
      <c r="F496">
        <v>615</v>
      </c>
      <c r="G496">
        <v>1077</v>
      </c>
      <c r="H496" t="s">
        <v>8115</v>
      </c>
      <c r="I496">
        <v>0.13200000000000001</v>
      </c>
      <c r="J496">
        <v>748</v>
      </c>
    </row>
    <row r="497" spans="1:10" x14ac:dyDescent="0.25">
      <c r="A497" t="s">
        <v>8116</v>
      </c>
      <c r="B497">
        <v>9.1300000000000008</v>
      </c>
      <c r="C497">
        <v>152.1</v>
      </c>
      <c r="D497" t="s">
        <v>7696</v>
      </c>
      <c r="E497">
        <v>3173272</v>
      </c>
      <c r="F497">
        <v>195</v>
      </c>
      <c r="G497">
        <v>264</v>
      </c>
      <c r="H497" t="s">
        <v>8117</v>
      </c>
      <c r="I497">
        <v>0.124</v>
      </c>
      <c r="J497">
        <v>706</v>
      </c>
    </row>
    <row r="498" spans="1:10" x14ac:dyDescent="0.25">
      <c r="A498" t="s">
        <v>6883</v>
      </c>
      <c r="B498">
        <v>0.31</v>
      </c>
      <c r="C498">
        <v>43.04</v>
      </c>
      <c r="D498" t="s">
        <v>18</v>
      </c>
      <c r="E498">
        <v>472976573</v>
      </c>
      <c r="F498">
        <v>3103</v>
      </c>
      <c r="G498">
        <v>4106</v>
      </c>
      <c r="H498" t="s">
        <v>8118</v>
      </c>
      <c r="I498">
        <v>0.19400000000000001</v>
      </c>
      <c r="J498">
        <v>708</v>
      </c>
    </row>
    <row r="499" spans="1:10" x14ac:dyDescent="0.25">
      <c r="A499" t="s">
        <v>2974</v>
      </c>
      <c r="B499">
        <v>1.17</v>
      </c>
      <c r="C499">
        <v>121.04</v>
      </c>
      <c r="D499" t="s">
        <v>1091</v>
      </c>
      <c r="E499">
        <v>34821045</v>
      </c>
      <c r="F499">
        <v>894</v>
      </c>
      <c r="G499">
        <v>1177</v>
      </c>
      <c r="H499" t="s">
        <v>8119</v>
      </c>
      <c r="I499">
        <v>0.129</v>
      </c>
      <c r="J499">
        <v>748</v>
      </c>
    </row>
    <row r="500" spans="1:10" x14ac:dyDescent="0.25">
      <c r="A500" t="s">
        <v>8120</v>
      </c>
      <c r="B500">
        <v>1.1599999999999999</v>
      </c>
      <c r="C500">
        <v>170.09</v>
      </c>
      <c r="D500" t="s">
        <v>8121</v>
      </c>
      <c r="E500">
        <v>72472668</v>
      </c>
      <c r="F500">
        <v>1552</v>
      </c>
      <c r="G500">
        <v>5149</v>
      </c>
      <c r="H500" t="s">
        <v>8122</v>
      </c>
      <c r="I500">
        <v>0.13600000000000001</v>
      </c>
      <c r="J500">
        <v>820</v>
      </c>
    </row>
    <row r="501" spans="1:10" x14ac:dyDescent="0.25">
      <c r="A501" t="s">
        <v>8123</v>
      </c>
      <c r="B501">
        <v>1.33</v>
      </c>
      <c r="C501">
        <v>123.06</v>
      </c>
      <c r="D501" t="s">
        <v>1255</v>
      </c>
      <c r="E501">
        <v>36587309</v>
      </c>
      <c r="F501">
        <v>3276</v>
      </c>
      <c r="G501">
        <v>1622</v>
      </c>
      <c r="H501" t="s">
        <v>8124</v>
      </c>
      <c r="I501">
        <v>0.13800000000000001</v>
      </c>
      <c r="J501">
        <v>722</v>
      </c>
    </row>
    <row r="502" spans="1:10" x14ac:dyDescent="0.25">
      <c r="A502" t="s">
        <v>1796</v>
      </c>
      <c r="B502">
        <v>4</v>
      </c>
      <c r="C502">
        <v>153.07</v>
      </c>
      <c r="D502" t="s">
        <v>497</v>
      </c>
      <c r="E502">
        <v>29868232</v>
      </c>
      <c r="F502">
        <v>1639</v>
      </c>
      <c r="G502">
        <v>2137</v>
      </c>
      <c r="H502" t="s">
        <v>8125</v>
      </c>
      <c r="I502">
        <v>0.182</v>
      </c>
      <c r="J502">
        <v>854</v>
      </c>
    </row>
    <row r="503" spans="1:10" x14ac:dyDescent="0.25">
      <c r="A503" t="s">
        <v>1005</v>
      </c>
      <c r="B503">
        <v>1.44</v>
      </c>
      <c r="C503">
        <v>122.05</v>
      </c>
      <c r="D503" t="s">
        <v>7675</v>
      </c>
      <c r="E503">
        <v>320279249</v>
      </c>
      <c r="F503">
        <v>5039</v>
      </c>
      <c r="G503">
        <v>6517</v>
      </c>
      <c r="H503" t="s">
        <v>8126</v>
      </c>
      <c r="I503">
        <v>0.16900000000000001</v>
      </c>
      <c r="J503">
        <v>815</v>
      </c>
    </row>
    <row r="504" spans="1:10" x14ac:dyDescent="0.25">
      <c r="A504" t="s">
        <v>1483</v>
      </c>
      <c r="B504">
        <v>4.05</v>
      </c>
      <c r="C504">
        <v>135.06</v>
      </c>
      <c r="D504" t="s">
        <v>4700</v>
      </c>
      <c r="E504">
        <v>29517087</v>
      </c>
      <c r="F504">
        <v>1057</v>
      </c>
      <c r="G504">
        <v>1368</v>
      </c>
      <c r="H504" t="s">
        <v>8127</v>
      </c>
      <c r="I504">
        <v>0.126</v>
      </c>
      <c r="J504">
        <v>801</v>
      </c>
    </row>
    <row r="505" spans="1:10" x14ac:dyDescent="0.25">
      <c r="A505" t="s">
        <v>8128</v>
      </c>
      <c r="B505">
        <v>1.08</v>
      </c>
      <c r="C505">
        <v>161.07</v>
      </c>
      <c r="D505" t="s">
        <v>855</v>
      </c>
      <c r="E505">
        <v>129797633</v>
      </c>
      <c r="F505">
        <v>1893</v>
      </c>
      <c r="G505">
        <v>4600</v>
      </c>
      <c r="H505" t="s">
        <v>8129</v>
      </c>
      <c r="I505">
        <v>0.13800000000000001</v>
      </c>
      <c r="J505">
        <v>720</v>
      </c>
    </row>
    <row r="506" spans="1:10" x14ac:dyDescent="0.25">
      <c r="A506" t="s">
        <v>793</v>
      </c>
      <c r="B506">
        <v>1.21</v>
      </c>
      <c r="C506">
        <v>151.09</v>
      </c>
      <c r="D506" t="s">
        <v>8054</v>
      </c>
      <c r="E506">
        <v>15100791</v>
      </c>
      <c r="F506">
        <v>772</v>
      </c>
      <c r="G506">
        <v>676</v>
      </c>
      <c r="H506" t="s">
        <v>8130</v>
      </c>
      <c r="I506">
        <v>0.114</v>
      </c>
      <c r="J506">
        <v>790</v>
      </c>
    </row>
    <row r="507" spans="1:10" x14ac:dyDescent="0.25">
      <c r="A507" t="s">
        <v>8131</v>
      </c>
      <c r="B507">
        <v>3.31</v>
      </c>
      <c r="C507">
        <v>123.06</v>
      </c>
      <c r="D507" t="s">
        <v>1255</v>
      </c>
      <c r="E507">
        <v>33853773</v>
      </c>
      <c r="F507">
        <v>2653</v>
      </c>
      <c r="G507">
        <v>2214</v>
      </c>
      <c r="H507" t="s">
        <v>8132</v>
      </c>
      <c r="I507">
        <v>0.13600000000000001</v>
      </c>
      <c r="J507">
        <v>819</v>
      </c>
    </row>
    <row r="508" spans="1:10" x14ac:dyDescent="0.25">
      <c r="A508" t="s">
        <v>8133</v>
      </c>
      <c r="B508">
        <v>2.67</v>
      </c>
      <c r="C508">
        <v>137.08000000000001</v>
      </c>
      <c r="D508" t="s">
        <v>8134</v>
      </c>
      <c r="E508">
        <v>25404995</v>
      </c>
      <c r="F508">
        <v>776</v>
      </c>
      <c r="G508">
        <v>1155</v>
      </c>
      <c r="H508" t="s">
        <v>8135</v>
      </c>
      <c r="I508">
        <v>0.14699999999999999</v>
      </c>
      <c r="J508">
        <v>756</v>
      </c>
    </row>
    <row r="509" spans="1:10" x14ac:dyDescent="0.25">
      <c r="A509" t="s">
        <v>1318</v>
      </c>
      <c r="B509">
        <v>1.37</v>
      </c>
      <c r="C509">
        <v>151.05000000000001</v>
      </c>
      <c r="D509" t="s">
        <v>1162</v>
      </c>
      <c r="E509">
        <v>101389357</v>
      </c>
      <c r="F509">
        <v>6794</v>
      </c>
      <c r="G509">
        <v>3119</v>
      </c>
      <c r="H509" t="s">
        <v>8136</v>
      </c>
      <c r="I509">
        <v>0.14399999999999999</v>
      </c>
      <c r="J509">
        <v>831</v>
      </c>
    </row>
    <row r="510" spans="1:10" x14ac:dyDescent="0.25">
      <c r="A510" t="s">
        <v>4255</v>
      </c>
      <c r="B510">
        <v>0.42</v>
      </c>
      <c r="C510">
        <v>121.07</v>
      </c>
      <c r="D510" t="s">
        <v>147</v>
      </c>
      <c r="E510">
        <v>67890783</v>
      </c>
      <c r="F510">
        <v>1112</v>
      </c>
      <c r="G510">
        <v>1906</v>
      </c>
      <c r="H510" t="s">
        <v>8137</v>
      </c>
      <c r="I510">
        <v>0.13200000000000001</v>
      </c>
      <c r="J510">
        <v>774</v>
      </c>
    </row>
    <row r="511" spans="1:10" x14ac:dyDescent="0.25">
      <c r="A511" t="s">
        <v>2986</v>
      </c>
      <c r="B511">
        <v>4.3099999999999996</v>
      </c>
      <c r="C511">
        <v>91.07</v>
      </c>
      <c r="D511" t="s">
        <v>4914</v>
      </c>
      <c r="E511">
        <v>32959415</v>
      </c>
      <c r="F511">
        <v>1312</v>
      </c>
      <c r="G511">
        <v>687</v>
      </c>
      <c r="H511" t="s">
        <v>8138</v>
      </c>
      <c r="I511">
        <v>0.20100000000000001</v>
      </c>
      <c r="J511">
        <v>819</v>
      </c>
    </row>
    <row r="512" spans="1:10" x14ac:dyDescent="0.25">
      <c r="A512" t="s">
        <v>522</v>
      </c>
      <c r="B512">
        <v>5.37</v>
      </c>
      <c r="C512">
        <v>170.13</v>
      </c>
      <c r="D512" t="s">
        <v>8139</v>
      </c>
      <c r="E512">
        <v>2551624</v>
      </c>
      <c r="F512">
        <v>267</v>
      </c>
      <c r="G512">
        <v>625</v>
      </c>
      <c r="H512" t="s">
        <v>8140</v>
      </c>
      <c r="I512">
        <v>0.11600000000000001</v>
      </c>
      <c r="J512">
        <v>821</v>
      </c>
    </row>
    <row r="513" spans="1:10" x14ac:dyDescent="0.25">
      <c r="A513" t="s">
        <v>8141</v>
      </c>
      <c r="B513">
        <v>3.66</v>
      </c>
      <c r="C513">
        <v>160.07</v>
      </c>
      <c r="D513" t="s">
        <v>8142</v>
      </c>
      <c r="E513">
        <v>18310147</v>
      </c>
      <c r="F513">
        <v>478</v>
      </c>
      <c r="G513">
        <v>877</v>
      </c>
      <c r="H513" t="s">
        <v>8143</v>
      </c>
      <c r="I513">
        <v>0.16</v>
      </c>
      <c r="J513">
        <v>729</v>
      </c>
    </row>
    <row r="514" spans="1:10" x14ac:dyDescent="0.25">
      <c r="A514" t="s">
        <v>1268</v>
      </c>
      <c r="B514">
        <v>1.23</v>
      </c>
      <c r="C514">
        <v>136.06</v>
      </c>
      <c r="D514" t="s">
        <v>1122</v>
      </c>
      <c r="E514">
        <v>62975891</v>
      </c>
      <c r="F514">
        <v>2077</v>
      </c>
      <c r="G514">
        <v>2442</v>
      </c>
      <c r="H514" t="s">
        <v>8144</v>
      </c>
      <c r="I514">
        <v>0.13800000000000001</v>
      </c>
      <c r="J514">
        <v>727</v>
      </c>
    </row>
    <row r="515" spans="1:10" x14ac:dyDescent="0.25">
      <c r="A515" t="s">
        <v>8145</v>
      </c>
      <c r="B515">
        <v>3.06</v>
      </c>
      <c r="C515">
        <v>121.04</v>
      </c>
      <c r="D515" t="s">
        <v>1091</v>
      </c>
      <c r="E515">
        <v>97565526</v>
      </c>
      <c r="F515">
        <v>904</v>
      </c>
      <c r="G515">
        <v>3759</v>
      </c>
      <c r="H515" t="s">
        <v>8146</v>
      </c>
      <c r="I515">
        <v>0.13600000000000001</v>
      </c>
      <c r="J515">
        <v>843</v>
      </c>
    </row>
    <row r="516" spans="1:10" x14ac:dyDescent="0.25">
      <c r="A516" t="s">
        <v>8147</v>
      </c>
      <c r="B516">
        <v>1.64</v>
      </c>
      <c r="C516">
        <v>162.09</v>
      </c>
      <c r="D516" t="s">
        <v>8148</v>
      </c>
      <c r="E516">
        <v>21677428</v>
      </c>
      <c r="F516">
        <v>650</v>
      </c>
      <c r="G516">
        <v>889</v>
      </c>
      <c r="H516" t="s">
        <v>8149</v>
      </c>
      <c r="I516">
        <v>0.17499999999999999</v>
      </c>
      <c r="J516">
        <v>780</v>
      </c>
    </row>
    <row r="517" spans="1:10" x14ac:dyDescent="0.25">
      <c r="A517" t="s">
        <v>4259</v>
      </c>
      <c r="B517">
        <v>0.16</v>
      </c>
      <c r="C517">
        <v>135.05000000000001</v>
      </c>
      <c r="D517" t="s">
        <v>634</v>
      </c>
      <c r="E517">
        <v>10159765</v>
      </c>
      <c r="F517">
        <v>303</v>
      </c>
      <c r="G517">
        <v>731</v>
      </c>
      <c r="H517" t="s">
        <v>8150</v>
      </c>
      <c r="I517">
        <v>0.14599999999999999</v>
      </c>
      <c r="J517">
        <v>838</v>
      </c>
    </row>
    <row r="518" spans="1:10" x14ac:dyDescent="0.25">
      <c r="A518" t="s">
        <v>2256</v>
      </c>
      <c r="B518">
        <v>1.41</v>
      </c>
      <c r="C518">
        <v>167.08</v>
      </c>
      <c r="D518" t="s">
        <v>750</v>
      </c>
      <c r="E518">
        <v>477345091</v>
      </c>
      <c r="F518">
        <v>4842</v>
      </c>
      <c r="G518">
        <v>19256</v>
      </c>
      <c r="H518" t="s">
        <v>8151</v>
      </c>
      <c r="I518">
        <v>0.159</v>
      </c>
      <c r="J518">
        <v>740</v>
      </c>
    </row>
    <row r="519" spans="1:10" x14ac:dyDescent="0.25">
      <c r="A519" t="s">
        <v>426</v>
      </c>
      <c r="B519">
        <v>1.81</v>
      </c>
      <c r="C519">
        <v>158.09</v>
      </c>
      <c r="D519" t="s">
        <v>8152</v>
      </c>
      <c r="E519">
        <v>5917059</v>
      </c>
      <c r="F519">
        <v>660</v>
      </c>
      <c r="G519">
        <v>766</v>
      </c>
      <c r="H519" t="s">
        <v>8153</v>
      </c>
      <c r="I519">
        <v>0.16700000000000001</v>
      </c>
      <c r="J519">
        <v>799</v>
      </c>
    </row>
    <row r="520" spans="1:10" x14ac:dyDescent="0.25">
      <c r="A520" t="s">
        <v>6128</v>
      </c>
      <c r="B520">
        <v>0.24</v>
      </c>
      <c r="C520">
        <v>43.04</v>
      </c>
      <c r="D520" t="s">
        <v>18</v>
      </c>
      <c r="E520">
        <v>44099148</v>
      </c>
      <c r="F520">
        <v>256</v>
      </c>
      <c r="G520">
        <v>484</v>
      </c>
      <c r="H520" t="s">
        <v>8154</v>
      </c>
      <c r="I520">
        <v>0.14099999999999999</v>
      </c>
      <c r="J520">
        <v>710</v>
      </c>
    </row>
    <row r="521" spans="1:10" x14ac:dyDescent="0.25">
      <c r="A521" t="s">
        <v>8155</v>
      </c>
      <c r="B521">
        <v>1.21</v>
      </c>
      <c r="C521">
        <v>176.1</v>
      </c>
      <c r="D521" t="s">
        <v>4352</v>
      </c>
      <c r="E521">
        <v>4666194</v>
      </c>
      <c r="F521">
        <v>678</v>
      </c>
      <c r="G521">
        <v>632</v>
      </c>
      <c r="H521" t="s">
        <v>8156</v>
      </c>
      <c r="I521">
        <v>0.124</v>
      </c>
      <c r="J521">
        <v>747</v>
      </c>
    </row>
    <row r="522" spans="1:10" x14ac:dyDescent="0.25">
      <c r="A522" t="s">
        <v>795</v>
      </c>
      <c r="B522">
        <v>1.29</v>
      </c>
      <c r="C522">
        <v>161.08000000000001</v>
      </c>
      <c r="D522" t="s">
        <v>1930</v>
      </c>
      <c r="E522">
        <v>15750365</v>
      </c>
      <c r="F522">
        <v>1330</v>
      </c>
      <c r="G522">
        <v>861</v>
      </c>
      <c r="H522" t="s">
        <v>8157</v>
      </c>
      <c r="I522">
        <v>0.13300000000000001</v>
      </c>
      <c r="J522">
        <v>765</v>
      </c>
    </row>
    <row r="523" spans="1:10" x14ac:dyDescent="0.25">
      <c r="A523" t="s">
        <v>8158</v>
      </c>
      <c r="B523">
        <v>3.87</v>
      </c>
      <c r="C523">
        <v>169.11</v>
      </c>
      <c r="D523" t="s">
        <v>1327</v>
      </c>
      <c r="E523">
        <v>20160614</v>
      </c>
      <c r="F523">
        <v>440</v>
      </c>
      <c r="G523">
        <v>1242</v>
      </c>
      <c r="H523" t="s">
        <v>8159</v>
      </c>
      <c r="I523">
        <v>0.153</v>
      </c>
      <c r="J523">
        <v>764</v>
      </c>
    </row>
    <row r="524" spans="1:10" x14ac:dyDescent="0.25">
      <c r="A524" t="s">
        <v>6904</v>
      </c>
      <c r="B524">
        <v>1.24</v>
      </c>
      <c r="C524">
        <v>136.03</v>
      </c>
      <c r="D524" t="s">
        <v>8160</v>
      </c>
      <c r="E524">
        <v>21912696</v>
      </c>
      <c r="F524">
        <v>1819</v>
      </c>
      <c r="G524">
        <v>1342</v>
      </c>
      <c r="H524" t="s">
        <v>8161</v>
      </c>
      <c r="I524">
        <v>0.18</v>
      </c>
      <c r="J524">
        <v>804</v>
      </c>
    </row>
    <row r="525" spans="1:10" x14ac:dyDescent="0.25">
      <c r="A525" t="s">
        <v>8162</v>
      </c>
      <c r="B525">
        <v>1.01</v>
      </c>
      <c r="C525">
        <v>137.08000000000001</v>
      </c>
      <c r="D525" t="s">
        <v>8134</v>
      </c>
      <c r="E525">
        <v>19798479</v>
      </c>
      <c r="F525">
        <v>689</v>
      </c>
      <c r="G525">
        <v>619</v>
      </c>
      <c r="H525" t="s">
        <v>8163</v>
      </c>
      <c r="I525">
        <v>0.11600000000000001</v>
      </c>
      <c r="J525">
        <v>755</v>
      </c>
    </row>
    <row r="526" spans="1:10" x14ac:dyDescent="0.25">
      <c r="A526" t="s">
        <v>8164</v>
      </c>
      <c r="B526">
        <v>2.52</v>
      </c>
      <c r="C526">
        <v>147.06</v>
      </c>
      <c r="D526" t="s">
        <v>327</v>
      </c>
      <c r="E526">
        <v>16409859</v>
      </c>
      <c r="F526">
        <v>910</v>
      </c>
      <c r="G526">
        <v>960</v>
      </c>
      <c r="H526" t="s">
        <v>8165</v>
      </c>
      <c r="I526">
        <v>0.11700000000000001</v>
      </c>
      <c r="J526">
        <v>803</v>
      </c>
    </row>
    <row r="527" spans="1:10" x14ac:dyDescent="0.25">
      <c r="A527" t="s">
        <v>2199</v>
      </c>
      <c r="B527">
        <v>1.31</v>
      </c>
      <c r="C527">
        <v>121.04</v>
      </c>
      <c r="D527" t="s">
        <v>1091</v>
      </c>
      <c r="E527">
        <v>116367698</v>
      </c>
      <c r="F527">
        <v>2131</v>
      </c>
      <c r="G527">
        <v>2189</v>
      </c>
      <c r="H527" t="s">
        <v>8166</v>
      </c>
      <c r="I527">
        <v>0.15</v>
      </c>
      <c r="J527">
        <v>890</v>
      </c>
    </row>
    <row r="528" spans="1:10" x14ac:dyDescent="0.25">
      <c r="A528" t="s">
        <v>8167</v>
      </c>
      <c r="B528">
        <v>1.1599999999999999</v>
      </c>
      <c r="C528">
        <v>153.07</v>
      </c>
      <c r="D528" t="s">
        <v>497</v>
      </c>
      <c r="E528">
        <v>49973756</v>
      </c>
      <c r="F528">
        <v>2531</v>
      </c>
      <c r="G528">
        <v>4363</v>
      </c>
      <c r="H528" t="s">
        <v>8168</v>
      </c>
      <c r="I528">
        <v>0.12</v>
      </c>
      <c r="J528">
        <v>767</v>
      </c>
    </row>
    <row r="529" spans="1:10" x14ac:dyDescent="0.25">
      <c r="A529" t="s">
        <v>1504</v>
      </c>
      <c r="B529">
        <v>2.77</v>
      </c>
      <c r="C529">
        <v>160.1</v>
      </c>
      <c r="D529" t="s">
        <v>858</v>
      </c>
      <c r="E529">
        <v>53055427</v>
      </c>
      <c r="F529">
        <v>1225</v>
      </c>
      <c r="G529">
        <v>2498</v>
      </c>
      <c r="H529" t="s">
        <v>8169</v>
      </c>
      <c r="I529">
        <v>0.13400000000000001</v>
      </c>
      <c r="J529">
        <v>714</v>
      </c>
    </row>
    <row r="530" spans="1:10" x14ac:dyDescent="0.25">
      <c r="A530" t="s">
        <v>8170</v>
      </c>
      <c r="B530">
        <v>0.51</v>
      </c>
      <c r="C530">
        <v>159.06</v>
      </c>
      <c r="D530" t="s">
        <v>8171</v>
      </c>
      <c r="E530">
        <v>21152921</v>
      </c>
      <c r="F530">
        <v>672</v>
      </c>
      <c r="G530">
        <v>2011</v>
      </c>
      <c r="H530" t="s">
        <v>8172</v>
      </c>
      <c r="I530">
        <v>0.13300000000000001</v>
      </c>
      <c r="J530">
        <v>726</v>
      </c>
    </row>
    <row r="531" spans="1:10" x14ac:dyDescent="0.25">
      <c r="A531" t="s">
        <v>8173</v>
      </c>
      <c r="B531">
        <v>1.25</v>
      </c>
      <c r="C531">
        <v>107.06</v>
      </c>
      <c r="D531" t="s">
        <v>606</v>
      </c>
      <c r="E531">
        <v>21173303</v>
      </c>
      <c r="F531">
        <v>974</v>
      </c>
      <c r="G531">
        <v>684</v>
      </c>
      <c r="H531" t="s">
        <v>8174</v>
      </c>
      <c r="I531">
        <v>0.221</v>
      </c>
      <c r="J531">
        <v>752</v>
      </c>
    </row>
    <row r="532" spans="1:10" x14ac:dyDescent="0.25">
      <c r="A532" t="s">
        <v>8175</v>
      </c>
      <c r="B532">
        <v>1.43</v>
      </c>
      <c r="C532">
        <v>169.07</v>
      </c>
      <c r="D532" t="s">
        <v>2454</v>
      </c>
      <c r="E532">
        <v>10318865</v>
      </c>
      <c r="F532">
        <v>963</v>
      </c>
      <c r="G532">
        <v>1130</v>
      </c>
      <c r="H532" t="s">
        <v>8176</v>
      </c>
      <c r="I532">
        <v>0.16300000000000001</v>
      </c>
      <c r="J532">
        <v>778</v>
      </c>
    </row>
    <row r="533" spans="1:10" x14ac:dyDescent="0.25">
      <c r="A533" t="s">
        <v>2259</v>
      </c>
      <c r="B533">
        <v>1.3</v>
      </c>
      <c r="C533">
        <v>160.07</v>
      </c>
      <c r="D533" t="s">
        <v>8142</v>
      </c>
      <c r="E533">
        <v>13658350</v>
      </c>
      <c r="F533">
        <v>804</v>
      </c>
      <c r="G533">
        <v>647</v>
      </c>
      <c r="H533" t="s">
        <v>8177</v>
      </c>
      <c r="I533">
        <v>0.19600000000000001</v>
      </c>
      <c r="J533">
        <v>834</v>
      </c>
    </row>
    <row r="534" spans="1:10" x14ac:dyDescent="0.25">
      <c r="A534" t="s">
        <v>520</v>
      </c>
      <c r="B534">
        <v>2.33</v>
      </c>
      <c r="C534">
        <v>117.09</v>
      </c>
      <c r="D534" t="s">
        <v>7887</v>
      </c>
      <c r="E534">
        <v>25542242</v>
      </c>
      <c r="F534">
        <v>562</v>
      </c>
      <c r="G534">
        <v>1285</v>
      </c>
      <c r="H534" t="s">
        <v>8178</v>
      </c>
      <c r="I534">
        <v>0.14000000000000001</v>
      </c>
      <c r="J534">
        <v>726</v>
      </c>
    </row>
    <row r="535" spans="1:10" x14ac:dyDescent="0.25">
      <c r="A535" t="s">
        <v>5115</v>
      </c>
      <c r="B535">
        <v>3.49</v>
      </c>
      <c r="C535">
        <v>146.1</v>
      </c>
      <c r="D535" t="s">
        <v>8179</v>
      </c>
      <c r="E535">
        <v>10229714</v>
      </c>
      <c r="F535">
        <v>439</v>
      </c>
      <c r="G535">
        <v>616</v>
      </c>
      <c r="H535" t="s">
        <v>8180</v>
      </c>
      <c r="I535">
        <v>0.191</v>
      </c>
      <c r="J535">
        <v>756</v>
      </c>
    </row>
    <row r="536" spans="1:10" x14ac:dyDescent="0.25">
      <c r="A536" t="s">
        <v>8181</v>
      </c>
      <c r="B536">
        <v>1.97</v>
      </c>
      <c r="C536">
        <v>44.08</v>
      </c>
      <c r="D536" t="s">
        <v>8182</v>
      </c>
      <c r="E536">
        <v>16669075</v>
      </c>
      <c r="F536">
        <v>2687</v>
      </c>
      <c r="G536">
        <v>417</v>
      </c>
      <c r="H536" t="s">
        <v>8183</v>
      </c>
      <c r="I536">
        <v>0.22</v>
      </c>
      <c r="J536">
        <v>841</v>
      </c>
    </row>
    <row r="537" spans="1:10" x14ac:dyDescent="0.25">
      <c r="A537" t="s">
        <v>8184</v>
      </c>
      <c r="B537">
        <v>1.28</v>
      </c>
      <c r="C537">
        <v>107.06</v>
      </c>
      <c r="D537" t="s">
        <v>606</v>
      </c>
      <c r="E537">
        <v>53415311</v>
      </c>
      <c r="F537">
        <v>2390</v>
      </c>
      <c r="G537">
        <v>1916</v>
      </c>
      <c r="H537" t="s">
        <v>8185</v>
      </c>
      <c r="I537">
        <v>0.14199999999999999</v>
      </c>
      <c r="J537">
        <v>717</v>
      </c>
    </row>
    <row r="538" spans="1:10" x14ac:dyDescent="0.25">
      <c r="A538" t="s">
        <v>8186</v>
      </c>
      <c r="B538">
        <v>0.46</v>
      </c>
      <c r="C538">
        <v>160.07</v>
      </c>
      <c r="D538" t="s">
        <v>8142</v>
      </c>
      <c r="E538">
        <v>40102283</v>
      </c>
      <c r="F538">
        <v>740</v>
      </c>
      <c r="G538">
        <v>2227</v>
      </c>
      <c r="H538" t="s">
        <v>8187</v>
      </c>
      <c r="I538">
        <v>0.14899999999999999</v>
      </c>
      <c r="J538">
        <v>725</v>
      </c>
    </row>
    <row r="539" spans="1:10" x14ac:dyDescent="0.25">
      <c r="A539" t="s">
        <v>1270</v>
      </c>
      <c r="B539">
        <v>0.78</v>
      </c>
      <c r="C539">
        <v>131.1</v>
      </c>
      <c r="D539" t="s">
        <v>8188</v>
      </c>
      <c r="E539">
        <v>31728410</v>
      </c>
      <c r="F539">
        <v>205</v>
      </c>
      <c r="G539">
        <v>1361</v>
      </c>
      <c r="H539" t="s">
        <v>8189</v>
      </c>
      <c r="I539">
        <v>0.26400000000000001</v>
      </c>
      <c r="J539">
        <v>743</v>
      </c>
    </row>
    <row r="540" spans="1:10" x14ac:dyDescent="0.25">
      <c r="A540" t="s">
        <v>8190</v>
      </c>
      <c r="B540">
        <v>10.5</v>
      </c>
      <c r="C540">
        <v>131.07</v>
      </c>
      <c r="D540" t="s">
        <v>429</v>
      </c>
      <c r="E540">
        <v>7023342</v>
      </c>
      <c r="F540">
        <v>428</v>
      </c>
      <c r="G540">
        <v>388</v>
      </c>
      <c r="H540" t="s">
        <v>8191</v>
      </c>
      <c r="I540">
        <v>0.11600000000000001</v>
      </c>
      <c r="J540">
        <v>786</v>
      </c>
    </row>
    <row r="541" spans="1:10" x14ac:dyDescent="0.25">
      <c r="A541" t="s">
        <v>999</v>
      </c>
      <c r="B541">
        <v>1.38</v>
      </c>
      <c r="C541">
        <v>161.07</v>
      </c>
      <c r="D541" t="s">
        <v>855</v>
      </c>
      <c r="E541">
        <v>86115348</v>
      </c>
      <c r="F541">
        <v>4163</v>
      </c>
      <c r="G541">
        <v>3910</v>
      </c>
      <c r="H541" t="s">
        <v>8192</v>
      </c>
      <c r="I541">
        <v>0.154</v>
      </c>
      <c r="J541">
        <v>798</v>
      </c>
    </row>
    <row r="542" spans="1:10" x14ac:dyDescent="0.25">
      <c r="A542" t="s">
        <v>8193</v>
      </c>
      <c r="B542">
        <v>1.4</v>
      </c>
      <c r="C542">
        <v>44.08</v>
      </c>
      <c r="D542" t="s">
        <v>8182</v>
      </c>
      <c r="E542">
        <v>8522376</v>
      </c>
      <c r="F542">
        <v>162</v>
      </c>
      <c r="G542">
        <v>196</v>
      </c>
      <c r="H542" t="s">
        <v>8194</v>
      </c>
      <c r="I542">
        <v>0.19400000000000001</v>
      </c>
      <c r="J542">
        <v>701</v>
      </c>
    </row>
    <row r="543" spans="1:10" x14ac:dyDescent="0.25">
      <c r="A543" t="s">
        <v>8195</v>
      </c>
      <c r="B543">
        <v>1.75</v>
      </c>
      <c r="C543">
        <v>107.06</v>
      </c>
      <c r="D543" t="s">
        <v>606</v>
      </c>
      <c r="E543">
        <v>20422684</v>
      </c>
      <c r="F543">
        <v>846</v>
      </c>
      <c r="G543">
        <v>1412</v>
      </c>
      <c r="H543" t="s">
        <v>8196</v>
      </c>
      <c r="I543">
        <v>0.16200000000000001</v>
      </c>
      <c r="J543">
        <v>770</v>
      </c>
    </row>
    <row r="544" spans="1:10" x14ac:dyDescent="0.25">
      <c r="A544" t="s">
        <v>1184</v>
      </c>
      <c r="B544">
        <v>2.02</v>
      </c>
      <c r="C544">
        <v>160.06</v>
      </c>
      <c r="D544" t="s">
        <v>8197</v>
      </c>
      <c r="E544">
        <v>107703191</v>
      </c>
      <c r="F544">
        <v>1537</v>
      </c>
      <c r="G544">
        <v>4033</v>
      </c>
      <c r="H544" t="s">
        <v>8198</v>
      </c>
      <c r="I544">
        <v>0.19700000000000001</v>
      </c>
      <c r="J544">
        <v>916</v>
      </c>
    </row>
    <row r="545" spans="1:10" x14ac:dyDescent="0.25">
      <c r="A545" t="s">
        <v>532</v>
      </c>
      <c r="B545">
        <v>1.1399999999999999</v>
      </c>
      <c r="C545">
        <v>165.09</v>
      </c>
      <c r="D545" t="s">
        <v>1058</v>
      </c>
      <c r="E545">
        <v>21189257</v>
      </c>
      <c r="F545">
        <v>996</v>
      </c>
      <c r="G545">
        <v>1721</v>
      </c>
      <c r="H545" t="s">
        <v>8199</v>
      </c>
      <c r="I545">
        <v>0.13400000000000001</v>
      </c>
      <c r="J545">
        <v>802</v>
      </c>
    </row>
    <row r="546" spans="1:10" x14ac:dyDescent="0.25">
      <c r="A546" t="s">
        <v>2998</v>
      </c>
      <c r="B546">
        <v>2.75</v>
      </c>
      <c r="C546">
        <v>100.04</v>
      </c>
      <c r="D546" t="s">
        <v>842</v>
      </c>
      <c r="E546">
        <v>67837949</v>
      </c>
      <c r="F546">
        <v>928</v>
      </c>
      <c r="G546">
        <v>3731</v>
      </c>
      <c r="H546" t="s">
        <v>8200</v>
      </c>
      <c r="I546">
        <v>0.22900000000000001</v>
      </c>
      <c r="J546">
        <v>819</v>
      </c>
    </row>
    <row r="547" spans="1:10" x14ac:dyDescent="0.25">
      <c r="A547" t="s">
        <v>8201</v>
      </c>
      <c r="B547">
        <v>0.47</v>
      </c>
      <c r="C547">
        <v>132.06</v>
      </c>
      <c r="D547" t="s">
        <v>846</v>
      </c>
      <c r="E547">
        <v>8730264</v>
      </c>
      <c r="F547">
        <v>268</v>
      </c>
      <c r="G547">
        <v>598</v>
      </c>
      <c r="H547" t="s">
        <v>8202</v>
      </c>
      <c r="I547">
        <v>0.27900000000000003</v>
      </c>
      <c r="J547">
        <v>714</v>
      </c>
    </row>
    <row r="548" spans="1:10" x14ac:dyDescent="0.25">
      <c r="A548" t="s">
        <v>1166</v>
      </c>
      <c r="B548">
        <v>0.15</v>
      </c>
      <c r="C548">
        <v>160.07</v>
      </c>
      <c r="D548" t="s">
        <v>8142</v>
      </c>
      <c r="E548">
        <v>5171040</v>
      </c>
      <c r="F548">
        <v>335</v>
      </c>
      <c r="G548">
        <v>351</v>
      </c>
      <c r="H548" t="s">
        <v>8203</v>
      </c>
      <c r="I548">
        <v>0.22700000000000001</v>
      </c>
      <c r="J548">
        <v>721</v>
      </c>
    </row>
    <row r="549" spans="1:10" x14ac:dyDescent="0.25">
      <c r="A549" t="s">
        <v>8204</v>
      </c>
      <c r="B549">
        <v>1.07</v>
      </c>
      <c r="C549">
        <v>55.08</v>
      </c>
      <c r="D549" t="s">
        <v>880</v>
      </c>
      <c r="E549">
        <v>2672387</v>
      </c>
      <c r="F549">
        <v>192</v>
      </c>
      <c r="G549">
        <v>145</v>
      </c>
      <c r="H549" t="s">
        <v>8205</v>
      </c>
      <c r="I549">
        <v>7.9000000000000001E-2</v>
      </c>
      <c r="J549">
        <v>856</v>
      </c>
    </row>
    <row r="550" spans="1:10" x14ac:dyDescent="0.25">
      <c r="A550" t="s">
        <v>1319</v>
      </c>
      <c r="B550">
        <v>1.26</v>
      </c>
      <c r="C550">
        <v>208.13</v>
      </c>
      <c r="D550" t="s">
        <v>8206</v>
      </c>
      <c r="E550">
        <v>1133709</v>
      </c>
      <c r="F550">
        <v>254</v>
      </c>
      <c r="G550">
        <v>388</v>
      </c>
      <c r="H550" t="s">
        <v>8207</v>
      </c>
      <c r="I550">
        <v>0.125</v>
      </c>
      <c r="J550">
        <v>729</v>
      </c>
    </row>
    <row r="551" spans="1:10" x14ac:dyDescent="0.25">
      <c r="A551" t="s">
        <v>8208</v>
      </c>
      <c r="B551">
        <v>1.18</v>
      </c>
      <c r="C551">
        <v>110.05</v>
      </c>
      <c r="D551" t="s">
        <v>1613</v>
      </c>
      <c r="E551">
        <v>17936735</v>
      </c>
      <c r="F551">
        <v>972</v>
      </c>
      <c r="G551">
        <v>744</v>
      </c>
      <c r="H551" t="s">
        <v>8209</v>
      </c>
      <c r="I551">
        <v>0.125</v>
      </c>
      <c r="J551">
        <v>739</v>
      </c>
    </row>
    <row r="552" spans="1:10" x14ac:dyDescent="0.25">
      <c r="A552" t="s">
        <v>8210</v>
      </c>
      <c r="B552">
        <v>3.46</v>
      </c>
      <c r="C552">
        <v>132.08000000000001</v>
      </c>
      <c r="D552" t="s">
        <v>7733</v>
      </c>
      <c r="E552">
        <v>15690715</v>
      </c>
      <c r="F552">
        <v>804</v>
      </c>
      <c r="G552">
        <v>994</v>
      </c>
      <c r="H552" t="s">
        <v>8211</v>
      </c>
      <c r="I552">
        <v>0.21</v>
      </c>
      <c r="J552">
        <v>856</v>
      </c>
    </row>
    <row r="553" spans="1:10" x14ac:dyDescent="0.25">
      <c r="A553" t="s">
        <v>3006</v>
      </c>
      <c r="B553">
        <v>1.32</v>
      </c>
      <c r="C553">
        <v>162.05000000000001</v>
      </c>
      <c r="D553" t="s">
        <v>8212</v>
      </c>
      <c r="E553">
        <v>163918507</v>
      </c>
      <c r="F553">
        <v>3104</v>
      </c>
      <c r="G553">
        <v>4633</v>
      </c>
      <c r="H553" t="s">
        <v>8213</v>
      </c>
      <c r="I553">
        <v>0.187</v>
      </c>
      <c r="J553">
        <v>911</v>
      </c>
    </row>
    <row r="554" spans="1:10" x14ac:dyDescent="0.25">
      <c r="A554" t="s">
        <v>8214</v>
      </c>
      <c r="B554">
        <v>1.76</v>
      </c>
      <c r="C554">
        <v>133.06</v>
      </c>
      <c r="D554" t="s">
        <v>283</v>
      </c>
      <c r="E554">
        <v>9765071</v>
      </c>
      <c r="F554">
        <v>467</v>
      </c>
      <c r="G554">
        <v>340</v>
      </c>
      <c r="H554" t="s">
        <v>8215</v>
      </c>
      <c r="I554">
        <v>0.24299999999999999</v>
      </c>
      <c r="J554">
        <v>870</v>
      </c>
    </row>
    <row r="555" spans="1:10" x14ac:dyDescent="0.25">
      <c r="A555" t="s">
        <v>4351</v>
      </c>
      <c r="B555">
        <v>1.31</v>
      </c>
      <c r="C555">
        <v>176.1</v>
      </c>
      <c r="D555" t="s">
        <v>4352</v>
      </c>
      <c r="E555">
        <v>65448763</v>
      </c>
      <c r="F555">
        <v>5141</v>
      </c>
      <c r="G555">
        <v>3845</v>
      </c>
      <c r="H555" t="s">
        <v>8216</v>
      </c>
      <c r="I555">
        <v>0.17100000000000001</v>
      </c>
      <c r="J555">
        <v>753</v>
      </c>
    </row>
    <row r="556" spans="1:10" x14ac:dyDescent="0.25">
      <c r="A556" t="s">
        <v>8217</v>
      </c>
      <c r="B556">
        <v>1.43</v>
      </c>
      <c r="C556">
        <v>145.08000000000001</v>
      </c>
      <c r="D556" t="s">
        <v>1159</v>
      </c>
      <c r="E556">
        <v>70027986</v>
      </c>
      <c r="F556">
        <v>2080</v>
      </c>
      <c r="G556">
        <v>2780</v>
      </c>
      <c r="H556" t="s">
        <v>8218</v>
      </c>
      <c r="I556">
        <v>0.14799999999999999</v>
      </c>
      <c r="J556">
        <v>751</v>
      </c>
    </row>
    <row r="557" spans="1:10" x14ac:dyDescent="0.25">
      <c r="A557" t="s">
        <v>1438</v>
      </c>
      <c r="B557">
        <v>1.25</v>
      </c>
      <c r="C557">
        <v>137.08000000000001</v>
      </c>
      <c r="D557" t="s">
        <v>8134</v>
      </c>
      <c r="E557">
        <v>15681549</v>
      </c>
      <c r="F557">
        <v>1098</v>
      </c>
      <c r="G557">
        <v>1027</v>
      </c>
      <c r="H557" t="s">
        <v>8219</v>
      </c>
      <c r="I557">
        <v>0.152</v>
      </c>
      <c r="J557">
        <v>742</v>
      </c>
    </row>
    <row r="558" spans="1:10" x14ac:dyDescent="0.25">
      <c r="A558" t="s">
        <v>2031</v>
      </c>
      <c r="B558">
        <v>0.7</v>
      </c>
      <c r="C558">
        <v>100.04</v>
      </c>
      <c r="D558" t="s">
        <v>842</v>
      </c>
      <c r="E558">
        <v>73115442</v>
      </c>
      <c r="F558">
        <v>729</v>
      </c>
      <c r="G558">
        <v>3317</v>
      </c>
      <c r="H558" t="s">
        <v>8220</v>
      </c>
      <c r="I558">
        <v>0.153</v>
      </c>
      <c r="J558">
        <v>748</v>
      </c>
    </row>
    <row r="559" spans="1:10" x14ac:dyDescent="0.25">
      <c r="A559" t="s">
        <v>3009</v>
      </c>
      <c r="B559">
        <v>1.21</v>
      </c>
      <c r="C559">
        <v>107.06</v>
      </c>
      <c r="D559" t="s">
        <v>606</v>
      </c>
      <c r="E559">
        <v>99175200</v>
      </c>
      <c r="F559">
        <v>1275</v>
      </c>
      <c r="G559">
        <v>2182</v>
      </c>
      <c r="H559" t="s">
        <v>8221</v>
      </c>
      <c r="I559">
        <v>0.154</v>
      </c>
      <c r="J559">
        <v>877</v>
      </c>
    </row>
    <row r="560" spans="1:10" x14ac:dyDescent="0.25">
      <c r="A560" t="s">
        <v>6940</v>
      </c>
      <c r="B560">
        <v>1.22</v>
      </c>
      <c r="C560">
        <v>168.06</v>
      </c>
      <c r="D560" t="s">
        <v>702</v>
      </c>
      <c r="E560">
        <v>80574948</v>
      </c>
      <c r="F560">
        <v>1705</v>
      </c>
      <c r="G560">
        <v>4363</v>
      </c>
      <c r="H560" t="s">
        <v>8222</v>
      </c>
      <c r="I560">
        <v>0.13200000000000001</v>
      </c>
      <c r="J560">
        <v>779</v>
      </c>
    </row>
    <row r="561" spans="1:10" x14ac:dyDescent="0.25">
      <c r="A561" t="s">
        <v>1321</v>
      </c>
      <c r="B561">
        <v>1.58</v>
      </c>
      <c r="C561">
        <v>165.07</v>
      </c>
      <c r="D561" t="s">
        <v>533</v>
      </c>
      <c r="E561">
        <v>100381788</v>
      </c>
      <c r="F561">
        <v>1601</v>
      </c>
      <c r="G561">
        <v>3059</v>
      </c>
      <c r="H561" t="s">
        <v>8223</v>
      </c>
      <c r="I561">
        <v>0.16300000000000001</v>
      </c>
      <c r="J561">
        <v>839</v>
      </c>
    </row>
    <row r="562" spans="1:10" x14ac:dyDescent="0.25">
      <c r="A562" t="s">
        <v>675</v>
      </c>
      <c r="B562">
        <v>4.4800000000000004</v>
      </c>
      <c r="C562">
        <v>151.09</v>
      </c>
      <c r="D562" t="s">
        <v>8054</v>
      </c>
      <c r="E562">
        <v>5853721</v>
      </c>
      <c r="F562">
        <v>291</v>
      </c>
      <c r="G562">
        <v>706</v>
      </c>
      <c r="H562" t="s">
        <v>8224</v>
      </c>
      <c r="I562">
        <v>0.17499999999999999</v>
      </c>
      <c r="J562">
        <v>719</v>
      </c>
    </row>
    <row r="563" spans="1:10" x14ac:dyDescent="0.25">
      <c r="A563" t="s">
        <v>534</v>
      </c>
      <c r="B563">
        <v>1.1399999999999999</v>
      </c>
      <c r="C563">
        <v>165.09</v>
      </c>
      <c r="D563" t="s">
        <v>1058</v>
      </c>
      <c r="E563">
        <v>13443105</v>
      </c>
      <c r="F563">
        <v>673</v>
      </c>
      <c r="G563">
        <v>1233</v>
      </c>
      <c r="H563" t="s">
        <v>8225</v>
      </c>
      <c r="I563">
        <v>0.13600000000000001</v>
      </c>
      <c r="J563">
        <v>722</v>
      </c>
    </row>
    <row r="564" spans="1:10" x14ac:dyDescent="0.25">
      <c r="A564" t="s">
        <v>4281</v>
      </c>
      <c r="B564">
        <v>0.96</v>
      </c>
      <c r="C564">
        <v>180.06</v>
      </c>
      <c r="D564" t="s">
        <v>4392</v>
      </c>
      <c r="E564">
        <v>9468213</v>
      </c>
      <c r="F564">
        <v>403</v>
      </c>
      <c r="G564">
        <v>504</v>
      </c>
      <c r="H564" t="s">
        <v>8226</v>
      </c>
      <c r="I564">
        <v>0.14599999999999999</v>
      </c>
      <c r="J564">
        <v>816</v>
      </c>
    </row>
    <row r="565" spans="1:10" x14ac:dyDescent="0.25">
      <c r="A565" t="s">
        <v>8227</v>
      </c>
      <c r="B565">
        <v>1.95</v>
      </c>
      <c r="C565">
        <v>163.09</v>
      </c>
      <c r="D565" t="s">
        <v>8228</v>
      </c>
      <c r="E565">
        <v>12497195</v>
      </c>
      <c r="F565">
        <v>616</v>
      </c>
      <c r="G565">
        <v>1477</v>
      </c>
      <c r="H565" t="s">
        <v>8229</v>
      </c>
      <c r="I565">
        <v>0.156</v>
      </c>
      <c r="J565">
        <v>704</v>
      </c>
    </row>
    <row r="566" spans="1:10" x14ac:dyDescent="0.25">
      <c r="A566" t="s">
        <v>8230</v>
      </c>
      <c r="B566">
        <v>1.18</v>
      </c>
      <c r="C566">
        <v>129.08000000000001</v>
      </c>
      <c r="D566" t="s">
        <v>815</v>
      </c>
      <c r="E566">
        <v>2542969</v>
      </c>
      <c r="F566">
        <v>189</v>
      </c>
      <c r="G566">
        <v>199</v>
      </c>
      <c r="H566" t="s">
        <v>8231</v>
      </c>
      <c r="I566">
        <v>0.14599999999999999</v>
      </c>
      <c r="J566">
        <v>778</v>
      </c>
    </row>
    <row r="567" spans="1:10" x14ac:dyDescent="0.25">
      <c r="A567" t="s">
        <v>4285</v>
      </c>
      <c r="B567">
        <v>1.4</v>
      </c>
      <c r="C567">
        <v>161.06</v>
      </c>
      <c r="D567" t="s">
        <v>484</v>
      </c>
      <c r="E567">
        <v>35762522</v>
      </c>
      <c r="F567">
        <v>2272</v>
      </c>
      <c r="G567">
        <v>1115</v>
      </c>
      <c r="H567" t="s">
        <v>5132</v>
      </c>
      <c r="I567">
        <v>0.17499999999999999</v>
      </c>
      <c r="J567">
        <v>785</v>
      </c>
    </row>
    <row r="568" spans="1:10" x14ac:dyDescent="0.25">
      <c r="A568" t="s">
        <v>603</v>
      </c>
      <c r="B568">
        <v>1.25</v>
      </c>
      <c r="C568">
        <v>112.04</v>
      </c>
      <c r="D568" t="s">
        <v>171</v>
      </c>
      <c r="E568">
        <v>10994450</v>
      </c>
      <c r="F568">
        <v>1435</v>
      </c>
      <c r="G568">
        <v>1025</v>
      </c>
      <c r="H568" t="s">
        <v>8232</v>
      </c>
      <c r="I568">
        <v>0.17599999999999999</v>
      </c>
      <c r="J568">
        <v>897</v>
      </c>
    </row>
    <row r="569" spans="1:10" x14ac:dyDescent="0.25">
      <c r="A569" t="s">
        <v>2414</v>
      </c>
      <c r="B569">
        <v>1.89</v>
      </c>
      <c r="C569">
        <v>133.08000000000001</v>
      </c>
      <c r="D569" t="s">
        <v>7878</v>
      </c>
      <c r="E569">
        <v>12456477</v>
      </c>
      <c r="F569">
        <v>533</v>
      </c>
      <c r="G569">
        <v>778</v>
      </c>
      <c r="H569" t="s">
        <v>8233</v>
      </c>
      <c r="I569">
        <v>0.2</v>
      </c>
      <c r="J569">
        <v>734</v>
      </c>
    </row>
    <row r="570" spans="1:10" x14ac:dyDescent="0.25">
      <c r="A570" t="s">
        <v>8234</v>
      </c>
      <c r="B570">
        <v>1.1200000000000001</v>
      </c>
      <c r="C570">
        <v>123.06</v>
      </c>
      <c r="D570" t="s">
        <v>1255</v>
      </c>
      <c r="E570">
        <v>14086636</v>
      </c>
      <c r="F570">
        <v>772</v>
      </c>
      <c r="G570">
        <v>857</v>
      </c>
      <c r="H570" t="s">
        <v>8235</v>
      </c>
      <c r="I570">
        <v>0.108</v>
      </c>
      <c r="J570">
        <v>762</v>
      </c>
    </row>
    <row r="571" spans="1:10" x14ac:dyDescent="0.25">
      <c r="A571" t="s">
        <v>2230</v>
      </c>
      <c r="B571">
        <v>1.4</v>
      </c>
      <c r="C571">
        <v>161.08000000000001</v>
      </c>
      <c r="D571" t="s">
        <v>1930</v>
      </c>
      <c r="E571">
        <v>36522218</v>
      </c>
      <c r="F571">
        <v>1764</v>
      </c>
      <c r="G571">
        <v>1468</v>
      </c>
      <c r="H571" t="s">
        <v>8236</v>
      </c>
      <c r="I571">
        <v>0.13500000000000001</v>
      </c>
      <c r="J571">
        <v>710</v>
      </c>
    </row>
    <row r="572" spans="1:10" x14ac:dyDescent="0.25">
      <c r="A572" t="s">
        <v>4943</v>
      </c>
      <c r="B572">
        <v>0.72</v>
      </c>
      <c r="C572">
        <v>43.04</v>
      </c>
      <c r="D572" t="s">
        <v>18</v>
      </c>
      <c r="E572">
        <v>97969067</v>
      </c>
      <c r="F572">
        <v>783</v>
      </c>
      <c r="G572">
        <v>1344</v>
      </c>
      <c r="H572" t="s">
        <v>8237</v>
      </c>
      <c r="I572">
        <v>0.14399999999999999</v>
      </c>
      <c r="J572">
        <v>709</v>
      </c>
    </row>
    <row r="573" spans="1:10" x14ac:dyDescent="0.25">
      <c r="A573" t="s">
        <v>8238</v>
      </c>
      <c r="B573">
        <v>2.5299999999999998</v>
      </c>
      <c r="C573">
        <v>149.08000000000001</v>
      </c>
      <c r="D573" t="s">
        <v>8239</v>
      </c>
      <c r="E573">
        <v>12105565</v>
      </c>
      <c r="F573">
        <v>776</v>
      </c>
      <c r="G573">
        <v>1572</v>
      </c>
      <c r="H573" t="s">
        <v>8240</v>
      </c>
      <c r="I573">
        <v>0.154</v>
      </c>
      <c r="J573">
        <v>718</v>
      </c>
    </row>
    <row r="574" spans="1:10" x14ac:dyDescent="0.25">
      <c r="A574" t="s">
        <v>1332</v>
      </c>
      <c r="B574">
        <v>1.57</v>
      </c>
      <c r="C574">
        <v>174.08</v>
      </c>
      <c r="D574" t="s">
        <v>8241</v>
      </c>
      <c r="E574">
        <v>37475288</v>
      </c>
      <c r="F574">
        <v>1144</v>
      </c>
      <c r="G574">
        <v>2753</v>
      </c>
      <c r="H574" t="s">
        <v>8242</v>
      </c>
      <c r="I574">
        <v>0.16300000000000001</v>
      </c>
      <c r="J574">
        <v>796</v>
      </c>
    </row>
    <row r="575" spans="1:10" x14ac:dyDescent="0.25">
      <c r="A575" t="s">
        <v>8243</v>
      </c>
      <c r="B575">
        <v>4.08</v>
      </c>
      <c r="C575">
        <v>164.08</v>
      </c>
      <c r="D575" t="s">
        <v>446</v>
      </c>
      <c r="E575">
        <v>4908284</v>
      </c>
      <c r="F575">
        <v>393</v>
      </c>
      <c r="G575">
        <v>585</v>
      </c>
      <c r="H575" t="s">
        <v>8244</v>
      </c>
      <c r="I575">
        <v>0.191</v>
      </c>
      <c r="J575">
        <v>703</v>
      </c>
    </row>
    <row r="576" spans="1:10" x14ac:dyDescent="0.25">
      <c r="A576" t="s">
        <v>8245</v>
      </c>
      <c r="B576">
        <v>1.47</v>
      </c>
      <c r="C576">
        <v>85.06</v>
      </c>
      <c r="D576" t="s">
        <v>82</v>
      </c>
      <c r="E576">
        <v>6836458</v>
      </c>
      <c r="F576">
        <v>1072</v>
      </c>
      <c r="G576">
        <v>535</v>
      </c>
      <c r="H576" t="s">
        <v>8246</v>
      </c>
      <c r="I576">
        <v>0.20499999999999999</v>
      </c>
      <c r="J576">
        <v>798</v>
      </c>
    </row>
    <row r="577" spans="1:10" x14ac:dyDescent="0.25">
      <c r="A577" t="s">
        <v>862</v>
      </c>
      <c r="B577">
        <v>1.63</v>
      </c>
      <c r="C577">
        <v>151.06</v>
      </c>
      <c r="D577" t="s">
        <v>7932</v>
      </c>
      <c r="E577">
        <v>244590497</v>
      </c>
      <c r="F577">
        <v>4507</v>
      </c>
      <c r="G577">
        <v>6079</v>
      </c>
      <c r="H577" t="s">
        <v>8247</v>
      </c>
      <c r="I577">
        <v>0.16800000000000001</v>
      </c>
      <c r="J577">
        <v>855</v>
      </c>
    </row>
    <row r="578" spans="1:10" x14ac:dyDescent="0.25">
      <c r="A578" t="s">
        <v>8248</v>
      </c>
      <c r="B578">
        <v>2.33</v>
      </c>
      <c r="C578">
        <v>148.08000000000001</v>
      </c>
      <c r="D578" t="s">
        <v>2341</v>
      </c>
      <c r="E578">
        <v>25995161</v>
      </c>
      <c r="F578">
        <v>1395</v>
      </c>
      <c r="G578">
        <v>971</v>
      </c>
      <c r="H578" t="s">
        <v>8249</v>
      </c>
      <c r="I578">
        <v>0.21299999999999999</v>
      </c>
      <c r="J578">
        <v>783</v>
      </c>
    </row>
    <row r="579" spans="1:10" x14ac:dyDescent="0.25">
      <c r="A579" t="s">
        <v>8250</v>
      </c>
      <c r="B579">
        <v>2.1</v>
      </c>
      <c r="C579">
        <v>161.08000000000001</v>
      </c>
      <c r="D579" t="s">
        <v>1930</v>
      </c>
      <c r="E579">
        <v>118769547</v>
      </c>
      <c r="F579">
        <v>3991</v>
      </c>
      <c r="G579">
        <v>4002</v>
      </c>
      <c r="H579" t="s">
        <v>8251</v>
      </c>
      <c r="I579">
        <v>0.16300000000000001</v>
      </c>
      <c r="J579">
        <v>749</v>
      </c>
    </row>
    <row r="580" spans="1:10" x14ac:dyDescent="0.25">
      <c r="A580" t="s">
        <v>8252</v>
      </c>
      <c r="B580">
        <v>0.86</v>
      </c>
      <c r="C580">
        <v>70.09</v>
      </c>
      <c r="D580" t="s">
        <v>871</v>
      </c>
      <c r="E580">
        <v>1958929</v>
      </c>
      <c r="F580">
        <v>173</v>
      </c>
      <c r="G580">
        <v>188</v>
      </c>
      <c r="H580" t="s">
        <v>8253</v>
      </c>
      <c r="I580">
        <v>6.3E-2</v>
      </c>
      <c r="J580">
        <v>704</v>
      </c>
    </row>
    <row r="581" spans="1:10" x14ac:dyDescent="0.25">
      <c r="A581" t="s">
        <v>538</v>
      </c>
      <c r="B581">
        <v>1.07</v>
      </c>
      <c r="C581">
        <v>182.13</v>
      </c>
      <c r="D581" t="s">
        <v>8254</v>
      </c>
      <c r="E581">
        <v>2298031</v>
      </c>
      <c r="F581">
        <v>579</v>
      </c>
      <c r="G581">
        <v>485</v>
      </c>
      <c r="H581" t="s">
        <v>8255</v>
      </c>
      <c r="I581">
        <v>0.113</v>
      </c>
      <c r="J581">
        <v>756</v>
      </c>
    </row>
    <row r="582" spans="1:10" x14ac:dyDescent="0.25">
      <c r="A582" t="s">
        <v>1322</v>
      </c>
      <c r="B582">
        <v>1.37</v>
      </c>
      <c r="C582">
        <v>151.05000000000001</v>
      </c>
      <c r="D582" t="s">
        <v>1162</v>
      </c>
      <c r="E582">
        <v>137216055</v>
      </c>
      <c r="F582">
        <v>2558</v>
      </c>
      <c r="G582">
        <v>3905</v>
      </c>
      <c r="H582" t="s">
        <v>8256</v>
      </c>
      <c r="I582">
        <v>0.14199999999999999</v>
      </c>
      <c r="J582">
        <v>906</v>
      </c>
    </row>
    <row r="583" spans="1:10" x14ac:dyDescent="0.25">
      <c r="A583" t="s">
        <v>4292</v>
      </c>
      <c r="B583">
        <v>1.94</v>
      </c>
      <c r="C583">
        <v>131.07</v>
      </c>
      <c r="D583" t="s">
        <v>429</v>
      </c>
      <c r="E583">
        <v>59941874</v>
      </c>
      <c r="F583">
        <v>1574</v>
      </c>
      <c r="G583">
        <v>1657</v>
      </c>
      <c r="H583" t="s">
        <v>8257</v>
      </c>
      <c r="I583">
        <v>0.192</v>
      </c>
      <c r="J583">
        <v>891</v>
      </c>
    </row>
    <row r="584" spans="1:10" x14ac:dyDescent="0.25">
      <c r="A584" t="s">
        <v>1259</v>
      </c>
      <c r="B584">
        <v>1.4</v>
      </c>
      <c r="C584">
        <v>149.08000000000001</v>
      </c>
      <c r="D584" t="s">
        <v>8239</v>
      </c>
      <c r="E584">
        <v>28684060</v>
      </c>
      <c r="F584">
        <v>1171</v>
      </c>
      <c r="G584">
        <v>1675</v>
      </c>
      <c r="H584" t="s">
        <v>8258</v>
      </c>
      <c r="I584">
        <v>0.13200000000000001</v>
      </c>
      <c r="J584">
        <v>800</v>
      </c>
    </row>
    <row r="585" spans="1:10" x14ac:dyDescent="0.25">
      <c r="A585" t="s">
        <v>6966</v>
      </c>
      <c r="B585">
        <v>4.8899999999999997</v>
      </c>
      <c r="C585">
        <v>55.07</v>
      </c>
      <c r="D585" t="s">
        <v>45</v>
      </c>
      <c r="E585">
        <v>627847</v>
      </c>
      <c r="F585">
        <v>129</v>
      </c>
      <c r="G585">
        <v>41</v>
      </c>
      <c r="H585" t="s">
        <v>8259</v>
      </c>
      <c r="I585">
        <v>9.7000000000000003E-2</v>
      </c>
      <c r="J585">
        <v>765</v>
      </c>
    </row>
    <row r="586" spans="1:10" x14ac:dyDescent="0.25">
      <c r="A586" t="s">
        <v>6947</v>
      </c>
      <c r="B586">
        <v>0.71</v>
      </c>
      <c r="C586">
        <v>44.05</v>
      </c>
      <c r="D586" t="s">
        <v>1083</v>
      </c>
      <c r="E586">
        <v>3777818</v>
      </c>
      <c r="F586">
        <v>173</v>
      </c>
      <c r="G586">
        <v>50</v>
      </c>
      <c r="H586" t="s">
        <v>8260</v>
      </c>
      <c r="I586">
        <v>0.23100000000000001</v>
      </c>
      <c r="J586">
        <v>720</v>
      </c>
    </row>
    <row r="587" spans="1:10" x14ac:dyDescent="0.25">
      <c r="A587" t="s">
        <v>4296</v>
      </c>
      <c r="B587">
        <v>4.82</v>
      </c>
      <c r="C587">
        <v>165.07</v>
      </c>
      <c r="D587" t="s">
        <v>533</v>
      </c>
      <c r="E587">
        <v>12487858</v>
      </c>
      <c r="F587">
        <v>1310</v>
      </c>
      <c r="G587">
        <v>1702</v>
      </c>
      <c r="H587" t="s">
        <v>8261</v>
      </c>
      <c r="I587">
        <v>0.151</v>
      </c>
      <c r="J587">
        <v>745</v>
      </c>
    </row>
    <row r="588" spans="1:10" x14ac:dyDescent="0.25">
      <c r="A588" t="s">
        <v>245</v>
      </c>
      <c r="B588">
        <v>1.46</v>
      </c>
      <c r="C588">
        <v>79.069999999999993</v>
      </c>
      <c r="D588" t="s">
        <v>1098</v>
      </c>
      <c r="E588">
        <v>33848936</v>
      </c>
      <c r="F588">
        <v>1442</v>
      </c>
      <c r="G588">
        <v>966</v>
      </c>
      <c r="H588" t="s">
        <v>8262</v>
      </c>
      <c r="I588">
        <v>0.218</v>
      </c>
      <c r="J588">
        <v>776</v>
      </c>
    </row>
    <row r="589" spans="1:10" x14ac:dyDescent="0.25">
      <c r="A589" t="s">
        <v>6973</v>
      </c>
      <c r="B589">
        <v>0.96</v>
      </c>
      <c r="C589">
        <v>137.04</v>
      </c>
      <c r="D589" t="s">
        <v>6879</v>
      </c>
      <c r="E589">
        <v>5654842</v>
      </c>
      <c r="F589">
        <v>417</v>
      </c>
      <c r="G589">
        <v>554</v>
      </c>
      <c r="H589" t="s">
        <v>8263</v>
      </c>
      <c r="I589">
        <v>0.155</v>
      </c>
      <c r="J589">
        <v>831</v>
      </c>
    </row>
    <row r="590" spans="1:10" x14ac:dyDescent="0.25">
      <c r="A590" t="s">
        <v>4298</v>
      </c>
      <c r="B590">
        <v>1.31</v>
      </c>
      <c r="C590">
        <v>55.08</v>
      </c>
      <c r="D590" t="s">
        <v>880</v>
      </c>
      <c r="E590">
        <v>1814591</v>
      </c>
      <c r="F590">
        <v>108</v>
      </c>
      <c r="G590">
        <v>84</v>
      </c>
      <c r="H590" t="s">
        <v>8264</v>
      </c>
      <c r="I590">
        <v>0.10199999999999999</v>
      </c>
      <c r="J590">
        <v>746</v>
      </c>
    </row>
    <row r="591" spans="1:10" x14ac:dyDescent="0.25">
      <c r="A591" t="s">
        <v>540</v>
      </c>
      <c r="B591">
        <v>0.96</v>
      </c>
      <c r="C591">
        <v>165.09</v>
      </c>
      <c r="D591" t="s">
        <v>1058</v>
      </c>
      <c r="E591">
        <v>8481230</v>
      </c>
      <c r="F591">
        <v>542</v>
      </c>
      <c r="G591">
        <v>1106</v>
      </c>
      <c r="H591" t="s">
        <v>8265</v>
      </c>
      <c r="I591">
        <v>0.127</v>
      </c>
      <c r="J591">
        <v>780</v>
      </c>
    </row>
    <row r="592" spans="1:10" x14ac:dyDescent="0.25">
      <c r="A592" t="s">
        <v>6998</v>
      </c>
      <c r="B592">
        <v>1.54</v>
      </c>
      <c r="C592">
        <v>172.07</v>
      </c>
      <c r="D592" t="s">
        <v>8266</v>
      </c>
      <c r="E592">
        <v>12594614</v>
      </c>
      <c r="F592">
        <v>422</v>
      </c>
      <c r="G592">
        <v>1289</v>
      </c>
      <c r="H592" t="s">
        <v>8267</v>
      </c>
      <c r="I592">
        <v>0.16700000000000001</v>
      </c>
      <c r="J592">
        <v>704</v>
      </c>
    </row>
    <row r="593" spans="1:10" x14ac:dyDescent="0.25">
      <c r="A593" t="s">
        <v>541</v>
      </c>
      <c r="B593">
        <v>1.56</v>
      </c>
      <c r="C593">
        <v>194.11</v>
      </c>
      <c r="D593" t="s">
        <v>1187</v>
      </c>
      <c r="E593">
        <v>144110371</v>
      </c>
      <c r="F593">
        <v>2269</v>
      </c>
      <c r="G593">
        <v>6094</v>
      </c>
      <c r="H593" t="s">
        <v>8268</v>
      </c>
      <c r="I593">
        <v>0.152</v>
      </c>
      <c r="J593">
        <v>908</v>
      </c>
    </row>
    <row r="594" spans="1:10" x14ac:dyDescent="0.25">
      <c r="A594" t="s">
        <v>4699</v>
      </c>
      <c r="B594">
        <v>2.31</v>
      </c>
      <c r="C594">
        <v>135.06</v>
      </c>
      <c r="D594" t="s">
        <v>4700</v>
      </c>
      <c r="E594">
        <v>24099184</v>
      </c>
      <c r="F594">
        <v>1180</v>
      </c>
      <c r="G594">
        <v>1356</v>
      </c>
      <c r="H594" t="s">
        <v>8269</v>
      </c>
      <c r="I594">
        <v>0.14099999999999999</v>
      </c>
      <c r="J594">
        <v>730</v>
      </c>
    </row>
    <row r="595" spans="1:10" x14ac:dyDescent="0.25">
      <c r="A595" t="s">
        <v>1328</v>
      </c>
      <c r="B595">
        <v>1.45</v>
      </c>
      <c r="C595">
        <v>196.1</v>
      </c>
      <c r="D595" t="s">
        <v>708</v>
      </c>
      <c r="E595">
        <v>15172913</v>
      </c>
      <c r="F595">
        <v>603</v>
      </c>
      <c r="G595">
        <v>2166</v>
      </c>
      <c r="H595" t="s">
        <v>8270</v>
      </c>
      <c r="I595">
        <v>0.151</v>
      </c>
      <c r="J595">
        <v>768</v>
      </c>
    </row>
    <row r="596" spans="1:10" x14ac:dyDescent="0.25">
      <c r="A596" t="s">
        <v>5129</v>
      </c>
      <c r="B596">
        <v>1.07</v>
      </c>
      <c r="C596">
        <v>73.040000000000006</v>
      </c>
      <c r="D596" t="s">
        <v>440</v>
      </c>
      <c r="E596">
        <v>438635047</v>
      </c>
      <c r="F596">
        <v>2313</v>
      </c>
      <c r="G596">
        <v>9180</v>
      </c>
      <c r="H596" t="s">
        <v>8271</v>
      </c>
      <c r="I596">
        <v>0.16800000000000001</v>
      </c>
      <c r="J596">
        <v>856</v>
      </c>
    </row>
    <row r="597" spans="1:10" x14ac:dyDescent="0.25">
      <c r="A597" t="s">
        <v>3027</v>
      </c>
      <c r="B597">
        <v>1.44</v>
      </c>
      <c r="C597">
        <v>148.06</v>
      </c>
      <c r="D597" t="s">
        <v>663</v>
      </c>
      <c r="E597">
        <v>168865696</v>
      </c>
      <c r="F597">
        <v>6966</v>
      </c>
      <c r="G597">
        <v>4644</v>
      </c>
      <c r="H597" t="s">
        <v>8272</v>
      </c>
      <c r="I597">
        <v>0.187</v>
      </c>
      <c r="J597">
        <v>898</v>
      </c>
    </row>
    <row r="598" spans="1:10" x14ac:dyDescent="0.25">
      <c r="A598" t="s">
        <v>8273</v>
      </c>
      <c r="B598">
        <v>2.54</v>
      </c>
      <c r="C598">
        <v>169.07</v>
      </c>
      <c r="D598" t="s">
        <v>2454</v>
      </c>
      <c r="E598">
        <v>14669553</v>
      </c>
      <c r="F598">
        <v>541</v>
      </c>
      <c r="G598">
        <v>1239</v>
      </c>
      <c r="H598" t="s">
        <v>8274</v>
      </c>
      <c r="I598">
        <v>0.2</v>
      </c>
      <c r="J598">
        <v>740</v>
      </c>
    </row>
    <row r="599" spans="1:10" x14ac:dyDescent="0.25">
      <c r="A599" t="s">
        <v>799</v>
      </c>
      <c r="B599">
        <v>1.42</v>
      </c>
      <c r="C599">
        <v>167.08</v>
      </c>
      <c r="D599" t="s">
        <v>750</v>
      </c>
      <c r="E599">
        <v>262204791</v>
      </c>
      <c r="F599">
        <v>5091</v>
      </c>
      <c r="G599">
        <v>8784</v>
      </c>
      <c r="H599" t="s">
        <v>1644</v>
      </c>
      <c r="I599">
        <v>0.14199999999999999</v>
      </c>
      <c r="J599">
        <v>817</v>
      </c>
    </row>
    <row r="600" spans="1:10" x14ac:dyDescent="0.25">
      <c r="A600" t="s">
        <v>8275</v>
      </c>
      <c r="B600">
        <v>1.35</v>
      </c>
      <c r="C600">
        <v>161.08000000000001</v>
      </c>
      <c r="D600" t="s">
        <v>1930</v>
      </c>
      <c r="E600">
        <v>13516415</v>
      </c>
      <c r="F600">
        <v>688</v>
      </c>
      <c r="G600">
        <v>1139</v>
      </c>
      <c r="H600" t="s">
        <v>8276</v>
      </c>
      <c r="I600">
        <v>0.17100000000000001</v>
      </c>
      <c r="J600">
        <v>717</v>
      </c>
    </row>
    <row r="601" spans="1:10" x14ac:dyDescent="0.25">
      <c r="A601" t="s">
        <v>8277</v>
      </c>
      <c r="B601">
        <v>1.1000000000000001</v>
      </c>
      <c r="C601">
        <v>55.07</v>
      </c>
      <c r="D601" t="s">
        <v>45</v>
      </c>
      <c r="E601">
        <v>31918648</v>
      </c>
      <c r="F601">
        <v>836</v>
      </c>
      <c r="G601">
        <v>640</v>
      </c>
      <c r="H601" t="s">
        <v>8278</v>
      </c>
      <c r="I601">
        <v>0.16</v>
      </c>
      <c r="J601">
        <v>811</v>
      </c>
    </row>
    <row r="602" spans="1:10" x14ac:dyDescent="0.25">
      <c r="A602" t="s">
        <v>3020</v>
      </c>
      <c r="B602">
        <v>1.2</v>
      </c>
      <c r="C602">
        <v>43.08</v>
      </c>
      <c r="D602" t="s">
        <v>1099</v>
      </c>
      <c r="E602">
        <v>4316027</v>
      </c>
      <c r="F602">
        <v>243</v>
      </c>
      <c r="G602">
        <v>118</v>
      </c>
      <c r="H602" t="s">
        <v>8279</v>
      </c>
      <c r="I602">
        <v>8.8999999999999996E-2</v>
      </c>
      <c r="J602">
        <v>860</v>
      </c>
    </row>
    <row r="603" spans="1:10" x14ac:dyDescent="0.25">
      <c r="A603" t="s">
        <v>8280</v>
      </c>
      <c r="B603">
        <v>6.95</v>
      </c>
      <c r="C603">
        <v>175.09</v>
      </c>
      <c r="D603" t="s">
        <v>8281</v>
      </c>
      <c r="E603">
        <v>4108505</v>
      </c>
      <c r="F603">
        <v>474</v>
      </c>
      <c r="G603">
        <v>476</v>
      </c>
      <c r="H603" t="s">
        <v>8282</v>
      </c>
      <c r="I603">
        <v>0.14899999999999999</v>
      </c>
      <c r="J603">
        <v>719</v>
      </c>
    </row>
    <row r="604" spans="1:10" x14ac:dyDescent="0.25">
      <c r="A604" t="s">
        <v>8283</v>
      </c>
      <c r="B604">
        <v>1.39</v>
      </c>
      <c r="C604">
        <v>161.08000000000001</v>
      </c>
      <c r="D604" t="s">
        <v>1930</v>
      </c>
      <c r="E604">
        <v>33359917</v>
      </c>
      <c r="F604">
        <v>1437</v>
      </c>
      <c r="G604">
        <v>1778</v>
      </c>
      <c r="H604" t="s">
        <v>8284</v>
      </c>
      <c r="I604">
        <v>0.154</v>
      </c>
      <c r="J604">
        <v>793</v>
      </c>
    </row>
    <row r="605" spans="1:10" x14ac:dyDescent="0.25">
      <c r="A605" t="s">
        <v>8285</v>
      </c>
      <c r="B605">
        <v>1.06</v>
      </c>
      <c r="C605">
        <v>121.04</v>
      </c>
      <c r="D605" t="s">
        <v>1091</v>
      </c>
      <c r="E605">
        <v>10127633</v>
      </c>
      <c r="F605">
        <v>298</v>
      </c>
      <c r="G605">
        <v>455</v>
      </c>
      <c r="H605" t="s">
        <v>8286</v>
      </c>
      <c r="I605">
        <v>0.121</v>
      </c>
      <c r="J605">
        <v>730</v>
      </c>
    </row>
    <row r="606" spans="1:10" x14ac:dyDescent="0.25">
      <c r="A606" t="s">
        <v>544</v>
      </c>
      <c r="B606">
        <v>1.0900000000000001</v>
      </c>
      <c r="C606">
        <v>182.09</v>
      </c>
      <c r="D606" t="s">
        <v>1190</v>
      </c>
      <c r="E606">
        <v>53120941</v>
      </c>
      <c r="F606">
        <v>2011</v>
      </c>
      <c r="G606">
        <v>4862</v>
      </c>
      <c r="H606" t="s">
        <v>8287</v>
      </c>
      <c r="I606">
        <v>0.125</v>
      </c>
      <c r="J606">
        <v>859</v>
      </c>
    </row>
    <row r="607" spans="1:10" x14ac:dyDescent="0.25">
      <c r="A607" t="s">
        <v>3032</v>
      </c>
      <c r="B607">
        <v>1.24</v>
      </c>
      <c r="C607">
        <v>169.07</v>
      </c>
      <c r="D607" t="s">
        <v>2454</v>
      </c>
      <c r="E607">
        <v>19635458</v>
      </c>
      <c r="F607">
        <v>1562</v>
      </c>
      <c r="G607">
        <v>1991</v>
      </c>
      <c r="H607" t="s">
        <v>8288</v>
      </c>
      <c r="I607">
        <v>0.153</v>
      </c>
      <c r="J607">
        <v>839</v>
      </c>
    </row>
    <row r="608" spans="1:10" x14ac:dyDescent="0.25">
      <c r="A608" t="s">
        <v>422</v>
      </c>
      <c r="B608">
        <v>0.73</v>
      </c>
      <c r="C608">
        <v>158.09</v>
      </c>
      <c r="D608" t="s">
        <v>8152</v>
      </c>
      <c r="E608">
        <v>37660662</v>
      </c>
      <c r="F608">
        <v>285</v>
      </c>
      <c r="G608">
        <v>937</v>
      </c>
      <c r="H608" t="s">
        <v>8289</v>
      </c>
      <c r="I608">
        <v>0.14599999999999999</v>
      </c>
      <c r="J608">
        <v>772</v>
      </c>
    </row>
    <row r="609" spans="1:10" x14ac:dyDescent="0.25">
      <c r="A609" t="s">
        <v>4420</v>
      </c>
      <c r="B609">
        <v>1.22</v>
      </c>
      <c r="C609">
        <v>184.11</v>
      </c>
      <c r="D609" t="s">
        <v>8290</v>
      </c>
      <c r="E609">
        <v>32549396</v>
      </c>
      <c r="F609">
        <v>2221</v>
      </c>
      <c r="G609">
        <v>2552</v>
      </c>
      <c r="H609" t="s">
        <v>8291</v>
      </c>
      <c r="I609">
        <v>0.14000000000000001</v>
      </c>
      <c r="J609">
        <v>797</v>
      </c>
    </row>
    <row r="610" spans="1:10" x14ac:dyDescent="0.25">
      <c r="A610" t="s">
        <v>1565</v>
      </c>
      <c r="B610">
        <v>1.34</v>
      </c>
      <c r="C610">
        <v>174.08</v>
      </c>
      <c r="D610" t="s">
        <v>8241</v>
      </c>
      <c r="E610">
        <v>71984336</v>
      </c>
      <c r="F610">
        <v>1141</v>
      </c>
      <c r="G610">
        <v>3613</v>
      </c>
      <c r="H610" t="s">
        <v>8292</v>
      </c>
      <c r="I610">
        <v>0.17499999999999999</v>
      </c>
      <c r="J610">
        <v>806</v>
      </c>
    </row>
    <row r="611" spans="1:10" x14ac:dyDescent="0.25">
      <c r="A611" t="s">
        <v>7034</v>
      </c>
      <c r="B611">
        <v>2.17</v>
      </c>
      <c r="C611">
        <v>107.06</v>
      </c>
      <c r="D611" t="s">
        <v>606</v>
      </c>
      <c r="E611">
        <v>6741996</v>
      </c>
      <c r="F611">
        <v>528</v>
      </c>
      <c r="G611">
        <v>286</v>
      </c>
      <c r="H611" t="s">
        <v>8293</v>
      </c>
      <c r="I611">
        <v>0.20399999999999999</v>
      </c>
      <c r="J611">
        <v>718</v>
      </c>
    </row>
    <row r="612" spans="1:10" x14ac:dyDescent="0.25">
      <c r="A612" t="s">
        <v>3036</v>
      </c>
      <c r="B612">
        <v>1.34</v>
      </c>
      <c r="C612">
        <v>147.06</v>
      </c>
      <c r="D612" t="s">
        <v>327</v>
      </c>
      <c r="E612">
        <v>50107788</v>
      </c>
      <c r="F612">
        <v>1868</v>
      </c>
      <c r="G612">
        <v>2069</v>
      </c>
      <c r="H612" t="s">
        <v>8294</v>
      </c>
      <c r="I612">
        <v>0.161</v>
      </c>
      <c r="J612">
        <v>840</v>
      </c>
    </row>
    <row r="613" spans="1:10" x14ac:dyDescent="0.25">
      <c r="A613" t="s">
        <v>4320</v>
      </c>
      <c r="B613">
        <v>1.2</v>
      </c>
      <c r="C613">
        <v>136.07</v>
      </c>
      <c r="D613" t="s">
        <v>7831</v>
      </c>
      <c r="E613">
        <v>27542101</v>
      </c>
      <c r="F613">
        <v>2690</v>
      </c>
      <c r="G613">
        <v>1750</v>
      </c>
      <c r="H613" t="s">
        <v>8295</v>
      </c>
      <c r="I613">
        <v>0.157</v>
      </c>
      <c r="J613">
        <v>740</v>
      </c>
    </row>
    <row r="614" spans="1:10" x14ac:dyDescent="0.25">
      <c r="A614" t="s">
        <v>8296</v>
      </c>
      <c r="B614">
        <v>6.07</v>
      </c>
      <c r="C614">
        <v>175.1</v>
      </c>
      <c r="D614" t="s">
        <v>8297</v>
      </c>
      <c r="E614">
        <v>13681237</v>
      </c>
      <c r="F614">
        <v>737</v>
      </c>
      <c r="G614">
        <v>1044</v>
      </c>
      <c r="H614" t="s">
        <v>8298</v>
      </c>
      <c r="I614">
        <v>0.215</v>
      </c>
      <c r="J614">
        <v>743</v>
      </c>
    </row>
    <row r="615" spans="1:10" x14ac:dyDescent="0.25">
      <c r="A615" t="s">
        <v>547</v>
      </c>
      <c r="B615">
        <v>1.1399999999999999</v>
      </c>
      <c r="C615">
        <v>182.08</v>
      </c>
      <c r="D615" t="s">
        <v>706</v>
      </c>
      <c r="E615">
        <v>105352670</v>
      </c>
      <c r="F615">
        <v>3018</v>
      </c>
      <c r="G615">
        <v>10268</v>
      </c>
      <c r="H615" t="s">
        <v>8299</v>
      </c>
      <c r="I615">
        <v>0.13400000000000001</v>
      </c>
      <c r="J615">
        <v>882</v>
      </c>
    </row>
    <row r="616" spans="1:10" x14ac:dyDescent="0.25">
      <c r="A616" t="s">
        <v>974</v>
      </c>
      <c r="B616">
        <v>1.45</v>
      </c>
      <c r="C616">
        <v>151.06</v>
      </c>
      <c r="D616" t="s">
        <v>7932</v>
      </c>
      <c r="E616">
        <v>32719535</v>
      </c>
      <c r="F616">
        <v>910</v>
      </c>
      <c r="G616">
        <v>1717</v>
      </c>
      <c r="H616" t="s">
        <v>8300</v>
      </c>
      <c r="I616">
        <v>0.153</v>
      </c>
      <c r="J616">
        <v>743</v>
      </c>
    </row>
    <row r="617" spans="1:10" x14ac:dyDescent="0.25">
      <c r="A617" t="s">
        <v>6900</v>
      </c>
      <c r="B617">
        <v>1.08</v>
      </c>
      <c r="C617">
        <v>180.1</v>
      </c>
      <c r="D617" t="s">
        <v>1337</v>
      </c>
      <c r="E617">
        <v>10350371</v>
      </c>
      <c r="F617">
        <v>791</v>
      </c>
      <c r="G617">
        <v>1637</v>
      </c>
      <c r="H617" t="s">
        <v>8301</v>
      </c>
      <c r="I617">
        <v>0.126</v>
      </c>
      <c r="J617">
        <v>769</v>
      </c>
    </row>
    <row r="618" spans="1:10" x14ac:dyDescent="0.25">
      <c r="A618" t="s">
        <v>4399</v>
      </c>
      <c r="B618">
        <v>2.54</v>
      </c>
      <c r="C618">
        <v>162.1</v>
      </c>
      <c r="D618" t="s">
        <v>1749</v>
      </c>
      <c r="E618">
        <v>10553151</v>
      </c>
      <c r="F618">
        <v>402</v>
      </c>
      <c r="G618">
        <v>668</v>
      </c>
      <c r="H618" t="s">
        <v>8302</v>
      </c>
      <c r="I618">
        <v>0.2</v>
      </c>
      <c r="J618">
        <v>783</v>
      </c>
    </row>
    <row r="619" spans="1:10" x14ac:dyDescent="0.25">
      <c r="A619" t="s">
        <v>1274</v>
      </c>
      <c r="B619">
        <v>1.25</v>
      </c>
      <c r="C619">
        <v>158.09</v>
      </c>
      <c r="D619" t="s">
        <v>8152</v>
      </c>
      <c r="E619">
        <v>49172443</v>
      </c>
      <c r="F619">
        <v>1782</v>
      </c>
      <c r="G619">
        <v>2605</v>
      </c>
      <c r="H619" t="s">
        <v>8303</v>
      </c>
      <c r="I619">
        <v>0.14699999999999999</v>
      </c>
      <c r="J619">
        <v>863</v>
      </c>
    </row>
    <row r="620" spans="1:10" x14ac:dyDescent="0.25">
      <c r="A620" t="s">
        <v>8304</v>
      </c>
      <c r="B620">
        <v>1.24</v>
      </c>
      <c r="C620">
        <v>176.06</v>
      </c>
      <c r="D620" t="s">
        <v>1324</v>
      </c>
      <c r="E620">
        <v>58335185</v>
      </c>
      <c r="F620">
        <v>1337</v>
      </c>
      <c r="G620">
        <v>2191</v>
      </c>
      <c r="H620" t="s">
        <v>8305</v>
      </c>
      <c r="I620">
        <v>0.159</v>
      </c>
      <c r="J620">
        <v>806</v>
      </c>
    </row>
    <row r="621" spans="1:10" x14ac:dyDescent="0.25">
      <c r="A621" t="s">
        <v>8306</v>
      </c>
      <c r="B621">
        <v>1.24</v>
      </c>
      <c r="C621">
        <v>136.07</v>
      </c>
      <c r="D621" t="s">
        <v>7831</v>
      </c>
      <c r="E621">
        <v>11718861</v>
      </c>
      <c r="F621">
        <v>966</v>
      </c>
      <c r="G621">
        <v>1136</v>
      </c>
      <c r="H621" t="s">
        <v>8307</v>
      </c>
      <c r="I621">
        <v>0.161</v>
      </c>
      <c r="J621">
        <v>723</v>
      </c>
    </row>
    <row r="622" spans="1:10" x14ac:dyDescent="0.25">
      <c r="A622" t="s">
        <v>8308</v>
      </c>
      <c r="B622">
        <v>6.66</v>
      </c>
      <c r="C622">
        <v>161.08000000000001</v>
      </c>
      <c r="D622" t="s">
        <v>1930</v>
      </c>
      <c r="E622">
        <v>2896386</v>
      </c>
      <c r="F622">
        <v>274</v>
      </c>
      <c r="G622">
        <v>271</v>
      </c>
      <c r="H622" t="s">
        <v>8309</v>
      </c>
      <c r="I622">
        <v>0.124</v>
      </c>
      <c r="J622">
        <v>745</v>
      </c>
    </row>
    <row r="623" spans="1:10" x14ac:dyDescent="0.25">
      <c r="A623" t="s">
        <v>8310</v>
      </c>
      <c r="B623">
        <v>1</v>
      </c>
      <c r="C623">
        <v>167.09</v>
      </c>
      <c r="D623" t="s">
        <v>508</v>
      </c>
      <c r="E623">
        <v>25588151</v>
      </c>
      <c r="F623">
        <v>642</v>
      </c>
      <c r="G623">
        <v>1285</v>
      </c>
      <c r="H623" t="s">
        <v>8311</v>
      </c>
      <c r="I623">
        <v>0.18099999999999999</v>
      </c>
      <c r="J623">
        <v>736</v>
      </c>
    </row>
    <row r="624" spans="1:10" x14ac:dyDescent="0.25">
      <c r="A624" t="s">
        <v>688</v>
      </c>
      <c r="B624">
        <v>1.24</v>
      </c>
      <c r="C624">
        <v>162.08000000000001</v>
      </c>
      <c r="D624" t="s">
        <v>1119</v>
      </c>
      <c r="E624">
        <v>68111327</v>
      </c>
      <c r="F624">
        <v>1416</v>
      </c>
      <c r="G624">
        <v>2822</v>
      </c>
      <c r="H624" t="s">
        <v>8312</v>
      </c>
      <c r="I624">
        <v>0.16900000000000001</v>
      </c>
      <c r="J624">
        <v>810</v>
      </c>
    </row>
    <row r="625" spans="1:10" x14ac:dyDescent="0.25">
      <c r="A625" t="s">
        <v>8313</v>
      </c>
      <c r="B625">
        <v>5.24</v>
      </c>
      <c r="C625">
        <v>176.1</v>
      </c>
      <c r="D625" t="s">
        <v>4352</v>
      </c>
      <c r="E625">
        <v>7536116</v>
      </c>
      <c r="F625">
        <v>695</v>
      </c>
      <c r="G625">
        <v>727</v>
      </c>
      <c r="H625" t="s">
        <v>8314</v>
      </c>
      <c r="I625">
        <v>0.13800000000000001</v>
      </c>
      <c r="J625">
        <v>702</v>
      </c>
    </row>
    <row r="626" spans="1:10" x14ac:dyDescent="0.25">
      <c r="A626" t="s">
        <v>8315</v>
      </c>
      <c r="B626">
        <v>1.54</v>
      </c>
      <c r="C626">
        <v>159.06</v>
      </c>
      <c r="D626" t="s">
        <v>8171</v>
      </c>
      <c r="E626">
        <v>23486267</v>
      </c>
      <c r="F626">
        <v>1149</v>
      </c>
      <c r="G626">
        <v>1090</v>
      </c>
      <c r="H626" t="s">
        <v>8316</v>
      </c>
      <c r="I626">
        <v>0.186</v>
      </c>
      <c r="J626">
        <v>783</v>
      </c>
    </row>
    <row r="627" spans="1:10" x14ac:dyDescent="0.25">
      <c r="A627" t="s">
        <v>8317</v>
      </c>
      <c r="B627">
        <v>1.98</v>
      </c>
      <c r="C627">
        <v>149.09</v>
      </c>
      <c r="D627" t="s">
        <v>1726</v>
      </c>
      <c r="E627">
        <v>17375196</v>
      </c>
      <c r="F627">
        <v>783</v>
      </c>
      <c r="G627">
        <v>1252</v>
      </c>
      <c r="H627" t="s">
        <v>8318</v>
      </c>
      <c r="I627">
        <v>0.19500000000000001</v>
      </c>
      <c r="J627">
        <v>761</v>
      </c>
    </row>
    <row r="628" spans="1:10" x14ac:dyDescent="0.25">
      <c r="A628" t="s">
        <v>8319</v>
      </c>
      <c r="B628">
        <v>1.1000000000000001</v>
      </c>
      <c r="C628">
        <v>91.07</v>
      </c>
      <c r="D628" t="s">
        <v>4914</v>
      </c>
      <c r="E628">
        <v>2565787</v>
      </c>
      <c r="F628">
        <v>233</v>
      </c>
      <c r="G628">
        <v>174</v>
      </c>
      <c r="H628" t="s">
        <v>8320</v>
      </c>
      <c r="I628">
        <v>0.106</v>
      </c>
      <c r="J628">
        <v>780</v>
      </c>
    </row>
    <row r="629" spans="1:10" x14ac:dyDescent="0.25">
      <c r="A629" t="s">
        <v>4416</v>
      </c>
      <c r="B629">
        <v>2.0499999999999998</v>
      </c>
      <c r="C629">
        <v>178.08</v>
      </c>
      <c r="D629" t="s">
        <v>568</v>
      </c>
      <c r="E629">
        <v>11117579</v>
      </c>
      <c r="F629">
        <v>462</v>
      </c>
      <c r="G629">
        <v>809</v>
      </c>
      <c r="H629" t="s">
        <v>8321</v>
      </c>
      <c r="I629">
        <v>0.18099999999999999</v>
      </c>
      <c r="J629">
        <v>758</v>
      </c>
    </row>
    <row r="630" spans="1:10" x14ac:dyDescent="0.25">
      <c r="A630" t="s">
        <v>6994</v>
      </c>
      <c r="B630">
        <v>1.48</v>
      </c>
      <c r="C630">
        <v>162.05000000000001</v>
      </c>
      <c r="D630" t="s">
        <v>8212</v>
      </c>
      <c r="E630">
        <v>205044573</v>
      </c>
      <c r="F630">
        <v>2748</v>
      </c>
      <c r="G630">
        <v>4545</v>
      </c>
      <c r="H630" t="s">
        <v>8322</v>
      </c>
      <c r="I630">
        <v>0.19500000000000001</v>
      </c>
      <c r="J630">
        <v>728</v>
      </c>
    </row>
    <row r="631" spans="1:10" x14ac:dyDescent="0.25">
      <c r="A631" t="s">
        <v>8323</v>
      </c>
      <c r="B631">
        <v>4.26</v>
      </c>
      <c r="C631">
        <v>175.1</v>
      </c>
      <c r="D631" t="s">
        <v>8297</v>
      </c>
      <c r="E631">
        <v>4192981</v>
      </c>
      <c r="F631">
        <v>281</v>
      </c>
      <c r="G631">
        <v>714</v>
      </c>
      <c r="H631" t="s">
        <v>8324</v>
      </c>
      <c r="I631">
        <v>0.13700000000000001</v>
      </c>
      <c r="J631">
        <v>727</v>
      </c>
    </row>
    <row r="632" spans="1:10" x14ac:dyDescent="0.25">
      <c r="A632" t="s">
        <v>443</v>
      </c>
      <c r="B632">
        <v>1.4</v>
      </c>
      <c r="C632">
        <v>159.1</v>
      </c>
      <c r="D632" t="s">
        <v>7984</v>
      </c>
      <c r="E632">
        <v>29091042</v>
      </c>
      <c r="F632">
        <v>918</v>
      </c>
      <c r="G632">
        <v>1207</v>
      </c>
      <c r="H632" t="s">
        <v>8325</v>
      </c>
      <c r="I632">
        <v>0.152</v>
      </c>
      <c r="J632">
        <v>718</v>
      </c>
    </row>
    <row r="633" spans="1:10" x14ac:dyDescent="0.25">
      <c r="A633" t="s">
        <v>4957</v>
      </c>
      <c r="B633">
        <v>2.75</v>
      </c>
      <c r="C633">
        <v>43.04</v>
      </c>
      <c r="D633" t="s">
        <v>18</v>
      </c>
      <c r="E633">
        <v>94699292</v>
      </c>
      <c r="F633">
        <v>1310</v>
      </c>
      <c r="G633">
        <v>1623</v>
      </c>
      <c r="H633" t="s">
        <v>8326</v>
      </c>
      <c r="I633">
        <v>0.14499999999999999</v>
      </c>
      <c r="J633">
        <v>701</v>
      </c>
    </row>
    <row r="634" spans="1:10" x14ac:dyDescent="0.25">
      <c r="A634" t="s">
        <v>1781</v>
      </c>
      <c r="B634">
        <v>1.3</v>
      </c>
      <c r="C634">
        <v>172.07</v>
      </c>
      <c r="D634" t="s">
        <v>8266</v>
      </c>
      <c r="E634">
        <v>36395077</v>
      </c>
      <c r="F634">
        <v>875</v>
      </c>
      <c r="G634">
        <v>2376</v>
      </c>
      <c r="H634" t="s">
        <v>8327</v>
      </c>
      <c r="I634">
        <v>0.20599999999999999</v>
      </c>
      <c r="J634">
        <v>749</v>
      </c>
    </row>
    <row r="635" spans="1:10" x14ac:dyDescent="0.25">
      <c r="A635" t="s">
        <v>8328</v>
      </c>
      <c r="B635">
        <v>0.37</v>
      </c>
      <c r="C635">
        <v>44.07</v>
      </c>
      <c r="D635" t="s">
        <v>5789</v>
      </c>
      <c r="E635">
        <v>2953130</v>
      </c>
      <c r="F635">
        <v>102</v>
      </c>
      <c r="G635">
        <v>68</v>
      </c>
      <c r="H635" t="s">
        <v>8329</v>
      </c>
      <c r="I635">
        <v>0.158</v>
      </c>
      <c r="J635">
        <v>773</v>
      </c>
    </row>
    <row r="636" spans="1:10" x14ac:dyDescent="0.25">
      <c r="A636" t="s">
        <v>3045</v>
      </c>
      <c r="B636">
        <v>1.66</v>
      </c>
      <c r="C636">
        <v>137.07</v>
      </c>
      <c r="D636" t="s">
        <v>839</v>
      </c>
      <c r="E636">
        <v>113511325</v>
      </c>
      <c r="F636">
        <v>1910</v>
      </c>
      <c r="G636">
        <v>4533</v>
      </c>
      <c r="H636" t="s">
        <v>8330</v>
      </c>
      <c r="I636">
        <v>0.13800000000000001</v>
      </c>
      <c r="J636">
        <v>828</v>
      </c>
    </row>
    <row r="637" spans="1:10" x14ac:dyDescent="0.25">
      <c r="A637" t="s">
        <v>528</v>
      </c>
      <c r="B637">
        <v>1.35</v>
      </c>
      <c r="C637">
        <v>140.08000000000001</v>
      </c>
      <c r="D637" t="s">
        <v>8331</v>
      </c>
      <c r="E637">
        <v>135440780</v>
      </c>
      <c r="F637">
        <v>3075</v>
      </c>
      <c r="G637">
        <v>6521</v>
      </c>
      <c r="H637" t="s">
        <v>8332</v>
      </c>
      <c r="I637">
        <v>0.182</v>
      </c>
      <c r="J637">
        <v>891</v>
      </c>
    </row>
    <row r="638" spans="1:10" x14ac:dyDescent="0.25">
      <c r="A638" t="s">
        <v>8333</v>
      </c>
      <c r="B638">
        <v>1.29</v>
      </c>
      <c r="C638">
        <v>220.08</v>
      </c>
      <c r="D638" t="s">
        <v>8334</v>
      </c>
      <c r="E638">
        <v>1905993</v>
      </c>
      <c r="F638">
        <v>346</v>
      </c>
      <c r="G638">
        <v>766</v>
      </c>
      <c r="H638" t="s">
        <v>8335</v>
      </c>
      <c r="I638">
        <v>8.5999999999999993E-2</v>
      </c>
      <c r="J638">
        <v>720</v>
      </c>
    </row>
    <row r="639" spans="1:10" x14ac:dyDescent="0.25">
      <c r="A639" t="s">
        <v>7006</v>
      </c>
      <c r="B639">
        <v>1.78</v>
      </c>
      <c r="C639">
        <v>144.07</v>
      </c>
      <c r="D639" t="s">
        <v>1180</v>
      </c>
      <c r="E639">
        <v>30306175</v>
      </c>
      <c r="F639">
        <v>911</v>
      </c>
      <c r="G639">
        <v>1490</v>
      </c>
      <c r="H639" t="s">
        <v>8336</v>
      </c>
      <c r="I639">
        <v>0.188</v>
      </c>
      <c r="J639">
        <v>825</v>
      </c>
    </row>
    <row r="640" spans="1:10" x14ac:dyDescent="0.25">
      <c r="A640" t="s">
        <v>1371</v>
      </c>
      <c r="B640">
        <v>4.09</v>
      </c>
      <c r="C640">
        <v>193.11</v>
      </c>
      <c r="D640" t="s">
        <v>3471</v>
      </c>
      <c r="E640">
        <v>5994164</v>
      </c>
      <c r="F640">
        <v>1004</v>
      </c>
      <c r="G640">
        <v>944</v>
      </c>
      <c r="H640" t="s">
        <v>8337</v>
      </c>
      <c r="I640">
        <v>0.127</v>
      </c>
      <c r="J640">
        <v>725</v>
      </c>
    </row>
    <row r="641" spans="1:10" x14ac:dyDescent="0.25">
      <c r="A641" t="s">
        <v>550</v>
      </c>
      <c r="B641">
        <v>0.77</v>
      </c>
      <c r="C641">
        <v>182.09</v>
      </c>
      <c r="D641" t="s">
        <v>1190</v>
      </c>
      <c r="E641">
        <v>26470296</v>
      </c>
      <c r="F641">
        <v>494</v>
      </c>
      <c r="G641">
        <v>2418</v>
      </c>
      <c r="H641" t="s">
        <v>8338</v>
      </c>
      <c r="I641">
        <v>0.14000000000000001</v>
      </c>
      <c r="J641">
        <v>743</v>
      </c>
    </row>
    <row r="642" spans="1:10" x14ac:dyDescent="0.25">
      <c r="A642" t="s">
        <v>2109</v>
      </c>
      <c r="B642">
        <v>1.34</v>
      </c>
      <c r="C642">
        <v>120.07</v>
      </c>
      <c r="D642" t="s">
        <v>131</v>
      </c>
      <c r="E642">
        <v>23875925</v>
      </c>
      <c r="F642">
        <v>1883</v>
      </c>
      <c r="G642">
        <v>1767</v>
      </c>
      <c r="H642" t="s">
        <v>8339</v>
      </c>
      <c r="I642">
        <v>0.14000000000000001</v>
      </c>
      <c r="J642">
        <v>834</v>
      </c>
    </row>
    <row r="643" spans="1:10" x14ac:dyDescent="0.25">
      <c r="A643" t="s">
        <v>8340</v>
      </c>
      <c r="B643">
        <v>1.0900000000000001</v>
      </c>
      <c r="C643">
        <v>55.08</v>
      </c>
      <c r="D643" t="s">
        <v>880</v>
      </c>
      <c r="E643">
        <v>2733203</v>
      </c>
      <c r="F643">
        <v>244</v>
      </c>
      <c r="G643">
        <v>172</v>
      </c>
      <c r="H643" t="s">
        <v>8341</v>
      </c>
      <c r="I643">
        <v>7.8E-2</v>
      </c>
      <c r="J643">
        <v>836</v>
      </c>
    </row>
    <row r="644" spans="1:10" x14ac:dyDescent="0.25">
      <c r="A644" t="s">
        <v>1312</v>
      </c>
      <c r="B644">
        <v>1.97</v>
      </c>
      <c r="C644">
        <v>174.09</v>
      </c>
      <c r="D644" t="s">
        <v>8342</v>
      </c>
      <c r="E644">
        <v>75582070</v>
      </c>
      <c r="F644">
        <v>1042</v>
      </c>
      <c r="G644">
        <v>2518</v>
      </c>
      <c r="H644" t="s">
        <v>8343</v>
      </c>
      <c r="I644">
        <v>0.186</v>
      </c>
      <c r="J644">
        <v>797</v>
      </c>
    </row>
    <row r="645" spans="1:10" x14ac:dyDescent="0.25">
      <c r="A645" t="s">
        <v>8344</v>
      </c>
      <c r="B645">
        <v>0.31</v>
      </c>
      <c r="C645">
        <v>146.08000000000001</v>
      </c>
      <c r="D645" t="s">
        <v>734</v>
      </c>
      <c r="E645">
        <v>5230186</v>
      </c>
      <c r="F645">
        <v>180</v>
      </c>
      <c r="G645">
        <v>395</v>
      </c>
      <c r="H645" t="s">
        <v>8345</v>
      </c>
      <c r="I645">
        <v>0.245</v>
      </c>
      <c r="J645">
        <v>707</v>
      </c>
    </row>
    <row r="646" spans="1:10" x14ac:dyDescent="0.25">
      <c r="A646" t="s">
        <v>4345</v>
      </c>
      <c r="B646">
        <v>1.82</v>
      </c>
      <c r="C646">
        <v>165.07</v>
      </c>
      <c r="D646" t="s">
        <v>533</v>
      </c>
      <c r="E646">
        <v>20127348</v>
      </c>
      <c r="F646">
        <v>1151</v>
      </c>
      <c r="G646">
        <v>1739</v>
      </c>
      <c r="H646" t="s">
        <v>8346</v>
      </c>
      <c r="I646">
        <v>0.14899999999999999</v>
      </c>
      <c r="J646">
        <v>826</v>
      </c>
    </row>
    <row r="647" spans="1:10" x14ac:dyDescent="0.25">
      <c r="A647" t="s">
        <v>1334</v>
      </c>
      <c r="B647">
        <v>1.1599999999999999</v>
      </c>
      <c r="C647">
        <v>73.040000000000006</v>
      </c>
      <c r="D647" t="s">
        <v>440</v>
      </c>
      <c r="E647">
        <v>1795070</v>
      </c>
      <c r="F647">
        <v>321</v>
      </c>
      <c r="G647">
        <v>222</v>
      </c>
      <c r="H647" t="s">
        <v>8347</v>
      </c>
      <c r="I647">
        <v>7.2999999999999995E-2</v>
      </c>
      <c r="J647">
        <v>868</v>
      </c>
    </row>
    <row r="648" spans="1:10" x14ac:dyDescent="0.25">
      <c r="A648" t="s">
        <v>689</v>
      </c>
      <c r="B648">
        <v>0.78</v>
      </c>
      <c r="C648">
        <v>159.1</v>
      </c>
      <c r="D648" t="s">
        <v>7984</v>
      </c>
      <c r="E648">
        <v>9484687</v>
      </c>
      <c r="F648">
        <v>247</v>
      </c>
      <c r="G648">
        <v>601</v>
      </c>
      <c r="H648" t="s">
        <v>8348</v>
      </c>
      <c r="I648">
        <v>0.13</v>
      </c>
      <c r="J648">
        <v>701</v>
      </c>
    </row>
    <row r="649" spans="1:10" x14ac:dyDescent="0.25">
      <c r="A649" t="s">
        <v>1574</v>
      </c>
      <c r="B649">
        <v>6.07</v>
      </c>
      <c r="C649">
        <v>175.09</v>
      </c>
      <c r="D649" t="s">
        <v>8281</v>
      </c>
      <c r="E649">
        <v>4748595</v>
      </c>
      <c r="F649">
        <v>438</v>
      </c>
      <c r="G649">
        <v>433</v>
      </c>
      <c r="H649" t="s">
        <v>8349</v>
      </c>
      <c r="I649">
        <v>0.158</v>
      </c>
      <c r="J649">
        <v>730</v>
      </c>
    </row>
    <row r="650" spans="1:10" x14ac:dyDescent="0.25">
      <c r="A650" t="s">
        <v>3090</v>
      </c>
      <c r="B650">
        <v>1.39</v>
      </c>
      <c r="C650">
        <v>172.11</v>
      </c>
      <c r="D650" t="s">
        <v>8350</v>
      </c>
      <c r="E650">
        <v>15494538</v>
      </c>
      <c r="F650">
        <v>985</v>
      </c>
      <c r="G650">
        <v>1329</v>
      </c>
      <c r="H650" t="s">
        <v>8351</v>
      </c>
      <c r="I650">
        <v>0.157</v>
      </c>
      <c r="J650">
        <v>762</v>
      </c>
    </row>
    <row r="651" spans="1:10" x14ac:dyDescent="0.25">
      <c r="A651" t="s">
        <v>4959</v>
      </c>
      <c r="B651">
        <v>0.61</v>
      </c>
      <c r="C651">
        <v>60.04</v>
      </c>
      <c r="D651" t="s">
        <v>722</v>
      </c>
      <c r="E651">
        <v>5692312</v>
      </c>
      <c r="F651">
        <v>162</v>
      </c>
      <c r="G651">
        <v>231</v>
      </c>
      <c r="H651" t="s">
        <v>8352</v>
      </c>
      <c r="I651">
        <v>0.184</v>
      </c>
      <c r="J651">
        <v>744</v>
      </c>
    </row>
    <row r="652" spans="1:10" x14ac:dyDescent="0.25">
      <c r="A652" t="s">
        <v>1191</v>
      </c>
      <c r="B652">
        <v>1.1299999999999999</v>
      </c>
      <c r="C652">
        <v>200.1</v>
      </c>
      <c r="D652" t="s">
        <v>1192</v>
      </c>
      <c r="E652">
        <v>21880257</v>
      </c>
      <c r="F652">
        <v>911</v>
      </c>
      <c r="G652">
        <v>3744</v>
      </c>
      <c r="H652" t="s">
        <v>8353</v>
      </c>
      <c r="I652">
        <v>0.123</v>
      </c>
      <c r="J652">
        <v>717</v>
      </c>
    </row>
    <row r="653" spans="1:10" x14ac:dyDescent="0.25">
      <c r="A653" t="s">
        <v>2136</v>
      </c>
      <c r="B653">
        <v>1.63</v>
      </c>
      <c r="C653">
        <v>134.06</v>
      </c>
      <c r="D653" t="s">
        <v>1536</v>
      </c>
      <c r="E653">
        <v>41704209</v>
      </c>
      <c r="F653">
        <v>1210</v>
      </c>
      <c r="G653">
        <v>1443</v>
      </c>
      <c r="H653" t="s">
        <v>8354</v>
      </c>
      <c r="I653">
        <v>0.21099999999999999</v>
      </c>
      <c r="J653">
        <v>862</v>
      </c>
    </row>
    <row r="654" spans="1:10" x14ac:dyDescent="0.25">
      <c r="A654" t="s">
        <v>8355</v>
      </c>
      <c r="B654">
        <v>1.03</v>
      </c>
      <c r="C654">
        <v>137.06</v>
      </c>
      <c r="D654" t="s">
        <v>379</v>
      </c>
      <c r="E654">
        <v>127824499</v>
      </c>
      <c r="F654">
        <v>823</v>
      </c>
      <c r="G654">
        <v>3831</v>
      </c>
      <c r="H654" t="s">
        <v>8356</v>
      </c>
      <c r="I654">
        <v>0.14000000000000001</v>
      </c>
      <c r="J654">
        <v>705</v>
      </c>
    </row>
    <row r="655" spans="1:10" x14ac:dyDescent="0.25">
      <c r="A655" t="s">
        <v>8357</v>
      </c>
      <c r="B655">
        <v>1.19</v>
      </c>
      <c r="C655">
        <v>84.05</v>
      </c>
      <c r="D655" t="s">
        <v>23</v>
      </c>
      <c r="E655">
        <v>57203732</v>
      </c>
      <c r="F655">
        <v>1731</v>
      </c>
      <c r="G655">
        <v>1881</v>
      </c>
      <c r="H655" t="s">
        <v>8358</v>
      </c>
      <c r="I655">
        <v>0.20499999999999999</v>
      </c>
      <c r="J655">
        <v>842</v>
      </c>
    </row>
    <row r="656" spans="1:10" x14ac:dyDescent="0.25">
      <c r="A656" t="s">
        <v>863</v>
      </c>
      <c r="B656">
        <v>1.28</v>
      </c>
      <c r="C656">
        <v>153.09</v>
      </c>
      <c r="D656" t="s">
        <v>8359</v>
      </c>
      <c r="E656">
        <v>8450064</v>
      </c>
      <c r="F656">
        <v>456</v>
      </c>
      <c r="G656">
        <v>963</v>
      </c>
      <c r="H656" t="s">
        <v>8360</v>
      </c>
      <c r="I656">
        <v>0.16</v>
      </c>
      <c r="J656">
        <v>812</v>
      </c>
    </row>
    <row r="657" spans="1:10" x14ac:dyDescent="0.25">
      <c r="A657" t="s">
        <v>1154</v>
      </c>
      <c r="B657">
        <v>0.64</v>
      </c>
      <c r="C657">
        <v>148.07</v>
      </c>
      <c r="D657" t="s">
        <v>1200</v>
      </c>
      <c r="E657">
        <v>89612312</v>
      </c>
      <c r="F657">
        <v>1055</v>
      </c>
      <c r="G657">
        <v>2491</v>
      </c>
      <c r="H657" t="s">
        <v>8361</v>
      </c>
      <c r="I657">
        <v>0.154</v>
      </c>
      <c r="J657">
        <v>768</v>
      </c>
    </row>
    <row r="658" spans="1:10" x14ac:dyDescent="0.25">
      <c r="A658" t="s">
        <v>8362</v>
      </c>
      <c r="B658">
        <v>1.1200000000000001</v>
      </c>
      <c r="C658">
        <v>167.05</v>
      </c>
      <c r="D658" t="s">
        <v>8363</v>
      </c>
      <c r="E658">
        <v>34579334</v>
      </c>
      <c r="F658">
        <v>1121</v>
      </c>
      <c r="G658">
        <v>2309</v>
      </c>
      <c r="H658" t="s">
        <v>8364</v>
      </c>
      <c r="I658">
        <v>0.14199999999999999</v>
      </c>
      <c r="J658">
        <v>725</v>
      </c>
    </row>
    <row r="659" spans="1:10" x14ac:dyDescent="0.25">
      <c r="A659" t="s">
        <v>8365</v>
      </c>
      <c r="B659">
        <v>0.39</v>
      </c>
      <c r="C659">
        <v>131.07</v>
      </c>
      <c r="D659" t="s">
        <v>429</v>
      </c>
      <c r="E659">
        <v>20184122</v>
      </c>
      <c r="F659">
        <v>463</v>
      </c>
      <c r="G659">
        <v>786</v>
      </c>
      <c r="H659" t="s">
        <v>8366</v>
      </c>
      <c r="I659">
        <v>0.20599999999999999</v>
      </c>
      <c r="J659">
        <v>755</v>
      </c>
    </row>
    <row r="660" spans="1:10" x14ac:dyDescent="0.25">
      <c r="A660" t="s">
        <v>4424</v>
      </c>
      <c r="B660">
        <v>1.57</v>
      </c>
      <c r="C660">
        <v>184.11</v>
      </c>
      <c r="D660" t="s">
        <v>8290</v>
      </c>
      <c r="E660">
        <v>9464597</v>
      </c>
      <c r="F660">
        <v>1047</v>
      </c>
      <c r="G660">
        <v>1136</v>
      </c>
      <c r="H660" t="s">
        <v>8367</v>
      </c>
      <c r="I660">
        <v>0.14399999999999999</v>
      </c>
      <c r="J660">
        <v>802</v>
      </c>
    </row>
    <row r="661" spans="1:10" x14ac:dyDescent="0.25">
      <c r="A661" t="s">
        <v>1971</v>
      </c>
      <c r="B661">
        <v>1.3</v>
      </c>
      <c r="C661">
        <v>137.07</v>
      </c>
      <c r="D661" t="s">
        <v>839</v>
      </c>
      <c r="E661">
        <v>35437368</v>
      </c>
      <c r="F661">
        <v>1574</v>
      </c>
      <c r="G661">
        <v>2310</v>
      </c>
      <c r="H661" t="s">
        <v>8368</v>
      </c>
      <c r="I661">
        <v>0.123</v>
      </c>
      <c r="J661">
        <v>818</v>
      </c>
    </row>
    <row r="662" spans="1:10" x14ac:dyDescent="0.25">
      <c r="A662" t="s">
        <v>8369</v>
      </c>
      <c r="B662">
        <v>1.57</v>
      </c>
      <c r="C662">
        <v>195.09</v>
      </c>
      <c r="D662" t="s">
        <v>5260</v>
      </c>
      <c r="E662">
        <v>22947407</v>
      </c>
      <c r="F662">
        <v>838</v>
      </c>
      <c r="G662">
        <v>2042</v>
      </c>
      <c r="H662" t="s">
        <v>8370</v>
      </c>
      <c r="I662">
        <v>0.14699999999999999</v>
      </c>
      <c r="J662">
        <v>770</v>
      </c>
    </row>
    <row r="663" spans="1:10" x14ac:dyDescent="0.25">
      <c r="A663" t="s">
        <v>6834</v>
      </c>
      <c r="B663">
        <v>1.2</v>
      </c>
      <c r="C663">
        <v>164.06</v>
      </c>
      <c r="D663" t="s">
        <v>8096</v>
      </c>
      <c r="E663">
        <v>25175081</v>
      </c>
      <c r="F663">
        <v>828</v>
      </c>
      <c r="G663">
        <v>1683</v>
      </c>
      <c r="H663" t="s">
        <v>8371</v>
      </c>
      <c r="I663">
        <v>0.151</v>
      </c>
      <c r="J663">
        <v>737</v>
      </c>
    </row>
    <row r="664" spans="1:10" x14ac:dyDescent="0.25">
      <c r="A664" t="s">
        <v>8372</v>
      </c>
      <c r="B664">
        <v>1.49</v>
      </c>
      <c r="C664">
        <v>114.05</v>
      </c>
      <c r="D664" t="s">
        <v>8373</v>
      </c>
      <c r="E664">
        <v>15072777</v>
      </c>
      <c r="F664">
        <v>887</v>
      </c>
      <c r="G664">
        <v>956</v>
      </c>
      <c r="H664" t="s">
        <v>8374</v>
      </c>
      <c r="I664">
        <v>0.19400000000000001</v>
      </c>
      <c r="J664">
        <v>919</v>
      </c>
    </row>
    <row r="665" spans="1:10" x14ac:dyDescent="0.25">
      <c r="A665" t="s">
        <v>8375</v>
      </c>
      <c r="B665">
        <v>1.19</v>
      </c>
      <c r="C665">
        <v>164.06</v>
      </c>
      <c r="D665" t="s">
        <v>8096</v>
      </c>
      <c r="E665">
        <v>19653843</v>
      </c>
      <c r="F665">
        <v>1258</v>
      </c>
      <c r="G665">
        <v>1392</v>
      </c>
      <c r="H665" t="s">
        <v>8376</v>
      </c>
      <c r="I665">
        <v>0.14799999999999999</v>
      </c>
      <c r="J665">
        <v>729</v>
      </c>
    </row>
    <row r="666" spans="1:10" x14ac:dyDescent="0.25">
      <c r="A666" t="s">
        <v>8377</v>
      </c>
      <c r="B666">
        <v>1.39</v>
      </c>
      <c r="C666">
        <v>121.04</v>
      </c>
      <c r="D666" t="s">
        <v>1091</v>
      </c>
      <c r="E666">
        <v>26461412</v>
      </c>
      <c r="F666">
        <v>696</v>
      </c>
      <c r="G666">
        <v>675</v>
      </c>
      <c r="H666" t="s">
        <v>8378</v>
      </c>
      <c r="I666">
        <v>0.182</v>
      </c>
      <c r="J666">
        <v>789</v>
      </c>
    </row>
    <row r="667" spans="1:10" x14ac:dyDescent="0.25">
      <c r="A667" t="s">
        <v>548</v>
      </c>
      <c r="B667">
        <v>3.2</v>
      </c>
      <c r="C667">
        <v>182.09</v>
      </c>
      <c r="D667" t="s">
        <v>1190</v>
      </c>
      <c r="E667">
        <v>16792838</v>
      </c>
      <c r="F667">
        <v>955</v>
      </c>
      <c r="G667">
        <v>1811</v>
      </c>
      <c r="H667" t="s">
        <v>8379</v>
      </c>
      <c r="I667">
        <v>0.17399999999999999</v>
      </c>
      <c r="J667">
        <v>719</v>
      </c>
    </row>
    <row r="668" spans="1:10" x14ac:dyDescent="0.25">
      <c r="A668" t="s">
        <v>8380</v>
      </c>
      <c r="B668">
        <v>1.27</v>
      </c>
      <c r="C668">
        <v>57.06</v>
      </c>
      <c r="D668" t="s">
        <v>173</v>
      </c>
      <c r="E668">
        <v>74415680</v>
      </c>
      <c r="F668">
        <v>1186</v>
      </c>
      <c r="G668">
        <v>2622</v>
      </c>
      <c r="H668" t="s">
        <v>8381</v>
      </c>
      <c r="I668">
        <v>0.14499999999999999</v>
      </c>
      <c r="J668">
        <v>713</v>
      </c>
    </row>
    <row r="669" spans="1:10" x14ac:dyDescent="0.25">
      <c r="A669" t="s">
        <v>8382</v>
      </c>
      <c r="B669">
        <v>1.55</v>
      </c>
      <c r="C669">
        <v>159.06</v>
      </c>
      <c r="D669" t="s">
        <v>8171</v>
      </c>
      <c r="E669">
        <v>21257313</v>
      </c>
      <c r="F669">
        <v>1289</v>
      </c>
      <c r="G669">
        <v>1206</v>
      </c>
      <c r="H669" t="s">
        <v>8383</v>
      </c>
      <c r="I669">
        <v>0.17699999999999999</v>
      </c>
      <c r="J669">
        <v>746</v>
      </c>
    </row>
    <row r="670" spans="1:10" x14ac:dyDescent="0.25">
      <c r="A670" t="s">
        <v>1799</v>
      </c>
      <c r="B670">
        <v>1.37</v>
      </c>
      <c r="C670">
        <v>196.14</v>
      </c>
      <c r="D670" t="s">
        <v>8384</v>
      </c>
      <c r="E670">
        <v>1422253</v>
      </c>
      <c r="F670">
        <v>316</v>
      </c>
      <c r="G670">
        <v>322</v>
      </c>
      <c r="H670" t="s">
        <v>8385</v>
      </c>
      <c r="I670">
        <v>0.11700000000000001</v>
      </c>
      <c r="J670">
        <v>707</v>
      </c>
    </row>
    <row r="671" spans="1:10" x14ac:dyDescent="0.25">
      <c r="A671" t="s">
        <v>3073</v>
      </c>
      <c r="B671">
        <v>1.56</v>
      </c>
      <c r="C671">
        <v>176.06</v>
      </c>
      <c r="D671" t="s">
        <v>1324</v>
      </c>
      <c r="E671">
        <v>25561165</v>
      </c>
      <c r="F671">
        <v>1524</v>
      </c>
      <c r="G671">
        <v>987</v>
      </c>
      <c r="H671" t="s">
        <v>8386</v>
      </c>
      <c r="I671">
        <v>0.19400000000000001</v>
      </c>
      <c r="J671">
        <v>902</v>
      </c>
    </row>
    <row r="672" spans="1:10" x14ac:dyDescent="0.25">
      <c r="A672" t="s">
        <v>8387</v>
      </c>
      <c r="B672">
        <v>1.1299999999999999</v>
      </c>
      <c r="C672">
        <v>106.05</v>
      </c>
      <c r="D672" t="s">
        <v>100</v>
      </c>
      <c r="E672">
        <v>2801066</v>
      </c>
      <c r="F672">
        <v>305</v>
      </c>
      <c r="G672">
        <v>346</v>
      </c>
      <c r="H672" t="s">
        <v>8388</v>
      </c>
      <c r="I672">
        <v>0.18</v>
      </c>
      <c r="J672">
        <v>812</v>
      </c>
    </row>
    <row r="673" spans="1:10" x14ac:dyDescent="0.25">
      <c r="A673" t="s">
        <v>8389</v>
      </c>
      <c r="B673">
        <v>1.47</v>
      </c>
      <c r="C673">
        <v>145.07</v>
      </c>
      <c r="D673" t="s">
        <v>670</v>
      </c>
      <c r="E673">
        <v>9822023</v>
      </c>
      <c r="F673">
        <v>648</v>
      </c>
      <c r="G673">
        <v>400</v>
      </c>
      <c r="H673" t="s">
        <v>8390</v>
      </c>
      <c r="I673">
        <v>0.21299999999999999</v>
      </c>
      <c r="J673">
        <v>848</v>
      </c>
    </row>
    <row r="674" spans="1:10" x14ac:dyDescent="0.25">
      <c r="A674" t="s">
        <v>5915</v>
      </c>
      <c r="B674">
        <v>1.66</v>
      </c>
      <c r="C674">
        <v>137.07</v>
      </c>
      <c r="D674" t="s">
        <v>839</v>
      </c>
      <c r="E674">
        <v>12816650</v>
      </c>
      <c r="F674">
        <v>672</v>
      </c>
      <c r="G674">
        <v>1160</v>
      </c>
      <c r="H674" t="s">
        <v>8391</v>
      </c>
      <c r="I674">
        <v>0.14599999999999999</v>
      </c>
      <c r="J674">
        <v>780</v>
      </c>
    </row>
    <row r="675" spans="1:10" x14ac:dyDescent="0.25">
      <c r="A675" t="s">
        <v>8392</v>
      </c>
      <c r="B675">
        <v>2.54</v>
      </c>
      <c r="C675">
        <v>147.06</v>
      </c>
      <c r="D675" t="s">
        <v>327</v>
      </c>
      <c r="E675">
        <v>4013235</v>
      </c>
      <c r="F675">
        <v>359</v>
      </c>
      <c r="G675">
        <v>341</v>
      </c>
      <c r="H675" t="s">
        <v>8393</v>
      </c>
      <c r="I675">
        <v>0.11600000000000001</v>
      </c>
      <c r="J675">
        <v>733</v>
      </c>
    </row>
    <row r="676" spans="1:10" x14ac:dyDescent="0.25">
      <c r="A676" t="s">
        <v>557</v>
      </c>
      <c r="B676">
        <v>1.18</v>
      </c>
      <c r="C676">
        <v>165.09</v>
      </c>
      <c r="D676" t="s">
        <v>1058</v>
      </c>
      <c r="E676">
        <v>33207039</v>
      </c>
      <c r="F676">
        <v>1535</v>
      </c>
      <c r="G676">
        <v>2946</v>
      </c>
      <c r="H676" t="s">
        <v>8394</v>
      </c>
      <c r="I676">
        <v>0.13300000000000001</v>
      </c>
      <c r="J676">
        <v>839</v>
      </c>
    </row>
    <row r="677" spans="1:10" x14ac:dyDescent="0.25">
      <c r="A677" t="s">
        <v>8395</v>
      </c>
      <c r="B677">
        <v>2.23</v>
      </c>
      <c r="C677">
        <v>179.09</v>
      </c>
      <c r="D677" t="s">
        <v>1342</v>
      </c>
      <c r="E677">
        <v>14909294</v>
      </c>
      <c r="F677">
        <v>808</v>
      </c>
      <c r="G677">
        <v>1140</v>
      </c>
      <c r="H677" t="s">
        <v>8396</v>
      </c>
      <c r="I677">
        <v>0.16900000000000001</v>
      </c>
      <c r="J677">
        <v>740</v>
      </c>
    </row>
    <row r="678" spans="1:10" x14ac:dyDescent="0.25">
      <c r="A678" t="s">
        <v>1298</v>
      </c>
      <c r="B678">
        <v>1.43</v>
      </c>
      <c r="C678">
        <v>157.08000000000001</v>
      </c>
      <c r="D678" t="s">
        <v>8397</v>
      </c>
      <c r="E678">
        <v>14541224</v>
      </c>
      <c r="F678">
        <v>505</v>
      </c>
      <c r="G678">
        <v>1101</v>
      </c>
      <c r="H678" t="s">
        <v>8398</v>
      </c>
      <c r="I678">
        <v>0.13200000000000001</v>
      </c>
      <c r="J678">
        <v>723</v>
      </c>
    </row>
    <row r="679" spans="1:10" x14ac:dyDescent="0.25">
      <c r="A679" t="s">
        <v>3088</v>
      </c>
      <c r="B679">
        <v>1.31</v>
      </c>
      <c r="C679">
        <v>170.08</v>
      </c>
      <c r="D679" t="s">
        <v>4366</v>
      </c>
      <c r="E679">
        <v>137975703</v>
      </c>
      <c r="F679">
        <v>2447</v>
      </c>
      <c r="G679">
        <v>5777</v>
      </c>
      <c r="H679" t="s">
        <v>8399</v>
      </c>
      <c r="I679">
        <v>0.14099999999999999</v>
      </c>
      <c r="J679">
        <v>898</v>
      </c>
    </row>
    <row r="680" spans="1:10" x14ac:dyDescent="0.25">
      <c r="A680" t="s">
        <v>3038</v>
      </c>
      <c r="B680">
        <v>0.47</v>
      </c>
      <c r="C680">
        <v>176.06</v>
      </c>
      <c r="D680" t="s">
        <v>1324</v>
      </c>
      <c r="E680">
        <v>20347936</v>
      </c>
      <c r="F680">
        <v>333</v>
      </c>
      <c r="G680">
        <v>978</v>
      </c>
      <c r="H680" t="s">
        <v>8400</v>
      </c>
      <c r="I680">
        <v>0.14199999999999999</v>
      </c>
      <c r="J680">
        <v>781</v>
      </c>
    </row>
    <row r="681" spans="1:10" x14ac:dyDescent="0.25">
      <c r="A681" t="s">
        <v>8401</v>
      </c>
      <c r="B681">
        <v>1.26</v>
      </c>
      <c r="C681">
        <v>135.09</v>
      </c>
      <c r="D681" t="s">
        <v>1118</v>
      </c>
      <c r="E681">
        <v>4130688</v>
      </c>
      <c r="F681">
        <v>552</v>
      </c>
      <c r="G681">
        <v>381</v>
      </c>
      <c r="H681" t="s">
        <v>8402</v>
      </c>
      <c r="I681">
        <v>0.106</v>
      </c>
      <c r="J681">
        <v>823</v>
      </c>
    </row>
    <row r="682" spans="1:10" x14ac:dyDescent="0.25">
      <c r="A682" t="s">
        <v>452</v>
      </c>
      <c r="B682">
        <v>1.1399999999999999</v>
      </c>
      <c r="C682">
        <v>162.08000000000001</v>
      </c>
      <c r="D682" t="s">
        <v>1119</v>
      </c>
      <c r="E682">
        <v>28458236</v>
      </c>
      <c r="F682">
        <v>791</v>
      </c>
      <c r="G682">
        <v>1502</v>
      </c>
      <c r="H682" t="s">
        <v>8403</v>
      </c>
      <c r="I682">
        <v>0.15</v>
      </c>
      <c r="J682">
        <v>802</v>
      </c>
    </row>
    <row r="683" spans="1:10" x14ac:dyDescent="0.25">
      <c r="A683" t="s">
        <v>8404</v>
      </c>
      <c r="B683">
        <v>1.61</v>
      </c>
      <c r="C683">
        <v>147.07</v>
      </c>
      <c r="D683" t="s">
        <v>837</v>
      </c>
      <c r="E683">
        <v>7055219</v>
      </c>
      <c r="F683">
        <v>464</v>
      </c>
      <c r="G683">
        <v>271</v>
      </c>
      <c r="H683" t="s">
        <v>8405</v>
      </c>
      <c r="I683">
        <v>0.22800000000000001</v>
      </c>
      <c r="J683">
        <v>824</v>
      </c>
    </row>
    <row r="684" spans="1:10" x14ac:dyDescent="0.25">
      <c r="A684" t="s">
        <v>8406</v>
      </c>
      <c r="B684">
        <v>5.84</v>
      </c>
      <c r="C684">
        <v>173.08</v>
      </c>
      <c r="D684" t="s">
        <v>8407</v>
      </c>
      <c r="E684">
        <v>9638477</v>
      </c>
      <c r="F684">
        <v>522</v>
      </c>
      <c r="G684">
        <v>1093</v>
      </c>
      <c r="H684" t="s">
        <v>8408</v>
      </c>
      <c r="I684">
        <v>0.16700000000000001</v>
      </c>
      <c r="J684">
        <v>707</v>
      </c>
    </row>
    <row r="685" spans="1:10" x14ac:dyDescent="0.25">
      <c r="A685" t="s">
        <v>556</v>
      </c>
      <c r="B685">
        <v>1.05</v>
      </c>
      <c r="C685">
        <v>165.09</v>
      </c>
      <c r="D685" t="s">
        <v>1058</v>
      </c>
      <c r="E685">
        <v>31869567</v>
      </c>
      <c r="F685">
        <v>705</v>
      </c>
      <c r="G685">
        <v>2742</v>
      </c>
      <c r="H685" t="s">
        <v>8409</v>
      </c>
      <c r="I685">
        <v>0.13200000000000001</v>
      </c>
      <c r="J685">
        <v>801</v>
      </c>
    </row>
    <row r="686" spans="1:10" x14ac:dyDescent="0.25">
      <c r="A686" t="s">
        <v>1076</v>
      </c>
      <c r="B686">
        <v>1.28</v>
      </c>
      <c r="C686">
        <v>167.09</v>
      </c>
      <c r="D686" t="s">
        <v>508</v>
      </c>
      <c r="E686">
        <v>7351265</v>
      </c>
      <c r="F686">
        <v>1012</v>
      </c>
      <c r="G686">
        <v>832</v>
      </c>
      <c r="H686" t="s">
        <v>8410</v>
      </c>
      <c r="I686">
        <v>0.112</v>
      </c>
      <c r="J686">
        <v>710</v>
      </c>
    </row>
    <row r="687" spans="1:10" x14ac:dyDescent="0.25">
      <c r="A687" t="s">
        <v>8411</v>
      </c>
      <c r="B687">
        <v>1</v>
      </c>
      <c r="C687">
        <v>188.1</v>
      </c>
      <c r="D687" t="s">
        <v>8412</v>
      </c>
      <c r="E687">
        <v>5673081</v>
      </c>
      <c r="F687">
        <v>144</v>
      </c>
      <c r="G687">
        <v>795</v>
      </c>
      <c r="H687" t="s">
        <v>8413</v>
      </c>
      <c r="I687">
        <v>0.128</v>
      </c>
      <c r="J687">
        <v>709</v>
      </c>
    </row>
    <row r="688" spans="1:10" x14ac:dyDescent="0.25">
      <c r="A688" t="s">
        <v>3095</v>
      </c>
      <c r="B688">
        <v>1.04</v>
      </c>
      <c r="C688">
        <v>178.1</v>
      </c>
      <c r="D688" t="s">
        <v>1063</v>
      </c>
      <c r="E688">
        <v>17600077</v>
      </c>
      <c r="F688">
        <v>885</v>
      </c>
      <c r="G688">
        <v>2032</v>
      </c>
      <c r="H688" t="s">
        <v>8414</v>
      </c>
      <c r="I688">
        <v>0.13700000000000001</v>
      </c>
      <c r="J688">
        <v>776</v>
      </c>
    </row>
    <row r="689" spans="1:10" x14ac:dyDescent="0.25">
      <c r="A689" t="s">
        <v>3082</v>
      </c>
      <c r="B689">
        <v>1.46</v>
      </c>
      <c r="C689">
        <v>70.08</v>
      </c>
      <c r="D689" t="s">
        <v>31</v>
      </c>
      <c r="E689">
        <v>62937682</v>
      </c>
      <c r="F689">
        <v>1659</v>
      </c>
      <c r="G689">
        <v>2336</v>
      </c>
      <c r="H689" t="s">
        <v>8415</v>
      </c>
      <c r="I689">
        <v>0.246</v>
      </c>
      <c r="J689">
        <v>912</v>
      </c>
    </row>
    <row r="690" spans="1:10" x14ac:dyDescent="0.25">
      <c r="A690" t="s">
        <v>8416</v>
      </c>
      <c r="B690">
        <v>1.1299999999999999</v>
      </c>
      <c r="C690">
        <v>157.08000000000001</v>
      </c>
      <c r="D690" t="s">
        <v>8397</v>
      </c>
      <c r="E690">
        <v>74772509</v>
      </c>
      <c r="F690">
        <v>665</v>
      </c>
      <c r="G690">
        <v>2459</v>
      </c>
      <c r="H690" t="s">
        <v>8417</v>
      </c>
      <c r="I690">
        <v>0.14699999999999999</v>
      </c>
      <c r="J690">
        <v>723</v>
      </c>
    </row>
    <row r="691" spans="1:10" x14ac:dyDescent="0.25">
      <c r="A691" t="s">
        <v>8418</v>
      </c>
      <c r="B691">
        <v>1.05</v>
      </c>
      <c r="C691">
        <v>163.06</v>
      </c>
      <c r="D691" t="s">
        <v>8419</v>
      </c>
      <c r="E691">
        <v>23653051</v>
      </c>
      <c r="F691">
        <v>493</v>
      </c>
      <c r="G691">
        <v>1822</v>
      </c>
      <c r="H691" t="s">
        <v>8420</v>
      </c>
      <c r="I691">
        <v>0.13700000000000001</v>
      </c>
      <c r="J691">
        <v>704</v>
      </c>
    </row>
    <row r="692" spans="1:10" x14ac:dyDescent="0.25">
      <c r="A692" t="s">
        <v>1837</v>
      </c>
      <c r="B692">
        <v>0.36</v>
      </c>
      <c r="C692">
        <v>179.1</v>
      </c>
      <c r="D692" t="s">
        <v>1197</v>
      </c>
      <c r="E692">
        <v>3049672</v>
      </c>
      <c r="F692">
        <v>283</v>
      </c>
      <c r="G692">
        <v>311</v>
      </c>
      <c r="H692" t="s">
        <v>8421</v>
      </c>
      <c r="I692">
        <v>0.12</v>
      </c>
      <c r="J692">
        <v>743</v>
      </c>
    </row>
    <row r="693" spans="1:10" x14ac:dyDescent="0.25">
      <c r="A693" t="s">
        <v>1147</v>
      </c>
      <c r="B693">
        <v>0.55000000000000004</v>
      </c>
      <c r="C693">
        <v>135.06</v>
      </c>
      <c r="D693" t="s">
        <v>4700</v>
      </c>
      <c r="E693">
        <v>5820621</v>
      </c>
      <c r="F693">
        <v>304</v>
      </c>
      <c r="G693">
        <v>371</v>
      </c>
      <c r="H693" t="s">
        <v>8422</v>
      </c>
      <c r="I693">
        <v>0.192</v>
      </c>
      <c r="J693">
        <v>712</v>
      </c>
    </row>
    <row r="694" spans="1:10" x14ac:dyDescent="0.25">
      <c r="A694" t="s">
        <v>3101</v>
      </c>
      <c r="B694">
        <v>2.9</v>
      </c>
      <c r="C694">
        <v>181.11</v>
      </c>
      <c r="D694" t="s">
        <v>6198</v>
      </c>
      <c r="E694">
        <v>8256933</v>
      </c>
      <c r="F694">
        <v>534</v>
      </c>
      <c r="G694">
        <v>914</v>
      </c>
      <c r="H694" t="s">
        <v>8423</v>
      </c>
      <c r="I694">
        <v>0.16400000000000001</v>
      </c>
      <c r="J694">
        <v>704</v>
      </c>
    </row>
    <row r="695" spans="1:10" x14ac:dyDescent="0.25">
      <c r="A695" t="s">
        <v>3439</v>
      </c>
      <c r="B695">
        <v>1.17</v>
      </c>
      <c r="C695">
        <v>137.07</v>
      </c>
      <c r="D695" t="s">
        <v>839</v>
      </c>
      <c r="E695">
        <v>21009515</v>
      </c>
      <c r="F695">
        <v>1401</v>
      </c>
      <c r="G695">
        <v>1185</v>
      </c>
      <c r="H695" t="s">
        <v>8424</v>
      </c>
      <c r="I695">
        <v>0.14799999999999999</v>
      </c>
      <c r="J695">
        <v>794</v>
      </c>
    </row>
    <row r="696" spans="1:10" x14ac:dyDescent="0.25">
      <c r="A696" t="s">
        <v>4382</v>
      </c>
      <c r="B696">
        <v>1.4</v>
      </c>
      <c r="C696">
        <v>162.08000000000001</v>
      </c>
      <c r="D696" t="s">
        <v>1119</v>
      </c>
      <c r="E696">
        <v>41863601</v>
      </c>
      <c r="F696">
        <v>1582</v>
      </c>
      <c r="G696">
        <v>2072</v>
      </c>
      <c r="H696" t="s">
        <v>8425</v>
      </c>
      <c r="I696">
        <v>0.161</v>
      </c>
      <c r="J696">
        <v>784</v>
      </c>
    </row>
    <row r="697" spans="1:10" x14ac:dyDescent="0.25">
      <c r="A697" t="s">
        <v>6254</v>
      </c>
      <c r="B697">
        <v>1.35</v>
      </c>
      <c r="C697">
        <v>121.04</v>
      </c>
      <c r="D697" t="s">
        <v>1091</v>
      </c>
      <c r="E697">
        <v>17943194</v>
      </c>
      <c r="F697">
        <v>350</v>
      </c>
      <c r="G697">
        <v>927</v>
      </c>
      <c r="H697" t="s">
        <v>8426</v>
      </c>
      <c r="I697">
        <v>0.14399999999999999</v>
      </c>
      <c r="J697">
        <v>744</v>
      </c>
    </row>
    <row r="698" spans="1:10" x14ac:dyDescent="0.25">
      <c r="A698" t="s">
        <v>561</v>
      </c>
      <c r="B698">
        <v>1.96</v>
      </c>
      <c r="C698">
        <v>196.11</v>
      </c>
      <c r="D698" t="s">
        <v>5227</v>
      </c>
      <c r="E698">
        <v>29359236</v>
      </c>
      <c r="F698">
        <v>1079</v>
      </c>
      <c r="G698">
        <v>4295</v>
      </c>
      <c r="H698" t="s">
        <v>8427</v>
      </c>
      <c r="I698">
        <v>0.11600000000000001</v>
      </c>
      <c r="J698">
        <v>804</v>
      </c>
    </row>
    <row r="699" spans="1:10" x14ac:dyDescent="0.25">
      <c r="A699" t="s">
        <v>8428</v>
      </c>
      <c r="B699">
        <v>1.18</v>
      </c>
      <c r="C699">
        <v>137.04</v>
      </c>
      <c r="D699" t="s">
        <v>6879</v>
      </c>
      <c r="E699">
        <v>5337195</v>
      </c>
      <c r="F699">
        <v>505</v>
      </c>
      <c r="G699">
        <v>470</v>
      </c>
      <c r="H699" t="s">
        <v>8429</v>
      </c>
      <c r="I699">
        <v>0.15</v>
      </c>
      <c r="J699">
        <v>717</v>
      </c>
    </row>
    <row r="700" spans="1:10" x14ac:dyDescent="0.25">
      <c r="A700" t="s">
        <v>563</v>
      </c>
      <c r="B700">
        <v>1.63</v>
      </c>
      <c r="C700">
        <v>180.07</v>
      </c>
      <c r="D700" t="s">
        <v>4480</v>
      </c>
      <c r="E700">
        <v>272521099</v>
      </c>
      <c r="F700">
        <v>3903</v>
      </c>
      <c r="G700">
        <v>8084</v>
      </c>
      <c r="H700" t="s">
        <v>8430</v>
      </c>
      <c r="I700">
        <v>0.18099999999999999</v>
      </c>
      <c r="J700">
        <v>927</v>
      </c>
    </row>
    <row r="701" spans="1:10" x14ac:dyDescent="0.25">
      <c r="A701" t="s">
        <v>1838</v>
      </c>
      <c r="B701">
        <v>1.6</v>
      </c>
      <c r="C701">
        <v>178.08</v>
      </c>
      <c r="D701" t="s">
        <v>568</v>
      </c>
      <c r="E701">
        <v>95668051</v>
      </c>
      <c r="F701">
        <v>1065</v>
      </c>
      <c r="G701">
        <v>5564</v>
      </c>
      <c r="H701" t="s">
        <v>8431</v>
      </c>
      <c r="I701">
        <v>0.16</v>
      </c>
      <c r="J701">
        <v>888</v>
      </c>
    </row>
    <row r="702" spans="1:10" x14ac:dyDescent="0.25">
      <c r="A702" t="s">
        <v>8432</v>
      </c>
      <c r="B702">
        <v>2.1800000000000002</v>
      </c>
      <c r="C702">
        <v>128.07</v>
      </c>
      <c r="D702" t="s">
        <v>700</v>
      </c>
      <c r="E702">
        <v>20225095</v>
      </c>
      <c r="F702">
        <v>730</v>
      </c>
      <c r="G702">
        <v>1554</v>
      </c>
      <c r="H702" t="s">
        <v>8433</v>
      </c>
      <c r="I702">
        <v>0.21299999999999999</v>
      </c>
      <c r="J702">
        <v>727</v>
      </c>
    </row>
    <row r="703" spans="1:10" x14ac:dyDescent="0.25">
      <c r="A703" t="s">
        <v>3109</v>
      </c>
      <c r="B703">
        <v>1.0900000000000001</v>
      </c>
      <c r="C703">
        <v>137.07</v>
      </c>
      <c r="D703" t="s">
        <v>839</v>
      </c>
      <c r="E703">
        <v>70192688</v>
      </c>
      <c r="F703">
        <v>1801</v>
      </c>
      <c r="G703">
        <v>3014</v>
      </c>
      <c r="H703" t="s">
        <v>8434</v>
      </c>
      <c r="I703">
        <v>0.14599999999999999</v>
      </c>
      <c r="J703">
        <v>875</v>
      </c>
    </row>
    <row r="704" spans="1:10" x14ac:dyDescent="0.25">
      <c r="A704" t="s">
        <v>8435</v>
      </c>
      <c r="B704">
        <v>1.53</v>
      </c>
      <c r="C704">
        <v>148.08000000000001</v>
      </c>
      <c r="D704" t="s">
        <v>2341</v>
      </c>
      <c r="E704">
        <v>7152623</v>
      </c>
      <c r="F704">
        <v>376</v>
      </c>
      <c r="G704">
        <v>321</v>
      </c>
      <c r="H704" t="s">
        <v>8436</v>
      </c>
      <c r="I704">
        <v>0.21199999999999999</v>
      </c>
      <c r="J704">
        <v>711</v>
      </c>
    </row>
    <row r="705" spans="1:10" x14ac:dyDescent="0.25">
      <c r="A705" t="s">
        <v>8437</v>
      </c>
      <c r="B705">
        <v>1.07</v>
      </c>
      <c r="C705">
        <v>91.07</v>
      </c>
      <c r="D705" t="s">
        <v>4914</v>
      </c>
      <c r="E705">
        <v>4724184</v>
      </c>
      <c r="F705">
        <v>301</v>
      </c>
      <c r="G705">
        <v>242</v>
      </c>
      <c r="H705" t="s">
        <v>8438</v>
      </c>
      <c r="I705">
        <v>0.10199999999999999</v>
      </c>
      <c r="J705">
        <v>837</v>
      </c>
    </row>
    <row r="706" spans="1:10" x14ac:dyDescent="0.25">
      <c r="A706" t="s">
        <v>8439</v>
      </c>
      <c r="B706">
        <v>1.77</v>
      </c>
      <c r="C706">
        <v>175.09</v>
      </c>
      <c r="D706" t="s">
        <v>8281</v>
      </c>
      <c r="E706">
        <v>8033229</v>
      </c>
      <c r="F706">
        <v>551</v>
      </c>
      <c r="G706">
        <v>607</v>
      </c>
      <c r="H706" t="s">
        <v>8440</v>
      </c>
      <c r="I706">
        <v>0.11700000000000001</v>
      </c>
      <c r="J706">
        <v>743</v>
      </c>
    </row>
    <row r="707" spans="1:10" x14ac:dyDescent="0.25">
      <c r="A707" t="s">
        <v>7057</v>
      </c>
      <c r="B707">
        <v>1.18</v>
      </c>
      <c r="C707">
        <v>137.07</v>
      </c>
      <c r="D707" t="s">
        <v>839</v>
      </c>
      <c r="E707">
        <v>43227734</v>
      </c>
      <c r="F707">
        <v>1423</v>
      </c>
      <c r="G707">
        <v>2657</v>
      </c>
      <c r="H707" t="s">
        <v>8441</v>
      </c>
      <c r="I707">
        <v>0.125</v>
      </c>
      <c r="J707">
        <v>777</v>
      </c>
    </row>
    <row r="708" spans="1:10" x14ac:dyDescent="0.25">
      <c r="A708" t="s">
        <v>1607</v>
      </c>
      <c r="B708">
        <v>0.74</v>
      </c>
      <c r="C708">
        <v>194.09</v>
      </c>
      <c r="D708" t="s">
        <v>1067</v>
      </c>
      <c r="E708">
        <v>9519524</v>
      </c>
      <c r="F708">
        <v>951</v>
      </c>
      <c r="G708">
        <v>1019</v>
      </c>
      <c r="H708" t="s">
        <v>8442</v>
      </c>
      <c r="I708">
        <v>0.14599999999999999</v>
      </c>
      <c r="J708">
        <v>775</v>
      </c>
    </row>
    <row r="709" spans="1:10" x14ac:dyDescent="0.25">
      <c r="A709" t="s">
        <v>7061</v>
      </c>
      <c r="B709">
        <v>1.53</v>
      </c>
      <c r="C709">
        <v>184.05</v>
      </c>
      <c r="D709" t="s">
        <v>1390</v>
      </c>
      <c r="E709">
        <v>8878262</v>
      </c>
      <c r="F709">
        <v>588</v>
      </c>
      <c r="G709">
        <v>1493</v>
      </c>
      <c r="H709" t="s">
        <v>8443</v>
      </c>
      <c r="I709">
        <v>0.221</v>
      </c>
      <c r="J709" t="s">
        <v>10</v>
      </c>
    </row>
    <row r="710" spans="1:10" x14ac:dyDescent="0.25">
      <c r="A710" t="s">
        <v>4441</v>
      </c>
      <c r="B710">
        <v>1.23</v>
      </c>
      <c r="C710">
        <v>188.07</v>
      </c>
      <c r="D710" t="s">
        <v>3131</v>
      </c>
      <c r="E710">
        <v>148869445</v>
      </c>
      <c r="F710">
        <v>1239</v>
      </c>
      <c r="G710">
        <v>4355</v>
      </c>
      <c r="H710" t="s">
        <v>8444</v>
      </c>
      <c r="I710">
        <v>0.13500000000000001</v>
      </c>
      <c r="J710">
        <v>760</v>
      </c>
    </row>
    <row r="711" spans="1:10" x14ac:dyDescent="0.25">
      <c r="A711" t="s">
        <v>8445</v>
      </c>
      <c r="B711">
        <v>1.82</v>
      </c>
      <c r="C711">
        <v>104.07</v>
      </c>
      <c r="D711" t="s">
        <v>654</v>
      </c>
      <c r="E711">
        <v>50898339</v>
      </c>
      <c r="F711">
        <v>2227</v>
      </c>
      <c r="G711">
        <v>2162</v>
      </c>
      <c r="H711" t="s">
        <v>8446</v>
      </c>
      <c r="I711">
        <v>0.182</v>
      </c>
      <c r="J711">
        <v>792</v>
      </c>
    </row>
    <row r="712" spans="1:10" x14ac:dyDescent="0.25">
      <c r="A712" t="s">
        <v>1014</v>
      </c>
      <c r="B712">
        <v>1.06</v>
      </c>
      <c r="C712">
        <v>209.09</v>
      </c>
      <c r="D712" t="s">
        <v>8447</v>
      </c>
      <c r="E712">
        <v>6638614</v>
      </c>
      <c r="F712">
        <v>1279</v>
      </c>
      <c r="G712">
        <v>1754</v>
      </c>
      <c r="H712" t="s">
        <v>8448</v>
      </c>
      <c r="I712">
        <v>0.112</v>
      </c>
      <c r="J712">
        <v>713</v>
      </c>
    </row>
    <row r="713" spans="1:10" x14ac:dyDescent="0.25">
      <c r="A713" t="s">
        <v>3123</v>
      </c>
      <c r="B713">
        <v>1.34</v>
      </c>
      <c r="C713">
        <v>184.07</v>
      </c>
      <c r="D713" t="s">
        <v>8449</v>
      </c>
      <c r="E713">
        <v>127867612</v>
      </c>
      <c r="F713">
        <v>2498</v>
      </c>
      <c r="G713">
        <v>5392</v>
      </c>
      <c r="H713" t="s">
        <v>8450</v>
      </c>
      <c r="I713">
        <v>0.14499999999999999</v>
      </c>
      <c r="J713">
        <v>911</v>
      </c>
    </row>
    <row r="714" spans="1:10" x14ac:dyDescent="0.25">
      <c r="A714" t="s">
        <v>5163</v>
      </c>
      <c r="B714">
        <v>1.6</v>
      </c>
      <c r="C714">
        <v>136.03</v>
      </c>
      <c r="D714" t="s">
        <v>8160</v>
      </c>
      <c r="E714">
        <v>91199434</v>
      </c>
      <c r="F714">
        <v>2961</v>
      </c>
      <c r="G714">
        <v>3184</v>
      </c>
      <c r="H714" t="s">
        <v>8451</v>
      </c>
      <c r="I714">
        <v>0.18</v>
      </c>
      <c r="J714">
        <v>784</v>
      </c>
    </row>
    <row r="715" spans="1:10" x14ac:dyDescent="0.25">
      <c r="A715" t="s">
        <v>8452</v>
      </c>
      <c r="B715">
        <v>1.4</v>
      </c>
      <c r="C715">
        <v>199.1</v>
      </c>
      <c r="D715" t="s">
        <v>8453</v>
      </c>
      <c r="E715">
        <v>5195876</v>
      </c>
      <c r="F715">
        <v>960</v>
      </c>
      <c r="G715">
        <v>976</v>
      </c>
      <c r="H715" t="s">
        <v>8454</v>
      </c>
      <c r="I715">
        <v>0.13800000000000001</v>
      </c>
      <c r="J715">
        <v>727</v>
      </c>
    </row>
    <row r="716" spans="1:10" x14ac:dyDescent="0.25">
      <c r="A716" t="s">
        <v>8455</v>
      </c>
      <c r="B716">
        <v>1.28</v>
      </c>
      <c r="C716">
        <v>192.06</v>
      </c>
      <c r="D716" t="s">
        <v>8456</v>
      </c>
      <c r="E716">
        <v>95699954</v>
      </c>
      <c r="F716">
        <v>1903</v>
      </c>
      <c r="G716">
        <v>3716</v>
      </c>
      <c r="H716" t="s">
        <v>8457</v>
      </c>
      <c r="I716">
        <v>0.14499999999999999</v>
      </c>
      <c r="J716">
        <v>705</v>
      </c>
    </row>
    <row r="717" spans="1:10" x14ac:dyDescent="0.25">
      <c r="A717" t="s">
        <v>1074</v>
      </c>
      <c r="B717">
        <v>1.19</v>
      </c>
      <c r="C717">
        <v>109.11</v>
      </c>
      <c r="D717" t="s">
        <v>8458</v>
      </c>
      <c r="E717">
        <v>3667043</v>
      </c>
      <c r="F717">
        <v>480</v>
      </c>
      <c r="G717">
        <v>312</v>
      </c>
      <c r="H717" t="s">
        <v>8459</v>
      </c>
      <c r="I717">
        <v>0.12</v>
      </c>
      <c r="J717">
        <v>829</v>
      </c>
    </row>
    <row r="718" spans="1:10" x14ac:dyDescent="0.25">
      <c r="A718" t="s">
        <v>8460</v>
      </c>
      <c r="B718">
        <v>1.17</v>
      </c>
      <c r="C718">
        <v>199.1</v>
      </c>
      <c r="D718" t="s">
        <v>8453</v>
      </c>
      <c r="E718">
        <v>9030742</v>
      </c>
      <c r="F718">
        <v>1252</v>
      </c>
      <c r="G718">
        <v>1416</v>
      </c>
      <c r="H718" t="s">
        <v>8461</v>
      </c>
      <c r="I718">
        <v>0.11700000000000001</v>
      </c>
      <c r="J718">
        <v>745</v>
      </c>
    </row>
    <row r="719" spans="1:10" x14ac:dyDescent="0.25">
      <c r="A719" t="s">
        <v>8462</v>
      </c>
      <c r="B719">
        <v>0.24</v>
      </c>
      <c r="C719">
        <v>135.07</v>
      </c>
      <c r="D719" t="s">
        <v>1543</v>
      </c>
      <c r="E719">
        <v>3720582</v>
      </c>
      <c r="F719">
        <v>272</v>
      </c>
      <c r="G719">
        <v>293</v>
      </c>
      <c r="H719" t="s">
        <v>8463</v>
      </c>
      <c r="I719">
        <v>0.23400000000000001</v>
      </c>
      <c r="J719">
        <v>757</v>
      </c>
    </row>
    <row r="720" spans="1:10" x14ac:dyDescent="0.25">
      <c r="A720" t="s">
        <v>3113</v>
      </c>
      <c r="B720">
        <v>1.68</v>
      </c>
      <c r="C720">
        <v>83.09</v>
      </c>
      <c r="D720" t="s">
        <v>693</v>
      </c>
      <c r="E720">
        <v>32489449</v>
      </c>
      <c r="F720">
        <v>1519</v>
      </c>
      <c r="G720">
        <v>1446</v>
      </c>
      <c r="H720" t="s">
        <v>8464</v>
      </c>
      <c r="I720">
        <v>0.223</v>
      </c>
      <c r="J720">
        <v>922</v>
      </c>
    </row>
    <row r="721" spans="1:10" x14ac:dyDescent="0.25">
      <c r="A721" t="s">
        <v>1817</v>
      </c>
      <c r="B721">
        <v>6.52</v>
      </c>
      <c r="C721">
        <v>188.1</v>
      </c>
      <c r="D721" t="s">
        <v>8412</v>
      </c>
      <c r="E721">
        <v>40758115</v>
      </c>
      <c r="F721">
        <v>1288</v>
      </c>
      <c r="G721">
        <v>1458</v>
      </c>
      <c r="H721" t="s">
        <v>8465</v>
      </c>
      <c r="I721">
        <v>0.14599999999999999</v>
      </c>
      <c r="J721">
        <v>750</v>
      </c>
    </row>
    <row r="722" spans="1:10" x14ac:dyDescent="0.25">
      <c r="A722" t="s">
        <v>5153</v>
      </c>
      <c r="B722">
        <v>1.49</v>
      </c>
      <c r="C722">
        <v>162.08000000000001</v>
      </c>
      <c r="D722" t="s">
        <v>1119</v>
      </c>
      <c r="E722">
        <v>19569524</v>
      </c>
      <c r="F722">
        <v>1621</v>
      </c>
      <c r="G722">
        <v>1403</v>
      </c>
      <c r="H722" t="s">
        <v>8466</v>
      </c>
      <c r="I722">
        <v>0.17199999999999999</v>
      </c>
      <c r="J722">
        <v>794</v>
      </c>
    </row>
    <row r="723" spans="1:10" x14ac:dyDescent="0.25">
      <c r="A723" t="s">
        <v>3121</v>
      </c>
      <c r="B723">
        <v>1.46</v>
      </c>
      <c r="C723">
        <v>114.05</v>
      </c>
      <c r="D723" t="s">
        <v>8373</v>
      </c>
      <c r="E723">
        <v>17402450</v>
      </c>
      <c r="F723">
        <v>1054</v>
      </c>
      <c r="G723">
        <v>1155</v>
      </c>
      <c r="H723" t="s">
        <v>8467</v>
      </c>
      <c r="I723">
        <v>0.17599999999999999</v>
      </c>
      <c r="J723">
        <v>773</v>
      </c>
    </row>
    <row r="724" spans="1:10" x14ac:dyDescent="0.25">
      <c r="A724" t="s">
        <v>8468</v>
      </c>
      <c r="B724">
        <v>0.31</v>
      </c>
      <c r="C724">
        <v>162.05000000000001</v>
      </c>
      <c r="D724" t="s">
        <v>8212</v>
      </c>
      <c r="E724">
        <v>7445654</v>
      </c>
      <c r="F724">
        <v>254</v>
      </c>
      <c r="G724">
        <v>517</v>
      </c>
      <c r="H724" t="s">
        <v>8469</v>
      </c>
      <c r="I724">
        <v>0.14499999999999999</v>
      </c>
      <c r="J724">
        <v>722</v>
      </c>
    </row>
    <row r="725" spans="1:10" x14ac:dyDescent="0.25">
      <c r="A725" t="s">
        <v>183</v>
      </c>
      <c r="B725">
        <v>1.1100000000000001</v>
      </c>
      <c r="C725">
        <v>110.05</v>
      </c>
      <c r="D725" t="s">
        <v>1613</v>
      </c>
      <c r="E725">
        <v>19871267</v>
      </c>
      <c r="F725">
        <v>211</v>
      </c>
      <c r="G725">
        <v>763</v>
      </c>
      <c r="H725" t="s">
        <v>8470</v>
      </c>
      <c r="I725">
        <v>4.8000000000000001E-2</v>
      </c>
      <c r="J725">
        <v>899</v>
      </c>
    </row>
    <row r="726" spans="1:10" x14ac:dyDescent="0.25">
      <c r="A726" t="s">
        <v>8471</v>
      </c>
      <c r="B726">
        <v>1.28</v>
      </c>
      <c r="C726">
        <v>170.09</v>
      </c>
      <c r="D726" t="s">
        <v>8121</v>
      </c>
      <c r="E726">
        <v>14506727</v>
      </c>
      <c r="F726">
        <v>642</v>
      </c>
      <c r="G726">
        <v>1070</v>
      </c>
      <c r="H726" t="s">
        <v>8472</v>
      </c>
      <c r="I726">
        <v>0.161</v>
      </c>
      <c r="J726">
        <v>736</v>
      </c>
    </row>
    <row r="727" spans="1:10" x14ac:dyDescent="0.25">
      <c r="A727" t="s">
        <v>8473</v>
      </c>
      <c r="B727">
        <v>0.57999999999999996</v>
      </c>
      <c r="C727">
        <v>179.09</v>
      </c>
      <c r="D727" t="s">
        <v>1342</v>
      </c>
      <c r="E727">
        <v>52795544</v>
      </c>
      <c r="F727">
        <v>1164</v>
      </c>
      <c r="G727">
        <v>2403</v>
      </c>
      <c r="H727" t="s">
        <v>8474</v>
      </c>
      <c r="I727">
        <v>0.17599999999999999</v>
      </c>
      <c r="J727">
        <v>820</v>
      </c>
    </row>
    <row r="728" spans="1:10" x14ac:dyDescent="0.25">
      <c r="A728" t="s">
        <v>7085</v>
      </c>
      <c r="B728">
        <v>1.57</v>
      </c>
      <c r="C728">
        <v>149.04</v>
      </c>
      <c r="D728" t="s">
        <v>8475</v>
      </c>
      <c r="E728">
        <v>13856078</v>
      </c>
      <c r="F728">
        <v>1098</v>
      </c>
      <c r="G728">
        <v>1293</v>
      </c>
      <c r="H728" t="s">
        <v>8476</v>
      </c>
      <c r="I728">
        <v>0.11799999999999999</v>
      </c>
      <c r="J728">
        <v>893</v>
      </c>
    </row>
    <row r="729" spans="1:10" x14ac:dyDescent="0.25">
      <c r="A729" t="s">
        <v>8477</v>
      </c>
      <c r="B729">
        <v>0.97</v>
      </c>
      <c r="C729">
        <v>69.05</v>
      </c>
      <c r="D729" t="s">
        <v>785</v>
      </c>
      <c r="E729">
        <v>28478341</v>
      </c>
      <c r="F729">
        <v>612</v>
      </c>
      <c r="G729">
        <v>1210</v>
      </c>
      <c r="H729" t="s">
        <v>8478</v>
      </c>
      <c r="I729">
        <v>0.13700000000000001</v>
      </c>
      <c r="J729">
        <v>718</v>
      </c>
    </row>
    <row r="730" spans="1:10" x14ac:dyDescent="0.25">
      <c r="A730" t="s">
        <v>4435</v>
      </c>
      <c r="B730">
        <v>1.36</v>
      </c>
      <c r="C730">
        <v>134.05000000000001</v>
      </c>
      <c r="D730" t="s">
        <v>5123</v>
      </c>
      <c r="E730">
        <v>11744243</v>
      </c>
      <c r="F730">
        <v>726</v>
      </c>
      <c r="G730">
        <v>620</v>
      </c>
      <c r="H730" t="s">
        <v>8479</v>
      </c>
      <c r="I730">
        <v>0.17</v>
      </c>
      <c r="J730">
        <v>743</v>
      </c>
    </row>
    <row r="731" spans="1:10" x14ac:dyDescent="0.25">
      <c r="A731" t="s">
        <v>8480</v>
      </c>
      <c r="B731">
        <v>1.85</v>
      </c>
      <c r="C731">
        <v>167.09</v>
      </c>
      <c r="D731" t="s">
        <v>8481</v>
      </c>
      <c r="E731">
        <v>8178035</v>
      </c>
      <c r="F731">
        <v>235</v>
      </c>
      <c r="G731">
        <v>633</v>
      </c>
      <c r="H731" t="s">
        <v>8482</v>
      </c>
      <c r="I731">
        <v>0.129</v>
      </c>
      <c r="J731" t="s">
        <v>10</v>
      </c>
    </row>
    <row r="732" spans="1:10" x14ac:dyDescent="0.25">
      <c r="A732" t="s">
        <v>8483</v>
      </c>
      <c r="B732">
        <v>1.38</v>
      </c>
      <c r="C732">
        <v>181.1</v>
      </c>
      <c r="D732" t="s">
        <v>1800</v>
      </c>
      <c r="E732">
        <v>17316196</v>
      </c>
      <c r="F732">
        <v>897</v>
      </c>
      <c r="G732">
        <v>2118</v>
      </c>
      <c r="H732" t="s">
        <v>8484</v>
      </c>
      <c r="I732">
        <v>0.14499999999999999</v>
      </c>
      <c r="J732">
        <v>771</v>
      </c>
    </row>
    <row r="733" spans="1:10" x14ac:dyDescent="0.25">
      <c r="A733" t="s">
        <v>566</v>
      </c>
      <c r="B733">
        <v>3.32</v>
      </c>
      <c r="C733">
        <v>196.11</v>
      </c>
      <c r="D733" t="s">
        <v>5227</v>
      </c>
      <c r="E733">
        <v>8287315</v>
      </c>
      <c r="F733">
        <v>738</v>
      </c>
      <c r="G733">
        <v>1482</v>
      </c>
      <c r="H733" t="s">
        <v>8485</v>
      </c>
      <c r="I733">
        <v>0.13800000000000001</v>
      </c>
      <c r="J733">
        <v>715</v>
      </c>
    </row>
    <row r="734" spans="1:10" x14ac:dyDescent="0.25">
      <c r="A734" t="s">
        <v>8486</v>
      </c>
      <c r="B734">
        <v>6.04</v>
      </c>
      <c r="C734">
        <v>165.09</v>
      </c>
      <c r="D734" t="s">
        <v>1058</v>
      </c>
      <c r="E734">
        <v>5598668</v>
      </c>
      <c r="F734">
        <v>241</v>
      </c>
      <c r="G734">
        <v>498</v>
      </c>
      <c r="H734" t="s">
        <v>8487</v>
      </c>
      <c r="I734">
        <v>0.11600000000000001</v>
      </c>
      <c r="J734">
        <v>704</v>
      </c>
    </row>
    <row r="735" spans="1:10" x14ac:dyDescent="0.25">
      <c r="A735" t="s">
        <v>8488</v>
      </c>
      <c r="B735">
        <v>1.42</v>
      </c>
      <c r="C735">
        <v>184.11</v>
      </c>
      <c r="D735" t="s">
        <v>8290</v>
      </c>
      <c r="E735">
        <v>41625291</v>
      </c>
      <c r="F735">
        <v>2902</v>
      </c>
      <c r="G735">
        <v>2426</v>
      </c>
      <c r="H735" t="s">
        <v>8489</v>
      </c>
      <c r="I735">
        <v>0.14099999999999999</v>
      </c>
      <c r="J735">
        <v>827</v>
      </c>
    </row>
    <row r="736" spans="1:10" x14ac:dyDescent="0.25">
      <c r="A736" t="s">
        <v>4408</v>
      </c>
      <c r="B736">
        <v>1.71</v>
      </c>
      <c r="C736">
        <v>177.07</v>
      </c>
      <c r="D736" t="s">
        <v>8490</v>
      </c>
      <c r="E736">
        <v>35208028</v>
      </c>
      <c r="F736">
        <v>1291</v>
      </c>
      <c r="G736">
        <v>1792</v>
      </c>
      <c r="H736" t="s">
        <v>8491</v>
      </c>
      <c r="I736">
        <v>0.17599999999999999</v>
      </c>
      <c r="J736">
        <v>773</v>
      </c>
    </row>
    <row r="737" spans="1:10" x14ac:dyDescent="0.25">
      <c r="A737" t="s">
        <v>4418</v>
      </c>
      <c r="B737">
        <v>1.61</v>
      </c>
      <c r="C737">
        <v>208.13</v>
      </c>
      <c r="D737" t="s">
        <v>8206</v>
      </c>
      <c r="E737">
        <v>3789450</v>
      </c>
      <c r="F737">
        <v>702</v>
      </c>
      <c r="G737">
        <v>849</v>
      </c>
      <c r="H737" t="s">
        <v>8492</v>
      </c>
      <c r="I737">
        <v>0.11600000000000001</v>
      </c>
      <c r="J737">
        <v>748</v>
      </c>
    </row>
    <row r="738" spans="1:10" x14ac:dyDescent="0.25">
      <c r="A738" t="s">
        <v>8493</v>
      </c>
      <c r="B738">
        <v>1.3</v>
      </c>
      <c r="C738">
        <v>196.11</v>
      </c>
      <c r="D738" t="s">
        <v>5227</v>
      </c>
      <c r="E738">
        <v>33703513</v>
      </c>
      <c r="F738">
        <v>927</v>
      </c>
      <c r="G738">
        <v>3109</v>
      </c>
      <c r="H738" t="s">
        <v>8494</v>
      </c>
      <c r="I738">
        <v>0.183</v>
      </c>
      <c r="J738">
        <v>744</v>
      </c>
    </row>
    <row r="739" spans="1:10" x14ac:dyDescent="0.25">
      <c r="A739" t="s">
        <v>8495</v>
      </c>
      <c r="B739">
        <v>1.3</v>
      </c>
      <c r="C739">
        <v>121.04</v>
      </c>
      <c r="D739" t="s">
        <v>1091</v>
      </c>
      <c r="E739">
        <v>53534399</v>
      </c>
      <c r="F739">
        <v>1891</v>
      </c>
      <c r="G739">
        <v>2520</v>
      </c>
      <c r="H739" t="s">
        <v>8496</v>
      </c>
      <c r="I739">
        <v>0.14099999999999999</v>
      </c>
      <c r="J739">
        <v>762</v>
      </c>
    </row>
    <row r="740" spans="1:10" x14ac:dyDescent="0.25">
      <c r="A740" t="s">
        <v>8497</v>
      </c>
      <c r="B740">
        <v>0.1</v>
      </c>
      <c r="C740">
        <v>43.08</v>
      </c>
      <c r="D740" t="s">
        <v>1099</v>
      </c>
      <c r="E740">
        <v>1168512</v>
      </c>
      <c r="F740">
        <v>108</v>
      </c>
      <c r="G740">
        <v>81</v>
      </c>
      <c r="H740" t="s">
        <v>8498</v>
      </c>
      <c r="I740">
        <v>7.4999999999999997E-2</v>
      </c>
      <c r="J740">
        <v>850</v>
      </c>
    </row>
    <row r="741" spans="1:10" x14ac:dyDescent="0.25">
      <c r="A741" t="s">
        <v>558</v>
      </c>
      <c r="B741">
        <v>0.88</v>
      </c>
      <c r="C741">
        <v>179.1</v>
      </c>
      <c r="D741" t="s">
        <v>1197</v>
      </c>
      <c r="E741">
        <v>6028335</v>
      </c>
      <c r="F741">
        <v>282</v>
      </c>
      <c r="G741">
        <v>656</v>
      </c>
      <c r="H741" t="s">
        <v>8499</v>
      </c>
      <c r="I741">
        <v>0.11600000000000001</v>
      </c>
      <c r="J741">
        <v>752</v>
      </c>
    </row>
    <row r="742" spans="1:10" x14ac:dyDescent="0.25">
      <c r="A742" t="s">
        <v>7092</v>
      </c>
      <c r="B742">
        <v>1.23</v>
      </c>
      <c r="C742">
        <v>194.08</v>
      </c>
      <c r="D742" t="s">
        <v>3029</v>
      </c>
      <c r="E742">
        <v>24005322</v>
      </c>
      <c r="F742">
        <v>1334</v>
      </c>
      <c r="G742">
        <v>1401</v>
      </c>
      <c r="H742" t="s">
        <v>8500</v>
      </c>
      <c r="I742">
        <v>0.16900000000000001</v>
      </c>
      <c r="J742">
        <v>732</v>
      </c>
    </row>
    <row r="743" spans="1:10" x14ac:dyDescent="0.25">
      <c r="A743" t="s">
        <v>3152</v>
      </c>
      <c r="B743">
        <v>1.5</v>
      </c>
      <c r="C743">
        <v>155.08000000000001</v>
      </c>
      <c r="D743" t="s">
        <v>511</v>
      </c>
      <c r="E743">
        <v>7319790</v>
      </c>
      <c r="F743">
        <v>991</v>
      </c>
      <c r="G743">
        <v>769</v>
      </c>
      <c r="H743" t="s">
        <v>8501</v>
      </c>
      <c r="I743">
        <v>0.192</v>
      </c>
      <c r="J743">
        <v>913</v>
      </c>
    </row>
    <row r="744" spans="1:10" x14ac:dyDescent="0.25">
      <c r="A744" t="s">
        <v>8502</v>
      </c>
      <c r="B744">
        <v>1.59</v>
      </c>
      <c r="C744">
        <v>144.06</v>
      </c>
      <c r="D744" t="s">
        <v>655</v>
      </c>
      <c r="E744">
        <v>8532203</v>
      </c>
      <c r="F744">
        <v>879</v>
      </c>
      <c r="G744">
        <v>545</v>
      </c>
      <c r="H744" t="s">
        <v>8503</v>
      </c>
      <c r="I744">
        <v>0.20699999999999999</v>
      </c>
      <c r="J744">
        <v>933</v>
      </c>
    </row>
    <row r="745" spans="1:10" x14ac:dyDescent="0.25">
      <c r="A745" t="s">
        <v>2282</v>
      </c>
      <c r="B745">
        <v>3.58</v>
      </c>
      <c r="C745">
        <v>167.09</v>
      </c>
      <c r="D745" t="s">
        <v>508</v>
      </c>
      <c r="E745">
        <v>1019804</v>
      </c>
      <c r="F745">
        <v>153</v>
      </c>
      <c r="G745">
        <v>145</v>
      </c>
      <c r="H745" t="s">
        <v>8504</v>
      </c>
      <c r="I745">
        <v>0.10100000000000001</v>
      </c>
      <c r="J745">
        <v>722</v>
      </c>
    </row>
    <row r="746" spans="1:10" x14ac:dyDescent="0.25">
      <c r="A746" t="s">
        <v>8505</v>
      </c>
      <c r="B746">
        <v>2.1800000000000002</v>
      </c>
      <c r="C746">
        <v>186.09</v>
      </c>
      <c r="D746" t="s">
        <v>8506</v>
      </c>
      <c r="E746">
        <v>17516883</v>
      </c>
      <c r="F746">
        <v>830</v>
      </c>
      <c r="G746">
        <v>804</v>
      </c>
      <c r="H746" t="s">
        <v>8507</v>
      </c>
      <c r="I746">
        <v>0.18099999999999999</v>
      </c>
      <c r="J746">
        <v>769</v>
      </c>
    </row>
    <row r="747" spans="1:10" x14ac:dyDescent="0.25">
      <c r="A747" t="s">
        <v>4427</v>
      </c>
      <c r="B747">
        <v>1.38</v>
      </c>
      <c r="C747">
        <v>198.05</v>
      </c>
      <c r="D747" t="s">
        <v>7104</v>
      </c>
      <c r="E747">
        <v>8742515</v>
      </c>
      <c r="F747">
        <v>1687</v>
      </c>
      <c r="G747">
        <v>1017</v>
      </c>
      <c r="H747" t="s">
        <v>8508</v>
      </c>
      <c r="I747">
        <v>0.17399999999999999</v>
      </c>
      <c r="J747">
        <v>799</v>
      </c>
    </row>
    <row r="748" spans="1:10" x14ac:dyDescent="0.25">
      <c r="A748" t="s">
        <v>8509</v>
      </c>
      <c r="B748">
        <v>1.72</v>
      </c>
      <c r="C748">
        <v>142.07</v>
      </c>
      <c r="D748" t="s">
        <v>400</v>
      </c>
      <c r="E748">
        <v>10427687</v>
      </c>
      <c r="F748">
        <v>571</v>
      </c>
      <c r="G748">
        <v>902</v>
      </c>
      <c r="H748" t="s">
        <v>8510</v>
      </c>
      <c r="I748">
        <v>0.19900000000000001</v>
      </c>
      <c r="J748">
        <v>900</v>
      </c>
    </row>
    <row r="749" spans="1:10" x14ac:dyDescent="0.25">
      <c r="A749" t="s">
        <v>8511</v>
      </c>
      <c r="B749">
        <v>1.94</v>
      </c>
      <c r="C749">
        <v>171.1</v>
      </c>
      <c r="D749" t="s">
        <v>8512</v>
      </c>
      <c r="E749">
        <v>42553317</v>
      </c>
      <c r="F749">
        <v>827</v>
      </c>
      <c r="G749">
        <v>2253</v>
      </c>
      <c r="H749" t="s">
        <v>8513</v>
      </c>
      <c r="I749">
        <v>0.23499999999999999</v>
      </c>
      <c r="J749">
        <v>715</v>
      </c>
    </row>
    <row r="750" spans="1:10" x14ac:dyDescent="0.25">
      <c r="A750" t="s">
        <v>3155</v>
      </c>
      <c r="B750">
        <v>1.45</v>
      </c>
      <c r="C750">
        <v>70.08</v>
      </c>
      <c r="D750" t="s">
        <v>31</v>
      </c>
      <c r="E750">
        <v>40054891</v>
      </c>
      <c r="F750">
        <v>2550</v>
      </c>
      <c r="G750">
        <v>1458</v>
      </c>
      <c r="H750" t="s">
        <v>8514</v>
      </c>
      <c r="I750">
        <v>0.17100000000000001</v>
      </c>
      <c r="J750">
        <v>837</v>
      </c>
    </row>
    <row r="751" spans="1:10" x14ac:dyDescent="0.25">
      <c r="A751" t="s">
        <v>8515</v>
      </c>
      <c r="B751">
        <v>1.28</v>
      </c>
      <c r="C751">
        <v>148.08000000000001</v>
      </c>
      <c r="D751" t="s">
        <v>2341</v>
      </c>
      <c r="E751">
        <v>5922797</v>
      </c>
      <c r="F751">
        <v>625</v>
      </c>
      <c r="G751">
        <v>345</v>
      </c>
      <c r="H751" t="s">
        <v>8516</v>
      </c>
      <c r="I751">
        <v>0.20699999999999999</v>
      </c>
      <c r="J751">
        <v>773</v>
      </c>
    </row>
    <row r="752" spans="1:10" x14ac:dyDescent="0.25">
      <c r="A752" t="s">
        <v>8517</v>
      </c>
      <c r="B752">
        <v>1.49</v>
      </c>
      <c r="C752">
        <v>171.09</v>
      </c>
      <c r="D752" t="s">
        <v>8518</v>
      </c>
      <c r="E752">
        <v>28808448</v>
      </c>
      <c r="F752">
        <v>592</v>
      </c>
      <c r="G752">
        <v>1161</v>
      </c>
      <c r="H752" t="s">
        <v>8519</v>
      </c>
      <c r="I752">
        <v>0.18099999999999999</v>
      </c>
      <c r="J752">
        <v>726</v>
      </c>
    </row>
    <row r="753" spans="1:10" x14ac:dyDescent="0.25">
      <c r="A753" t="s">
        <v>3163</v>
      </c>
      <c r="B753">
        <v>2.78</v>
      </c>
      <c r="C753">
        <v>179.09</v>
      </c>
      <c r="D753" t="s">
        <v>1342</v>
      </c>
      <c r="E753">
        <v>51603230</v>
      </c>
      <c r="F753">
        <v>927</v>
      </c>
      <c r="G753">
        <v>1706</v>
      </c>
      <c r="H753" t="s">
        <v>8520</v>
      </c>
      <c r="I753">
        <v>0.20399999999999999</v>
      </c>
      <c r="J753">
        <v>893</v>
      </c>
    </row>
    <row r="754" spans="1:10" x14ac:dyDescent="0.25">
      <c r="A754" t="s">
        <v>3143</v>
      </c>
      <c r="B754">
        <v>1.43</v>
      </c>
      <c r="C754">
        <v>184.11</v>
      </c>
      <c r="D754" t="s">
        <v>8290</v>
      </c>
      <c r="E754">
        <v>23563313</v>
      </c>
      <c r="F754">
        <v>1192</v>
      </c>
      <c r="G754">
        <v>1530</v>
      </c>
      <c r="H754" t="s">
        <v>8521</v>
      </c>
      <c r="I754">
        <v>0.13900000000000001</v>
      </c>
      <c r="J754">
        <v>754</v>
      </c>
    </row>
    <row r="755" spans="1:10" x14ac:dyDescent="0.25">
      <c r="A755" t="s">
        <v>6282</v>
      </c>
      <c r="B755">
        <v>1.29</v>
      </c>
      <c r="C755">
        <v>198.07</v>
      </c>
      <c r="D755" t="s">
        <v>8522</v>
      </c>
      <c r="E755">
        <v>24803061</v>
      </c>
      <c r="F755">
        <v>727</v>
      </c>
      <c r="G755">
        <v>2378</v>
      </c>
      <c r="H755" t="s">
        <v>8523</v>
      </c>
      <c r="I755">
        <v>0.14299999999999999</v>
      </c>
      <c r="J755">
        <v>745</v>
      </c>
    </row>
    <row r="756" spans="1:10" x14ac:dyDescent="0.25">
      <c r="A756" t="s">
        <v>3169</v>
      </c>
      <c r="B756">
        <v>1.54</v>
      </c>
      <c r="C756">
        <v>149.04</v>
      </c>
      <c r="D756" t="s">
        <v>8475</v>
      </c>
      <c r="E756">
        <v>13641872</v>
      </c>
      <c r="F756">
        <v>982</v>
      </c>
      <c r="G756">
        <v>1335</v>
      </c>
      <c r="H756" t="s">
        <v>8524</v>
      </c>
      <c r="I756">
        <v>0.115</v>
      </c>
      <c r="J756">
        <v>913</v>
      </c>
    </row>
    <row r="757" spans="1:10" x14ac:dyDescent="0.25">
      <c r="A757" t="s">
        <v>1570</v>
      </c>
      <c r="B757">
        <v>1.61</v>
      </c>
      <c r="C757">
        <v>176.1</v>
      </c>
      <c r="D757" t="s">
        <v>4352</v>
      </c>
      <c r="E757">
        <v>28254052</v>
      </c>
      <c r="F757">
        <v>1036</v>
      </c>
      <c r="G757">
        <v>1533</v>
      </c>
      <c r="H757" t="s">
        <v>8525</v>
      </c>
      <c r="I757">
        <v>0.16500000000000001</v>
      </c>
      <c r="J757">
        <v>772</v>
      </c>
    </row>
    <row r="758" spans="1:10" x14ac:dyDescent="0.25">
      <c r="A758" t="s">
        <v>8526</v>
      </c>
      <c r="B758">
        <v>1.29</v>
      </c>
      <c r="C758">
        <v>107.06</v>
      </c>
      <c r="D758" t="s">
        <v>606</v>
      </c>
      <c r="E758">
        <v>1098826</v>
      </c>
      <c r="F758">
        <v>160</v>
      </c>
      <c r="G758">
        <v>125</v>
      </c>
      <c r="H758" t="s">
        <v>8527</v>
      </c>
      <c r="I758">
        <v>8.5999999999999993E-2</v>
      </c>
      <c r="J758">
        <v>734</v>
      </c>
    </row>
    <row r="759" spans="1:10" x14ac:dyDescent="0.25">
      <c r="A759" t="s">
        <v>8528</v>
      </c>
      <c r="B759">
        <v>4</v>
      </c>
      <c r="C759">
        <v>171.1</v>
      </c>
      <c r="D759" t="s">
        <v>8512</v>
      </c>
      <c r="E759">
        <v>37053567</v>
      </c>
      <c r="F759">
        <v>501</v>
      </c>
      <c r="G759">
        <v>1638</v>
      </c>
      <c r="H759" t="s">
        <v>8529</v>
      </c>
      <c r="I759">
        <v>0.156</v>
      </c>
      <c r="J759">
        <v>741</v>
      </c>
    </row>
    <row r="760" spans="1:10" x14ac:dyDescent="0.25">
      <c r="A760" t="s">
        <v>2288</v>
      </c>
      <c r="B760">
        <v>1.0900000000000001</v>
      </c>
      <c r="C760">
        <v>192.07</v>
      </c>
      <c r="D760" t="s">
        <v>3062</v>
      </c>
      <c r="E760">
        <v>7991499</v>
      </c>
      <c r="F760">
        <v>431</v>
      </c>
      <c r="G760">
        <v>1028</v>
      </c>
      <c r="H760" t="s">
        <v>8530</v>
      </c>
      <c r="I760">
        <v>0.13800000000000001</v>
      </c>
      <c r="J760">
        <v>703</v>
      </c>
    </row>
    <row r="761" spans="1:10" x14ac:dyDescent="0.25">
      <c r="A761" t="s">
        <v>1975</v>
      </c>
      <c r="B761">
        <v>1.3</v>
      </c>
      <c r="C761">
        <v>74.05</v>
      </c>
      <c r="D761" t="s">
        <v>1209</v>
      </c>
      <c r="E761">
        <v>2812263</v>
      </c>
      <c r="F761">
        <v>394</v>
      </c>
      <c r="G761">
        <v>338</v>
      </c>
      <c r="H761" t="s">
        <v>8531</v>
      </c>
      <c r="I761">
        <v>6.7000000000000004E-2</v>
      </c>
      <c r="J761">
        <v>795</v>
      </c>
    </row>
    <row r="762" spans="1:10" x14ac:dyDescent="0.25">
      <c r="A762" t="s">
        <v>3171</v>
      </c>
      <c r="B762">
        <v>1.44</v>
      </c>
      <c r="C762">
        <v>181.07</v>
      </c>
      <c r="D762" t="s">
        <v>562</v>
      </c>
      <c r="E762">
        <v>231843737</v>
      </c>
      <c r="F762">
        <v>3456</v>
      </c>
      <c r="G762">
        <v>7008</v>
      </c>
      <c r="H762" t="s">
        <v>8532</v>
      </c>
      <c r="I762">
        <v>0.17599999999999999</v>
      </c>
      <c r="J762">
        <v>865</v>
      </c>
    </row>
    <row r="763" spans="1:10" x14ac:dyDescent="0.25">
      <c r="A763" t="s">
        <v>869</v>
      </c>
      <c r="B763">
        <v>1.1599999999999999</v>
      </c>
      <c r="C763">
        <v>167.08</v>
      </c>
      <c r="D763" t="s">
        <v>750</v>
      </c>
      <c r="E763">
        <v>228927262</v>
      </c>
      <c r="F763">
        <v>5703</v>
      </c>
      <c r="G763">
        <v>7385</v>
      </c>
      <c r="H763" t="s">
        <v>8533</v>
      </c>
      <c r="I763">
        <v>0.16800000000000001</v>
      </c>
      <c r="J763">
        <v>934</v>
      </c>
    </row>
    <row r="764" spans="1:10" x14ac:dyDescent="0.25">
      <c r="A764" t="s">
        <v>1376</v>
      </c>
      <c r="B764">
        <v>2.2599999999999998</v>
      </c>
      <c r="C764">
        <v>195.1</v>
      </c>
      <c r="D764" t="s">
        <v>5235</v>
      </c>
      <c r="E764">
        <v>5115541</v>
      </c>
      <c r="F764">
        <v>254</v>
      </c>
      <c r="G764">
        <v>561</v>
      </c>
      <c r="H764" t="s">
        <v>8534</v>
      </c>
      <c r="I764">
        <v>0.11</v>
      </c>
      <c r="J764">
        <v>775</v>
      </c>
    </row>
    <row r="765" spans="1:10" x14ac:dyDescent="0.25">
      <c r="A765" t="s">
        <v>1876</v>
      </c>
      <c r="B765">
        <v>1.31</v>
      </c>
      <c r="C765">
        <v>179.1</v>
      </c>
      <c r="D765" t="s">
        <v>1197</v>
      </c>
      <c r="E765">
        <v>11130468</v>
      </c>
      <c r="F765">
        <v>687</v>
      </c>
      <c r="G765">
        <v>779</v>
      </c>
      <c r="H765" t="s">
        <v>8535</v>
      </c>
      <c r="I765">
        <v>0.14899999999999999</v>
      </c>
      <c r="J765">
        <v>771</v>
      </c>
    </row>
    <row r="766" spans="1:10" x14ac:dyDescent="0.25">
      <c r="A766" t="s">
        <v>8536</v>
      </c>
      <c r="B766">
        <v>1.17</v>
      </c>
      <c r="C766">
        <v>160.07</v>
      </c>
      <c r="D766" t="s">
        <v>8142</v>
      </c>
      <c r="E766">
        <v>42007048</v>
      </c>
      <c r="F766">
        <v>1751</v>
      </c>
      <c r="G766">
        <v>1953</v>
      </c>
      <c r="H766" t="s">
        <v>8537</v>
      </c>
      <c r="I766">
        <v>0.159</v>
      </c>
      <c r="J766">
        <v>850</v>
      </c>
    </row>
    <row r="767" spans="1:10" x14ac:dyDescent="0.25">
      <c r="A767" t="s">
        <v>8538</v>
      </c>
      <c r="B767">
        <v>1.57</v>
      </c>
      <c r="C767">
        <v>195.07</v>
      </c>
      <c r="D767" t="s">
        <v>3328</v>
      </c>
      <c r="E767">
        <v>4147252</v>
      </c>
      <c r="F767">
        <v>396</v>
      </c>
      <c r="G767">
        <v>333</v>
      </c>
      <c r="H767" t="s">
        <v>8539</v>
      </c>
      <c r="I767">
        <v>0.16600000000000001</v>
      </c>
      <c r="J767">
        <v>756</v>
      </c>
    </row>
    <row r="768" spans="1:10" x14ac:dyDescent="0.25">
      <c r="A768" t="s">
        <v>3179</v>
      </c>
      <c r="B768">
        <v>1.06</v>
      </c>
      <c r="C768">
        <v>208.1</v>
      </c>
      <c r="D768" t="s">
        <v>5278</v>
      </c>
      <c r="E768">
        <v>9777489</v>
      </c>
      <c r="F768">
        <v>573</v>
      </c>
      <c r="G768">
        <v>1262</v>
      </c>
      <c r="H768" t="s">
        <v>8540</v>
      </c>
      <c r="I768">
        <v>0.128</v>
      </c>
      <c r="J768">
        <v>857</v>
      </c>
    </row>
    <row r="769" spans="1:10" x14ac:dyDescent="0.25">
      <c r="A769" t="s">
        <v>7118</v>
      </c>
      <c r="B769">
        <v>1.32</v>
      </c>
      <c r="C769">
        <v>186.12</v>
      </c>
      <c r="D769" t="s">
        <v>8541</v>
      </c>
      <c r="E769">
        <v>12072663</v>
      </c>
      <c r="F769">
        <v>1659</v>
      </c>
      <c r="G769">
        <v>1221</v>
      </c>
      <c r="H769" t="s">
        <v>8542</v>
      </c>
      <c r="I769">
        <v>0.16400000000000001</v>
      </c>
      <c r="J769">
        <v>751</v>
      </c>
    </row>
    <row r="770" spans="1:10" x14ac:dyDescent="0.25">
      <c r="A770" t="s">
        <v>7121</v>
      </c>
      <c r="B770">
        <v>1.1000000000000001</v>
      </c>
      <c r="C770">
        <v>91.07</v>
      </c>
      <c r="D770" t="s">
        <v>4914</v>
      </c>
      <c r="E770">
        <v>3866932</v>
      </c>
      <c r="F770">
        <v>436</v>
      </c>
      <c r="G770">
        <v>249</v>
      </c>
      <c r="H770" t="s">
        <v>8543</v>
      </c>
      <c r="I770">
        <v>9.4E-2</v>
      </c>
      <c r="J770">
        <v>866</v>
      </c>
    </row>
    <row r="771" spans="1:10" x14ac:dyDescent="0.25">
      <c r="A771" t="s">
        <v>8544</v>
      </c>
      <c r="B771">
        <v>2.4900000000000002</v>
      </c>
      <c r="C771">
        <v>173.04</v>
      </c>
      <c r="D771" t="s">
        <v>8545</v>
      </c>
      <c r="E771">
        <v>9927453</v>
      </c>
      <c r="F771">
        <v>593</v>
      </c>
      <c r="G771">
        <v>953</v>
      </c>
      <c r="H771" t="s">
        <v>8546</v>
      </c>
      <c r="I771">
        <v>0.17599999999999999</v>
      </c>
      <c r="J771">
        <v>746</v>
      </c>
    </row>
    <row r="772" spans="1:10" x14ac:dyDescent="0.25">
      <c r="A772" t="s">
        <v>1423</v>
      </c>
      <c r="B772">
        <v>1.61</v>
      </c>
      <c r="C772">
        <v>57.09</v>
      </c>
      <c r="D772" t="s">
        <v>612</v>
      </c>
      <c r="E772">
        <v>5539176</v>
      </c>
      <c r="F772">
        <v>588</v>
      </c>
      <c r="G772">
        <v>508</v>
      </c>
      <c r="H772" t="s">
        <v>8547</v>
      </c>
      <c r="I772">
        <v>6.2E-2</v>
      </c>
      <c r="J772">
        <v>739</v>
      </c>
    </row>
    <row r="773" spans="1:10" x14ac:dyDescent="0.25">
      <c r="A773" t="s">
        <v>8548</v>
      </c>
      <c r="B773">
        <v>1.96</v>
      </c>
      <c r="C773">
        <v>210.12</v>
      </c>
      <c r="D773" t="s">
        <v>8549</v>
      </c>
      <c r="E773">
        <v>25846877</v>
      </c>
      <c r="F773">
        <v>1130</v>
      </c>
      <c r="G773">
        <v>2272</v>
      </c>
      <c r="H773" t="s">
        <v>8550</v>
      </c>
      <c r="I773">
        <v>0.113</v>
      </c>
      <c r="J773">
        <v>767</v>
      </c>
    </row>
    <row r="774" spans="1:10" x14ac:dyDescent="0.25">
      <c r="A774" t="s">
        <v>8551</v>
      </c>
      <c r="B774">
        <v>0.25</v>
      </c>
      <c r="C774">
        <v>158.06</v>
      </c>
      <c r="D774" t="s">
        <v>1561</v>
      </c>
      <c r="E774">
        <v>3958746</v>
      </c>
      <c r="F774">
        <v>353</v>
      </c>
      <c r="G774">
        <v>361</v>
      </c>
      <c r="H774" t="s">
        <v>8552</v>
      </c>
      <c r="I774">
        <v>0.20799999999999999</v>
      </c>
      <c r="J774">
        <v>828</v>
      </c>
    </row>
    <row r="775" spans="1:10" x14ac:dyDescent="0.25">
      <c r="A775" t="s">
        <v>4448</v>
      </c>
      <c r="B775">
        <v>2.52</v>
      </c>
      <c r="C775">
        <v>196.07</v>
      </c>
      <c r="D775" t="s">
        <v>1823</v>
      </c>
      <c r="E775">
        <v>91056384</v>
      </c>
      <c r="F775">
        <v>1962</v>
      </c>
      <c r="G775">
        <v>2881</v>
      </c>
      <c r="H775" t="s">
        <v>8553</v>
      </c>
      <c r="I775">
        <v>0.17599999999999999</v>
      </c>
      <c r="J775">
        <v>867</v>
      </c>
    </row>
    <row r="776" spans="1:10" x14ac:dyDescent="0.25">
      <c r="A776" t="s">
        <v>1977</v>
      </c>
      <c r="B776">
        <v>1.45</v>
      </c>
      <c r="C776">
        <v>210.12</v>
      </c>
      <c r="D776" t="s">
        <v>8549</v>
      </c>
      <c r="E776">
        <v>10490603</v>
      </c>
      <c r="F776">
        <v>1080</v>
      </c>
      <c r="G776">
        <v>1594</v>
      </c>
      <c r="H776" t="s">
        <v>8554</v>
      </c>
      <c r="I776">
        <v>0.129</v>
      </c>
      <c r="J776">
        <v>739</v>
      </c>
    </row>
    <row r="777" spans="1:10" x14ac:dyDescent="0.25">
      <c r="A777" t="s">
        <v>3197</v>
      </c>
      <c r="B777">
        <v>1.48</v>
      </c>
      <c r="C777">
        <v>198.09</v>
      </c>
      <c r="D777" t="s">
        <v>8555</v>
      </c>
      <c r="E777">
        <v>19683600</v>
      </c>
      <c r="F777">
        <v>633</v>
      </c>
      <c r="G777">
        <v>1971</v>
      </c>
      <c r="H777" t="s">
        <v>8556</v>
      </c>
      <c r="I777">
        <v>0.127</v>
      </c>
      <c r="J777">
        <v>722</v>
      </c>
    </row>
    <row r="778" spans="1:10" x14ac:dyDescent="0.25">
      <c r="A778" t="s">
        <v>571</v>
      </c>
      <c r="B778">
        <v>1.1499999999999999</v>
      </c>
      <c r="C778">
        <v>204.11</v>
      </c>
      <c r="D778" t="s">
        <v>1198</v>
      </c>
      <c r="E778">
        <v>26297064</v>
      </c>
      <c r="F778">
        <v>1499</v>
      </c>
      <c r="G778">
        <v>3076</v>
      </c>
      <c r="H778" t="s">
        <v>8557</v>
      </c>
      <c r="I778">
        <v>0.13300000000000001</v>
      </c>
      <c r="J778">
        <v>901</v>
      </c>
    </row>
    <row r="779" spans="1:10" x14ac:dyDescent="0.25">
      <c r="A779" t="s">
        <v>8558</v>
      </c>
      <c r="B779">
        <v>1.38</v>
      </c>
      <c r="C779">
        <v>202.08</v>
      </c>
      <c r="D779" t="s">
        <v>581</v>
      </c>
      <c r="E779">
        <v>36448012</v>
      </c>
      <c r="F779">
        <v>1083</v>
      </c>
      <c r="G779">
        <v>2117</v>
      </c>
      <c r="H779" t="s">
        <v>8559</v>
      </c>
      <c r="I779">
        <v>0.126</v>
      </c>
      <c r="J779">
        <v>747</v>
      </c>
    </row>
    <row r="780" spans="1:10" x14ac:dyDescent="0.25">
      <c r="A780" t="s">
        <v>3204</v>
      </c>
      <c r="B780">
        <v>1.26</v>
      </c>
      <c r="C780">
        <v>186.09</v>
      </c>
      <c r="D780" t="s">
        <v>8506</v>
      </c>
      <c r="E780">
        <v>34222636</v>
      </c>
      <c r="F780">
        <v>1200</v>
      </c>
      <c r="G780">
        <v>2243</v>
      </c>
      <c r="H780" t="s">
        <v>8560</v>
      </c>
      <c r="I780">
        <v>0.15</v>
      </c>
      <c r="J780">
        <v>824</v>
      </c>
    </row>
    <row r="781" spans="1:10" x14ac:dyDescent="0.25">
      <c r="A781" t="s">
        <v>8561</v>
      </c>
      <c r="B781">
        <v>1.44</v>
      </c>
      <c r="C781">
        <v>149.04</v>
      </c>
      <c r="D781" t="s">
        <v>8475</v>
      </c>
      <c r="E781">
        <v>16847275</v>
      </c>
      <c r="F781">
        <v>1810</v>
      </c>
      <c r="G781">
        <v>1409</v>
      </c>
      <c r="H781" t="s">
        <v>8562</v>
      </c>
      <c r="I781">
        <v>0.11</v>
      </c>
      <c r="J781">
        <v>885</v>
      </c>
    </row>
    <row r="782" spans="1:10" x14ac:dyDescent="0.25">
      <c r="A782" t="s">
        <v>573</v>
      </c>
      <c r="B782">
        <v>1.88</v>
      </c>
      <c r="C782">
        <v>192.11</v>
      </c>
      <c r="D782" t="s">
        <v>1199</v>
      </c>
      <c r="E782">
        <v>24722276</v>
      </c>
      <c r="F782">
        <v>976</v>
      </c>
      <c r="G782">
        <v>2393</v>
      </c>
      <c r="H782" t="s">
        <v>8563</v>
      </c>
      <c r="I782">
        <v>0.14099999999999999</v>
      </c>
      <c r="J782">
        <v>851</v>
      </c>
    </row>
    <row r="783" spans="1:10" x14ac:dyDescent="0.25">
      <c r="A783" t="s">
        <v>8564</v>
      </c>
      <c r="B783">
        <v>1.07</v>
      </c>
      <c r="C783">
        <v>59.06</v>
      </c>
      <c r="D783" t="s">
        <v>17</v>
      </c>
      <c r="E783">
        <v>72291517</v>
      </c>
      <c r="F783">
        <v>1650</v>
      </c>
      <c r="G783">
        <v>3807</v>
      </c>
      <c r="H783" t="s">
        <v>8565</v>
      </c>
      <c r="I783">
        <v>0.153</v>
      </c>
      <c r="J783">
        <v>754</v>
      </c>
    </row>
    <row r="784" spans="1:10" x14ac:dyDescent="0.25">
      <c r="A784" t="s">
        <v>8566</v>
      </c>
      <c r="B784">
        <v>1.73</v>
      </c>
      <c r="C784">
        <v>41.07</v>
      </c>
      <c r="D784" t="s">
        <v>7666</v>
      </c>
      <c r="E784">
        <v>1167686</v>
      </c>
      <c r="F784">
        <v>126</v>
      </c>
      <c r="G784">
        <v>77</v>
      </c>
      <c r="H784" t="s">
        <v>8567</v>
      </c>
      <c r="I784">
        <v>7.5999999999999998E-2</v>
      </c>
      <c r="J784">
        <v>713</v>
      </c>
    </row>
    <row r="785" spans="1:10" x14ac:dyDescent="0.25">
      <c r="A785" t="s">
        <v>8568</v>
      </c>
      <c r="B785">
        <v>2.4300000000000002</v>
      </c>
      <c r="C785">
        <v>191.09</v>
      </c>
      <c r="D785" t="s">
        <v>4490</v>
      </c>
      <c r="E785">
        <v>7356531</v>
      </c>
      <c r="F785">
        <v>480</v>
      </c>
      <c r="G785">
        <v>907</v>
      </c>
      <c r="H785" t="s">
        <v>8569</v>
      </c>
      <c r="I785">
        <v>0.17799999999999999</v>
      </c>
      <c r="J785">
        <v>713</v>
      </c>
    </row>
    <row r="786" spans="1:10" x14ac:dyDescent="0.25">
      <c r="A786" t="s">
        <v>3194</v>
      </c>
      <c r="B786">
        <v>1.48</v>
      </c>
      <c r="C786">
        <v>149.04</v>
      </c>
      <c r="D786" t="s">
        <v>8475</v>
      </c>
      <c r="E786">
        <v>60124777</v>
      </c>
      <c r="F786">
        <v>511</v>
      </c>
      <c r="G786">
        <v>2228</v>
      </c>
      <c r="H786" t="s">
        <v>8570</v>
      </c>
      <c r="I786">
        <v>0.107</v>
      </c>
      <c r="J786">
        <v>898</v>
      </c>
    </row>
    <row r="787" spans="1:10" x14ac:dyDescent="0.25">
      <c r="A787" t="s">
        <v>1323</v>
      </c>
      <c r="B787">
        <v>0.73</v>
      </c>
      <c r="C787">
        <v>176.06</v>
      </c>
      <c r="D787" t="s">
        <v>1324</v>
      </c>
      <c r="E787">
        <v>31880741</v>
      </c>
      <c r="F787">
        <v>525</v>
      </c>
      <c r="G787">
        <v>1458</v>
      </c>
      <c r="H787" t="s">
        <v>8571</v>
      </c>
      <c r="I787">
        <v>0.17</v>
      </c>
      <c r="J787">
        <v>737</v>
      </c>
    </row>
    <row r="788" spans="1:10" x14ac:dyDescent="0.25">
      <c r="A788" t="s">
        <v>2438</v>
      </c>
      <c r="B788">
        <v>1.28</v>
      </c>
      <c r="C788">
        <v>174.09</v>
      </c>
      <c r="D788" t="s">
        <v>8342</v>
      </c>
      <c r="E788">
        <v>17423767</v>
      </c>
      <c r="F788">
        <v>1186</v>
      </c>
      <c r="G788">
        <v>1103</v>
      </c>
      <c r="H788" t="s">
        <v>8572</v>
      </c>
      <c r="I788">
        <v>0.16500000000000001</v>
      </c>
      <c r="J788">
        <v>715</v>
      </c>
    </row>
    <row r="789" spans="1:10" x14ac:dyDescent="0.25">
      <c r="A789" t="s">
        <v>8573</v>
      </c>
      <c r="B789">
        <v>2.31</v>
      </c>
      <c r="C789">
        <v>104.07</v>
      </c>
      <c r="D789" t="s">
        <v>654</v>
      </c>
      <c r="E789">
        <v>7818298</v>
      </c>
      <c r="F789">
        <v>499</v>
      </c>
      <c r="G789">
        <v>552</v>
      </c>
      <c r="H789" t="s">
        <v>8574</v>
      </c>
      <c r="I789">
        <v>0.16500000000000001</v>
      </c>
      <c r="J789">
        <v>723</v>
      </c>
    </row>
    <row r="790" spans="1:10" x14ac:dyDescent="0.25">
      <c r="A790" t="s">
        <v>4273</v>
      </c>
      <c r="B790">
        <v>1.81</v>
      </c>
      <c r="C790">
        <v>164.09</v>
      </c>
      <c r="D790" t="s">
        <v>681</v>
      </c>
      <c r="E790">
        <v>6339594</v>
      </c>
      <c r="F790">
        <v>202</v>
      </c>
      <c r="G790">
        <v>574</v>
      </c>
      <c r="H790" t="s">
        <v>8575</v>
      </c>
      <c r="I790">
        <v>0.23200000000000001</v>
      </c>
      <c r="J790">
        <v>876</v>
      </c>
    </row>
    <row r="791" spans="1:10" x14ac:dyDescent="0.25">
      <c r="A791" t="s">
        <v>8576</v>
      </c>
      <c r="B791">
        <v>1.29</v>
      </c>
      <c r="C791">
        <v>210.12</v>
      </c>
      <c r="D791" t="s">
        <v>8549</v>
      </c>
      <c r="E791">
        <v>45756431</v>
      </c>
      <c r="F791">
        <v>1299</v>
      </c>
      <c r="G791">
        <v>3473</v>
      </c>
      <c r="H791" t="s">
        <v>8577</v>
      </c>
      <c r="I791">
        <v>0.13100000000000001</v>
      </c>
      <c r="J791">
        <v>740</v>
      </c>
    </row>
    <row r="792" spans="1:10" x14ac:dyDescent="0.25">
      <c r="A792" t="s">
        <v>8578</v>
      </c>
      <c r="B792">
        <v>1.76</v>
      </c>
      <c r="C792">
        <v>202.12</v>
      </c>
      <c r="D792" t="s">
        <v>8579</v>
      </c>
      <c r="E792">
        <v>6172552</v>
      </c>
      <c r="F792">
        <v>338</v>
      </c>
      <c r="G792">
        <v>715</v>
      </c>
      <c r="H792" t="s">
        <v>8580</v>
      </c>
      <c r="I792">
        <v>0.161</v>
      </c>
      <c r="J792">
        <v>702</v>
      </c>
    </row>
    <row r="793" spans="1:10" x14ac:dyDescent="0.25">
      <c r="A793" t="s">
        <v>1830</v>
      </c>
      <c r="B793">
        <v>1.56</v>
      </c>
      <c r="C793">
        <v>157.08000000000001</v>
      </c>
      <c r="D793" t="s">
        <v>8397</v>
      </c>
      <c r="E793">
        <v>15842777</v>
      </c>
      <c r="F793">
        <v>1506</v>
      </c>
      <c r="G793">
        <v>830</v>
      </c>
      <c r="H793" t="s">
        <v>8581</v>
      </c>
      <c r="I793">
        <v>0.189</v>
      </c>
      <c r="J793">
        <v>789</v>
      </c>
    </row>
    <row r="794" spans="1:10" x14ac:dyDescent="0.25">
      <c r="A794" t="s">
        <v>1393</v>
      </c>
      <c r="B794">
        <v>1.34</v>
      </c>
      <c r="C794">
        <v>192.11</v>
      </c>
      <c r="D794" t="s">
        <v>1199</v>
      </c>
      <c r="E794">
        <v>98073960</v>
      </c>
      <c r="F794">
        <v>5926</v>
      </c>
      <c r="G794">
        <v>5143</v>
      </c>
      <c r="H794" t="s">
        <v>8582</v>
      </c>
      <c r="I794">
        <v>0.14399999999999999</v>
      </c>
      <c r="J794">
        <v>908</v>
      </c>
    </row>
    <row r="795" spans="1:10" x14ac:dyDescent="0.25">
      <c r="A795" t="s">
        <v>8583</v>
      </c>
      <c r="B795">
        <v>0.53</v>
      </c>
      <c r="C795">
        <v>176.06</v>
      </c>
      <c r="D795" t="s">
        <v>1324</v>
      </c>
      <c r="E795">
        <v>6610468</v>
      </c>
      <c r="F795">
        <v>535</v>
      </c>
      <c r="G795">
        <v>645</v>
      </c>
      <c r="H795" t="s">
        <v>8584</v>
      </c>
      <c r="I795">
        <v>0.16900000000000001</v>
      </c>
      <c r="J795">
        <v>769</v>
      </c>
    </row>
    <row r="796" spans="1:10" x14ac:dyDescent="0.25">
      <c r="A796" t="s">
        <v>8585</v>
      </c>
      <c r="B796">
        <v>1.39</v>
      </c>
      <c r="C796">
        <v>212.1</v>
      </c>
      <c r="D796" t="s">
        <v>5216</v>
      </c>
      <c r="E796">
        <v>7841668</v>
      </c>
      <c r="F796">
        <v>798</v>
      </c>
      <c r="G796">
        <v>1169</v>
      </c>
      <c r="H796" t="s">
        <v>8586</v>
      </c>
      <c r="I796">
        <v>0.13700000000000001</v>
      </c>
      <c r="J796">
        <v>729</v>
      </c>
    </row>
    <row r="797" spans="1:10" x14ac:dyDescent="0.25">
      <c r="A797" t="s">
        <v>8587</v>
      </c>
      <c r="B797">
        <v>1.58</v>
      </c>
      <c r="C797">
        <v>198.09</v>
      </c>
      <c r="D797" t="s">
        <v>8555</v>
      </c>
      <c r="E797">
        <v>37427132</v>
      </c>
      <c r="F797">
        <v>1384</v>
      </c>
      <c r="G797">
        <v>1968</v>
      </c>
      <c r="H797" t="s">
        <v>8588</v>
      </c>
      <c r="I797">
        <v>0.14799999999999999</v>
      </c>
      <c r="J797">
        <v>754</v>
      </c>
    </row>
    <row r="798" spans="1:10" x14ac:dyDescent="0.25">
      <c r="A798" t="s">
        <v>3208</v>
      </c>
      <c r="B798">
        <v>1.99</v>
      </c>
      <c r="C798">
        <v>152.08000000000001</v>
      </c>
      <c r="D798" t="s">
        <v>311</v>
      </c>
      <c r="E798">
        <v>140640677</v>
      </c>
      <c r="F798">
        <v>4527</v>
      </c>
      <c r="G798">
        <v>3766</v>
      </c>
      <c r="H798" t="s">
        <v>8589</v>
      </c>
      <c r="I798">
        <v>0.19600000000000001</v>
      </c>
      <c r="J798">
        <v>879</v>
      </c>
    </row>
    <row r="799" spans="1:10" x14ac:dyDescent="0.25">
      <c r="A799" t="s">
        <v>8590</v>
      </c>
      <c r="B799">
        <v>1.37</v>
      </c>
      <c r="C799">
        <v>149.04</v>
      </c>
      <c r="D799" t="s">
        <v>8475</v>
      </c>
      <c r="E799">
        <v>7710937</v>
      </c>
      <c r="F799">
        <v>763</v>
      </c>
      <c r="G799">
        <v>712</v>
      </c>
      <c r="H799" t="s">
        <v>8591</v>
      </c>
      <c r="I799">
        <v>0.11</v>
      </c>
      <c r="J799">
        <v>847</v>
      </c>
    </row>
    <row r="800" spans="1:10" x14ac:dyDescent="0.25">
      <c r="A800" t="s">
        <v>2291</v>
      </c>
      <c r="B800">
        <v>1.55</v>
      </c>
      <c r="C800">
        <v>192.11</v>
      </c>
      <c r="D800" t="s">
        <v>1199</v>
      </c>
      <c r="E800">
        <v>172678994</v>
      </c>
      <c r="F800">
        <v>4030</v>
      </c>
      <c r="G800">
        <v>7159</v>
      </c>
      <c r="H800" t="s">
        <v>8592</v>
      </c>
      <c r="I800">
        <v>0.157</v>
      </c>
      <c r="J800">
        <v>927</v>
      </c>
    </row>
    <row r="801" spans="1:10" x14ac:dyDescent="0.25">
      <c r="A801" t="s">
        <v>8593</v>
      </c>
      <c r="B801">
        <v>1.45</v>
      </c>
      <c r="C801">
        <v>198.12</v>
      </c>
      <c r="D801" t="s">
        <v>8594</v>
      </c>
      <c r="E801">
        <v>8416291</v>
      </c>
      <c r="F801">
        <v>635</v>
      </c>
      <c r="G801">
        <v>831</v>
      </c>
      <c r="H801" t="s">
        <v>8595</v>
      </c>
      <c r="I801">
        <v>0.13100000000000001</v>
      </c>
      <c r="J801">
        <v>703</v>
      </c>
    </row>
    <row r="802" spans="1:10" x14ac:dyDescent="0.25">
      <c r="A802" t="s">
        <v>8596</v>
      </c>
      <c r="B802">
        <v>1.48</v>
      </c>
      <c r="C802">
        <v>208.07</v>
      </c>
      <c r="D802" t="s">
        <v>7116</v>
      </c>
      <c r="E802">
        <v>16778532</v>
      </c>
      <c r="F802">
        <v>1317</v>
      </c>
      <c r="G802">
        <v>2045</v>
      </c>
      <c r="H802" t="s">
        <v>8597</v>
      </c>
      <c r="I802">
        <v>0.14699999999999999</v>
      </c>
      <c r="J802">
        <v>719</v>
      </c>
    </row>
    <row r="803" spans="1:10" x14ac:dyDescent="0.25">
      <c r="A803" t="s">
        <v>8598</v>
      </c>
      <c r="B803">
        <v>1.1100000000000001</v>
      </c>
      <c r="C803">
        <v>226.08</v>
      </c>
      <c r="D803" t="s">
        <v>4576</v>
      </c>
      <c r="E803">
        <v>17189858</v>
      </c>
      <c r="F803">
        <v>1591</v>
      </c>
      <c r="G803">
        <v>3899</v>
      </c>
      <c r="H803" t="s">
        <v>8599</v>
      </c>
      <c r="I803">
        <v>0.11799999999999999</v>
      </c>
      <c r="J803">
        <v>722</v>
      </c>
    </row>
    <row r="804" spans="1:10" x14ac:dyDescent="0.25">
      <c r="A804" t="s">
        <v>3213</v>
      </c>
      <c r="B804">
        <v>1.39</v>
      </c>
      <c r="C804">
        <v>167.09</v>
      </c>
      <c r="D804" t="s">
        <v>508</v>
      </c>
      <c r="E804">
        <v>25889213</v>
      </c>
      <c r="F804">
        <v>1469</v>
      </c>
      <c r="G804">
        <v>1700</v>
      </c>
      <c r="H804" t="s">
        <v>8600</v>
      </c>
      <c r="I804">
        <v>0.13700000000000001</v>
      </c>
      <c r="J804">
        <v>824</v>
      </c>
    </row>
    <row r="805" spans="1:10" x14ac:dyDescent="0.25">
      <c r="A805" t="s">
        <v>575</v>
      </c>
      <c r="B805">
        <v>0.74</v>
      </c>
      <c r="C805">
        <v>190.1</v>
      </c>
      <c r="D805" t="s">
        <v>1624</v>
      </c>
      <c r="E805">
        <v>12398374</v>
      </c>
      <c r="F805">
        <v>463</v>
      </c>
      <c r="G805">
        <v>1208</v>
      </c>
      <c r="H805" t="s">
        <v>8601</v>
      </c>
      <c r="I805">
        <v>0.17</v>
      </c>
      <c r="J805">
        <v>735</v>
      </c>
    </row>
    <row r="806" spans="1:10" x14ac:dyDescent="0.25">
      <c r="A806" t="s">
        <v>8602</v>
      </c>
      <c r="B806">
        <v>0.18</v>
      </c>
      <c r="C806">
        <v>200.07</v>
      </c>
      <c r="D806" t="s">
        <v>8603</v>
      </c>
      <c r="E806">
        <v>4736238</v>
      </c>
      <c r="F806">
        <v>326</v>
      </c>
      <c r="G806">
        <v>493</v>
      </c>
      <c r="H806" t="s">
        <v>8604</v>
      </c>
      <c r="I806">
        <v>0.19900000000000001</v>
      </c>
      <c r="J806">
        <v>738</v>
      </c>
    </row>
    <row r="807" spans="1:10" x14ac:dyDescent="0.25">
      <c r="A807" t="s">
        <v>2520</v>
      </c>
      <c r="B807">
        <v>1.39</v>
      </c>
      <c r="C807">
        <v>43.08</v>
      </c>
      <c r="D807" t="s">
        <v>1099</v>
      </c>
      <c r="E807">
        <v>2629719</v>
      </c>
      <c r="F807">
        <v>293</v>
      </c>
      <c r="G807">
        <v>157</v>
      </c>
      <c r="H807" t="s">
        <v>8605</v>
      </c>
      <c r="I807">
        <v>7.2999999999999995E-2</v>
      </c>
      <c r="J807">
        <v>916</v>
      </c>
    </row>
    <row r="808" spans="1:10" x14ac:dyDescent="0.25">
      <c r="A808" t="s">
        <v>8606</v>
      </c>
      <c r="B808">
        <v>1.28</v>
      </c>
      <c r="C808">
        <v>201.08</v>
      </c>
      <c r="D808" t="s">
        <v>8607</v>
      </c>
      <c r="E808">
        <v>8054284</v>
      </c>
      <c r="F808">
        <v>393</v>
      </c>
      <c r="G808">
        <v>849</v>
      </c>
      <c r="H808" t="s">
        <v>8608</v>
      </c>
      <c r="I808">
        <v>0.11700000000000001</v>
      </c>
      <c r="J808">
        <v>753</v>
      </c>
    </row>
    <row r="809" spans="1:10" x14ac:dyDescent="0.25">
      <c r="A809" t="s">
        <v>7158</v>
      </c>
      <c r="B809">
        <v>1.65</v>
      </c>
      <c r="C809">
        <v>186.08</v>
      </c>
      <c r="D809" t="s">
        <v>1183</v>
      </c>
      <c r="E809">
        <v>2464513</v>
      </c>
      <c r="F809">
        <v>328</v>
      </c>
      <c r="G809">
        <v>202</v>
      </c>
      <c r="H809" t="s">
        <v>8609</v>
      </c>
      <c r="I809">
        <v>0.19600000000000001</v>
      </c>
      <c r="J809">
        <v>749</v>
      </c>
    </row>
    <row r="810" spans="1:10" x14ac:dyDescent="0.25">
      <c r="A810" t="s">
        <v>8610</v>
      </c>
      <c r="B810">
        <v>1.25</v>
      </c>
      <c r="C810">
        <v>58.07</v>
      </c>
      <c r="D810" t="s">
        <v>8611</v>
      </c>
      <c r="E810">
        <v>10821642</v>
      </c>
      <c r="F810">
        <v>1609</v>
      </c>
      <c r="G810">
        <v>1052</v>
      </c>
      <c r="H810" t="s">
        <v>8612</v>
      </c>
      <c r="I810">
        <v>6.7000000000000004E-2</v>
      </c>
      <c r="J810">
        <v>920</v>
      </c>
    </row>
    <row r="811" spans="1:10" x14ac:dyDescent="0.25">
      <c r="A811" t="s">
        <v>8613</v>
      </c>
      <c r="B811">
        <v>1.75</v>
      </c>
      <c r="C811">
        <v>210.12</v>
      </c>
      <c r="D811" t="s">
        <v>8549</v>
      </c>
      <c r="E811">
        <v>7921404</v>
      </c>
      <c r="F811">
        <v>650</v>
      </c>
      <c r="G811">
        <v>1486</v>
      </c>
      <c r="H811" t="s">
        <v>8614</v>
      </c>
      <c r="I811">
        <v>0.16300000000000001</v>
      </c>
      <c r="J811">
        <v>728</v>
      </c>
    </row>
    <row r="812" spans="1:10" x14ac:dyDescent="0.25">
      <c r="A812" t="s">
        <v>8615</v>
      </c>
      <c r="B812">
        <v>1.23</v>
      </c>
      <c r="C812">
        <v>81.05</v>
      </c>
      <c r="D812" t="s">
        <v>771</v>
      </c>
      <c r="E812">
        <v>10028286</v>
      </c>
      <c r="F812">
        <v>1255</v>
      </c>
      <c r="G812">
        <v>665</v>
      </c>
      <c r="H812" t="s">
        <v>7150</v>
      </c>
      <c r="I812">
        <v>6.6000000000000003E-2</v>
      </c>
      <c r="J812">
        <v>798</v>
      </c>
    </row>
    <row r="813" spans="1:10" x14ac:dyDescent="0.25">
      <c r="A813" t="s">
        <v>3224</v>
      </c>
      <c r="B813">
        <v>1.18</v>
      </c>
      <c r="C813">
        <v>181.1</v>
      </c>
      <c r="D813" t="s">
        <v>1800</v>
      </c>
      <c r="E813">
        <v>37988136</v>
      </c>
      <c r="F813">
        <v>1292</v>
      </c>
      <c r="G813">
        <v>2520</v>
      </c>
      <c r="H813" t="s">
        <v>8616</v>
      </c>
      <c r="I813">
        <v>0.14699999999999999</v>
      </c>
      <c r="J813">
        <v>861</v>
      </c>
    </row>
    <row r="814" spans="1:10" x14ac:dyDescent="0.25">
      <c r="A814" t="s">
        <v>3220</v>
      </c>
      <c r="B814">
        <v>1.35</v>
      </c>
      <c r="C814">
        <v>70.08</v>
      </c>
      <c r="D814" t="s">
        <v>31</v>
      </c>
      <c r="E814">
        <v>15792969</v>
      </c>
      <c r="F814">
        <v>1291</v>
      </c>
      <c r="G814">
        <v>911</v>
      </c>
      <c r="H814" t="s">
        <v>8617</v>
      </c>
      <c r="I814">
        <v>0.16200000000000001</v>
      </c>
      <c r="J814">
        <v>751</v>
      </c>
    </row>
    <row r="815" spans="1:10" x14ac:dyDescent="0.25">
      <c r="A815" t="s">
        <v>4526</v>
      </c>
      <c r="B815">
        <v>0.55000000000000004</v>
      </c>
      <c r="C815">
        <v>204.11</v>
      </c>
      <c r="D815" t="s">
        <v>1198</v>
      </c>
      <c r="E815">
        <v>12156866</v>
      </c>
      <c r="F815">
        <v>521</v>
      </c>
      <c r="G815">
        <v>1235</v>
      </c>
      <c r="H815" t="s">
        <v>8618</v>
      </c>
      <c r="I815">
        <v>0.128</v>
      </c>
      <c r="J815">
        <v>780</v>
      </c>
    </row>
    <row r="816" spans="1:10" x14ac:dyDescent="0.25">
      <c r="A816" t="s">
        <v>1203</v>
      </c>
      <c r="B816">
        <v>3.86</v>
      </c>
      <c r="C816">
        <v>149.04</v>
      </c>
      <c r="D816" t="s">
        <v>8475</v>
      </c>
      <c r="E816">
        <v>1300624744</v>
      </c>
      <c r="F816">
        <v>15827</v>
      </c>
      <c r="G816">
        <v>17710</v>
      </c>
      <c r="H816" t="s">
        <v>8619</v>
      </c>
      <c r="I816">
        <v>0.20399999999999999</v>
      </c>
      <c r="J816">
        <v>932</v>
      </c>
    </row>
    <row r="817" spans="1:10" x14ac:dyDescent="0.25">
      <c r="A817" t="s">
        <v>1425</v>
      </c>
      <c r="B817">
        <v>1.21</v>
      </c>
      <c r="C817">
        <v>58.09</v>
      </c>
      <c r="D817" t="s">
        <v>7521</v>
      </c>
      <c r="E817">
        <v>2057550</v>
      </c>
      <c r="F817">
        <v>392</v>
      </c>
      <c r="G817">
        <v>282</v>
      </c>
      <c r="H817" t="s">
        <v>8620</v>
      </c>
      <c r="I817">
        <v>0.06</v>
      </c>
      <c r="J817">
        <v>739</v>
      </c>
    </row>
    <row r="818" spans="1:10" x14ac:dyDescent="0.25">
      <c r="A818" t="s">
        <v>579</v>
      </c>
      <c r="B818">
        <v>2.12</v>
      </c>
      <c r="C818">
        <v>103.07</v>
      </c>
      <c r="D818" t="s">
        <v>8621</v>
      </c>
      <c r="E818">
        <v>7960837</v>
      </c>
      <c r="F818">
        <v>433</v>
      </c>
      <c r="G818">
        <v>541</v>
      </c>
      <c r="H818" t="s">
        <v>8622</v>
      </c>
      <c r="I818">
        <v>0.16500000000000001</v>
      </c>
      <c r="J818">
        <v>710</v>
      </c>
    </row>
    <row r="819" spans="1:10" x14ac:dyDescent="0.25">
      <c r="A819" t="s">
        <v>8623</v>
      </c>
      <c r="B819">
        <v>1.29</v>
      </c>
      <c r="C819">
        <v>216.1</v>
      </c>
      <c r="D819" t="s">
        <v>4542</v>
      </c>
      <c r="E819">
        <v>34842274</v>
      </c>
      <c r="F819">
        <v>1955</v>
      </c>
      <c r="G819">
        <v>2757</v>
      </c>
      <c r="H819" t="s">
        <v>8624</v>
      </c>
      <c r="I819">
        <v>0.124</v>
      </c>
      <c r="J819">
        <v>710</v>
      </c>
    </row>
    <row r="820" spans="1:10" x14ac:dyDescent="0.25">
      <c r="A820" t="s">
        <v>3848</v>
      </c>
      <c r="B820">
        <v>2</v>
      </c>
      <c r="C820">
        <v>149.04</v>
      </c>
      <c r="D820" t="s">
        <v>8475</v>
      </c>
      <c r="E820">
        <v>44248473</v>
      </c>
      <c r="F820">
        <v>1644</v>
      </c>
      <c r="G820">
        <v>1653</v>
      </c>
      <c r="H820" t="s">
        <v>8625</v>
      </c>
      <c r="I820">
        <v>0.106</v>
      </c>
      <c r="J820">
        <v>855</v>
      </c>
    </row>
    <row r="821" spans="1:10" x14ac:dyDescent="0.25">
      <c r="A821" t="s">
        <v>8626</v>
      </c>
      <c r="B821">
        <v>2.59</v>
      </c>
      <c r="C821">
        <v>181.08</v>
      </c>
      <c r="D821" t="s">
        <v>1194</v>
      </c>
      <c r="E821">
        <v>12689736</v>
      </c>
      <c r="F821">
        <v>755</v>
      </c>
      <c r="G821">
        <v>798</v>
      </c>
      <c r="H821" t="s">
        <v>8627</v>
      </c>
      <c r="I821">
        <v>0.14699999999999999</v>
      </c>
      <c r="J821">
        <v>712</v>
      </c>
    </row>
    <row r="822" spans="1:10" x14ac:dyDescent="0.25">
      <c r="A822" t="s">
        <v>3231</v>
      </c>
      <c r="B822">
        <v>2.1800000000000002</v>
      </c>
      <c r="C822">
        <v>182.1</v>
      </c>
      <c r="D822" t="s">
        <v>539</v>
      </c>
      <c r="E822">
        <v>23193445</v>
      </c>
      <c r="F822">
        <v>947</v>
      </c>
      <c r="G822">
        <v>918</v>
      </c>
      <c r="H822" t="s">
        <v>8628</v>
      </c>
      <c r="I822">
        <v>0.17399999999999999</v>
      </c>
      <c r="J822">
        <v>889</v>
      </c>
    </row>
    <row r="823" spans="1:10" x14ac:dyDescent="0.25">
      <c r="A823" t="s">
        <v>8629</v>
      </c>
      <c r="B823">
        <v>3.51</v>
      </c>
      <c r="C823">
        <v>79.069999999999993</v>
      </c>
      <c r="D823" t="s">
        <v>1098</v>
      </c>
      <c r="E823">
        <v>1936869</v>
      </c>
      <c r="F823">
        <v>700</v>
      </c>
      <c r="G823">
        <v>152</v>
      </c>
      <c r="H823" t="s">
        <v>8630</v>
      </c>
      <c r="I823">
        <v>0.14099999999999999</v>
      </c>
      <c r="J823">
        <v>754</v>
      </c>
    </row>
    <row r="824" spans="1:10" x14ac:dyDescent="0.25">
      <c r="A824" t="s">
        <v>1338</v>
      </c>
      <c r="B824">
        <v>0.64</v>
      </c>
      <c r="C824">
        <v>184.11</v>
      </c>
      <c r="D824" t="s">
        <v>8290</v>
      </c>
      <c r="E824">
        <v>15991406</v>
      </c>
      <c r="F824">
        <v>321</v>
      </c>
      <c r="G824">
        <v>1088</v>
      </c>
      <c r="H824" t="s">
        <v>8631</v>
      </c>
      <c r="I824">
        <v>0.14299999999999999</v>
      </c>
      <c r="J824">
        <v>722</v>
      </c>
    </row>
    <row r="825" spans="1:10" x14ac:dyDescent="0.25">
      <c r="A825" t="s">
        <v>8632</v>
      </c>
      <c r="B825">
        <v>1.24</v>
      </c>
      <c r="C825">
        <v>89.03</v>
      </c>
      <c r="D825" t="s">
        <v>8633</v>
      </c>
      <c r="E825">
        <v>805114</v>
      </c>
      <c r="F825">
        <v>177</v>
      </c>
      <c r="G825">
        <v>133</v>
      </c>
      <c r="H825" t="s">
        <v>8634</v>
      </c>
      <c r="I825">
        <v>7.2999999999999995E-2</v>
      </c>
      <c r="J825">
        <v>783</v>
      </c>
    </row>
    <row r="826" spans="1:10" x14ac:dyDescent="0.25">
      <c r="A826" t="s">
        <v>8635</v>
      </c>
      <c r="B826">
        <v>1.6</v>
      </c>
      <c r="C826">
        <v>198.09</v>
      </c>
      <c r="D826" t="s">
        <v>8555</v>
      </c>
      <c r="E826">
        <v>104299900</v>
      </c>
      <c r="F826">
        <v>1373</v>
      </c>
      <c r="G826">
        <v>3992</v>
      </c>
      <c r="H826" t="s">
        <v>8636</v>
      </c>
      <c r="I826">
        <v>0.22600000000000001</v>
      </c>
      <c r="J826">
        <v>759</v>
      </c>
    </row>
    <row r="827" spans="1:10" x14ac:dyDescent="0.25">
      <c r="A827" t="s">
        <v>3233</v>
      </c>
      <c r="B827">
        <v>2.2799999999999998</v>
      </c>
      <c r="C827">
        <v>70.08</v>
      </c>
      <c r="D827" t="s">
        <v>31</v>
      </c>
      <c r="E827">
        <v>366657012</v>
      </c>
      <c r="F827">
        <v>12488</v>
      </c>
      <c r="G827">
        <v>4821</v>
      </c>
      <c r="H827" t="s">
        <v>8637</v>
      </c>
      <c r="I827">
        <v>0.218</v>
      </c>
      <c r="J827">
        <v>836</v>
      </c>
    </row>
    <row r="828" spans="1:10" x14ac:dyDescent="0.25">
      <c r="A828" t="s">
        <v>7162</v>
      </c>
      <c r="B828">
        <v>1.97</v>
      </c>
      <c r="C828">
        <v>149.04</v>
      </c>
      <c r="D828" t="s">
        <v>8475</v>
      </c>
      <c r="E828">
        <v>343737079</v>
      </c>
      <c r="F828">
        <v>5391</v>
      </c>
      <c r="G828">
        <v>12035</v>
      </c>
      <c r="H828" t="s">
        <v>8638</v>
      </c>
      <c r="I828">
        <v>0.124</v>
      </c>
      <c r="J828">
        <v>902</v>
      </c>
    </row>
    <row r="829" spans="1:10" x14ac:dyDescent="0.25">
      <c r="A829" t="s">
        <v>7249</v>
      </c>
      <c r="B829">
        <v>1.1499999999999999</v>
      </c>
      <c r="C829">
        <v>208.11</v>
      </c>
      <c r="D829" t="s">
        <v>7047</v>
      </c>
      <c r="E829">
        <v>10164769</v>
      </c>
      <c r="F829">
        <v>337</v>
      </c>
      <c r="G829">
        <v>1140</v>
      </c>
      <c r="H829" t="s">
        <v>8639</v>
      </c>
      <c r="I829">
        <v>0.16700000000000001</v>
      </c>
      <c r="J829">
        <v>766</v>
      </c>
    </row>
    <row r="830" spans="1:10" x14ac:dyDescent="0.25">
      <c r="A830" t="s">
        <v>3235</v>
      </c>
      <c r="B830">
        <v>1.22</v>
      </c>
      <c r="C830">
        <v>91.06</v>
      </c>
      <c r="D830" t="s">
        <v>297</v>
      </c>
      <c r="E830">
        <v>30205447</v>
      </c>
      <c r="F830">
        <v>1166</v>
      </c>
      <c r="G830">
        <v>980</v>
      </c>
      <c r="H830" t="s">
        <v>8640</v>
      </c>
      <c r="I830">
        <v>0.17199999999999999</v>
      </c>
      <c r="J830">
        <v>763</v>
      </c>
    </row>
    <row r="831" spans="1:10" x14ac:dyDescent="0.25">
      <c r="A831" t="s">
        <v>3239</v>
      </c>
      <c r="B831">
        <v>1.47</v>
      </c>
      <c r="C831">
        <v>181.1</v>
      </c>
      <c r="D831" t="s">
        <v>1800</v>
      </c>
      <c r="E831">
        <v>30283779</v>
      </c>
      <c r="F831">
        <v>1617</v>
      </c>
      <c r="G831">
        <v>1622</v>
      </c>
      <c r="H831" t="s">
        <v>8641</v>
      </c>
      <c r="I831">
        <v>0.15</v>
      </c>
      <c r="J831">
        <v>885</v>
      </c>
    </row>
    <row r="832" spans="1:10" x14ac:dyDescent="0.25">
      <c r="A832" t="s">
        <v>3187</v>
      </c>
      <c r="B832">
        <v>2.62</v>
      </c>
      <c r="C832">
        <v>196.07</v>
      </c>
      <c r="D832" t="s">
        <v>1823</v>
      </c>
      <c r="E832">
        <v>89154608</v>
      </c>
      <c r="F832">
        <v>1415</v>
      </c>
      <c r="G832">
        <v>3307</v>
      </c>
      <c r="H832" t="s">
        <v>8642</v>
      </c>
      <c r="I832">
        <v>0.18</v>
      </c>
      <c r="J832">
        <v>862</v>
      </c>
    </row>
    <row r="833" spans="1:10" x14ac:dyDescent="0.25">
      <c r="A833" t="s">
        <v>8643</v>
      </c>
      <c r="B833">
        <v>1.52</v>
      </c>
      <c r="C833">
        <v>99.05</v>
      </c>
      <c r="D833" t="s">
        <v>7795</v>
      </c>
      <c r="E833">
        <v>1684545</v>
      </c>
      <c r="F833">
        <v>273</v>
      </c>
      <c r="G833">
        <v>231</v>
      </c>
      <c r="H833" t="s">
        <v>8644</v>
      </c>
      <c r="I833">
        <v>8.5999999999999993E-2</v>
      </c>
      <c r="J833">
        <v>704</v>
      </c>
    </row>
    <row r="834" spans="1:10" x14ac:dyDescent="0.25">
      <c r="A834" t="s">
        <v>8645</v>
      </c>
      <c r="B834">
        <v>1.44</v>
      </c>
      <c r="C834">
        <v>212.07</v>
      </c>
      <c r="D834" t="s">
        <v>8646</v>
      </c>
      <c r="E834">
        <v>4787687</v>
      </c>
      <c r="F834">
        <v>304</v>
      </c>
      <c r="G834">
        <v>362</v>
      </c>
      <c r="H834" t="s">
        <v>8647</v>
      </c>
      <c r="I834">
        <v>0.16500000000000001</v>
      </c>
      <c r="J834">
        <v>725</v>
      </c>
    </row>
    <row r="835" spans="1:10" x14ac:dyDescent="0.25">
      <c r="A835" t="s">
        <v>8648</v>
      </c>
      <c r="B835">
        <v>0.89</v>
      </c>
      <c r="C835">
        <v>206.09</v>
      </c>
      <c r="D835" t="s">
        <v>8649</v>
      </c>
      <c r="E835">
        <v>8636966</v>
      </c>
      <c r="F835">
        <v>704</v>
      </c>
      <c r="G835">
        <v>1388</v>
      </c>
      <c r="H835" t="s">
        <v>8650</v>
      </c>
      <c r="I835">
        <v>0.16</v>
      </c>
      <c r="J835">
        <v>727</v>
      </c>
    </row>
    <row r="836" spans="1:10" x14ac:dyDescent="0.25">
      <c r="A836" t="s">
        <v>1346</v>
      </c>
      <c r="B836">
        <v>1.56</v>
      </c>
      <c r="C836">
        <v>192.11</v>
      </c>
      <c r="D836" t="s">
        <v>1199</v>
      </c>
      <c r="E836">
        <v>10778051</v>
      </c>
      <c r="F836">
        <v>815</v>
      </c>
      <c r="G836">
        <v>1360</v>
      </c>
      <c r="H836" t="s">
        <v>8651</v>
      </c>
      <c r="I836">
        <v>0.14799999999999999</v>
      </c>
      <c r="J836">
        <v>818</v>
      </c>
    </row>
    <row r="837" spans="1:10" x14ac:dyDescent="0.25">
      <c r="A837" t="s">
        <v>1872</v>
      </c>
      <c r="B837">
        <v>1.82</v>
      </c>
      <c r="C837">
        <v>188.1</v>
      </c>
      <c r="D837" t="s">
        <v>8412</v>
      </c>
      <c r="E837">
        <v>11505609</v>
      </c>
      <c r="F837">
        <v>754</v>
      </c>
      <c r="G837">
        <v>1147</v>
      </c>
      <c r="H837" t="s">
        <v>8652</v>
      </c>
      <c r="I837">
        <v>0.16200000000000001</v>
      </c>
      <c r="J837">
        <v>728</v>
      </c>
    </row>
    <row r="838" spans="1:10" x14ac:dyDescent="0.25">
      <c r="A838" t="s">
        <v>8653</v>
      </c>
      <c r="B838">
        <v>0.12</v>
      </c>
      <c r="C838">
        <v>160.07</v>
      </c>
      <c r="D838" t="s">
        <v>8142</v>
      </c>
      <c r="E838">
        <v>1335665</v>
      </c>
      <c r="F838">
        <v>161</v>
      </c>
      <c r="G838">
        <v>159</v>
      </c>
      <c r="H838" t="s">
        <v>8654</v>
      </c>
      <c r="I838">
        <v>0.189</v>
      </c>
      <c r="J838">
        <v>702</v>
      </c>
    </row>
    <row r="839" spans="1:10" x14ac:dyDescent="0.25">
      <c r="A839" t="s">
        <v>6321</v>
      </c>
      <c r="B839">
        <v>0.98</v>
      </c>
      <c r="C839">
        <v>55.08</v>
      </c>
      <c r="D839" t="s">
        <v>880</v>
      </c>
      <c r="E839">
        <v>5525419</v>
      </c>
      <c r="F839">
        <v>314</v>
      </c>
      <c r="G839">
        <v>266</v>
      </c>
      <c r="H839" t="s">
        <v>8655</v>
      </c>
      <c r="I839">
        <v>6.8000000000000005E-2</v>
      </c>
      <c r="J839">
        <v>878</v>
      </c>
    </row>
    <row r="840" spans="1:10" x14ac:dyDescent="0.25">
      <c r="A840" t="s">
        <v>8656</v>
      </c>
      <c r="B840">
        <v>0.99</v>
      </c>
      <c r="C840">
        <v>206.09</v>
      </c>
      <c r="D840" t="s">
        <v>8649</v>
      </c>
      <c r="E840">
        <v>10853012</v>
      </c>
      <c r="F840">
        <v>403</v>
      </c>
      <c r="G840">
        <v>1946</v>
      </c>
      <c r="H840" t="s">
        <v>8657</v>
      </c>
      <c r="I840">
        <v>0.14199999999999999</v>
      </c>
      <c r="J840">
        <v>753</v>
      </c>
    </row>
    <row r="841" spans="1:10" x14ac:dyDescent="0.25">
      <c r="A841" t="s">
        <v>8658</v>
      </c>
      <c r="B841">
        <v>0.46</v>
      </c>
      <c r="C841">
        <v>171.06</v>
      </c>
      <c r="D841" t="s">
        <v>1169</v>
      </c>
      <c r="E841">
        <v>5164003</v>
      </c>
      <c r="F841">
        <v>241</v>
      </c>
      <c r="G841">
        <v>468</v>
      </c>
      <c r="H841" t="s">
        <v>8659</v>
      </c>
      <c r="I841">
        <v>0.16200000000000001</v>
      </c>
      <c r="J841">
        <v>754</v>
      </c>
    </row>
    <row r="842" spans="1:10" x14ac:dyDescent="0.25">
      <c r="A842" t="s">
        <v>8660</v>
      </c>
      <c r="B842">
        <v>1.28</v>
      </c>
      <c r="C842">
        <v>201.07</v>
      </c>
      <c r="D842" t="s">
        <v>8661</v>
      </c>
      <c r="E842">
        <v>76702565</v>
      </c>
      <c r="F842">
        <v>1739</v>
      </c>
      <c r="G842">
        <v>3453</v>
      </c>
      <c r="H842" t="s">
        <v>8662</v>
      </c>
      <c r="I842">
        <v>0.13600000000000001</v>
      </c>
      <c r="J842">
        <v>753</v>
      </c>
    </row>
    <row r="843" spans="1:10" x14ac:dyDescent="0.25">
      <c r="A843" t="s">
        <v>1848</v>
      </c>
      <c r="B843">
        <v>1.97</v>
      </c>
      <c r="C843">
        <v>208.07</v>
      </c>
      <c r="D843" t="s">
        <v>7116</v>
      </c>
      <c r="E843">
        <v>31473019</v>
      </c>
      <c r="F843">
        <v>1587</v>
      </c>
      <c r="G843">
        <v>1918</v>
      </c>
      <c r="H843" t="s">
        <v>8663</v>
      </c>
      <c r="I843">
        <v>0.16800000000000001</v>
      </c>
      <c r="J843">
        <v>946</v>
      </c>
    </row>
    <row r="844" spans="1:10" x14ac:dyDescent="0.25">
      <c r="A844" t="s">
        <v>8664</v>
      </c>
      <c r="B844">
        <v>4.78</v>
      </c>
      <c r="C844">
        <v>149.04</v>
      </c>
      <c r="D844" t="s">
        <v>8475</v>
      </c>
      <c r="E844">
        <v>1019266675</v>
      </c>
      <c r="F844">
        <v>1407</v>
      </c>
      <c r="G844">
        <v>20581</v>
      </c>
      <c r="H844" t="s">
        <v>8665</v>
      </c>
      <c r="I844">
        <v>0.219</v>
      </c>
      <c r="J844">
        <v>774</v>
      </c>
    </row>
    <row r="845" spans="1:10" x14ac:dyDescent="0.25">
      <c r="A845" t="s">
        <v>8666</v>
      </c>
      <c r="B845">
        <v>0.27</v>
      </c>
      <c r="C845">
        <v>171.09</v>
      </c>
      <c r="D845" t="s">
        <v>8518</v>
      </c>
      <c r="E845">
        <v>9302792</v>
      </c>
      <c r="F845">
        <v>557</v>
      </c>
      <c r="G845">
        <v>434</v>
      </c>
      <c r="H845" t="s">
        <v>8667</v>
      </c>
      <c r="I845">
        <v>0.2</v>
      </c>
      <c r="J845">
        <v>715</v>
      </c>
    </row>
    <row r="846" spans="1:10" x14ac:dyDescent="0.25">
      <c r="A846" t="s">
        <v>8668</v>
      </c>
      <c r="B846">
        <v>1.97</v>
      </c>
      <c r="C846">
        <v>43.08</v>
      </c>
      <c r="D846" t="s">
        <v>1099</v>
      </c>
      <c r="E846">
        <v>335220193</v>
      </c>
      <c r="F846">
        <v>3990</v>
      </c>
      <c r="G846">
        <v>2799</v>
      </c>
      <c r="H846" t="s">
        <v>8669</v>
      </c>
      <c r="I846">
        <v>9.9000000000000005E-2</v>
      </c>
      <c r="J846">
        <v>716</v>
      </c>
    </row>
    <row r="847" spans="1:10" x14ac:dyDescent="0.25">
      <c r="A847" t="s">
        <v>8670</v>
      </c>
      <c r="B847">
        <v>2.1800000000000002</v>
      </c>
      <c r="C847">
        <v>212.1</v>
      </c>
      <c r="D847" t="s">
        <v>5216</v>
      </c>
      <c r="E847">
        <v>41669352</v>
      </c>
      <c r="F847">
        <v>1007</v>
      </c>
      <c r="G847">
        <v>2372</v>
      </c>
      <c r="H847" t="s">
        <v>8671</v>
      </c>
      <c r="I847">
        <v>0.13200000000000001</v>
      </c>
      <c r="J847">
        <v>711</v>
      </c>
    </row>
    <row r="848" spans="1:10" x14ac:dyDescent="0.25">
      <c r="A848" t="s">
        <v>8672</v>
      </c>
      <c r="B848">
        <v>1.62</v>
      </c>
      <c r="C848">
        <v>174.09</v>
      </c>
      <c r="D848" t="s">
        <v>8342</v>
      </c>
      <c r="E848">
        <v>4400196</v>
      </c>
      <c r="F848">
        <v>254</v>
      </c>
      <c r="G848">
        <v>247</v>
      </c>
      <c r="H848" t="s">
        <v>8673</v>
      </c>
      <c r="I848">
        <v>0.21299999999999999</v>
      </c>
      <c r="J848">
        <v>704</v>
      </c>
    </row>
    <row r="849" spans="1:10" x14ac:dyDescent="0.25">
      <c r="A849" t="s">
        <v>4472</v>
      </c>
      <c r="B849">
        <v>1.83</v>
      </c>
      <c r="C849">
        <v>196.07</v>
      </c>
      <c r="D849" t="s">
        <v>1823</v>
      </c>
      <c r="E849">
        <v>3702147</v>
      </c>
      <c r="F849">
        <v>491</v>
      </c>
      <c r="G849">
        <v>313</v>
      </c>
      <c r="H849" t="s">
        <v>8674</v>
      </c>
      <c r="I849">
        <v>0.20300000000000001</v>
      </c>
      <c r="J849">
        <v>820</v>
      </c>
    </row>
    <row r="850" spans="1:10" x14ac:dyDescent="0.25">
      <c r="A850" t="s">
        <v>7179</v>
      </c>
      <c r="B850">
        <v>2.62</v>
      </c>
      <c r="C850">
        <v>149.04</v>
      </c>
      <c r="D850" t="s">
        <v>8475</v>
      </c>
      <c r="E850">
        <v>10084507</v>
      </c>
      <c r="F850">
        <v>609</v>
      </c>
      <c r="G850">
        <v>565</v>
      </c>
      <c r="H850" t="s">
        <v>8675</v>
      </c>
      <c r="I850">
        <v>9.7000000000000003E-2</v>
      </c>
      <c r="J850">
        <v>875</v>
      </c>
    </row>
    <row r="851" spans="1:10" x14ac:dyDescent="0.25">
      <c r="A851" t="s">
        <v>2505</v>
      </c>
      <c r="B851">
        <v>6.57</v>
      </c>
      <c r="C851">
        <v>206.13</v>
      </c>
      <c r="D851" t="s">
        <v>8676</v>
      </c>
      <c r="E851">
        <v>15179096</v>
      </c>
      <c r="F851">
        <v>668</v>
      </c>
      <c r="G851">
        <v>1058</v>
      </c>
      <c r="H851" t="s">
        <v>8677</v>
      </c>
      <c r="I851">
        <v>0.13700000000000001</v>
      </c>
      <c r="J851">
        <v>770</v>
      </c>
    </row>
    <row r="852" spans="1:10" x14ac:dyDescent="0.25">
      <c r="A852" t="s">
        <v>4813</v>
      </c>
      <c r="B852">
        <v>3.1</v>
      </c>
      <c r="C852">
        <v>182.1</v>
      </c>
      <c r="D852" t="s">
        <v>539</v>
      </c>
      <c r="E852">
        <v>61895262</v>
      </c>
      <c r="F852">
        <v>1234</v>
      </c>
      <c r="G852">
        <v>1562</v>
      </c>
      <c r="H852" t="s">
        <v>8678</v>
      </c>
      <c r="I852">
        <v>0.16600000000000001</v>
      </c>
      <c r="J852">
        <v>796</v>
      </c>
    </row>
    <row r="853" spans="1:10" x14ac:dyDescent="0.25">
      <c r="A853" t="s">
        <v>3247</v>
      </c>
      <c r="B853">
        <v>2.5099999999999998</v>
      </c>
      <c r="C853">
        <v>168.08</v>
      </c>
      <c r="D853" t="s">
        <v>482</v>
      </c>
      <c r="E853">
        <v>101547675</v>
      </c>
      <c r="F853">
        <v>1699</v>
      </c>
      <c r="G853">
        <v>2393</v>
      </c>
      <c r="H853" t="s">
        <v>8679</v>
      </c>
      <c r="I853">
        <v>0.184</v>
      </c>
      <c r="J853">
        <v>909</v>
      </c>
    </row>
    <row r="854" spans="1:10" x14ac:dyDescent="0.25">
      <c r="A854" t="s">
        <v>3250</v>
      </c>
      <c r="B854">
        <v>0.74</v>
      </c>
      <c r="C854">
        <v>191.1</v>
      </c>
      <c r="D854" t="s">
        <v>8680</v>
      </c>
      <c r="E854">
        <v>10978788</v>
      </c>
      <c r="F854">
        <v>414</v>
      </c>
      <c r="G854">
        <v>1019</v>
      </c>
      <c r="H854" t="s">
        <v>8681</v>
      </c>
      <c r="I854">
        <v>0.123</v>
      </c>
      <c r="J854">
        <v>809</v>
      </c>
    </row>
    <row r="855" spans="1:10" x14ac:dyDescent="0.25">
      <c r="A855" t="s">
        <v>4973</v>
      </c>
      <c r="B855">
        <v>1.25</v>
      </c>
      <c r="C855">
        <v>208.09</v>
      </c>
      <c r="D855" t="s">
        <v>4978</v>
      </c>
      <c r="E855">
        <v>44738370</v>
      </c>
      <c r="F855">
        <v>1287</v>
      </c>
      <c r="G855">
        <v>3580</v>
      </c>
      <c r="H855" t="s">
        <v>8682</v>
      </c>
      <c r="I855">
        <v>0.13900000000000001</v>
      </c>
      <c r="J855">
        <v>865</v>
      </c>
    </row>
    <row r="856" spans="1:10" x14ac:dyDescent="0.25">
      <c r="A856" t="s">
        <v>8683</v>
      </c>
      <c r="B856">
        <v>3.58</v>
      </c>
      <c r="C856">
        <v>212.1</v>
      </c>
      <c r="D856" t="s">
        <v>5216</v>
      </c>
      <c r="E856">
        <v>13463129</v>
      </c>
      <c r="F856">
        <v>1725</v>
      </c>
      <c r="G856">
        <v>1483</v>
      </c>
      <c r="H856" t="s">
        <v>8684</v>
      </c>
      <c r="I856">
        <v>0.14299999999999999</v>
      </c>
      <c r="J856">
        <v>705</v>
      </c>
    </row>
    <row r="857" spans="1:10" x14ac:dyDescent="0.25">
      <c r="A857" t="s">
        <v>8685</v>
      </c>
      <c r="B857">
        <v>1.54</v>
      </c>
      <c r="C857">
        <v>222.09</v>
      </c>
      <c r="D857" t="s">
        <v>8686</v>
      </c>
      <c r="E857">
        <v>13487743</v>
      </c>
      <c r="F857">
        <v>803</v>
      </c>
      <c r="G857">
        <v>1998</v>
      </c>
      <c r="H857" t="s">
        <v>8687</v>
      </c>
      <c r="I857">
        <v>0.13900000000000001</v>
      </c>
      <c r="J857">
        <v>757</v>
      </c>
    </row>
    <row r="858" spans="1:10" x14ac:dyDescent="0.25">
      <c r="A858" t="s">
        <v>3310</v>
      </c>
      <c r="B858">
        <v>1.1299999999999999</v>
      </c>
      <c r="C858">
        <v>218.13</v>
      </c>
      <c r="D858" t="s">
        <v>8688</v>
      </c>
      <c r="E858">
        <v>5088902</v>
      </c>
      <c r="F858">
        <v>257</v>
      </c>
      <c r="G858">
        <v>673</v>
      </c>
      <c r="H858" t="s">
        <v>8689</v>
      </c>
      <c r="I858">
        <v>0.17</v>
      </c>
      <c r="J858">
        <v>736</v>
      </c>
    </row>
    <row r="859" spans="1:10" x14ac:dyDescent="0.25">
      <c r="A859" t="s">
        <v>3260</v>
      </c>
      <c r="B859">
        <v>1.49</v>
      </c>
      <c r="C859">
        <v>92.07</v>
      </c>
      <c r="D859" t="s">
        <v>1156</v>
      </c>
      <c r="E859">
        <v>3302255</v>
      </c>
      <c r="F859">
        <v>573</v>
      </c>
      <c r="G859">
        <v>344</v>
      </c>
      <c r="H859" t="s">
        <v>8690</v>
      </c>
      <c r="I859">
        <v>7.0999999999999994E-2</v>
      </c>
      <c r="J859">
        <v>911</v>
      </c>
    </row>
    <row r="860" spans="1:10" x14ac:dyDescent="0.25">
      <c r="A860" t="s">
        <v>7183</v>
      </c>
      <c r="B860">
        <v>1.18</v>
      </c>
      <c r="C860">
        <v>57.09</v>
      </c>
      <c r="D860" t="s">
        <v>612</v>
      </c>
      <c r="E860">
        <v>2697771</v>
      </c>
      <c r="F860">
        <v>258</v>
      </c>
      <c r="G860">
        <v>174</v>
      </c>
      <c r="H860" t="s">
        <v>8691</v>
      </c>
      <c r="I860">
        <v>6.9000000000000006E-2</v>
      </c>
      <c r="J860">
        <v>870</v>
      </c>
    </row>
    <row r="861" spans="1:10" x14ac:dyDescent="0.25">
      <c r="A861" t="s">
        <v>716</v>
      </c>
      <c r="B861">
        <v>1.44</v>
      </c>
      <c r="C861">
        <v>149.04</v>
      </c>
      <c r="D861" t="s">
        <v>8475</v>
      </c>
      <c r="E861">
        <v>14699535</v>
      </c>
      <c r="F861">
        <v>1012</v>
      </c>
      <c r="G861">
        <v>996</v>
      </c>
      <c r="H861" t="s">
        <v>7185</v>
      </c>
      <c r="I861">
        <v>0.104</v>
      </c>
      <c r="J861">
        <v>839</v>
      </c>
    </row>
    <row r="862" spans="1:10" x14ac:dyDescent="0.25">
      <c r="A862" t="s">
        <v>4489</v>
      </c>
      <c r="B862">
        <v>1.61</v>
      </c>
      <c r="C862">
        <v>191.1</v>
      </c>
      <c r="D862" t="s">
        <v>8680</v>
      </c>
      <c r="E862">
        <v>18426698</v>
      </c>
      <c r="F862">
        <v>963</v>
      </c>
      <c r="G862">
        <v>2539</v>
      </c>
      <c r="H862" t="s">
        <v>8692</v>
      </c>
      <c r="I862">
        <v>0.184</v>
      </c>
      <c r="J862">
        <v>719</v>
      </c>
    </row>
    <row r="863" spans="1:10" x14ac:dyDescent="0.25">
      <c r="A863" t="s">
        <v>3166</v>
      </c>
      <c r="B863">
        <v>0.94</v>
      </c>
      <c r="C863">
        <v>167.09</v>
      </c>
      <c r="D863" t="s">
        <v>508</v>
      </c>
      <c r="E863">
        <v>6018209</v>
      </c>
      <c r="F863">
        <v>351</v>
      </c>
      <c r="G863">
        <v>604</v>
      </c>
      <c r="H863" t="s">
        <v>8693</v>
      </c>
      <c r="I863">
        <v>0.128</v>
      </c>
      <c r="J863">
        <v>810</v>
      </c>
    </row>
    <row r="864" spans="1:10" x14ac:dyDescent="0.25">
      <c r="A864" t="s">
        <v>1499</v>
      </c>
      <c r="B864">
        <v>0.46</v>
      </c>
      <c r="C864">
        <v>202.1</v>
      </c>
      <c r="D864" t="s">
        <v>8694</v>
      </c>
      <c r="E864">
        <v>8314504</v>
      </c>
      <c r="F864">
        <v>634</v>
      </c>
      <c r="G864">
        <v>1140</v>
      </c>
      <c r="H864" t="s">
        <v>8695</v>
      </c>
      <c r="I864">
        <v>0.14599999999999999</v>
      </c>
      <c r="J864">
        <v>796</v>
      </c>
    </row>
    <row r="865" spans="1:10" x14ac:dyDescent="0.25">
      <c r="A865" t="s">
        <v>3850</v>
      </c>
      <c r="B865">
        <v>5.0199999999999996</v>
      </c>
      <c r="C865">
        <v>206.13</v>
      </c>
      <c r="D865" t="s">
        <v>8676</v>
      </c>
      <c r="E865">
        <v>8260379</v>
      </c>
      <c r="F865">
        <v>620</v>
      </c>
      <c r="G865">
        <v>1167</v>
      </c>
      <c r="H865" t="s">
        <v>8696</v>
      </c>
      <c r="I865">
        <v>0.16600000000000001</v>
      </c>
      <c r="J865">
        <v>797</v>
      </c>
    </row>
    <row r="866" spans="1:10" x14ac:dyDescent="0.25">
      <c r="A866" t="s">
        <v>4492</v>
      </c>
      <c r="B866">
        <v>1.06</v>
      </c>
      <c r="C866">
        <v>107.06</v>
      </c>
      <c r="D866" t="s">
        <v>606</v>
      </c>
      <c r="E866">
        <v>25464025</v>
      </c>
      <c r="F866">
        <v>838</v>
      </c>
      <c r="G866">
        <v>1370</v>
      </c>
      <c r="H866" t="s">
        <v>8697</v>
      </c>
      <c r="I866">
        <v>0.14399999999999999</v>
      </c>
      <c r="J866">
        <v>847</v>
      </c>
    </row>
    <row r="867" spans="1:10" x14ac:dyDescent="0.25">
      <c r="A867" t="s">
        <v>8698</v>
      </c>
      <c r="B867">
        <v>1.4</v>
      </c>
      <c r="C867">
        <v>191.1</v>
      </c>
      <c r="D867" t="s">
        <v>8680</v>
      </c>
      <c r="E867">
        <v>8212297</v>
      </c>
      <c r="F867">
        <v>620</v>
      </c>
      <c r="G867">
        <v>986</v>
      </c>
      <c r="H867" t="s">
        <v>8699</v>
      </c>
      <c r="I867">
        <v>0.14000000000000001</v>
      </c>
      <c r="J867">
        <v>730</v>
      </c>
    </row>
    <row r="868" spans="1:10" x14ac:dyDescent="0.25">
      <c r="A868" t="s">
        <v>712</v>
      </c>
      <c r="B868">
        <v>2.15</v>
      </c>
      <c r="C868">
        <v>203.11</v>
      </c>
      <c r="D868" t="s">
        <v>8700</v>
      </c>
      <c r="E868">
        <v>5325368</v>
      </c>
      <c r="F868">
        <v>480</v>
      </c>
      <c r="G868">
        <v>1058</v>
      </c>
      <c r="H868" t="s">
        <v>8701</v>
      </c>
      <c r="I868">
        <v>0.155</v>
      </c>
      <c r="J868">
        <v>858</v>
      </c>
    </row>
    <row r="869" spans="1:10" x14ac:dyDescent="0.25">
      <c r="A869" t="s">
        <v>8702</v>
      </c>
      <c r="B869">
        <v>1.18</v>
      </c>
      <c r="C869">
        <v>240.1</v>
      </c>
      <c r="D869" t="s">
        <v>8703</v>
      </c>
      <c r="E869">
        <v>6331564</v>
      </c>
      <c r="F869">
        <v>758</v>
      </c>
      <c r="G869">
        <v>1727</v>
      </c>
      <c r="H869" t="s">
        <v>8704</v>
      </c>
      <c r="I869">
        <v>0.115</v>
      </c>
      <c r="J869">
        <v>710</v>
      </c>
    </row>
    <row r="870" spans="1:10" x14ac:dyDescent="0.25">
      <c r="A870" t="s">
        <v>1980</v>
      </c>
      <c r="B870">
        <v>1.43</v>
      </c>
      <c r="C870">
        <v>149.04</v>
      </c>
      <c r="D870" t="s">
        <v>8475</v>
      </c>
      <c r="E870">
        <v>88341768</v>
      </c>
      <c r="F870">
        <v>3212</v>
      </c>
      <c r="G870">
        <v>5038</v>
      </c>
      <c r="H870" t="s">
        <v>7187</v>
      </c>
      <c r="I870">
        <v>0.10199999999999999</v>
      </c>
      <c r="J870">
        <v>857</v>
      </c>
    </row>
    <row r="871" spans="1:10" x14ac:dyDescent="0.25">
      <c r="A871" t="s">
        <v>2294</v>
      </c>
      <c r="B871">
        <v>1.85</v>
      </c>
      <c r="C871">
        <v>206.13</v>
      </c>
      <c r="D871" t="s">
        <v>8676</v>
      </c>
      <c r="E871">
        <v>38017249</v>
      </c>
      <c r="F871">
        <v>1163</v>
      </c>
      <c r="G871">
        <v>2653</v>
      </c>
      <c r="H871" t="s">
        <v>8705</v>
      </c>
      <c r="I871">
        <v>0.124</v>
      </c>
      <c r="J871">
        <v>867</v>
      </c>
    </row>
    <row r="872" spans="1:10" x14ac:dyDescent="0.25">
      <c r="A872" t="s">
        <v>3202</v>
      </c>
      <c r="B872">
        <v>1.93</v>
      </c>
      <c r="C872">
        <v>194.09</v>
      </c>
      <c r="D872" t="s">
        <v>1067</v>
      </c>
      <c r="E872">
        <v>8201208</v>
      </c>
      <c r="F872">
        <v>627</v>
      </c>
      <c r="G872">
        <v>603</v>
      </c>
      <c r="H872" t="s">
        <v>8706</v>
      </c>
      <c r="I872">
        <v>0.17499999999999999</v>
      </c>
      <c r="J872">
        <v>777</v>
      </c>
    </row>
    <row r="873" spans="1:10" x14ac:dyDescent="0.25">
      <c r="A873" t="s">
        <v>717</v>
      </c>
      <c r="B873">
        <v>1.52</v>
      </c>
      <c r="C873">
        <v>149.03</v>
      </c>
      <c r="D873" t="s">
        <v>715</v>
      </c>
      <c r="E873">
        <v>112865234</v>
      </c>
      <c r="F873">
        <v>3492</v>
      </c>
      <c r="G873">
        <v>3697</v>
      </c>
      <c r="H873" t="s">
        <v>8707</v>
      </c>
      <c r="I873">
        <v>0.10100000000000001</v>
      </c>
      <c r="J873">
        <v>898</v>
      </c>
    </row>
    <row r="874" spans="1:10" x14ac:dyDescent="0.25">
      <c r="A874" t="s">
        <v>8708</v>
      </c>
      <c r="B874">
        <v>0.98</v>
      </c>
      <c r="C874">
        <v>195.12</v>
      </c>
      <c r="D874" t="s">
        <v>4355</v>
      </c>
      <c r="E874">
        <v>7355845</v>
      </c>
      <c r="F874">
        <v>375</v>
      </c>
      <c r="G874">
        <v>809</v>
      </c>
      <c r="H874" t="s">
        <v>8709</v>
      </c>
      <c r="I874">
        <v>0.16600000000000001</v>
      </c>
      <c r="J874">
        <v>706</v>
      </c>
    </row>
    <row r="875" spans="1:10" x14ac:dyDescent="0.25">
      <c r="A875" t="s">
        <v>3826</v>
      </c>
      <c r="B875">
        <v>1.41</v>
      </c>
      <c r="C875">
        <v>165.09</v>
      </c>
      <c r="D875" t="s">
        <v>1058</v>
      </c>
      <c r="E875">
        <v>8028972</v>
      </c>
      <c r="F875">
        <v>708</v>
      </c>
      <c r="G875">
        <v>330</v>
      </c>
      <c r="H875" t="s">
        <v>8710</v>
      </c>
      <c r="I875">
        <v>0.17</v>
      </c>
      <c r="J875">
        <v>789</v>
      </c>
    </row>
    <row r="876" spans="1:10" x14ac:dyDescent="0.25">
      <c r="A876" t="s">
        <v>2278</v>
      </c>
      <c r="B876">
        <v>1.5</v>
      </c>
      <c r="C876">
        <v>186.06</v>
      </c>
      <c r="D876" t="s">
        <v>1831</v>
      </c>
      <c r="E876">
        <v>8824178</v>
      </c>
      <c r="F876">
        <v>1089</v>
      </c>
      <c r="G876">
        <v>631</v>
      </c>
      <c r="H876" t="s">
        <v>8711</v>
      </c>
      <c r="I876">
        <v>0.185</v>
      </c>
      <c r="J876">
        <v>706</v>
      </c>
    </row>
    <row r="877" spans="1:10" x14ac:dyDescent="0.25">
      <c r="A877" t="s">
        <v>1443</v>
      </c>
      <c r="B877">
        <v>1.56</v>
      </c>
      <c r="C877">
        <v>149.03</v>
      </c>
      <c r="D877" t="s">
        <v>715</v>
      </c>
      <c r="E877">
        <v>105371938</v>
      </c>
      <c r="F877">
        <v>3303</v>
      </c>
      <c r="G877">
        <v>3916</v>
      </c>
      <c r="H877" t="s">
        <v>8712</v>
      </c>
      <c r="I877">
        <v>0.104</v>
      </c>
      <c r="J877">
        <v>901</v>
      </c>
    </row>
    <row r="878" spans="1:10" x14ac:dyDescent="0.25">
      <c r="A878" t="s">
        <v>3278</v>
      </c>
      <c r="B878">
        <v>1.58</v>
      </c>
      <c r="C878">
        <v>206.13</v>
      </c>
      <c r="D878" t="s">
        <v>8676</v>
      </c>
      <c r="E878">
        <v>58479740</v>
      </c>
      <c r="F878">
        <v>1722</v>
      </c>
      <c r="G878">
        <v>4583</v>
      </c>
      <c r="H878" t="s">
        <v>8713</v>
      </c>
      <c r="I878">
        <v>0.14000000000000001</v>
      </c>
      <c r="J878">
        <v>826</v>
      </c>
    </row>
    <row r="879" spans="1:10" x14ac:dyDescent="0.25">
      <c r="A879" t="s">
        <v>3280</v>
      </c>
      <c r="B879">
        <v>1.28</v>
      </c>
      <c r="C879">
        <v>204.11</v>
      </c>
      <c r="D879" t="s">
        <v>1198</v>
      </c>
      <c r="E879">
        <v>35875111</v>
      </c>
      <c r="F879">
        <v>1491</v>
      </c>
      <c r="G879">
        <v>2257</v>
      </c>
      <c r="H879" t="s">
        <v>8714</v>
      </c>
      <c r="I879">
        <v>0.14399999999999999</v>
      </c>
      <c r="J879">
        <v>812</v>
      </c>
    </row>
    <row r="880" spans="1:10" x14ac:dyDescent="0.25">
      <c r="A880" t="s">
        <v>3276</v>
      </c>
      <c r="B880">
        <v>1.46</v>
      </c>
      <c r="C880">
        <v>154.07</v>
      </c>
      <c r="D880" t="s">
        <v>678</v>
      </c>
      <c r="E880">
        <v>12603559</v>
      </c>
      <c r="F880">
        <v>1011</v>
      </c>
      <c r="G880">
        <v>858</v>
      </c>
      <c r="H880" t="s">
        <v>8715</v>
      </c>
      <c r="I880">
        <v>0.183</v>
      </c>
      <c r="J880">
        <v>900</v>
      </c>
    </row>
    <row r="881" spans="1:10" x14ac:dyDescent="0.25">
      <c r="A881" t="s">
        <v>8716</v>
      </c>
      <c r="B881">
        <v>1.21</v>
      </c>
      <c r="C881">
        <v>186.09</v>
      </c>
      <c r="D881" t="s">
        <v>8506</v>
      </c>
      <c r="E881">
        <v>10397437</v>
      </c>
      <c r="F881">
        <v>774</v>
      </c>
      <c r="G881">
        <v>1146</v>
      </c>
      <c r="H881" t="s">
        <v>8717</v>
      </c>
      <c r="I881">
        <v>0.15</v>
      </c>
      <c r="J881">
        <v>810</v>
      </c>
    </row>
    <row r="882" spans="1:10" x14ac:dyDescent="0.25">
      <c r="A882" t="s">
        <v>2293</v>
      </c>
      <c r="B882">
        <v>1.45</v>
      </c>
      <c r="C882">
        <v>206.13</v>
      </c>
      <c r="D882" t="s">
        <v>8676</v>
      </c>
      <c r="E882">
        <v>44049009</v>
      </c>
      <c r="F882">
        <v>820</v>
      </c>
      <c r="G882">
        <v>3319</v>
      </c>
      <c r="H882" t="s">
        <v>8718</v>
      </c>
      <c r="I882">
        <v>0.14599999999999999</v>
      </c>
      <c r="J882">
        <v>884</v>
      </c>
    </row>
    <row r="883" spans="1:10" x14ac:dyDescent="0.25">
      <c r="A883" t="s">
        <v>8719</v>
      </c>
      <c r="B883">
        <v>1.25</v>
      </c>
      <c r="C883">
        <v>215.09</v>
      </c>
      <c r="D883" t="s">
        <v>8720</v>
      </c>
      <c r="E883">
        <v>19518989</v>
      </c>
      <c r="F883">
        <v>1283</v>
      </c>
      <c r="G883">
        <v>1470</v>
      </c>
      <c r="H883" t="s">
        <v>8721</v>
      </c>
      <c r="I883">
        <v>0.112</v>
      </c>
      <c r="J883">
        <v>702</v>
      </c>
    </row>
    <row r="884" spans="1:10" x14ac:dyDescent="0.25">
      <c r="A884" t="s">
        <v>3286</v>
      </c>
      <c r="B884">
        <v>1.82</v>
      </c>
      <c r="C884">
        <v>204.07</v>
      </c>
      <c r="D884" t="s">
        <v>6343</v>
      </c>
      <c r="E884">
        <v>42136858</v>
      </c>
      <c r="F884">
        <v>1635</v>
      </c>
      <c r="G884">
        <v>2602</v>
      </c>
      <c r="H884" t="s">
        <v>8722</v>
      </c>
      <c r="I884">
        <v>0.16600000000000001</v>
      </c>
      <c r="J884">
        <v>880</v>
      </c>
    </row>
    <row r="885" spans="1:10" x14ac:dyDescent="0.25">
      <c r="A885" t="s">
        <v>4454</v>
      </c>
      <c r="B885">
        <v>1.36</v>
      </c>
      <c r="C885">
        <v>186.09</v>
      </c>
      <c r="D885" t="s">
        <v>8506</v>
      </c>
      <c r="E885">
        <v>49257088</v>
      </c>
      <c r="F885">
        <v>1627</v>
      </c>
      <c r="G885">
        <v>2913</v>
      </c>
      <c r="H885" t="s">
        <v>8723</v>
      </c>
      <c r="I885">
        <v>0.184</v>
      </c>
      <c r="J885">
        <v>886</v>
      </c>
    </row>
    <row r="886" spans="1:10" x14ac:dyDescent="0.25">
      <c r="A886" t="s">
        <v>3869</v>
      </c>
      <c r="B886">
        <v>1.41</v>
      </c>
      <c r="C886">
        <v>149.04</v>
      </c>
      <c r="D886" t="s">
        <v>8475</v>
      </c>
      <c r="E886">
        <v>21477546</v>
      </c>
      <c r="F886">
        <v>2062</v>
      </c>
      <c r="G886">
        <v>1655</v>
      </c>
      <c r="H886" t="s">
        <v>8724</v>
      </c>
      <c r="I886">
        <v>9.9000000000000005E-2</v>
      </c>
      <c r="J886">
        <v>864</v>
      </c>
    </row>
    <row r="887" spans="1:10" x14ac:dyDescent="0.25">
      <c r="A887" t="s">
        <v>1216</v>
      </c>
      <c r="B887">
        <v>0.91</v>
      </c>
      <c r="C887">
        <v>69.069999999999993</v>
      </c>
      <c r="D887" t="s">
        <v>242</v>
      </c>
      <c r="E887">
        <v>3748632</v>
      </c>
      <c r="F887">
        <v>502</v>
      </c>
      <c r="G887">
        <v>366</v>
      </c>
      <c r="H887" t="s">
        <v>8725</v>
      </c>
      <c r="I887">
        <v>0.10100000000000001</v>
      </c>
      <c r="J887">
        <v>790</v>
      </c>
    </row>
    <row r="888" spans="1:10" x14ac:dyDescent="0.25">
      <c r="A888" t="s">
        <v>3843</v>
      </c>
      <c r="B888">
        <v>2.44</v>
      </c>
      <c r="C888">
        <v>149.04</v>
      </c>
      <c r="D888" t="s">
        <v>8475</v>
      </c>
      <c r="E888">
        <v>3053074</v>
      </c>
      <c r="F888">
        <v>318</v>
      </c>
      <c r="G888">
        <v>404</v>
      </c>
      <c r="H888" t="s">
        <v>8726</v>
      </c>
      <c r="I888">
        <v>9.1999999999999998E-2</v>
      </c>
      <c r="J888">
        <v>767</v>
      </c>
    </row>
    <row r="889" spans="1:10" x14ac:dyDescent="0.25">
      <c r="A889" t="s">
        <v>3272</v>
      </c>
      <c r="B889">
        <v>2.2599999999999998</v>
      </c>
      <c r="C889">
        <v>206.13</v>
      </c>
      <c r="D889" t="s">
        <v>8676</v>
      </c>
      <c r="E889">
        <v>15378641</v>
      </c>
      <c r="F889">
        <v>582</v>
      </c>
      <c r="G889">
        <v>1529</v>
      </c>
      <c r="H889" t="s">
        <v>8727</v>
      </c>
      <c r="I889">
        <v>0.14299999999999999</v>
      </c>
      <c r="J889">
        <v>726</v>
      </c>
    </row>
    <row r="890" spans="1:10" x14ac:dyDescent="0.25">
      <c r="A890" t="s">
        <v>580</v>
      </c>
      <c r="B890">
        <v>2.08</v>
      </c>
      <c r="C890">
        <v>202.09</v>
      </c>
      <c r="D890" t="s">
        <v>581</v>
      </c>
      <c r="E890">
        <v>767409246</v>
      </c>
      <c r="F890">
        <v>9458</v>
      </c>
      <c r="G890">
        <v>13865</v>
      </c>
      <c r="H890" t="s">
        <v>8728</v>
      </c>
      <c r="I890">
        <v>0.21</v>
      </c>
      <c r="J890">
        <v>953</v>
      </c>
    </row>
    <row r="891" spans="1:10" x14ac:dyDescent="0.25">
      <c r="A891" t="s">
        <v>8729</v>
      </c>
      <c r="B891">
        <v>1.21</v>
      </c>
      <c r="C891">
        <v>190.08</v>
      </c>
      <c r="D891" t="s">
        <v>576</v>
      </c>
      <c r="E891">
        <v>3017942</v>
      </c>
      <c r="F891">
        <v>503</v>
      </c>
      <c r="G891">
        <v>457</v>
      </c>
      <c r="H891" t="s">
        <v>8730</v>
      </c>
      <c r="I891">
        <v>0.16</v>
      </c>
      <c r="J891">
        <v>703</v>
      </c>
    </row>
    <row r="892" spans="1:10" x14ac:dyDescent="0.25">
      <c r="A892" t="s">
        <v>8731</v>
      </c>
      <c r="B892">
        <v>1.2</v>
      </c>
      <c r="C892">
        <v>255.23</v>
      </c>
      <c r="D892" t="s">
        <v>8732</v>
      </c>
      <c r="E892">
        <v>4483404</v>
      </c>
      <c r="F892">
        <v>1349</v>
      </c>
      <c r="G892">
        <v>1807</v>
      </c>
      <c r="H892" t="s">
        <v>8733</v>
      </c>
      <c r="I892">
        <v>9.7000000000000003E-2</v>
      </c>
      <c r="J892">
        <v>892</v>
      </c>
    </row>
    <row r="893" spans="1:10" x14ac:dyDescent="0.25">
      <c r="A893" t="s">
        <v>2380</v>
      </c>
      <c r="B893">
        <v>4.57</v>
      </c>
      <c r="C893">
        <v>197.08</v>
      </c>
      <c r="D893" t="s">
        <v>5043</v>
      </c>
      <c r="E893">
        <v>11156376</v>
      </c>
      <c r="F893">
        <v>752</v>
      </c>
      <c r="G893">
        <v>969</v>
      </c>
      <c r="H893" t="s">
        <v>8734</v>
      </c>
      <c r="I893">
        <v>0.14099999999999999</v>
      </c>
      <c r="J893">
        <v>727</v>
      </c>
    </row>
    <row r="894" spans="1:10" x14ac:dyDescent="0.25">
      <c r="A894" t="s">
        <v>8735</v>
      </c>
      <c r="B894">
        <v>0.56000000000000005</v>
      </c>
      <c r="C894">
        <v>202.1</v>
      </c>
      <c r="D894" t="s">
        <v>8694</v>
      </c>
      <c r="E894">
        <v>4832285</v>
      </c>
      <c r="F894">
        <v>330</v>
      </c>
      <c r="G894">
        <v>416</v>
      </c>
      <c r="H894" t="s">
        <v>8736</v>
      </c>
      <c r="I894">
        <v>0.17599999999999999</v>
      </c>
      <c r="J894">
        <v>708</v>
      </c>
    </row>
    <row r="895" spans="1:10" x14ac:dyDescent="0.25">
      <c r="A895" t="s">
        <v>8737</v>
      </c>
      <c r="B895">
        <v>0.32</v>
      </c>
      <c r="C895">
        <v>222.09</v>
      </c>
      <c r="D895" t="s">
        <v>8686</v>
      </c>
      <c r="E895">
        <v>5604766</v>
      </c>
      <c r="F895">
        <v>162</v>
      </c>
      <c r="G895">
        <v>780</v>
      </c>
      <c r="H895" t="s">
        <v>8738</v>
      </c>
      <c r="I895">
        <v>0.13100000000000001</v>
      </c>
      <c r="J895">
        <v>793</v>
      </c>
    </row>
    <row r="896" spans="1:10" x14ac:dyDescent="0.25">
      <c r="A896" t="s">
        <v>4507</v>
      </c>
      <c r="B896">
        <v>1.26</v>
      </c>
      <c r="C896">
        <v>165.09</v>
      </c>
      <c r="D896" t="s">
        <v>1058</v>
      </c>
      <c r="E896">
        <v>3498310</v>
      </c>
      <c r="F896">
        <v>436</v>
      </c>
      <c r="G896">
        <v>213</v>
      </c>
      <c r="H896" t="s">
        <v>8739</v>
      </c>
      <c r="I896">
        <v>0.17899999999999999</v>
      </c>
      <c r="J896">
        <v>739</v>
      </c>
    </row>
    <row r="897" spans="1:10" x14ac:dyDescent="0.25">
      <c r="A897" t="s">
        <v>3291</v>
      </c>
      <c r="B897">
        <v>2.57</v>
      </c>
      <c r="C897">
        <v>210.08</v>
      </c>
      <c r="D897" t="s">
        <v>5251</v>
      </c>
      <c r="E897">
        <v>59482419</v>
      </c>
      <c r="F897">
        <v>1054</v>
      </c>
      <c r="G897">
        <v>2128</v>
      </c>
      <c r="H897" t="s">
        <v>5252</v>
      </c>
      <c r="I897">
        <v>0.19800000000000001</v>
      </c>
      <c r="J897">
        <v>788</v>
      </c>
    </row>
    <row r="898" spans="1:10" x14ac:dyDescent="0.25">
      <c r="A898" t="s">
        <v>8740</v>
      </c>
      <c r="B898">
        <v>0.66</v>
      </c>
      <c r="C898">
        <v>107.06</v>
      </c>
      <c r="D898" t="s">
        <v>606</v>
      </c>
      <c r="E898">
        <v>11646894</v>
      </c>
      <c r="F898">
        <v>353</v>
      </c>
      <c r="G898">
        <v>702</v>
      </c>
      <c r="H898" t="s">
        <v>8741</v>
      </c>
      <c r="I898">
        <v>0.14199999999999999</v>
      </c>
      <c r="J898">
        <v>736</v>
      </c>
    </row>
    <row r="899" spans="1:10" x14ac:dyDescent="0.25">
      <c r="A899" t="s">
        <v>8742</v>
      </c>
      <c r="B899">
        <v>1.24</v>
      </c>
      <c r="C899">
        <v>224.07</v>
      </c>
      <c r="D899" t="s">
        <v>8743</v>
      </c>
      <c r="E899">
        <v>2190750</v>
      </c>
      <c r="F899">
        <v>355</v>
      </c>
      <c r="G899">
        <v>236</v>
      </c>
      <c r="H899" t="s">
        <v>8744</v>
      </c>
      <c r="I899">
        <v>0.15</v>
      </c>
      <c r="J899">
        <v>798</v>
      </c>
    </row>
    <row r="900" spans="1:10" x14ac:dyDescent="0.25">
      <c r="A900" t="s">
        <v>3294</v>
      </c>
      <c r="B900">
        <v>0.44</v>
      </c>
      <c r="C900">
        <v>203.09</v>
      </c>
      <c r="D900" t="s">
        <v>8745</v>
      </c>
      <c r="E900">
        <v>6779674</v>
      </c>
      <c r="F900">
        <v>403</v>
      </c>
      <c r="G900">
        <v>670</v>
      </c>
      <c r="H900" t="s">
        <v>8746</v>
      </c>
      <c r="I900">
        <v>0.17799999999999999</v>
      </c>
      <c r="J900">
        <v>864</v>
      </c>
    </row>
    <row r="901" spans="1:10" x14ac:dyDescent="0.25">
      <c r="A901" t="s">
        <v>4516</v>
      </c>
      <c r="B901">
        <v>3.83</v>
      </c>
      <c r="C901">
        <v>218.13</v>
      </c>
      <c r="D901" t="s">
        <v>8688</v>
      </c>
      <c r="E901">
        <v>21456212</v>
      </c>
      <c r="F901">
        <v>939</v>
      </c>
      <c r="G901">
        <v>2443</v>
      </c>
      <c r="H901" t="s">
        <v>8747</v>
      </c>
      <c r="I901">
        <v>0.13500000000000001</v>
      </c>
      <c r="J901">
        <v>740</v>
      </c>
    </row>
    <row r="902" spans="1:10" x14ac:dyDescent="0.25">
      <c r="A902" t="s">
        <v>8748</v>
      </c>
      <c r="B902">
        <v>1.75</v>
      </c>
      <c r="C902">
        <v>206.13</v>
      </c>
      <c r="D902" t="s">
        <v>8676</v>
      </c>
      <c r="E902">
        <v>91713356</v>
      </c>
      <c r="F902">
        <v>5620</v>
      </c>
      <c r="G902">
        <v>4678</v>
      </c>
      <c r="H902" t="s">
        <v>8749</v>
      </c>
      <c r="I902">
        <v>0.15</v>
      </c>
      <c r="J902">
        <v>855</v>
      </c>
    </row>
    <row r="903" spans="1:10" x14ac:dyDescent="0.25">
      <c r="A903" t="s">
        <v>8750</v>
      </c>
      <c r="B903">
        <v>1.39</v>
      </c>
      <c r="C903">
        <v>212.07</v>
      </c>
      <c r="D903" t="s">
        <v>8646</v>
      </c>
      <c r="E903">
        <v>13083419</v>
      </c>
      <c r="F903">
        <v>791</v>
      </c>
      <c r="G903">
        <v>847</v>
      </c>
      <c r="H903" t="s">
        <v>8751</v>
      </c>
      <c r="I903">
        <v>0.16300000000000001</v>
      </c>
      <c r="J903">
        <v>733</v>
      </c>
    </row>
    <row r="904" spans="1:10" x14ac:dyDescent="0.25">
      <c r="A904" t="s">
        <v>6479</v>
      </c>
      <c r="B904">
        <v>2.94</v>
      </c>
      <c r="C904">
        <v>41.06</v>
      </c>
      <c r="D904" t="s">
        <v>117</v>
      </c>
      <c r="E904">
        <v>6108675</v>
      </c>
      <c r="F904">
        <v>994</v>
      </c>
      <c r="G904">
        <v>271</v>
      </c>
      <c r="H904" t="s">
        <v>8752</v>
      </c>
      <c r="I904">
        <v>6.4000000000000001E-2</v>
      </c>
      <c r="J904">
        <v>781</v>
      </c>
    </row>
    <row r="905" spans="1:10" x14ac:dyDescent="0.25">
      <c r="A905" t="s">
        <v>8753</v>
      </c>
      <c r="B905">
        <v>0.51</v>
      </c>
      <c r="C905">
        <v>43.05</v>
      </c>
      <c r="D905" t="s">
        <v>105</v>
      </c>
      <c r="E905">
        <v>1792944</v>
      </c>
      <c r="F905">
        <v>144</v>
      </c>
      <c r="G905">
        <v>115</v>
      </c>
      <c r="H905" t="s">
        <v>8754</v>
      </c>
      <c r="I905">
        <v>6.7000000000000004E-2</v>
      </c>
      <c r="J905">
        <v>811</v>
      </c>
    </row>
    <row r="906" spans="1:10" x14ac:dyDescent="0.25">
      <c r="A906" t="s">
        <v>8755</v>
      </c>
      <c r="B906">
        <v>1.53</v>
      </c>
      <c r="C906">
        <v>105.08</v>
      </c>
      <c r="D906" t="s">
        <v>1128</v>
      </c>
      <c r="E906">
        <v>2756065</v>
      </c>
      <c r="F906">
        <v>264</v>
      </c>
      <c r="G906">
        <v>216</v>
      </c>
      <c r="H906" t="s">
        <v>8756</v>
      </c>
      <c r="I906">
        <v>0.104</v>
      </c>
      <c r="J906">
        <v>826</v>
      </c>
    </row>
    <row r="907" spans="1:10" x14ac:dyDescent="0.25">
      <c r="A907" t="s">
        <v>7207</v>
      </c>
      <c r="B907">
        <v>1.27</v>
      </c>
      <c r="C907">
        <v>149.04</v>
      </c>
      <c r="D907" t="s">
        <v>8475</v>
      </c>
      <c r="E907">
        <v>42000097</v>
      </c>
      <c r="F907">
        <v>2735</v>
      </c>
      <c r="G907">
        <v>2647</v>
      </c>
      <c r="H907" t="s">
        <v>8757</v>
      </c>
      <c r="I907">
        <v>9.7000000000000003E-2</v>
      </c>
      <c r="J907">
        <v>885</v>
      </c>
    </row>
    <row r="908" spans="1:10" x14ac:dyDescent="0.25">
      <c r="A908" t="s">
        <v>8758</v>
      </c>
      <c r="B908">
        <v>1.39</v>
      </c>
      <c r="C908">
        <v>208.05</v>
      </c>
      <c r="D908" t="s">
        <v>1629</v>
      </c>
      <c r="E908">
        <v>6227536</v>
      </c>
      <c r="F908">
        <v>640</v>
      </c>
      <c r="G908">
        <v>687</v>
      </c>
      <c r="H908" t="s">
        <v>8759</v>
      </c>
      <c r="I908">
        <v>0.16300000000000001</v>
      </c>
      <c r="J908" t="s">
        <v>10</v>
      </c>
    </row>
    <row r="909" spans="1:10" x14ac:dyDescent="0.25">
      <c r="A909" t="s">
        <v>8760</v>
      </c>
      <c r="B909">
        <v>1.28</v>
      </c>
      <c r="C909">
        <v>193.11</v>
      </c>
      <c r="D909" t="s">
        <v>3471</v>
      </c>
      <c r="E909">
        <v>13315251</v>
      </c>
      <c r="F909">
        <v>1200</v>
      </c>
      <c r="G909">
        <v>1119</v>
      </c>
      <c r="H909" t="s">
        <v>8761</v>
      </c>
      <c r="I909">
        <v>0.154</v>
      </c>
      <c r="J909">
        <v>840</v>
      </c>
    </row>
    <row r="910" spans="1:10" x14ac:dyDescent="0.25">
      <c r="A910" t="s">
        <v>2715</v>
      </c>
      <c r="B910">
        <v>0.95</v>
      </c>
      <c r="C910">
        <v>82.09</v>
      </c>
      <c r="D910" t="s">
        <v>8762</v>
      </c>
      <c r="E910">
        <v>631467</v>
      </c>
      <c r="F910">
        <v>101</v>
      </c>
      <c r="G910">
        <v>84</v>
      </c>
      <c r="H910" t="s">
        <v>8763</v>
      </c>
      <c r="I910">
        <v>6.3E-2</v>
      </c>
      <c r="J910">
        <v>760</v>
      </c>
    </row>
    <row r="911" spans="1:10" x14ac:dyDescent="0.25">
      <c r="A911" t="s">
        <v>8764</v>
      </c>
      <c r="B911">
        <v>0.45</v>
      </c>
      <c r="C911">
        <v>207.12</v>
      </c>
      <c r="D911" t="s">
        <v>8765</v>
      </c>
      <c r="E911">
        <v>2642608</v>
      </c>
      <c r="F911">
        <v>255</v>
      </c>
      <c r="G911">
        <v>448</v>
      </c>
      <c r="H911" t="s">
        <v>8766</v>
      </c>
      <c r="I911">
        <v>0.158</v>
      </c>
      <c r="J911">
        <v>772</v>
      </c>
    </row>
    <row r="912" spans="1:10" x14ac:dyDescent="0.25">
      <c r="A912" t="s">
        <v>7212</v>
      </c>
      <c r="B912">
        <v>2.35</v>
      </c>
      <c r="C912">
        <v>203.09</v>
      </c>
      <c r="D912" t="s">
        <v>8745</v>
      </c>
      <c r="E912">
        <v>21618058</v>
      </c>
      <c r="F912">
        <v>707</v>
      </c>
      <c r="G912">
        <v>1279</v>
      </c>
      <c r="H912" t="s">
        <v>8767</v>
      </c>
      <c r="I912">
        <v>0.192</v>
      </c>
      <c r="J912">
        <v>799</v>
      </c>
    </row>
    <row r="913" spans="1:10" x14ac:dyDescent="0.25">
      <c r="A913" t="s">
        <v>4183</v>
      </c>
      <c r="B913">
        <v>2.04</v>
      </c>
      <c r="C913">
        <v>239.1</v>
      </c>
      <c r="D913" t="s">
        <v>8768</v>
      </c>
      <c r="E913">
        <v>1173163</v>
      </c>
      <c r="F913">
        <v>262</v>
      </c>
      <c r="G913">
        <v>393</v>
      </c>
      <c r="H913" t="s">
        <v>8769</v>
      </c>
      <c r="I913">
        <v>0.109</v>
      </c>
      <c r="J913">
        <v>745</v>
      </c>
    </row>
    <row r="914" spans="1:10" x14ac:dyDescent="0.25">
      <c r="A914" t="s">
        <v>3317</v>
      </c>
      <c r="B914">
        <v>1.2</v>
      </c>
      <c r="C914">
        <v>67.069999999999993</v>
      </c>
      <c r="D914" t="s">
        <v>601</v>
      </c>
      <c r="E914">
        <v>1821584</v>
      </c>
      <c r="F914">
        <v>254</v>
      </c>
      <c r="G914">
        <v>230</v>
      </c>
      <c r="H914" t="s">
        <v>8770</v>
      </c>
      <c r="I914">
        <v>6.7000000000000004E-2</v>
      </c>
      <c r="J914">
        <v>856</v>
      </c>
    </row>
    <row r="915" spans="1:10" x14ac:dyDescent="0.25">
      <c r="A915" t="s">
        <v>8771</v>
      </c>
      <c r="B915">
        <v>1.53</v>
      </c>
      <c r="C915">
        <v>55.08</v>
      </c>
      <c r="D915" t="s">
        <v>880</v>
      </c>
      <c r="E915">
        <v>9792034</v>
      </c>
      <c r="F915">
        <v>672</v>
      </c>
      <c r="G915">
        <v>561</v>
      </c>
      <c r="H915" t="s">
        <v>8772</v>
      </c>
      <c r="I915">
        <v>6.6000000000000003E-2</v>
      </c>
      <c r="J915">
        <v>936</v>
      </c>
    </row>
    <row r="916" spans="1:10" x14ac:dyDescent="0.25">
      <c r="A916" t="s">
        <v>6362</v>
      </c>
      <c r="B916">
        <v>1.1499999999999999</v>
      </c>
      <c r="C916">
        <v>58.07</v>
      </c>
      <c r="D916" t="s">
        <v>8611</v>
      </c>
      <c r="E916">
        <v>4507738</v>
      </c>
      <c r="F916">
        <v>646</v>
      </c>
      <c r="G916">
        <v>575</v>
      </c>
      <c r="H916" t="s">
        <v>8773</v>
      </c>
      <c r="I916">
        <v>6.0999999999999999E-2</v>
      </c>
      <c r="J916">
        <v>744</v>
      </c>
    </row>
    <row r="917" spans="1:10" x14ac:dyDescent="0.25">
      <c r="A917" t="s">
        <v>8774</v>
      </c>
      <c r="B917">
        <v>0.35</v>
      </c>
      <c r="C917">
        <v>43.08</v>
      </c>
      <c r="D917" t="s">
        <v>1099</v>
      </c>
      <c r="E917">
        <v>1447641</v>
      </c>
      <c r="F917">
        <v>158</v>
      </c>
      <c r="G917">
        <v>105</v>
      </c>
      <c r="H917" t="s">
        <v>3321</v>
      </c>
      <c r="I917">
        <v>7.0999999999999994E-2</v>
      </c>
      <c r="J917">
        <v>865</v>
      </c>
    </row>
    <row r="918" spans="1:10" x14ac:dyDescent="0.25">
      <c r="A918" t="s">
        <v>8775</v>
      </c>
      <c r="B918">
        <v>5.45</v>
      </c>
      <c r="C918">
        <v>236.14</v>
      </c>
      <c r="D918" t="s">
        <v>8776</v>
      </c>
      <c r="E918">
        <v>1005177</v>
      </c>
      <c r="F918">
        <v>104</v>
      </c>
      <c r="G918">
        <v>261</v>
      </c>
      <c r="H918" t="s">
        <v>8777</v>
      </c>
      <c r="I918">
        <v>0.16700000000000001</v>
      </c>
      <c r="J918">
        <v>702</v>
      </c>
    </row>
    <row r="919" spans="1:10" x14ac:dyDescent="0.25">
      <c r="A919" t="s">
        <v>8778</v>
      </c>
      <c r="B919">
        <v>1.79</v>
      </c>
      <c r="C919">
        <v>224.11</v>
      </c>
      <c r="D919" t="s">
        <v>8779</v>
      </c>
      <c r="E919">
        <v>10063559</v>
      </c>
      <c r="F919">
        <v>420</v>
      </c>
      <c r="G919">
        <v>1320</v>
      </c>
      <c r="H919" t="s">
        <v>8780</v>
      </c>
      <c r="I919">
        <v>0.13</v>
      </c>
      <c r="J919">
        <v>772</v>
      </c>
    </row>
    <row r="920" spans="1:10" x14ac:dyDescent="0.25">
      <c r="A920" t="s">
        <v>8781</v>
      </c>
      <c r="B920">
        <v>1.39</v>
      </c>
      <c r="C920">
        <v>204.11</v>
      </c>
      <c r="D920" t="s">
        <v>1198</v>
      </c>
      <c r="E920">
        <v>16406497</v>
      </c>
      <c r="F920">
        <v>1705</v>
      </c>
      <c r="G920">
        <v>2000</v>
      </c>
      <c r="H920" t="s">
        <v>8782</v>
      </c>
      <c r="I920">
        <v>0.14599999999999999</v>
      </c>
      <c r="J920">
        <v>905</v>
      </c>
    </row>
    <row r="921" spans="1:10" x14ac:dyDescent="0.25">
      <c r="A921" t="s">
        <v>8783</v>
      </c>
      <c r="B921">
        <v>1.26</v>
      </c>
      <c r="C921">
        <v>91.06</v>
      </c>
      <c r="D921" t="s">
        <v>297</v>
      </c>
      <c r="E921">
        <v>4190724</v>
      </c>
      <c r="F921">
        <v>477</v>
      </c>
      <c r="G921">
        <v>218</v>
      </c>
      <c r="H921" t="s">
        <v>8784</v>
      </c>
      <c r="I921">
        <v>0.17899999999999999</v>
      </c>
      <c r="J921">
        <v>815</v>
      </c>
    </row>
    <row r="922" spans="1:10" x14ac:dyDescent="0.25">
      <c r="A922" t="s">
        <v>3322</v>
      </c>
      <c r="B922">
        <v>2.44</v>
      </c>
      <c r="C922">
        <v>218.09</v>
      </c>
      <c r="D922" t="s">
        <v>8785</v>
      </c>
      <c r="E922">
        <v>180173450</v>
      </c>
      <c r="F922">
        <v>1516</v>
      </c>
      <c r="G922">
        <v>6817</v>
      </c>
      <c r="H922" t="s">
        <v>8786</v>
      </c>
      <c r="I922">
        <v>0.154</v>
      </c>
      <c r="J922">
        <v>862</v>
      </c>
    </row>
    <row r="923" spans="1:10" x14ac:dyDescent="0.25">
      <c r="A923" t="s">
        <v>3325</v>
      </c>
      <c r="B923">
        <v>1.1100000000000001</v>
      </c>
      <c r="C923">
        <v>58.09</v>
      </c>
      <c r="D923" t="s">
        <v>7521</v>
      </c>
      <c r="E923">
        <v>8868885</v>
      </c>
      <c r="F923">
        <v>1142</v>
      </c>
      <c r="G923">
        <v>1114</v>
      </c>
      <c r="H923" t="s">
        <v>7220</v>
      </c>
      <c r="I923">
        <v>5.5E-2</v>
      </c>
      <c r="J923">
        <v>902</v>
      </c>
    </row>
    <row r="924" spans="1:10" x14ac:dyDescent="0.25">
      <c r="A924" t="s">
        <v>8787</v>
      </c>
      <c r="B924">
        <v>1.71</v>
      </c>
      <c r="C924">
        <v>236.1</v>
      </c>
      <c r="D924" t="s">
        <v>8788</v>
      </c>
      <c r="E924">
        <v>14622444</v>
      </c>
      <c r="F924">
        <v>1032</v>
      </c>
      <c r="G924">
        <v>2633</v>
      </c>
      <c r="H924" t="s">
        <v>8789</v>
      </c>
      <c r="I924">
        <v>0.13300000000000001</v>
      </c>
      <c r="J924">
        <v>738</v>
      </c>
    </row>
    <row r="925" spans="1:10" x14ac:dyDescent="0.25">
      <c r="A925" t="s">
        <v>3229</v>
      </c>
      <c r="B925">
        <v>1</v>
      </c>
      <c r="C925">
        <v>71.069999999999993</v>
      </c>
      <c r="D925" t="s">
        <v>8790</v>
      </c>
      <c r="E925">
        <v>953257</v>
      </c>
      <c r="F925">
        <v>187</v>
      </c>
      <c r="G925">
        <v>188</v>
      </c>
      <c r="H925" t="s">
        <v>8791</v>
      </c>
      <c r="I925">
        <v>6.3E-2</v>
      </c>
      <c r="J925">
        <v>856</v>
      </c>
    </row>
    <row r="926" spans="1:10" x14ac:dyDescent="0.25">
      <c r="A926" t="s">
        <v>8792</v>
      </c>
      <c r="B926">
        <v>1.55</v>
      </c>
      <c r="C926">
        <v>236.1</v>
      </c>
      <c r="D926" t="s">
        <v>8788</v>
      </c>
      <c r="E926">
        <v>16556606</v>
      </c>
      <c r="F926">
        <v>896</v>
      </c>
      <c r="G926">
        <v>2376</v>
      </c>
      <c r="H926" t="s">
        <v>8793</v>
      </c>
      <c r="I926">
        <v>0.14499999999999999</v>
      </c>
      <c r="J926">
        <v>716</v>
      </c>
    </row>
    <row r="927" spans="1:10" x14ac:dyDescent="0.25">
      <c r="A927" t="s">
        <v>8794</v>
      </c>
      <c r="B927">
        <v>4.53</v>
      </c>
      <c r="C927">
        <v>182.11</v>
      </c>
      <c r="D927" t="s">
        <v>537</v>
      </c>
      <c r="E927">
        <v>4123655</v>
      </c>
      <c r="F927">
        <v>459</v>
      </c>
      <c r="G927">
        <v>499</v>
      </c>
      <c r="H927" t="s">
        <v>8795</v>
      </c>
      <c r="I927">
        <v>0.13100000000000001</v>
      </c>
      <c r="J927">
        <v>706</v>
      </c>
    </row>
    <row r="928" spans="1:10" x14ac:dyDescent="0.25">
      <c r="A928" t="s">
        <v>8796</v>
      </c>
      <c r="B928">
        <v>1.19</v>
      </c>
      <c r="C928">
        <v>237.19</v>
      </c>
      <c r="D928" t="s">
        <v>8797</v>
      </c>
      <c r="E928">
        <v>4167392</v>
      </c>
      <c r="F928">
        <v>1079</v>
      </c>
      <c r="G928">
        <v>829</v>
      </c>
      <c r="H928" t="s">
        <v>8798</v>
      </c>
      <c r="I928">
        <v>9.8000000000000004E-2</v>
      </c>
      <c r="J928">
        <v>702</v>
      </c>
    </row>
    <row r="929" spans="1:10" x14ac:dyDescent="0.25">
      <c r="A929" t="s">
        <v>8799</v>
      </c>
      <c r="B929">
        <v>1.52</v>
      </c>
      <c r="C929">
        <v>184.08</v>
      </c>
      <c r="D929" t="s">
        <v>2461</v>
      </c>
      <c r="E929">
        <v>1362980</v>
      </c>
      <c r="F929">
        <v>228</v>
      </c>
      <c r="G929">
        <v>164</v>
      </c>
      <c r="H929" t="s">
        <v>8800</v>
      </c>
      <c r="I929">
        <v>0.191</v>
      </c>
      <c r="J929">
        <v>777</v>
      </c>
    </row>
    <row r="930" spans="1:10" x14ac:dyDescent="0.25">
      <c r="A930" t="s">
        <v>7205</v>
      </c>
      <c r="B930">
        <v>1.1599999999999999</v>
      </c>
      <c r="C930">
        <v>210.1</v>
      </c>
      <c r="D930" t="s">
        <v>1606</v>
      </c>
      <c r="E930">
        <v>16109760</v>
      </c>
      <c r="F930">
        <v>656</v>
      </c>
      <c r="G930">
        <v>1403</v>
      </c>
      <c r="H930" t="s">
        <v>8801</v>
      </c>
      <c r="I930">
        <v>0.19600000000000001</v>
      </c>
      <c r="J930">
        <v>778</v>
      </c>
    </row>
    <row r="931" spans="1:10" x14ac:dyDescent="0.25">
      <c r="A931" t="s">
        <v>3335</v>
      </c>
      <c r="B931">
        <v>1.35</v>
      </c>
      <c r="C931">
        <v>194.09</v>
      </c>
      <c r="D931" t="s">
        <v>1067</v>
      </c>
      <c r="E931">
        <v>73501195</v>
      </c>
      <c r="F931">
        <v>1453</v>
      </c>
      <c r="G931">
        <v>3104</v>
      </c>
      <c r="H931" t="s">
        <v>8802</v>
      </c>
      <c r="I931">
        <v>0.16600000000000001</v>
      </c>
      <c r="J931">
        <v>850</v>
      </c>
    </row>
    <row r="932" spans="1:10" x14ac:dyDescent="0.25">
      <c r="A932" t="s">
        <v>3337</v>
      </c>
      <c r="B932">
        <v>1.07</v>
      </c>
      <c r="C932">
        <v>67.069999999999993</v>
      </c>
      <c r="D932" t="s">
        <v>601</v>
      </c>
      <c r="E932">
        <v>63526265</v>
      </c>
      <c r="F932">
        <v>4061</v>
      </c>
      <c r="G932">
        <v>2666</v>
      </c>
      <c r="H932" t="s">
        <v>8803</v>
      </c>
      <c r="I932">
        <v>8.2000000000000003E-2</v>
      </c>
      <c r="J932">
        <v>934</v>
      </c>
    </row>
    <row r="933" spans="1:10" x14ac:dyDescent="0.25">
      <c r="A933" t="s">
        <v>5321</v>
      </c>
      <c r="B933">
        <v>0.9</v>
      </c>
      <c r="C933">
        <v>242.13</v>
      </c>
      <c r="D933" t="s">
        <v>8804</v>
      </c>
      <c r="E933">
        <v>3346154</v>
      </c>
      <c r="F933">
        <v>273</v>
      </c>
      <c r="G933">
        <v>788</v>
      </c>
      <c r="H933" t="s">
        <v>8805</v>
      </c>
      <c r="I933">
        <v>0.13200000000000001</v>
      </c>
      <c r="J933">
        <v>744</v>
      </c>
    </row>
    <row r="934" spans="1:10" x14ac:dyDescent="0.25">
      <c r="A934" t="s">
        <v>3343</v>
      </c>
      <c r="B934">
        <v>5.94</v>
      </c>
      <c r="C934">
        <v>220.14</v>
      </c>
      <c r="D934" t="s">
        <v>8806</v>
      </c>
      <c r="E934">
        <v>9601658</v>
      </c>
      <c r="F934">
        <v>570</v>
      </c>
      <c r="G934">
        <v>1026</v>
      </c>
      <c r="H934" t="s">
        <v>8807</v>
      </c>
      <c r="I934">
        <v>0.14000000000000001</v>
      </c>
      <c r="J934">
        <v>805</v>
      </c>
    </row>
    <row r="935" spans="1:10" x14ac:dyDescent="0.25">
      <c r="A935" t="s">
        <v>8808</v>
      </c>
      <c r="B935">
        <v>0.39</v>
      </c>
      <c r="C935">
        <v>79.069999999999993</v>
      </c>
      <c r="D935" t="s">
        <v>1098</v>
      </c>
      <c r="E935">
        <v>2571947</v>
      </c>
      <c r="F935">
        <v>187</v>
      </c>
      <c r="G935">
        <v>216</v>
      </c>
      <c r="H935" t="s">
        <v>8809</v>
      </c>
      <c r="I935">
        <v>6.8000000000000005E-2</v>
      </c>
      <c r="J935">
        <v>737</v>
      </c>
    </row>
    <row r="936" spans="1:10" x14ac:dyDescent="0.25">
      <c r="A936" t="s">
        <v>3873</v>
      </c>
      <c r="B936">
        <v>1.29</v>
      </c>
      <c r="C936">
        <v>149.04</v>
      </c>
      <c r="D936" t="s">
        <v>8475</v>
      </c>
      <c r="E936">
        <v>9290341</v>
      </c>
      <c r="F936">
        <v>1172</v>
      </c>
      <c r="G936">
        <v>1028</v>
      </c>
      <c r="H936" t="s">
        <v>8810</v>
      </c>
      <c r="I936">
        <v>0.104</v>
      </c>
      <c r="J936">
        <v>809</v>
      </c>
    </row>
    <row r="937" spans="1:10" x14ac:dyDescent="0.25">
      <c r="A937" t="s">
        <v>3356</v>
      </c>
      <c r="B937">
        <v>1.39</v>
      </c>
      <c r="C937">
        <v>55.08</v>
      </c>
      <c r="D937" t="s">
        <v>880</v>
      </c>
      <c r="E937">
        <v>2132375</v>
      </c>
      <c r="F937">
        <v>261</v>
      </c>
      <c r="G937">
        <v>113</v>
      </c>
      <c r="H937" t="s">
        <v>8811</v>
      </c>
      <c r="I937">
        <v>9.5000000000000001E-2</v>
      </c>
      <c r="J937">
        <v>907</v>
      </c>
    </row>
    <row r="938" spans="1:10" x14ac:dyDescent="0.25">
      <c r="A938" t="s">
        <v>8812</v>
      </c>
      <c r="B938">
        <v>1.04</v>
      </c>
      <c r="C938">
        <v>203.09</v>
      </c>
      <c r="D938" t="s">
        <v>8745</v>
      </c>
      <c r="E938">
        <v>17527415</v>
      </c>
      <c r="F938">
        <v>333</v>
      </c>
      <c r="G938">
        <v>786</v>
      </c>
      <c r="H938" t="s">
        <v>8813</v>
      </c>
      <c r="I938">
        <v>0.19800000000000001</v>
      </c>
      <c r="J938">
        <v>837</v>
      </c>
    </row>
    <row r="939" spans="1:10" x14ac:dyDescent="0.25">
      <c r="A939" t="s">
        <v>8814</v>
      </c>
      <c r="B939">
        <v>1.47</v>
      </c>
      <c r="C939">
        <v>196.07</v>
      </c>
      <c r="D939" t="s">
        <v>1823</v>
      </c>
      <c r="E939">
        <v>11101344</v>
      </c>
      <c r="F939">
        <v>1225</v>
      </c>
      <c r="G939">
        <v>861</v>
      </c>
      <c r="H939" t="s">
        <v>8815</v>
      </c>
      <c r="I939">
        <v>0.157</v>
      </c>
      <c r="J939">
        <v>761</v>
      </c>
    </row>
    <row r="940" spans="1:10" x14ac:dyDescent="0.25">
      <c r="A940" t="s">
        <v>3414</v>
      </c>
      <c r="B940">
        <v>2.58</v>
      </c>
      <c r="C940">
        <v>220.07</v>
      </c>
      <c r="D940" t="s">
        <v>5281</v>
      </c>
      <c r="E940">
        <v>3767917</v>
      </c>
      <c r="F940">
        <v>415</v>
      </c>
      <c r="G940">
        <v>750</v>
      </c>
      <c r="H940" t="s">
        <v>8816</v>
      </c>
      <c r="I940">
        <v>0.16800000000000001</v>
      </c>
      <c r="J940">
        <v>728</v>
      </c>
    </row>
    <row r="941" spans="1:10" x14ac:dyDescent="0.25">
      <c r="A941" t="s">
        <v>3369</v>
      </c>
      <c r="B941">
        <v>3.12</v>
      </c>
      <c r="C941">
        <v>41.05</v>
      </c>
      <c r="D941" t="s">
        <v>24</v>
      </c>
      <c r="E941">
        <v>6781439</v>
      </c>
      <c r="F941">
        <v>350</v>
      </c>
      <c r="G941">
        <v>237</v>
      </c>
      <c r="H941" t="s">
        <v>8817</v>
      </c>
      <c r="I941">
        <v>0.16500000000000001</v>
      </c>
      <c r="J941">
        <v>713</v>
      </c>
    </row>
    <row r="942" spans="1:10" x14ac:dyDescent="0.25">
      <c r="A942" t="s">
        <v>8818</v>
      </c>
      <c r="B942">
        <v>0.86</v>
      </c>
      <c r="C942">
        <v>43.08</v>
      </c>
      <c r="D942" t="s">
        <v>1099</v>
      </c>
      <c r="E942">
        <v>1200560</v>
      </c>
      <c r="F942">
        <v>101</v>
      </c>
      <c r="G942">
        <v>73</v>
      </c>
      <c r="H942" t="s">
        <v>8819</v>
      </c>
      <c r="I942">
        <v>0.08</v>
      </c>
      <c r="J942">
        <v>752</v>
      </c>
    </row>
    <row r="943" spans="1:10" x14ac:dyDescent="0.25">
      <c r="A943" t="s">
        <v>8820</v>
      </c>
      <c r="B943">
        <v>1.23</v>
      </c>
      <c r="C943">
        <v>183.08</v>
      </c>
      <c r="D943" t="s">
        <v>2560</v>
      </c>
      <c r="E943">
        <v>1538296</v>
      </c>
      <c r="F943">
        <v>286</v>
      </c>
      <c r="G943">
        <v>188</v>
      </c>
      <c r="H943" t="s">
        <v>8821</v>
      </c>
      <c r="I943">
        <v>0.16900000000000001</v>
      </c>
      <c r="J943">
        <v>777</v>
      </c>
    </row>
    <row r="944" spans="1:10" x14ac:dyDescent="0.25">
      <c r="A944" t="s">
        <v>8822</v>
      </c>
      <c r="B944">
        <v>3.02</v>
      </c>
      <c r="C944">
        <v>218.13</v>
      </c>
      <c r="D944" t="s">
        <v>8688</v>
      </c>
      <c r="E944">
        <v>18736338</v>
      </c>
      <c r="F944">
        <v>489</v>
      </c>
      <c r="G944">
        <v>1421</v>
      </c>
      <c r="H944" t="s">
        <v>8823</v>
      </c>
      <c r="I944">
        <v>0.161</v>
      </c>
      <c r="J944">
        <v>750</v>
      </c>
    </row>
    <row r="945" spans="1:10" x14ac:dyDescent="0.25">
      <c r="A945" t="s">
        <v>8824</v>
      </c>
      <c r="B945">
        <v>1.3</v>
      </c>
      <c r="C945">
        <v>91.06</v>
      </c>
      <c r="D945" t="s">
        <v>297</v>
      </c>
      <c r="E945">
        <v>6929651</v>
      </c>
      <c r="F945">
        <v>708</v>
      </c>
      <c r="G945">
        <v>400</v>
      </c>
      <c r="H945" t="s">
        <v>8825</v>
      </c>
      <c r="I945">
        <v>0.19900000000000001</v>
      </c>
      <c r="J945">
        <v>891</v>
      </c>
    </row>
    <row r="946" spans="1:10" x14ac:dyDescent="0.25">
      <c r="A946" t="s">
        <v>8826</v>
      </c>
      <c r="B946">
        <v>1.2</v>
      </c>
      <c r="C946">
        <v>84.03</v>
      </c>
      <c r="D946" t="s">
        <v>905</v>
      </c>
      <c r="E946">
        <v>4434418</v>
      </c>
      <c r="F946">
        <v>629</v>
      </c>
      <c r="G946">
        <v>607</v>
      </c>
      <c r="H946" t="s">
        <v>8827</v>
      </c>
      <c r="I946">
        <v>7.1999999999999995E-2</v>
      </c>
      <c r="J946">
        <v>726</v>
      </c>
    </row>
    <row r="947" spans="1:10" x14ac:dyDescent="0.25">
      <c r="A947" t="s">
        <v>8828</v>
      </c>
      <c r="B947">
        <v>5.74</v>
      </c>
      <c r="C947">
        <v>232.15</v>
      </c>
      <c r="D947" t="s">
        <v>8829</v>
      </c>
      <c r="E947">
        <v>2134424</v>
      </c>
      <c r="F947">
        <v>260</v>
      </c>
      <c r="G947">
        <v>436</v>
      </c>
      <c r="H947" t="s">
        <v>8830</v>
      </c>
      <c r="I947">
        <v>0.13900000000000001</v>
      </c>
      <c r="J947">
        <v>817</v>
      </c>
    </row>
    <row r="948" spans="1:10" x14ac:dyDescent="0.25">
      <c r="A948" t="s">
        <v>3397</v>
      </c>
      <c r="B948">
        <v>1.93</v>
      </c>
      <c r="C948">
        <v>216.11</v>
      </c>
      <c r="D948" t="s">
        <v>8831</v>
      </c>
      <c r="E948">
        <v>92381373</v>
      </c>
      <c r="F948">
        <v>2391</v>
      </c>
      <c r="G948">
        <v>4377</v>
      </c>
      <c r="H948" t="s">
        <v>8832</v>
      </c>
      <c r="I948">
        <v>0.153</v>
      </c>
      <c r="J948">
        <v>913</v>
      </c>
    </row>
    <row r="949" spans="1:10" x14ac:dyDescent="0.25">
      <c r="A949" t="s">
        <v>3375</v>
      </c>
      <c r="B949">
        <v>0.57999999999999996</v>
      </c>
      <c r="C949">
        <v>218.09</v>
      </c>
      <c r="D949" t="s">
        <v>8785</v>
      </c>
      <c r="E949">
        <v>6691667</v>
      </c>
      <c r="F949">
        <v>194</v>
      </c>
      <c r="G949">
        <v>652</v>
      </c>
      <c r="H949" t="s">
        <v>8833</v>
      </c>
      <c r="I949">
        <v>0.22</v>
      </c>
      <c r="J949">
        <v>759</v>
      </c>
    </row>
    <row r="950" spans="1:10" x14ac:dyDescent="0.25">
      <c r="A950" t="s">
        <v>8834</v>
      </c>
      <c r="B950">
        <v>4.6399999999999997</v>
      </c>
      <c r="C950">
        <v>226.12</v>
      </c>
      <c r="D950" t="s">
        <v>8835</v>
      </c>
      <c r="E950">
        <v>7492126</v>
      </c>
      <c r="F950">
        <v>348</v>
      </c>
      <c r="G950">
        <v>910</v>
      </c>
      <c r="H950" t="s">
        <v>8836</v>
      </c>
      <c r="I950">
        <v>0.2</v>
      </c>
      <c r="J950">
        <v>767</v>
      </c>
    </row>
    <row r="951" spans="1:10" x14ac:dyDescent="0.25">
      <c r="A951" t="s">
        <v>3383</v>
      </c>
      <c r="B951">
        <v>0.97</v>
      </c>
      <c r="C951">
        <v>228.11</v>
      </c>
      <c r="D951" t="s">
        <v>8837</v>
      </c>
      <c r="E951">
        <v>14960527</v>
      </c>
      <c r="F951">
        <v>260</v>
      </c>
      <c r="G951">
        <v>1265</v>
      </c>
      <c r="H951" t="s">
        <v>8838</v>
      </c>
      <c r="I951">
        <v>0.129</v>
      </c>
      <c r="J951">
        <v>798</v>
      </c>
    </row>
    <row r="952" spans="1:10" x14ac:dyDescent="0.25">
      <c r="A952" t="s">
        <v>8839</v>
      </c>
      <c r="B952">
        <v>2.4</v>
      </c>
      <c r="C952">
        <v>218.13</v>
      </c>
      <c r="D952" t="s">
        <v>8688</v>
      </c>
      <c r="E952">
        <v>5480963</v>
      </c>
      <c r="F952">
        <v>384</v>
      </c>
      <c r="G952">
        <v>669</v>
      </c>
      <c r="H952" t="s">
        <v>8840</v>
      </c>
      <c r="I952">
        <v>0.16400000000000001</v>
      </c>
      <c r="J952">
        <v>708</v>
      </c>
    </row>
    <row r="953" spans="1:10" x14ac:dyDescent="0.25">
      <c r="A953" t="s">
        <v>8841</v>
      </c>
      <c r="B953">
        <v>1.1200000000000001</v>
      </c>
      <c r="C953">
        <v>198.09</v>
      </c>
      <c r="D953" t="s">
        <v>8555</v>
      </c>
      <c r="E953">
        <v>3594039</v>
      </c>
      <c r="F953">
        <v>337</v>
      </c>
      <c r="G953">
        <v>264</v>
      </c>
      <c r="H953" t="s">
        <v>8842</v>
      </c>
      <c r="I953">
        <v>0.17299999999999999</v>
      </c>
      <c r="J953">
        <v>721</v>
      </c>
    </row>
    <row r="954" spans="1:10" x14ac:dyDescent="0.25">
      <c r="A954" t="s">
        <v>1766</v>
      </c>
      <c r="B954">
        <v>0.93</v>
      </c>
      <c r="C954">
        <v>82.09</v>
      </c>
      <c r="D954" t="s">
        <v>8762</v>
      </c>
      <c r="E954">
        <v>825771</v>
      </c>
      <c r="F954">
        <v>149</v>
      </c>
      <c r="G954">
        <v>102</v>
      </c>
      <c r="H954" t="s">
        <v>8843</v>
      </c>
      <c r="I954">
        <v>6.0999999999999999E-2</v>
      </c>
      <c r="J954">
        <v>734</v>
      </c>
    </row>
    <row r="955" spans="1:10" x14ac:dyDescent="0.25">
      <c r="A955" t="s">
        <v>7243</v>
      </c>
      <c r="B955">
        <v>3.04</v>
      </c>
      <c r="C955">
        <v>244.13</v>
      </c>
      <c r="D955" t="s">
        <v>8844</v>
      </c>
      <c r="E955">
        <v>3110519</v>
      </c>
      <c r="F955">
        <v>310</v>
      </c>
      <c r="G955">
        <v>712</v>
      </c>
      <c r="H955" t="s">
        <v>8845</v>
      </c>
      <c r="I955">
        <v>0.12</v>
      </c>
      <c r="J955">
        <v>703</v>
      </c>
    </row>
    <row r="956" spans="1:10" x14ac:dyDescent="0.25">
      <c r="A956" t="s">
        <v>3387</v>
      </c>
      <c r="B956">
        <v>1.3</v>
      </c>
      <c r="C956">
        <v>92.07</v>
      </c>
      <c r="D956" t="s">
        <v>1156</v>
      </c>
      <c r="E956">
        <v>5388256</v>
      </c>
      <c r="F956">
        <v>940</v>
      </c>
      <c r="G956">
        <v>546</v>
      </c>
      <c r="H956" t="s">
        <v>8846</v>
      </c>
      <c r="I956">
        <v>6.4000000000000001E-2</v>
      </c>
      <c r="J956">
        <v>911</v>
      </c>
    </row>
    <row r="957" spans="1:10" x14ac:dyDescent="0.25">
      <c r="A957" t="s">
        <v>4737</v>
      </c>
      <c r="B957">
        <v>3.64</v>
      </c>
      <c r="C957">
        <v>43.08</v>
      </c>
      <c r="D957" t="s">
        <v>1099</v>
      </c>
      <c r="E957">
        <v>88381458</v>
      </c>
      <c r="F957">
        <v>157</v>
      </c>
      <c r="G957">
        <v>2218</v>
      </c>
      <c r="H957" t="s">
        <v>8847</v>
      </c>
      <c r="I957">
        <v>0.222</v>
      </c>
      <c r="J957">
        <v>740</v>
      </c>
    </row>
    <row r="958" spans="1:10" x14ac:dyDescent="0.25">
      <c r="A958" t="s">
        <v>3389</v>
      </c>
      <c r="B958">
        <v>2.2400000000000002</v>
      </c>
      <c r="C958">
        <v>232.11</v>
      </c>
      <c r="D958" t="s">
        <v>8848</v>
      </c>
      <c r="E958">
        <v>11454359</v>
      </c>
      <c r="F958">
        <v>915</v>
      </c>
      <c r="G958">
        <v>1620</v>
      </c>
      <c r="H958" t="s">
        <v>8849</v>
      </c>
      <c r="I958">
        <v>0.13900000000000001</v>
      </c>
      <c r="J958">
        <v>811</v>
      </c>
    </row>
    <row r="959" spans="1:10" x14ac:dyDescent="0.25">
      <c r="A959" t="s">
        <v>8850</v>
      </c>
      <c r="B959">
        <v>1.42</v>
      </c>
      <c r="C959">
        <v>198.09</v>
      </c>
      <c r="D959" t="s">
        <v>8555</v>
      </c>
      <c r="E959">
        <v>4566792</v>
      </c>
      <c r="F959">
        <v>543</v>
      </c>
      <c r="G959">
        <v>461</v>
      </c>
      <c r="H959" t="s">
        <v>8851</v>
      </c>
      <c r="I959">
        <v>0.16300000000000001</v>
      </c>
      <c r="J959">
        <v>721</v>
      </c>
    </row>
    <row r="960" spans="1:10" x14ac:dyDescent="0.25">
      <c r="A960" t="s">
        <v>4549</v>
      </c>
      <c r="B960">
        <v>3.5</v>
      </c>
      <c r="C960">
        <v>219.14</v>
      </c>
      <c r="D960" t="s">
        <v>1391</v>
      </c>
      <c r="E960">
        <v>13524910</v>
      </c>
      <c r="F960">
        <v>887</v>
      </c>
      <c r="G960">
        <v>1549</v>
      </c>
      <c r="H960" t="s">
        <v>8852</v>
      </c>
      <c r="I960">
        <v>0.114</v>
      </c>
      <c r="J960">
        <v>853</v>
      </c>
    </row>
    <row r="961" spans="1:10" x14ac:dyDescent="0.25">
      <c r="A961" t="s">
        <v>3394</v>
      </c>
      <c r="B961">
        <v>1.19</v>
      </c>
      <c r="C961">
        <v>234.11</v>
      </c>
      <c r="D961" t="s">
        <v>8853</v>
      </c>
      <c r="E961">
        <v>7265749</v>
      </c>
      <c r="F961">
        <v>457</v>
      </c>
      <c r="G961">
        <v>525</v>
      </c>
      <c r="H961" t="s">
        <v>8854</v>
      </c>
      <c r="I961">
        <v>0.13500000000000001</v>
      </c>
      <c r="J961">
        <v>705</v>
      </c>
    </row>
    <row r="962" spans="1:10" x14ac:dyDescent="0.25">
      <c r="A962" t="s">
        <v>3407</v>
      </c>
      <c r="B962">
        <v>1.78</v>
      </c>
      <c r="C962">
        <v>228.11</v>
      </c>
      <c r="D962" t="s">
        <v>8837</v>
      </c>
      <c r="E962">
        <v>15737117</v>
      </c>
      <c r="F962">
        <v>746</v>
      </c>
      <c r="G962">
        <v>1352</v>
      </c>
      <c r="H962" t="s">
        <v>8855</v>
      </c>
      <c r="I962">
        <v>0.14699999999999999</v>
      </c>
      <c r="J962">
        <v>861</v>
      </c>
    </row>
    <row r="963" spans="1:10" x14ac:dyDescent="0.25">
      <c r="A963" t="s">
        <v>3401</v>
      </c>
      <c r="B963">
        <v>1.1299999999999999</v>
      </c>
      <c r="C963">
        <v>73.069999999999993</v>
      </c>
      <c r="D963" t="s">
        <v>8856</v>
      </c>
      <c r="E963">
        <v>4084806</v>
      </c>
      <c r="F963">
        <v>781</v>
      </c>
      <c r="G963">
        <v>622</v>
      </c>
      <c r="H963" t="s">
        <v>8857</v>
      </c>
      <c r="I963">
        <v>7.1999999999999995E-2</v>
      </c>
      <c r="J963">
        <v>867</v>
      </c>
    </row>
    <row r="964" spans="1:10" x14ac:dyDescent="0.25">
      <c r="A964" t="s">
        <v>3888</v>
      </c>
      <c r="B964">
        <v>1.76</v>
      </c>
      <c r="C964">
        <v>216.11</v>
      </c>
      <c r="D964" t="s">
        <v>8831</v>
      </c>
      <c r="E964">
        <v>104886395</v>
      </c>
      <c r="F964">
        <v>2277</v>
      </c>
      <c r="G964">
        <v>3445</v>
      </c>
      <c r="H964" t="s">
        <v>8858</v>
      </c>
      <c r="I964">
        <v>0.17699999999999999</v>
      </c>
      <c r="J964">
        <v>918</v>
      </c>
    </row>
    <row r="965" spans="1:10" x14ac:dyDescent="0.25">
      <c r="A965" t="s">
        <v>8859</v>
      </c>
      <c r="B965">
        <v>0.94</v>
      </c>
      <c r="C965">
        <v>216.11</v>
      </c>
      <c r="D965" t="s">
        <v>8831</v>
      </c>
      <c r="E965">
        <v>5149093</v>
      </c>
      <c r="F965">
        <v>186</v>
      </c>
      <c r="G965">
        <v>609</v>
      </c>
      <c r="H965" t="s">
        <v>8860</v>
      </c>
      <c r="I965">
        <v>0.14699999999999999</v>
      </c>
      <c r="J965">
        <v>810</v>
      </c>
    </row>
    <row r="966" spans="1:10" x14ac:dyDescent="0.25">
      <c r="A966" t="s">
        <v>8861</v>
      </c>
      <c r="B966">
        <v>1.1299999999999999</v>
      </c>
      <c r="C966">
        <v>198.09</v>
      </c>
      <c r="D966" t="s">
        <v>8555</v>
      </c>
      <c r="E966">
        <v>21853686</v>
      </c>
      <c r="F966">
        <v>683</v>
      </c>
      <c r="G966">
        <v>1313</v>
      </c>
      <c r="H966" t="s">
        <v>8862</v>
      </c>
      <c r="I966">
        <v>0.16800000000000001</v>
      </c>
      <c r="J966">
        <v>713</v>
      </c>
    </row>
    <row r="967" spans="1:10" x14ac:dyDescent="0.25">
      <c r="A967" t="s">
        <v>8863</v>
      </c>
      <c r="B967">
        <v>1.04</v>
      </c>
      <c r="C967">
        <v>73.040000000000006</v>
      </c>
      <c r="D967" t="s">
        <v>440</v>
      </c>
      <c r="E967">
        <v>7840031</v>
      </c>
      <c r="F967">
        <v>464</v>
      </c>
      <c r="G967">
        <v>555</v>
      </c>
      <c r="H967" t="s">
        <v>8864</v>
      </c>
      <c r="I967">
        <v>0.153</v>
      </c>
      <c r="J967">
        <v>701</v>
      </c>
    </row>
    <row r="968" spans="1:10" x14ac:dyDescent="0.25">
      <c r="A968" t="s">
        <v>8865</v>
      </c>
      <c r="B968">
        <v>2.34</v>
      </c>
      <c r="C968">
        <v>250.14</v>
      </c>
      <c r="D968" t="s">
        <v>8866</v>
      </c>
      <c r="E968">
        <v>4997744</v>
      </c>
      <c r="F968">
        <v>210</v>
      </c>
      <c r="G968">
        <v>1000</v>
      </c>
      <c r="H968" t="s">
        <v>8867</v>
      </c>
      <c r="I968">
        <v>0.161</v>
      </c>
      <c r="J968">
        <v>719</v>
      </c>
    </row>
    <row r="969" spans="1:10" x14ac:dyDescent="0.25">
      <c r="A969" t="s">
        <v>8868</v>
      </c>
      <c r="B969">
        <v>1.23</v>
      </c>
      <c r="C969">
        <v>208.11</v>
      </c>
      <c r="D969" t="s">
        <v>7047</v>
      </c>
      <c r="E969">
        <v>13936059</v>
      </c>
      <c r="F969">
        <v>422</v>
      </c>
      <c r="G969">
        <v>1085</v>
      </c>
      <c r="H969" t="s">
        <v>8869</v>
      </c>
      <c r="I969">
        <v>0.161</v>
      </c>
      <c r="J969">
        <v>781</v>
      </c>
    </row>
    <row r="970" spans="1:10" x14ac:dyDescent="0.25">
      <c r="A970" t="s">
        <v>3377</v>
      </c>
      <c r="B970">
        <v>1.6</v>
      </c>
      <c r="C970">
        <v>216.11</v>
      </c>
      <c r="D970" t="s">
        <v>8831</v>
      </c>
      <c r="E970">
        <v>103902360</v>
      </c>
      <c r="F970">
        <v>1881</v>
      </c>
      <c r="G970">
        <v>4433</v>
      </c>
      <c r="H970" t="s">
        <v>8870</v>
      </c>
      <c r="I970">
        <v>0.16400000000000001</v>
      </c>
      <c r="J970">
        <v>916</v>
      </c>
    </row>
    <row r="971" spans="1:10" x14ac:dyDescent="0.25">
      <c r="A971" t="s">
        <v>8871</v>
      </c>
      <c r="B971">
        <v>1.68</v>
      </c>
      <c r="C971">
        <v>41.06</v>
      </c>
      <c r="D971" t="s">
        <v>117</v>
      </c>
      <c r="E971">
        <v>1664151</v>
      </c>
      <c r="F971">
        <v>252</v>
      </c>
      <c r="G971">
        <v>97</v>
      </c>
      <c r="H971" t="s">
        <v>8872</v>
      </c>
      <c r="I971">
        <v>6.9000000000000006E-2</v>
      </c>
      <c r="J971">
        <v>776</v>
      </c>
    </row>
    <row r="972" spans="1:10" x14ac:dyDescent="0.25">
      <c r="A972" t="s">
        <v>401</v>
      </c>
      <c r="B972">
        <v>1.24</v>
      </c>
      <c r="C972">
        <v>112.06</v>
      </c>
      <c r="D972" t="s">
        <v>1104</v>
      </c>
      <c r="E972">
        <v>533709</v>
      </c>
      <c r="F972">
        <v>179</v>
      </c>
      <c r="G972">
        <v>142</v>
      </c>
      <c r="H972" t="s">
        <v>8873</v>
      </c>
      <c r="I972">
        <v>6.8000000000000005E-2</v>
      </c>
      <c r="J972">
        <v>724</v>
      </c>
    </row>
    <row r="973" spans="1:10" x14ac:dyDescent="0.25">
      <c r="A973" t="s">
        <v>3428</v>
      </c>
      <c r="B973">
        <v>2.39</v>
      </c>
      <c r="C973">
        <v>55.08</v>
      </c>
      <c r="D973" t="s">
        <v>880</v>
      </c>
      <c r="E973">
        <v>1134101</v>
      </c>
      <c r="F973">
        <v>106</v>
      </c>
      <c r="G973">
        <v>103</v>
      </c>
      <c r="H973" t="s">
        <v>8874</v>
      </c>
      <c r="I973">
        <v>7.0000000000000007E-2</v>
      </c>
      <c r="J973">
        <v>749</v>
      </c>
    </row>
    <row r="974" spans="1:10" x14ac:dyDescent="0.25">
      <c r="A974" t="s">
        <v>952</v>
      </c>
      <c r="B974">
        <v>3.46</v>
      </c>
      <c r="C974">
        <v>41.06</v>
      </c>
      <c r="D974" t="s">
        <v>117</v>
      </c>
      <c r="E974">
        <v>5733893</v>
      </c>
      <c r="F974">
        <v>431</v>
      </c>
      <c r="G974">
        <v>253</v>
      </c>
      <c r="H974" t="s">
        <v>8875</v>
      </c>
      <c r="I974">
        <v>6.3E-2</v>
      </c>
      <c r="J974">
        <v>776</v>
      </c>
    </row>
    <row r="975" spans="1:10" x14ac:dyDescent="0.25">
      <c r="A975" t="s">
        <v>3409</v>
      </c>
      <c r="B975">
        <v>0.39</v>
      </c>
      <c r="C975">
        <v>43.06</v>
      </c>
      <c r="D975" t="s">
        <v>39</v>
      </c>
      <c r="E975">
        <v>6063435</v>
      </c>
      <c r="F975">
        <v>812</v>
      </c>
      <c r="G975">
        <v>271</v>
      </c>
      <c r="H975" t="s">
        <v>3410</v>
      </c>
      <c r="I975">
        <v>6.7000000000000004E-2</v>
      </c>
      <c r="J975">
        <v>740</v>
      </c>
    </row>
    <row r="976" spans="1:10" x14ac:dyDescent="0.25">
      <c r="A976" t="s">
        <v>3411</v>
      </c>
      <c r="B976">
        <v>1.04</v>
      </c>
      <c r="C976">
        <v>87.08</v>
      </c>
      <c r="D976" t="s">
        <v>8876</v>
      </c>
      <c r="E976">
        <v>1336936</v>
      </c>
      <c r="F976">
        <v>203</v>
      </c>
      <c r="G976">
        <v>247</v>
      </c>
      <c r="H976" t="s">
        <v>8877</v>
      </c>
      <c r="I976">
        <v>6.7000000000000004E-2</v>
      </c>
      <c r="J976">
        <v>747</v>
      </c>
    </row>
    <row r="977" spans="1:10" x14ac:dyDescent="0.25">
      <c r="A977" t="s">
        <v>3399</v>
      </c>
      <c r="B977">
        <v>2.1</v>
      </c>
      <c r="C977">
        <v>228.11</v>
      </c>
      <c r="D977" t="s">
        <v>8837</v>
      </c>
      <c r="E977">
        <v>27591109</v>
      </c>
      <c r="F977">
        <v>864</v>
      </c>
      <c r="G977">
        <v>2118</v>
      </c>
      <c r="H977" t="s">
        <v>8878</v>
      </c>
      <c r="I977">
        <v>0.14599999999999999</v>
      </c>
      <c r="J977">
        <v>871</v>
      </c>
    </row>
    <row r="978" spans="1:10" x14ac:dyDescent="0.25">
      <c r="A978" t="s">
        <v>8879</v>
      </c>
      <c r="B978">
        <v>1.26</v>
      </c>
      <c r="C978">
        <v>43.08</v>
      </c>
      <c r="D978" t="s">
        <v>1099</v>
      </c>
      <c r="E978">
        <v>6343086</v>
      </c>
      <c r="F978">
        <v>561</v>
      </c>
      <c r="G978">
        <v>240</v>
      </c>
      <c r="H978" t="s">
        <v>8880</v>
      </c>
      <c r="I978">
        <v>6.0999999999999999E-2</v>
      </c>
      <c r="J978">
        <v>865</v>
      </c>
    </row>
    <row r="979" spans="1:10" x14ac:dyDescent="0.25">
      <c r="A979" t="s">
        <v>8881</v>
      </c>
      <c r="B979">
        <v>4.1900000000000004</v>
      </c>
      <c r="C979">
        <v>43.06</v>
      </c>
      <c r="D979" t="s">
        <v>39</v>
      </c>
      <c r="E979">
        <v>584587</v>
      </c>
      <c r="F979">
        <v>202</v>
      </c>
      <c r="G979">
        <v>34</v>
      </c>
      <c r="H979" t="s">
        <v>8882</v>
      </c>
      <c r="I979">
        <v>0.10199999999999999</v>
      </c>
      <c r="J979">
        <v>735</v>
      </c>
    </row>
    <row r="980" spans="1:10" x14ac:dyDescent="0.25">
      <c r="A980" t="s">
        <v>8883</v>
      </c>
      <c r="B980">
        <v>1.49</v>
      </c>
      <c r="C980">
        <v>208.11</v>
      </c>
      <c r="D980" t="s">
        <v>7047</v>
      </c>
      <c r="E980">
        <v>23698489</v>
      </c>
      <c r="F980">
        <v>1402</v>
      </c>
      <c r="G980">
        <v>1419</v>
      </c>
      <c r="H980" t="s">
        <v>8884</v>
      </c>
      <c r="I980">
        <v>0.161</v>
      </c>
      <c r="J980">
        <v>836</v>
      </c>
    </row>
    <row r="981" spans="1:10" x14ac:dyDescent="0.25">
      <c r="A981" t="s">
        <v>8885</v>
      </c>
      <c r="B981">
        <v>0.42</v>
      </c>
      <c r="C981">
        <v>216.11</v>
      </c>
      <c r="D981" t="s">
        <v>8831</v>
      </c>
      <c r="E981">
        <v>3060164</v>
      </c>
      <c r="F981">
        <v>248</v>
      </c>
      <c r="G981">
        <v>401</v>
      </c>
      <c r="H981" t="s">
        <v>8886</v>
      </c>
      <c r="I981">
        <v>0.159</v>
      </c>
      <c r="J981">
        <v>723</v>
      </c>
    </row>
    <row r="982" spans="1:10" x14ac:dyDescent="0.25">
      <c r="A982" t="s">
        <v>8887</v>
      </c>
      <c r="B982">
        <v>2.2999999999999998</v>
      </c>
      <c r="C982">
        <v>244.11</v>
      </c>
      <c r="D982" t="s">
        <v>7244</v>
      </c>
      <c r="E982">
        <v>10730776</v>
      </c>
      <c r="F982">
        <v>737</v>
      </c>
      <c r="G982">
        <v>1566</v>
      </c>
      <c r="H982" t="s">
        <v>8888</v>
      </c>
      <c r="I982">
        <v>0.14000000000000001</v>
      </c>
      <c r="J982">
        <v>825</v>
      </c>
    </row>
    <row r="983" spans="1:10" x14ac:dyDescent="0.25">
      <c r="A983" t="s">
        <v>393</v>
      </c>
      <c r="B983">
        <v>0.75</v>
      </c>
      <c r="C983">
        <v>55.08</v>
      </c>
      <c r="D983" t="s">
        <v>880</v>
      </c>
      <c r="E983">
        <v>4457628</v>
      </c>
      <c r="F983">
        <v>179</v>
      </c>
      <c r="G983">
        <v>251</v>
      </c>
      <c r="H983" t="s">
        <v>8889</v>
      </c>
      <c r="I983">
        <v>6.2E-2</v>
      </c>
      <c r="J983">
        <v>812</v>
      </c>
    </row>
    <row r="984" spans="1:10" x14ac:dyDescent="0.25">
      <c r="A984" t="s">
        <v>8890</v>
      </c>
      <c r="B984">
        <v>1.48</v>
      </c>
      <c r="C984">
        <v>217.12</v>
      </c>
      <c r="D984" t="s">
        <v>8891</v>
      </c>
      <c r="E984">
        <v>9623520</v>
      </c>
      <c r="F984">
        <v>344</v>
      </c>
      <c r="G984">
        <v>995</v>
      </c>
      <c r="H984" t="s">
        <v>8892</v>
      </c>
      <c r="I984">
        <v>0.11600000000000001</v>
      </c>
      <c r="J984">
        <v>727</v>
      </c>
    </row>
    <row r="985" spans="1:10" x14ac:dyDescent="0.25">
      <c r="A985" t="s">
        <v>6411</v>
      </c>
      <c r="B985">
        <v>1.83</v>
      </c>
      <c r="C985">
        <v>269.20999999999998</v>
      </c>
      <c r="D985" t="s">
        <v>8893</v>
      </c>
      <c r="E985">
        <v>2653644</v>
      </c>
      <c r="F985">
        <v>517</v>
      </c>
      <c r="G985">
        <v>642</v>
      </c>
      <c r="H985" t="s">
        <v>8894</v>
      </c>
      <c r="I985">
        <v>0.109</v>
      </c>
      <c r="J985">
        <v>757</v>
      </c>
    </row>
    <row r="986" spans="1:10" x14ac:dyDescent="0.25">
      <c r="A986" t="s">
        <v>3419</v>
      </c>
      <c r="B986">
        <v>5.12</v>
      </c>
      <c r="C986">
        <v>230.13</v>
      </c>
      <c r="D986" t="s">
        <v>8895</v>
      </c>
      <c r="E986">
        <v>7231442</v>
      </c>
      <c r="F986">
        <v>802</v>
      </c>
      <c r="G986">
        <v>1251</v>
      </c>
      <c r="H986" t="s">
        <v>8896</v>
      </c>
      <c r="I986">
        <v>0.14699999999999999</v>
      </c>
      <c r="J986">
        <v>770</v>
      </c>
    </row>
    <row r="987" spans="1:10" x14ac:dyDescent="0.25">
      <c r="A987" t="s">
        <v>3421</v>
      </c>
      <c r="B987">
        <v>1.1299999999999999</v>
      </c>
      <c r="C987">
        <v>272.13</v>
      </c>
      <c r="D987" t="s">
        <v>8897</v>
      </c>
      <c r="E987">
        <v>34751988</v>
      </c>
      <c r="F987">
        <v>3062</v>
      </c>
      <c r="G987">
        <v>4207</v>
      </c>
      <c r="H987" t="s">
        <v>3423</v>
      </c>
      <c r="I987">
        <v>0.124</v>
      </c>
      <c r="J987">
        <v>875</v>
      </c>
    </row>
    <row r="988" spans="1:10" x14ac:dyDescent="0.25">
      <c r="A988" t="s">
        <v>3424</v>
      </c>
      <c r="B988">
        <v>1.05</v>
      </c>
      <c r="C988">
        <v>57.07</v>
      </c>
      <c r="D988" t="s">
        <v>761</v>
      </c>
      <c r="E988">
        <v>1638912</v>
      </c>
      <c r="F988">
        <v>296</v>
      </c>
      <c r="G988">
        <v>157</v>
      </c>
      <c r="H988" t="s">
        <v>8898</v>
      </c>
      <c r="I988">
        <v>7.0000000000000007E-2</v>
      </c>
      <c r="J988">
        <v>872</v>
      </c>
    </row>
    <row r="989" spans="1:10" x14ac:dyDescent="0.25">
      <c r="A989" t="s">
        <v>8899</v>
      </c>
      <c r="B989">
        <v>1.2</v>
      </c>
      <c r="C989">
        <v>138.08000000000001</v>
      </c>
      <c r="D989" t="s">
        <v>1141</v>
      </c>
      <c r="E989">
        <v>33049365</v>
      </c>
      <c r="F989">
        <v>2995</v>
      </c>
      <c r="G989">
        <v>2738</v>
      </c>
      <c r="H989" t="s">
        <v>8900</v>
      </c>
      <c r="I989">
        <v>9.0999999999999998E-2</v>
      </c>
      <c r="J989">
        <v>786</v>
      </c>
    </row>
    <row r="990" spans="1:10" x14ac:dyDescent="0.25">
      <c r="A990" t="s">
        <v>8901</v>
      </c>
      <c r="B990">
        <v>1.45</v>
      </c>
      <c r="C990">
        <v>105.08</v>
      </c>
      <c r="D990" t="s">
        <v>1128</v>
      </c>
      <c r="E990">
        <v>1268201</v>
      </c>
      <c r="F990">
        <v>258</v>
      </c>
      <c r="G990">
        <v>173</v>
      </c>
      <c r="H990" t="s">
        <v>8902</v>
      </c>
      <c r="I990">
        <v>6.5000000000000002E-2</v>
      </c>
      <c r="J990">
        <v>812</v>
      </c>
    </row>
    <row r="991" spans="1:10" x14ac:dyDescent="0.25">
      <c r="A991" t="s">
        <v>3077</v>
      </c>
      <c r="B991">
        <v>2.74</v>
      </c>
      <c r="C991">
        <v>55.07</v>
      </c>
      <c r="D991" t="s">
        <v>45</v>
      </c>
      <c r="E991">
        <v>954906</v>
      </c>
      <c r="F991">
        <v>113</v>
      </c>
      <c r="G991">
        <v>64</v>
      </c>
      <c r="H991" t="s">
        <v>7259</v>
      </c>
      <c r="I991">
        <v>0.107</v>
      </c>
      <c r="J991">
        <v>722</v>
      </c>
    </row>
    <row r="992" spans="1:10" x14ac:dyDescent="0.25">
      <c r="A992" t="s">
        <v>3939</v>
      </c>
      <c r="B992">
        <v>1.18</v>
      </c>
      <c r="C992">
        <v>85.08</v>
      </c>
      <c r="D992" t="s">
        <v>8903</v>
      </c>
      <c r="E992">
        <v>660456</v>
      </c>
      <c r="F992">
        <v>166</v>
      </c>
      <c r="G992">
        <v>164</v>
      </c>
      <c r="H992" t="s">
        <v>8904</v>
      </c>
      <c r="I992">
        <v>5.7000000000000002E-2</v>
      </c>
      <c r="J992">
        <v>758</v>
      </c>
    </row>
    <row r="993" spans="1:10" x14ac:dyDescent="0.25">
      <c r="A993" t="s">
        <v>3437</v>
      </c>
      <c r="B993">
        <v>3.77</v>
      </c>
      <c r="C993">
        <v>230.13</v>
      </c>
      <c r="D993" t="s">
        <v>8895</v>
      </c>
      <c r="E993">
        <v>69301767</v>
      </c>
      <c r="F993">
        <v>1099</v>
      </c>
      <c r="G993">
        <v>3403</v>
      </c>
      <c r="H993" t="s">
        <v>8905</v>
      </c>
      <c r="I993">
        <v>0.17</v>
      </c>
      <c r="J993">
        <v>775</v>
      </c>
    </row>
    <row r="994" spans="1:10" x14ac:dyDescent="0.25">
      <c r="A994" t="s">
        <v>3434</v>
      </c>
      <c r="B994">
        <v>1.28</v>
      </c>
      <c r="C994">
        <v>125.09</v>
      </c>
      <c r="D994" t="s">
        <v>8906</v>
      </c>
      <c r="E994">
        <v>12012955</v>
      </c>
      <c r="F994">
        <v>1820</v>
      </c>
      <c r="G994">
        <v>1268</v>
      </c>
      <c r="H994" t="s">
        <v>8907</v>
      </c>
      <c r="I994">
        <v>0.16200000000000001</v>
      </c>
      <c r="J994">
        <v>880</v>
      </c>
    </row>
    <row r="995" spans="1:10" x14ac:dyDescent="0.25">
      <c r="A995" t="s">
        <v>3441</v>
      </c>
      <c r="B995">
        <v>1.1100000000000001</v>
      </c>
      <c r="C995">
        <v>74.05</v>
      </c>
      <c r="D995" t="s">
        <v>1209</v>
      </c>
      <c r="E995">
        <v>1992273</v>
      </c>
      <c r="F995">
        <v>484</v>
      </c>
      <c r="G995">
        <v>332</v>
      </c>
      <c r="H995" t="s">
        <v>8908</v>
      </c>
      <c r="I995">
        <v>5.6000000000000001E-2</v>
      </c>
      <c r="J995">
        <v>890</v>
      </c>
    </row>
    <row r="996" spans="1:10" x14ac:dyDescent="0.25">
      <c r="A996" t="s">
        <v>8909</v>
      </c>
      <c r="B996">
        <v>1.41</v>
      </c>
      <c r="C996">
        <v>238.09</v>
      </c>
      <c r="D996" t="s">
        <v>8910</v>
      </c>
      <c r="E996">
        <v>7306126</v>
      </c>
      <c r="F996">
        <v>607</v>
      </c>
      <c r="G996">
        <v>957</v>
      </c>
      <c r="H996" t="s">
        <v>8911</v>
      </c>
      <c r="I996">
        <v>0.14299999999999999</v>
      </c>
      <c r="J996">
        <v>703</v>
      </c>
    </row>
    <row r="997" spans="1:10" x14ac:dyDescent="0.25">
      <c r="A997" t="s">
        <v>3461</v>
      </c>
      <c r="B997">
        <v>0.38</v>
      </c>
      <c r="C997">
        <v>226.1</v>
      </c>
      <c r="D997" t="s">
        <v>6252</v>
      </c>
      <c r="E997">
        <v>5366378</v>
      </c>
      <c r="F997">
        <v>294</v>
      </c>
      <c r="G997">
        <v>669</v>
      </c>
      <c r="H997" t="s">
        <v>8912</v>
      </c>
      <c r="I997">
        <v>0.14000000000000001</v>
      </c>
      <c r="J997">
        <v>756</v>
      </c>
    </row>
    <row r="998" spans="1:10" x14ac:dyDescent="0.25">
      <c r="A998" t="s">
        <v>8913</v>
      </c>
      <c r="B998">
        <v>1.27</v>
      </c>
      <c r="C998">
        <v>55.07</v>
      </c>
      <c r="D998" t="s">
        <v>45</v>
      </c>
      <c r="E998">
        <v>4975452</v>
      </c>
      <c r="F998">
        <v>396</v>
      </c>
      <c r="G998">
        <v>203</v>
      </c>
      <c r="H998" t="s">
        <v>8914</v>
      </c>
      <c r="I998">
        <v>0.10100000000000001</v>
      </c>
      <c r="J998">
        <v>773</v>
      </c>
    </row>
    <row r="999" spans="1:10" x14ac:dyDescent="0.25">
      <c r="A999" t="s">
        <v>3445</v>
      </c>
      <c r="B999">
        <v>0.75</v>
      </c>
      <c r="C999">
        <v>55.08</v>
      </c>
      <c r="D999" t="s">
        <v>880</v>
      </c>
      <c r="E999">
        <v>6197480</v>
      </c>
      <c r="F999">
        <v>251</v>
      </c>
      <c r="G999">
        <v>309</v>
      </c>
      <c r="H999" t="s">
        <v>8915</v>
      </c>
      <c r="I999">
        <v>8.1000000000000003E-2</v>
      </c>
      <c r="J999">
        <v>715</v>
      </c>
    </row>
    <row r="1000" spans="1:10" x14ac:dyDescent="0.25">
      <c r="A1000" t="s">
        <v>2517</v>
      </c>
      <c r="B1000">
        <v>8.26</v>
      </c>
      <c r="C1000">
        <v>230.13</v>
      </c>
      <c r="D1000" t="s">
        <v>8895</v>
      </c>
      <c r="E1000">
        <v>5571168</v>
      </c>
      <c r="F1000">
        <v>363</v>
      </c>
      <c r="G1000">
        <v>707</v>
      </c>
      <c r="H1000" t="s">
        <v>8916</v>
      </c>
      <c r="I1000">
        <v>0.16400000000000001</v>
      </c>
      <c r="J1000">
        <v>764</v>
      </c>
    </row>
    <row r="1001" spans="1:10" x14ac:dyDescent="0.25">
      <c r="A1001" t="s">
        <v>3447</v>
      </c>
      <c r="B1001">
        <v>0.55000000000000004</v>
      </c>
      <c r="C1001">
        <v>230.1</v>
      </c>
      <c r="D1001" t="s">
        <v>2518</v>
      </c>
      <c r="E1001">
        <v>25435980</v>
      </c>
      <c r="F1001">
        <v>420</v>
      </c>
      <c r="G1001">
        <v>1334</v>
      </c>
      <c r="H1001" t="s">
        <v>8917</v>
      </c>
      <c r="I1001">
        <v>0.16800000000000001</v>
      </c>
      <c r="J1001">
        <v>789</v>
      </c>
    </row>
    <row r="1002" spans="1:10" x14ac:dyDescent="0.25">
      <c r="A1002" t="s">
        <v>8918</v>
      </c>
      <c r="B1002">
        <v>0.46</v>
      </c>
      <c r="C1002">
        <v>212.07</v>
      </c>
      <c r="D1002" t="s">
        <v>8646</v>
      </c>
      <c r="E1002">
        <v>2970142</v>
      </c>
      <c r="F1002">
        <v>141</v>
      </c>
      <c r="G1002">
        <v>464</v>
      </c>
      <c r="H1002" t="s">
        <v>8919</v>
      </c>
      <c r="I1002">
        <v>0.19800000000000001</v>
      </c>
      <c r="J1002">
        <v>811</v>
      </c>
    </row>
    <row r="1003" spans="1:10" x14ac:dyDescent="0.25">
      <c r="A1003" t="s">
        <v>3454</v>
      </c>
      <c r="B1003">
        <v>1.08</v>
      </c>
      <c r="C1003">
        <v>137.07</v>
      </c>
      <c r="D1003" t="s">
        <v>839</v>
      </c>
      <c r="E1003">
        <v>96770509</v>
      </c>
      <c r="F1003">
        <v>2351</v>
      </c>
      <c r="G1003">
        <v>5976</v>
      </c>
      <c r="H1003" t="s">
        <v>6418</v>
      </c>
      <c r="I1003">
        <v>0.115</v>
      </c>
      <c r="J1003">
        <v>751</v>
      </c>
    </row>
    <row r="1004" spans="1:10" x14ac:dyDescent="0.25">
      <c r="A1004" t="s">
        <v>3459</v>
      </c>
      <c r="B1004">
        <v>1.0900000000000001</v>
      </c>
      <c r="C1004">
        <v>43.08</v>
      </c>
      <c r="D1004" t="s">
        <v>1099</v>
      </c>
      <c r="E1004">
        <v>8212308</v>
      </c>
      <c r="F1004">
        <v>991</v>
      </c>
      <c r="G1004">
        <v>332</v>
      </c>
      <c r="H1004" t="s">
        <v>8920</v>
      </c>
      <c r="I1004">
        <v>5.8999999999999997E-2</v>
      </c>
      <c r="J1004">
        <v>891</v>
      </c>
    </row>
    <row r="1005" spans="1:10" x14ac:dyDescent="0.25">
      <c r="A1005" t="s">
        <v>7325</v>
      </c>
      <c r="B1005">
        <v>1.1599999999999999</v>
      </c>
      <c r="C1005">
        <v>124.06</v>
      </c>
      <c r="D1005" t="s">
        <v>1092</v>
      </c>
      <c r="E1005">
        <v>116236253</v>
      </c>
      <c r="F1005">
        <v>6042</v>
      </c>
      <c r="G1005">
        <v>7899</v>
      </c>
      <c r="H1005" t="s">
        <v>8921</v>
      </c>
      <c r="I1005">
        <v>9.4E-2</v>
      </c>
      <c r="J1005">
        <v>872</v>
      </c>
    </row>
    <row r="1006" spans="1:10" x14ac:dyDescent="0.25">
      <c r="A1006" t="s">
        <v>8922</v>
      </c>
      <c r="B1006">
        <v>6.71</v>
      </c>
      <c r="C1006">
        <v>233.15</v>
      </c>
      <c r="D1006" t="s">
        <v>8923</v>
      </c>
      <c r="E1006">
        <v>1431819</v>
      </c>
      <c r="F1006">
        <v>178</v>
      </c>
      <c r="G1006">
        <v>284</v>
      </c>
      <c r="H1006" t="s">
        <v>8924</v>
      </c>
      <c r="I1006">
        <v>0.113</v>
      </c>
      <c r="J1006">
        <v>718</v>
      </c>
    </row>
    <row r="1007" spans="1:10" x14ac:dyDescent="0.25">
      <c r="A1007" t="s">
        <v>3464</v>
      </c>
      <c r="B1007">
        <v>0.59</v>
      </c>
      <c r="C1007">
        <v>230.09</v>
      </c>
      <c r="D1007" t="s">
        <v>3300</v>
      </c>
      <c r="E1007">
        <v>10261366</v>
      </c>
      <c r="F1007">
        <v>315</v>
      </c>
      <c r="G1007">
        <v>807</v>
      </c>
      <c r="H1007" t="s">
        <v>8925</v>
      </c>
      <c r="I1007">
        <v>0.19500000000000001</v>
      </c>
      <c r="J1007">
        <v>743</v>
      </c>
    </row>
    <row r="1008" spans="1:10" x14ac:dyDescent="0.25">
      <c r="A1008" t="s">
        <v>4573</v>
      </c>
      <c r="B1008">
        <v>1.18</v>
      </c>
      <c r="C1008">
        <v>57.09</v>
      </c>
      <c r="D1008" t="s">
        <v>612</v>
      </c>
      <c r="E1008">
        <v>5199371</v>
      </c>
      <c r="F1008">
        <v>275</v>
      </c>
      <c r="G1008">
        <v>410</v>
      </c>
      <c r="H1008" t="s">
        <v>8926</v>
      </c>
      <c r="I1008">
        <v>5.6000000000000001E-2</v>
      </c>
      <c r="J1008">
        <v>841</v>
      </c>
    </row>
    <row r="1009" spans="1:10" x14ac:dyDescent="0.25">
      <c r="A1009" t="s">
        <v>8927</v>
      </c>
      <c r="B1009">
        <v>2.75</v>
      </c>
      <c r="C1009">
        <v>246.12</v>
      </c>
      <c r="D1009" t="s">
        <v>8928</v>
      </c>
      <c r="E1009">
        <v>37697194</v>
      </c>
      <c r="F1009">
        <v>708</v>
      </c>
      <c r="G1009">
        <v>2656</v>
      </c>
      <c r="H1009" t="s">
        <v>8929</v>
      </c>
      <c r="I1009">
        <v>0.158</v>
      </c>
      <c r="J1009">
        <v>742</v>
      </c>
    </row>
    <row r="1010" spans="1:10" x14ac:dyDescent="0.25">
      <c r="A1010" t="s">
        <v>8930</v>
      </c>
      <c r="B1010">
        <v>2.72</v>
      </c>
      <c r="C1010">
        <v>246.12</v>
      </c>
      <c r="D1010" t="s">
        <v>8928</v>
      </c>
      <c r="E1010">
        <v>13873135</v>
      </c>
      <c r="F1010">
        <v>662</v>
      </c>
      <c r="G1010">
        <v>1436</v>
      </c>
      <c r="H1010" t="s">
        <v>8931</v>
      </c>
      <c r="I1010">
        <v>0.184</v>
      </c>
      <c r="J1010">
        <v>701</v>
      </c>
    </row>
    <row r="1011" spans="1:10" x14ac:dyDescent="0.25">
      <c r="A1011" t="s">
        <v>8932</v>
      </c>
      <c r="B1011">
        <v>8.19</v>
      </c>
      <c r="C1011">
        <v>165.11</v>
      </c>
      <c r="D1011" t="s">
        <v>8933</v>
      </c>
      <c r="E1011">
        <v>2663189</v>
      </c>
      <c r="F1011">
        <v>283</v>
      </c>
      <c r="G1011">
        <v>293</v>
      </c>
      <c r="H1011" t="s">
        <v>8934</v>
      </c>
      <c r="I1011">
        <v>0.107</v>
      </c>
      <c r="J1011">
        <v>718</v>
      </c>
    </row>
    <row r="1012" spans="1:10" x14ac:dyDescent="0.25">
      <c r="A1012" t="s">
        <v>8935</v>
      </c>
      <c r="B1012">
        <v>1.2</v>
      </c>
      <c r="C1012">
        <v>274.14999999999998</v>
      </c>
      <c r="D1012" t="s">
        <v>8936</v>
      </c>
      <c r="E1012">
        <v>7770705</v>
      </c>
      <c r="F1012">
        <v>907</v>
      </c>
      <c r="G1012">
        <v>1860</v>
      </c>
      <c r="H1012" t="s">
        <v>8937</v>
      </c>
      <c r="I1012">
        <v>0.115</v>
      </c>
      <c r="J1012">
        <v>705</v>
      </c>
    </row>
    <row r="1013" spans="1:10" x14ac:dyDescent="0.25">
      <c r="A1013" t="s">
        <v>4067</v>
      </c>
      <c r="B1013">
        <v>0.1</v>
      </c>
      <c r="C1013">
        <v>44.01</v>
      </c>
      <c r="D1013" t="s">
        <v>739</v>
      </c>
      <c r="E1013">
        <v>7401171</v>
      </c>
      <c r="F1013">
        <v>272</v>
      </c>
      <c r="G1013">
        <v>334</v>
      </c>
      <c r="H1013" t="s">
        <v>8938</v>
      </c>
      <c r="I1013">
        <v>8.3000000000000004E-2</v>
      </c>
      <c r="J1013">
        <v>772</v>
      </c>
    </row>
    <row r="1014" spans="1:10" x14ac:dyDescent="0.25">
      <c r="A1014" t="s">
        <v>4854</v>
      </c>
      <c r="B1014">
        <v>2.13</v>
      </c>
      <c r="C1014">
        <v>55.08</v>
      </c>
      <c r="D1014" t="s">
        <v>880</v>
      </c>
      <c r="E1014">
        <v>1361277</v>
      </c>
      <c r="F1014">
        <v>156</v>
      </c>
      <c r="G1014">
        <v>143</v>
      </c>
      <c r="H1014" t="s">
        <v>8939</v>
      </c>
      <c r="I1014">
        <v>7.4999999999999997E-2</v>
      </c>
      <c r="J1014">
        <v>772</v>
      </c>
    </row>
    <row r="1015" spans="1:10" x14ac:dyDescent="0.25">
      <c r="A1015" t="s">
        <v>8940</v>
      </c>
      <c r="B1015">
        <v>1.19</v>
      </c>
      <c r="C1015">
        <v>105.08</v>
      </c>
      <c r="D1015" t="s">
        <v>1128</v>
      </c>
      <c r="E1015">
        <v>1371944</v>
      </c>
      <c r="F1015">
        <v>291</v>
      </c>
      <c r="G1015">
        <v>218</v>
      </c>
      <c r="H1015" t="s">
        <v>8941</v>
      </c>
      <c r="I1015">
        <v>6.0999999999999999E-2</v>
      </c>
      <c r="J1015">
        <v>779</v>
      </c>
    </row>
    <row r="1016" spans="1:10" x14ac:dyDescent="0.25">
      <c r="A1016" t="s">
        <v>4583</v>
      </c>
      <c r="B1016">
        <v>1.1200000000000001</v>
      </c>
      <c r="C1016">
        <v>137.07</v>
      </c>
      <c r="D1016" t="s">
        <v>839</v>
      </c>
      <c r="E1016">
        <v>43144020</v>
      </c>
      <c r="F1016">
        <v>3157</v>
      </c>
      <c r="G1016">
        <v>3360</v>
      </c>
      <c r="H1016" t="s">
        <v>7271</v>
      </c>
      <c r="I1016">
        <v>0.111</v>
      </c>
      <c r="J1016">
        <v>716</v>
      </c>
    </row>
    <row r="1017" spans="1:10" x14ac:dyDescent="0.25">
      <c r="A1017" t="s">
        <v>8942</v>
      </c>
      <c r="B1017">
        <v>2.2799999999999998</v>
      </c>
      <c r="C1017">
        <v>234.09</v>
      </c>
      <c r="D1017" t="s">
        <v>5294</v>
      </c>
      <c r="E1017">
        <v>3214555</v>
      </c>
      <c r="F1017">
        <v>258</v>
      </c>
      <c r="G1017">
        <v>485</v>
      </c>
      <c r="H1017" t="s">
        <v>8943</v>
      </c>
      <c r="I1017">
        <v>0.17100000000000001</v>
      </c>
      <c r="J1017">
        <v>741</v>
      </c>
    </row>
    <row r="1018" spans="1:10" x14ac:dyDescent="0.25">
      <c r="A1018" t="s">
        <v>3479</v>
      </c>
      <c r="B1018">
        <v>2.38</v>
      </c>
      <c r="C1018">
        <v>43.06</v>
      </c>
      <c r="D1018" t="s">
        <v>39</v>
      </c>
      <c r="E1018">
        <v>4521507</v>
      </c>
      <c r="F1018">
        <v>313</v>
      </c>
      <c r="G1018">
        <v>148</v>
      </c>
      <c r="H1018" t="s">
        <v>8944</v>
      </c>
      <c r="I1018">
        <v>6.5000000000000002E-2</v>
      </c>
      <c r="J1018">
        <v>837</v>
      </c>
    </row>
    <row r="1019" spans="1:10" x14ac:dyDescent="0.25">
      <c r="A1019" t="s">
        <v>8945</v>
      </c>
      <c r="B1019">
        <v>1.23</v>
      </c>
      <c r="C1019">
        <v>358.19</v>
      </c>
      <c r="D1019" t="s">
        <v>8946</v>
      </c>
      <c r="E1019">
        <v>207134</v>
      </c>
      <c r="F1019">
        <v>129</v>
      </c>
      <c r="G1019">
        <v>311</v>
      </c>
      <c r="H1019" t="s">
        <v>8947</v>
      </c>
      <c r="I1019">
        <v>7.6999999999999999E-2</v>
      </c>
      <c r="J1019">
        <v>709</v>
      </c>
    </row>
    <row r="1020" spans="1:10" x14ac:dyDescent="0.25">
      <c r="A1020" t="s">
        <v>3481</v>
      </c>
      <c r="B1020">
        <v>2.89</v>
      </c>
      <c r="C1020">
        <v>228.11</v>
      </c>
      <c r="D1020" t="s">
        <v>3482</v>
      </c>
      <c r="E1020">
        <v>150524073</v>
      </c>
      <c r="F1020">
        <v>2817</v>
      </c>
      <c r="G1020">
        <v>5317</v>
      </c>
      <c r="H1020" t="s">
        <v>8948</v>
      </c>
      <c r="I1020">
        <v>0.155</v>
      </c>
      <c r="J1020">
        <v>923</v>
      </c>
    </row>
    <row r="1021" spans="1:10" x14ac:dyDescent="0.25">
      <c r="A1021" t="s">
        <v>8949</v>
      </c>
      <c r="B1021">
        <v>1.24</v>
      </c>
      <c r="C1021">
        <v>284.13</v>
      </c>
      <c r="D1021" t="s">
        <v>8950</v>
      </c>
      <c r="E1021">
        <v>20735031</v>
      </c>
      <c r="F1021">
        <v>1238</v>
      </c>
      <c r="G1021">
        <v>2454</v>
      </c>
      <c r="H1021" t="s">
        <v>8951</v>
      </c>
      <c r="I1021">
        <v>0.114</v>
      </c>
      <c r="J1021">
        <v>738</v>
      </c>
    </row>
    <row r="1022" spans="1:10" x14ac:dyDescent="0.25">
      <c r="A1022" t="s">
        <v>3490</v>
      </c>
      <c r="B1022">
        <v>3.17</v>
      </c>
      <c r="C1022">
        <v>228.11</v>
      </c>
      <c r="D1022" t="s">
        <v>3482</v>
      </c>
      <c r="E1022">
        <v>242042276</v>
      </c>
      <c r="F1022">
        <v>4244</v>
      </c>
      <c r="G1022">
        <v>4645</v>
      </c>
      <c r="H1022" t="s">
        <v>8952</v>
      </c>
      <c r="I1022">
        <v>0.17699999999999999</v>
      </c>
      <c r="J1022">
        <v>940</v>
      </c>
    </row>
    <row r="1023" spans="1:10" x14ac:dyDescent="0.25">
      <c r="A1023" t="s">
        <v>3492</v>
      </c>
      <c r="B1023">
        <v>2.06</v>
      </c>
      <c r="C1023">
        <v>217.11</v>
      </c>
      <c r="D1023" t="s">
        <v>8953</v>
      </c>
      <c r="E1023">
        <v>6130928</v>
      </c>
      <c r="F1023">
        <v>783</v>
      </c>
      <c r="G1023">
        <v>773</v>
      </c>
      <c r="H1023" t="s">
        <v>8954</v>
      </c>
      <c r="I1023">
        <v>0.16200000000000001</v>
      </c>
      <c r="J1023">
        <v>912</v>
      </c>
    </row>
    <row r="1024" spans="1:10" x14ac:dyDescent="0.25">
      <c r="A1024" t="s">
        <v>8955</v>
      </c>
      <c r="B1024">
        <v>0.17</v>
      </c>
      <c r="C1024">
        <v>202.1</v>
      </c>
      <c r="D1024" t="s">
        <v>8694</v>
      </c>
      <c r="E1024">
        <v>1079972</v>
      </c>
      <c r="F1024">
        <v>121</v>
      </c>
      <c r="G1024">
        <v>187</v>
      </c>
      <c r="H1024" t="s">
        <v>8956</v>
      </c>
      <c r="I1024">
        <v>0.187</v>
      </c>
      <c r="J1024">
        <v>712</v>
      </c>
    </row>
    <row r="1025" spans="1:10" x14ac:dyDescent="0.25">
      <c r="A1025" t="s">
        <v>3476</v>
      </c>
      <c r="B1025">
        <v>1.44</v>
      </c>
      <c r="C1025">
        <v>242.09</v>
      </c>
      <c r="D1025" t="s">
        <v>8957</v>
      </c>
      <c r="E1025">
        <v>5789986</v>
      </c>
      <c r="F1025">
        <v>494</v>
      </c>
      <c r="G1025">
        <v>1083</v>
      </c>
      <c r="H1025" t="s">
        <v>8958</v>
      </c>
      <c r="I1025">
        <v>0.14599999999999999</v>
      </c>
      <c r="J1025">
        <v>834</v>
      </c>
    </row>
    <row r="1026" spans="1:10" x14ac:dyDescent="0.25">
      <c r="A1026" t="s">
        <v>8959</v>
      </c>
      <c r="B1026">
        <v>4.4800000000000004</v>
      </c>
      <c r="C1026">
        <v>244.14</v>
      </c>
      <c r="D1026" t="s">
        <v>8960</v>
      </c>
      <c r="E1026">
        <v>17144930</v>
      </c>
      <c r="F1026">
        <v>449</v>
      </c>
      <c r="G1026">
        <v>1464</v>
      </c>
      <c r="H1026" t="s">
        <v>8961</v>
      </c>
      <c r="I1026">
        <v>0.16900000000000001</v>
      </c>
      <c r="J1026">
        <v>790</v>
      </c>
    </row>
    <row r="1027" spans="1:10" x14ac:dyDescent="0.25">
      <c r="A1027" t="s">
        <v>8962</v>
      </c>
      <c r="B1027">
        <v>1.23</v>
      </c>
      <c r="C1027">
        <v>228.11</v>
      </c>
      <c r="D1027" t="s">
        <v>8837</v>
      </c>
      <c r="E1027">
        <v>12523656</v>
      </c>
      <c r="F1027">
        <v>505</v>
      </c>
      <c r="G1027">
        <v>896</v>
      </c>
      <c r="H1027" t="s">
        <v>8963</v>
      </c>
      <c r="I1027">
        <v>0.156</v>
      </c>
      <c r="J1027">
        <v>864</v>
      </c>
    </row>
    <row r="1028" spans="1:10" x14ac:dyDescent="0.25">
      <c r="A1028" t="s">
        <v>8964</v>
      </c>
      <c r="B1028">
        <v>2.67</v>
      </c>
      <c r="C1028">
        <v>258.08999999999997</v>
      </c>
      <c r="D1028" t="s">
        <v>8965</v>
      </c>
      <c r="E1028">
        <v>16483876</v>
      </c>
      <c r="F1028">
        <v>1136</v>
      </c>
      <c r="G1028">
        <v>1300</v>
      </c>
      <c r="H1028" t="s">
        <v>8966</v>
      </c>
      <c r="I1028">
        <v>0.13600000000000001</v>
      </c>
      <c r="J1028">
        <v>832</v>
      </c>
    </row>
    <row r="1029" spans="1:10" x14ac:dyDescent="0.25">
      <c r="A1029" t="s">
        <v>8967</v>
      </c>
      <c r="B1029">
        <v>1.28</v>
      </c>
      <c r="C1029">
        <v>55.08</v>
      </c>
      <c r="D1029" t="s">
        <v>880</v>
      </c>
      <c r="E1029">
        <v>1372108</v>
      </c>
      <c r="F1029">
        <v>157</v>
      </c>
      <c r="G1029">
        <v>116</v>
      </c>
      <c r="H1029" t="s">
        <v>8968</v>
      </c>
      <c r="I1029">
        <v>6.9000000000000006E-2</v>
      </c>
      <c r="J1029">
        <v>829</v>
      </c>
    </row>
    <row r="1030" spans="1:10" x14ac:dyDescent="0.25">
      <c r="A1030" t="s">
        <v>8969</v>
      </c>
      <c r="B1030">
        <v>10.33</v>
      </c>
      <c r="C1030">
        <v>91.07</v>
      </c>
      <c r="D1030" t="s">
        <v>4914</v>
      </c>
      <c r="E1030">
        <v>369031</v>
      </c>
      <c r="F1030">
        <v>173</v>
      </c>
      <c r="G1030">
        <v>42</v>
      </c>
      <c r="H1030" t="s">
        <v>8970</v>
      </c>
      <c r="I1030">
        <v>0.106</v>
      </c>
      <c r="J1030">
        <v>755</v>
      </c>
    </row>
    <row r="1031" spans="1:10" x14ac:dyDescent="0.25">
      <c r="A1031" t="s">
        <v>3486</v>
      </c>
      <c r="B1031">
        <v>1.1599999999999999</v>
      </c>
      <c r="C1031">
        <v>137.07</v>
      </c>
      <c r="D1031" t="s">
        <v>839</v>
      </c>
      <c r="E1031">
        <v>41801123</v>
      </c>
      <c r="F1031">
        <v>2438</v>
      </c>
      <c r="G1031">
        <v>3893</v>
      </c>
      <c r="H1031" t="s">
        <v>8971</v>
      </c>
      <c r="I1031">
        <v>0.104</v>
      </c>
      <c r="J1031">
        <v>704</v>
      </c>
    </row>
    <row r="1032" spans="1:10" x14ac:dyDescent="0.25">
      <c r="A1032" t="s">
        <v>3511</v>
      </c>
      <c r="B1032">
        <v>1.1599999999999999</v>
      </c>
      <c r="C1032">
        <v>254.13</v>
      </c>
      <c r="D1032" t="s">
        <v>8972</v>
      </c>
      <c r="E1032">
        <v>9061110</v>
      </c>
      <c r="F1032">
        <v>248</v>
      </c>
      <c r="G1032">
        <v>1196</v>
      </c>
      <c r="H1032" t="s">
        <v>8973</v>
      </c>
      <c r="I1032">
        <v>0.20599999999999999</v>
      </c>
      <c r="J1032">
        <v>855</v>
      </c>
    </row>
    <row r="1033" spans="1:10" x14ac:dyDescent="0.25">
      <c r="A1033" t="s">
        <v>8974</v>
      </c>
      <c r="B1033">
        <v>1</v>
      </c>
      <c r="C1033">
        <v>254.13</v>
      </c>
      <c r="D1033" t="s">
        <v>8972</v>
      </c>
      <c r="E1033">
        <v>4226033</v>
      </c>
      <c r="F1033">
        <v>357</v>
      </c>
      <c r="G1033">
        <v>890</v>
      </c>
      <c r="H1033" t="s">
        <v>8975</v>
      </c>
      <c r="I1033">
        <v>0.14499999999999999</v>
      </c>
      <c r="J1033">
        <v>847</v>
      </c>
    </row>
    <row r="1034" spans="1:10" x14ac:dyDescent="0.25">
      <c r="A1034" t="s">
        <v>2267</v>
      </c>
      <c r="B1034">
        <v>0.61</v>
      </c>
      <c r="C1034">
        <v>55.08</v>
      </c>
      <c r="D1034" t="s">
        <v>880</v>
      </c>
      <c r="E1034">
        <v>917860</v>
      </c>
      <c r="F1034">
        <v>115</v>
      </c>
      <c r="G1034">
        <v>101</v>
      </c>
      <c r="H1034" t="s">
        <v>8976</v>
      </c>
      <c r="I1034">
        <v>6.3E-2</v>
      </c>
      <c r="J1034">
        <v>826</v>
      </c>
    </row>
    <row r="1035" spans="1:10" x14ac:dyDescent="0.25">
      <c r="A1035" t="s">
        <v>8977</v>
      </c>
      <c r="B1035">
        <v>1.3</v>
      </c>
      <c r="C1035">
        <v>94.05</v>
      </c>
      <c r="D1035" t="s">
        <v>595</v>
      </c>
      <c r="E1035">
        <v>1071397</v>
      </c>
      <c r="F1035">
        <v>170</v>
      </c>
      <c r="G1035">
        <v>146</v>
      </c>
      <c r="H1035" t="s">
        <v>8978</v>
      </c>
      <c r="I1035">
        <v>6.4000000000000001E-2</v>
      </c>
      <c r="J1035">
        <v>753</v>
      </c>
    </row>
    <row r="1036" spans="1:10" x14ac:dyDescent="0.25">
      <c r="A1036" t="s">
        <v>8979</v>
      </c>
      <c r="B1036">
        <v>1.1000000000000001</v>
      </c>
      <c r="C1036">
        <v>138.08000000000001</v>
      </c>
      <c r="D1036" t="s">
        <v>1141</v>
      </c>
      <c r="E1036">
        <v>4282572</v>
      </c>
      <c r="F1036">
        <v>746</v>
      </c>
      <c r="G1036">
        <v>621</v>
      </c>
      <c r="H1036" t="s">
        <v>8980</v>
      </c>
      <c r="I1036">
        <v>8.7999999999999995E-2</v>
      </c>
      <c r="J1036">
        <v>716</v>
      </c>
    </row>
    <row r="1037" spans="1:10" x14ac:dyDescent="0.25">
      <c r="A1037" t="s">
        <v>7283</v>
      </c>
      <c r="B1037">
        <v>1.17</v>
      </c>
      <c r="C1037">
        <v>290.14</v>
      </c>
      <c r="D1037" t="s">
        <v>8981</v>
      </c>
      <c r="E1037">
        <v>6171876</v>
      </c>
      <c r="F1037">
        <v>1354</v>
      </c>
      <c r="G1037">
        <v>1901</v>
      </c>
      <c r="H1037" t="s">
        <v>8982</v>
      </c>
      <c r="I1037">
        <v>0.11799999999999999</v>
      </c>
      <c r="J1037">
        <v>727</v>
      </c>
    </row>
    <row r="1038" spans="1:10" x14ac:dyDescent="0.25">
      <c r="A1038" t="s">
        <v>8983</v>
      </c>
      <c r="B1038">
        <v>2.1</v>
      </c>
      <c r="C1038">
        <v>55.08</v>
      </c>
      <c r="D1038" t="s">
        <v>880</v>
      </c>
      <c r="E1038">
        <v>3207874</v>
      </c>
      <c r="F1038">
        <v>226</v>
      </c>
      <c r="G1038">
        <v>189</v>
      </c>
      <c r="H1038" t="s">
        <v>8984</v>
      </c>
      <c r="I1038">
        <v>7.5999999999999998E-2</v>
      </c>
      <c r="J1038">
        <v>755</v>
      </c>
    </row>
    <row r="1039" spans="1:10" x14ac:dyDescent="0.25">
      <c r="A1039" t="s">
        <v>5312</v>
      </c>
      <c r="B1039">
        <v>1.07</v>
      </c>
      <c r="C1039">
        <v>105.08</v>
      </c>
      <c r="D1039" t="s">
        <v>1128</v>
      </c>
      <c r="E1039">
        <v>610299</v>
      </c>
      <c r="F1039">
        <v>139</v>
      </c>
      <c r="G1039">
        <v>111</v>
      </c>
      <c r="H1039" t="s">
        <v>8985</v>
      </c>
      <c r="I1039">
        <v>6.2E-2</v>
      </c>
      <c r="J1039">
        <v>740</v>
      </c>
    </row>
    <row r="1040" spans="1:10" x14ac:dyDescent="0.25">
      <c r="A1040" t="s">
        <v>8986</v>
      </c>
      <c r="B1040">
        <v>0.68</v>
      </c>
      <c r="C1040">
        <v>234.09</v>
      </c>
      <c r="D1040" t="s">
        <v>5294</v>
      </c>
      <c r="E1040">
        <v>1630741</v>
      </c>
      <c r="F1040">
        <v>193</v>
      </c>
      <c r="G1040">
        <v>414</v>
      </c>
      <c r="H1040" t="s">
        <v>8987</v>
      </c>
      <c r="I1040">
        <v>0.17199999999999999</v>
      </c>
      <c r="J1040">
        <v>730</v>
      </c>
    </row>
    <row r="1041" spans="1:10" x14ac:dyDescent="0.25">
      <c r="A1041" t="s">
        <v>3426</v>
      </c>
      <c r="B1041">
        <v>1.0900000000000001</v>
      </c>
      <c r="C1041">
        <v>57.09</v>
      </c>
      <c r="D1041" t="s">
        <v>612</v>
      </c>
      <c r="E1041">
        <v>664179</v>
      </c>
      <c r="F1041">
        <v>120</v>
      </c>
      <c r="G1041">
        <v>83</v>
      </c>
      <c r="H1041" t="s">
        <v>6463</v>
      </c>
      <c r="I1041">
        <v>5.8000000000000003E-2</v>
      </c>
      <c r="J1041">
        <v>858</v>
      </c>
    </row>
    <row r="1042" spans="1:10" x14ac:dyDescent="0.25">
      <c r="A1042" t="s">
        <v>8988</v>
      </c>
      <c r="B1042">
        <v>1.75</v>
      </c>
      <c r="C1042">
        <v>266.12</v>
      </c>
      <c r="D1042" t="s">
        <v>8989</v>
      </c>
      <c r="E1042">
        <v>3315657</v>
      </c>
      <c r="F1042">
        <v>316</v>
      </c>
      <c r="G1042">
        <v>752</v>
      </c>
      <c r="H1042" t="s">
        <v>8990</v>
      </c>
      <c r="I1042">
        <v>0.129</v>
      </c>
      <c r="J1042">
        <v>747</v>
      </c>
    </row>
    <row r="1043" spans="1:10" x14ac:dyDescent="0.25">
      <c r="A1043" t="s">
        <v>8991</v>
      </c>
      <c r="B1043">
        <v>1.74</v>
      </c>
      <c r="C1043">
        <v>217.11</v>
      </c>
      <c r="D1043" t="s">
        <v>8953</v>
      </c>
      <c r="E1043">
        <v>5191305</v>
      </c>
      <c r="F1043">
        <v>864</v>
      </c>
      <c r="G1043">
        <v>640</v>
      </c>
      <c r="H1043" t="s">
        <v>8992</v>
      </c>
      <c r="I1043">
        <v>0.16600000000000001</v>
      </c>
      <c r="J1043">
        <v>851</v>
      </c>
    </row>
    <row r="1044" spans="1:10" x14ac:dyDescent="0.25">
      <c r="A1044" t="s">
        <v>3927</v>
      </c>
      <c r="B1044">
        <v>1.0900000000000001</v>
      </c>
      <c r="C1044">
        <v>74.05</v>
      </c>
      <c r="D1044" t="s">
        <v>1209</v>
      </c>
      <c r="E1044">
        <v>4392246</v>
      </c>
      <c r="F1044">
        <v>901</v>
      </c>
      <c r="G1044">
        <v>663</v>
      </c>
      <c r="H1044" t="s">
        <v>8993</v>
      </c>
      <c r="I1044">
        <v>5.3999999999999999E-2</v>
      </c>
      <c r="J1044">
        <v>713</v>
      </c>
    </row>
    <row r="1045" spans="1:10" x14ac:dyDescent="0.25">
      <c r="A1045" t="s">
        <v>3403</v>
      </c>
      <c r="B1045">
        <v>0.99</v>
      </c>
      <c r="C1045">
        <v>82.09</v>
      </c>
      <c r="D1045" t="s">
        <v>8762</v>
      </c>
      <c r="E1045">
        <v>2056151</v>
      </c>
      <c r="F1045">
        <v>396</v>
      </c>
      <c r="G1045">
        <v>320</v>
      </c>
      <c r="H1045" t="s">
        <v>8994</v>
      </c>
      <c r="I1045">
        <v>5.5E-2</v>
      </c>
      <c r="J1045">
        <v>785</v>
      </c>
    </row>
    <row r="1046" spans="1:10" x14ac:dyDescent="0.25">
      <c r="A1046" t="s">
        <v>8995</v>
      </c>
      <c r="B1046">
        <v>5.0599999999999996</v>
      </c>
      <c r="C1046">
        <v>242.13</v>
      </c>
      <c r="D1046" t="s">
        <v>8804</v>
      </c>
      <c r="E1046">
        <v>4106088</v>
      </c>
      <c r="F1046">
        <v>416</v>
      </c>
      <c r="G1046">
        <v>801</v>
      </c>
      <c r="H1046" t="s">
        <v>8996</v>
      </c>
      <c r="I1046">
        <v>0.161</v>
      </c>
      <c r="J1046">
        <v>794</v>
      </c>
    </row>
    <row r="1047" spans="1:10" x14ac:dyDescent="0.25">
      <c r="A1047" t="s">
        <v>3556</v>
      </c>
      <c r="B1047">
        <v>1.27</v>
      </c>
      <c r="C1047">
        <v>298.14999999999998</v>
      </c>
      <c r="D1047" t="s">
        <v>8997</v>
      </c>
      <c r="E1047">
        <v>4836453</v>
      </c>
      <c r="F1047">
        <v>1190</v>
      </c>
      <c r="G1047">
        <v>1210</v>
      </c>
      <c r="H1047" t="s">
        <v>8998</v>
      </c>
      <c r="I1047">
        <v>0.108</v>
      </c>
      <c r="J1047">
        <v>711</v>
      </c>
    </row>
    <row r="1048" spans="1:10" x14ac:dyDescent="0.25">
      <c r="A1048" t="s">
        <v>8999</v>
      </c>
      <c r="B1048">
        <v>0.97</v>
      </c>
      <c r="C1048">
        <v>57.09</v>
      </c>
      <c r="D1048" t="s">
        <v>612</v>
      </c>
      <c r="E1048">
        <v>2631724</v>
      </c>
      <c r="F1048">
        <v>401</v>
      </c>
      <c r="G1048">
        <v>294</v>
      </c>
      <c r="H1048" t="s">
        <v>9000</v>
      </c>
      <c r="I1048">
        <v>6.6000000000000003E-2</v>
      </c>
      <c r="J1048">
        <v>713</v>
      </c>
    </row>
    <row r="1049" spans="1:10" x14ac:dyDescent="0.25">
      <c r="A1049" t="s">
        <v>7327</v>
      </c>
      <c r="B1049">
        <v>1.0900000000000001</v>
      </c>
      <c r="C1049">
        <v>124.06</v>
      </c>
      <c r="D1049" t="s">
        <v>1092</v>
      </c>
      <c r="E1049">
        <v>12283567</v>
      </c>
      <c r="F1049">
        <v>1857</v>
      </c>
      <c r="G1049">
        <v>1599</v>
      </c>
      <c r="H1049" t="s">
        <v>9001</v>
      </c>
      <c r="I1049">
        <v>9.5000000000000001E-2</v>
      </c>
      <c r="J1049">
        <v>785</v>
      </c>
    </row>
    <row r="1050" spans="1:10" x14ac:dyDescent="0.25">
      <c r="A1050" t="s">
        <v>3526</v>
      </c>
      <c r="B1050">
        <v>2.19</v>
      </c>
      <c r="C1050">
        <v>242.13</v>
      </c>
      <c r="D1050" t="s">
        <v>8804</v>
      </c>
      <c r="E1050">
        <v>24487447</v>
      </c>
      <c r="F1050">
        <v>1457</v>
      </c>
      <c r="G1050">
        <v>1736</v>
      </c>
      <c r="H1050" t="s">
        <v>4605</v>
      </c>
      <c r="I1050">
        <v>0.154</v>
      </c>
      <c r="J1050">
        <v>885</v>
      </c>
    </row>
    <row r="1051" spans="1:10" x14ac:dyDescent="0.25">
      <c r="A1051" t="s">
        <v>9002</v>
      </c>
      <c r="B1051">
        <v>1.06</v>
      </c>
      <c r="C1051">
        <v>43.08</v>
      </c>
      <c r="D1051" t="s">
        <v>1099</v>
      </c>
      <c r="E1051">
        <v>10636552</v>
      </c>
      <c r="F1051">
        <v>857</v>
      </c>
      <c r="G1051">
        <v>452</v>
      </c>
      <c r="H1051" t="s">
        <v>9003</v>
      </c>
      <c r="I1051">
        <v>5.7000000000000002E-2</v>
      </c>
      <c r="J1051">
        <v>858</v>
      </c>
    </row>
    <row r="1052" spans="1:10" x14ac:dyDescent="0.25">
      <c r="A1052" t="s">
        <v>9004</v>
      </c>
      <c r="B1052">
        <v>1.18</v>
      </c>
      <c r="C1052">
        <v>284.13</v>
      </c>
      <c r="D1052" t="s">
        <v>8950</v>
      </c>
      <c r="E1052">
        <v>11509091</v>
      </c>
      <c r="F1052">
        <v>1108</v>
      </c>
      <c r="G1052">
        <v>1917</v>
      </c>
      <c r="H1052" t="s">
        <v>9005</v>
      </c>
      <c r="I1052">
        <v>0.114</v>
      </c>
      <c r="J1052">
        <v>738</v>
      </c>
    </row>
    <row r="1053" spans="1:10" x14ac:dyDescent="0.25">
      <c r="A1053" t="s">
        <v>9006</v>
      </c>
      <c r="B1053">
        <v>1.1200000000000001</v>
      </c>
      <c r="C1053">
        <v>256.11</v>
      </c>
      <c r="D1053" t="s">
        <v>9007</v>
      </c>
      <c r="E1053">
        <v>2934777</v>
      </c>
      <c r="F1053">
        <v>324</v>
      </c>
      <c r="G1053">
        <v>615</v>
      </c>
      <c r="H1053" t="s">
        <v>9008</v>
      </c>
      <c r="I1053">
        <v>0.159</v>
      </c>
      <c r="J1053">
        <v>735</v>
      </c>
    </row>
    <row r="1054" spans="1:10" x14ac:dyDescent="0.25">
      <c r="A1054" t="s">
        <v>9009</v>
      </c>
      <c r="B1054">
        <v>1.03</v>
      </c>
      <c r="C1054">
        <v>246.09</v>
      </c>
      <c r="D1054" t="s">
        <v>7268</v>
      </c>
      <c r="E1054">
        <v>679147</v>
      </c>
      <c r="F1054">
        <v>123</v>
      </c>
      <c r="G1054">
        <v>159</v>
      </c>
      <c r="H1054" t="s">
        <v>9010</v>
      </c>
      <c r="I1054">
        <v>0.13</v>
      </c>
      <c r="J1054">
        <v>750</v>
      </c>
    </row>
    <row r="1055" spans="1:10" x14ac:dyDescent="0.25">
      <c r="A1055" t="s">
        <v>9011</v>
      </c>
      <c r="B1055">
        <v>1.25</v>
      </c>
      <c r="C1055">
        <v>284.13</v>
      </c>
      <c r="D1055" t="s">
        <v>8950</v>
      </c>
      <c r="E1055">
        <v>15927786</v>
      </c>
      <c r="F1055">
        <v>992</v>
      </c>
      <c r="G1055">
        <v>2099</v>
      </c>
      <c r="H1055" t="s">
        <v>5324</v>
      </c>
      <c r="I1055">
        <v>0.109</v>
      </c>
      <c r="J1055">
        <v>705</v>
      </c>
    </row>
    <row r="1056" spans="1:10" x14ac:dyDescent="0.25">
      <c r="A1056" t="s">
        <v>3540</v>
      </c>
      <c r="B1056">
        <v>3.18</v>
      </c>
      <c r="C1056">
        <v>254.13</v>
      </c>
      <c r="D1056" t="s">
        <v>8972</v>
      </c>
      <c r="E1056">
        <v>14333086</v>
      </c>
      <c r="F1056">
        <v>958</v>
      </c>
      <c r="G1056">
        <v>1056</v>
      </c>
      <c r="H1056" t="s">
        <v>9012</v>
      </c>
      <c r="I1056">
        <v>0.14399999999999999</v>
      </c>
      <c r="J1056">
        <v>846</v>
      </c>
    </row>
    <row r="1057" spans="1:10" x14ac:dyDescent="0.25">
      <c r="A1057" t="s">
        <v>9013</v>
      </c>
      <c r="B1057">
        <v>0.93</v>
      </c>
      <c r="C1057">
        <v>256.11</v>
      </c>
      <c r="D1057" t="s">
        <v>9007</v>
      </c>
      <c r="E1057">
        <v>3932283</v>
      </c>
      <c r="F1057">
        <v>273</v>
      </c>
      <c r="G1057">
        <v>564</v>
      </c>
      <c r="H1057" t="s">
        <v>9014</v>
      </c>
      <c r="I1057">
        <v>0.17899999999999999</v>
      </c>
      <c r="J1057">
        <v>708</v>
      </c>
    </row>
    <row r="1058" spans="1:10" x14ac:dyDescent="0.25">
      <c r="A1058" t="s">
        <v>3544</v>
      </c>
      <c r="B1058">
        <v>1.07</v>
      </c>
      <c r="C1058">
        <v>92.07</v>
      </c>
      <c r="D1058" t="s">
        <v>1156</v>
      </c>
      <c r="E1058">
        <v>1936774</v>
      </c>
      <c r="F1058">
        <v>458</v>
      </c>
      <c r="G1058">
        <v>380</v>
      </c>
      <c r="H1058" t="s">
        <v>9015</v>
      </c>
      <c r="I1058">
        <v>5.7000000000000002E-2</v>
      </c>
      <c r="J1058">
        <v>880</v>
      </c>
    </row>
    <row r="1059" spans="1:10" x14ac:dyDescent="0.25">
      <c r="A1059" t="s">
        <v>9016</v>
      </c>
      <c r="B1059">
        <v>1.19</v>
      </c>
      <c r="C1059">
        <v>43.05</v>
      </c>
      <c r="D1059" t="s">
        <v>105</v>
      </c>
      <c r="E1059">
        <v>3608029</v>
      </c>
      <c r="F1059">
        <v>316</v>
      </c>
      <c r="G1059">
        <v>206</v>
      </c>
      <c r="H1059" t="s">
        <v>3547</v>
      </c>
      <c r="I1059">
        <v>6.5000000000000002E-2</v>
      </c>
      <c r="J1059">
        <v>714</v>
      </c>
    </row>
    <row r="1060" spans="1:10" x14ac:dyDescent="0.25">
      <c r="A1060" t="s">
        <v>9017</v>
      </c>
      <c r="B1060">
        <v>1.67</v>
      </c>
      <c r="C1060">
        <v>286.14999999999998</v>
      </c>
      <c r="D1060" t="s">
        <v>9018</v>
      </c>
      <c r="E1060">
        <v>16043893</v>
      </c>
      <c r="F1060">
        <v>2257</v>
      </c>
      <c r="G1060">
        <v>2043</v>
      </c>
      <c r="H1060" t="s">
        <v>9019</v>
      </c>
      <c r="I1060">
        <v>0.13</v>
      </c>
      <c r="J1060">
        <v>707</v>
      </c>
    </row>
    <row r="1061" spans="1:10" x14ac:dyDescent="0.25">
      <c r="A1061" t="s">
        <v>3548</v>
      </c>
      <c r="B1061">
        <v>1.08</v>
      </c>
      <c r="C1061">
        <v>57.09</v>
      </c>
      <c r="D1061" t="s">
        <v>612</v>
      </c>
      <c r="E1061">
        <v>2214959</v>
      </c>
      <c r="F1061">
        <v>275</v>
      </c>
      <c r="G1061">
        <v>201</v>
      </c>
      <c r="H1061" t="s">
        <v>9020</v>
      </c>
      <c r="I1061">
        <v>5.8000000000000003E-2</v>
      </c>
      <c r="J1061">
        <v>837</v>
      </c>
    </row>
    <row r="1062" spans="1:10" x14ac:dyDescent="0.25">
      <c r="A1062" t="s">
        <v>5328</v>
      </c>
      <c r="B1062">
        <v>1.06</v>
      </c>
      <c r="C1062">
        <v>74.05</v>
      </c>
      <c r="D1062" t="s">
        <v>1209</v>
      </c>
      <c r="E1062">
        <v>6898064</v>
      </c>
      <c r="F1062">
        <v>1563</v>
      </c>
      <c r="G1062">
        <v>1076</v>
      </c>
      <c r="H1062" t="s">
        <v>9021</v>
      </c>
      <c r="I1062">
        <v>5.2999999999999999E-2</v>
      </c>
      <c r="J1062">
        <v>842</v>
      </c>
    </row>
    <row r="1063" spans="1:10" x14ac:dyDescent="0.25">
      <c r="A1063" t="s">
        <v>9022</v>
      </c>
      <c r="B1063">
        <v>1.02</v>
      </c>
      <c r="C1063">
        <v>82.05</v>
      </c>
      <c r="D1063" t="s">
        <v>624</v>
      </c>
      <c r="E1063">
        <v>1073240</v>
      </c>
      <c r="F1063">
        <v>214</v>
      </c>
      <c r="G1063">
        <v>192</v>
      </c>
      <c r="H1063" t="s">
        <v>9023</v>
      </c>
      <c r="I1063">
        <v>5.6000000000000001E-2</v>
      </c>
      <c r="J1063">
        <v>706</v>
      </c>
    </row>
    <row r="1064" spans="1:10" x14ac:dyDescent="0.25">
      <c r="A1064" t="s">
        <v>9024</v>
      </c>
      <c r="B1064">
        <v>1.37</v>
      </c>
      <c r="C1064">
        <v>55.08</v>
      </c>
      <c r="D1064" t="s">
        <v>880</v>
      </c>
      <c r="E1064">
        <v>6715255</v>
      </c>
      <c r="F1064">
        <v>321</v>
      </c>
      <c r="G1064">
        <v>341</v>
      </c>
      <c r="H1064" t="s">
        <v>9025</v>
      </c>
      <c r="I1064">
        <v>6.8000000000000005E-2</v>
      </c>
      <c r="J1064">
        <v>850</v>
      </c>
    </row>
    <row r="1065" spans="1:10" x14ac:dyDescent="0.25">
      <c r="A1065" t="s">
        <v>9026</v>
      </c>
      <c r="B1065">
        <v>1.1599999999999999</v>
      </c>
      <c r="C1065">
        <v>43.08</v>
      </c>
      <c r="D1065" t="s">
        <v>1099</v>
      </c>
      <c r="E1065">
        <v>775548</v>
      </c>
      <c r="F1065">
        <v>180</v>
      </c>
      <c r="G1065">
        <v>59</v>
      </c>
      <c r="H1065" t="s">
        <v>9027</v>
      </c>
      <c r="I1065">
        <v>6.3E-2</v>
      </c>
      <c r="J1065">
        <v>707</v>
      </c>
    </row>
    <row r="1066" spans="1:10" x14ac:dyDescent="0.25">
      <c r="A1066" t="s">
        <v>7307</v>
      </c>
      <c r="B1066">
        <v>1.05</v>
      </c>
      <c r="C1066">
        <v>108.07</v>
      </c>
      <c r="D1066" t="s">
        <v>605</v>
      </c>
      <c r="E1066">
        <v>3345586</v>
      </c>
      <c r="F1066">
        <v>856</v>
      </c>
      <c r="G1066">
        <v>601</v>
      </c>
      <c r="H1066" t="s">
        <v>9028</v>
      </c>
      <c r="I1066">
        <v>6.7000000000000004E-2</v>
      </c>
      <c r="J1066">
        <v>906</v>
      </c>
    </row>
    <row r="1067" spans="1:10" x14ac:dyDescent="0.25">
      <c r="A1067" t="s">
        <v>9029</v>
      </c>
      <c r="B1067">
        <v>1.18</v>
      </c>
      <c r="C1067">
        <v>298.14999999999998</v>
      </c>
      <c r="D1067" t="s">
        <v>8997</v>
      </c>
      <c r="E1067">
        <v>9194374</v>
      </c>
      <c r="F1067">
        <v>1020</v>
      </c>
      <c r="G1067">
        <v>1618</v>
      </c>
      <c r="H1067" t="s">
        <v>9030</v>
      </c>
      <c r="I1067">
        <v>0.109</v>
      </c>
      <c r="J1067">
        <v>710</v>
      </c>
    </row>
    <row r="1068" spans="1:10" x14ac:dyDescent="0.25">
      <c r="A1068" t="s">
        <v>9031</v>
      </c>
      <c r="B1068">
        <v>1.26</v>
      </c>
      <c r="C1068">
        <v>121.04</v>
      </c>
      <c r="D1068" t="s">
        <v>1091</v>
      </c>
      <c r="E1068">
        <v>2157853</v>
      </c>
      <c r="F1068">
        <v>109</v>
      </c>
      <c r="G1068">
        <v>333</v>
      </c>
      <c r="H1068" t="s">
        <v>9032</v>
      </c>
      <c r="I1068">
        <v>4.2999999999999997E-2</v>
      </c>
      <c r="J1068">
        <v>764</v>
      </c>
    </row>
    <row r="1069" spans="1:10" x14ac:dyDescent="0.25">
      <c r="A1069" t="s">
        <v>3561</v>
      </c>
      <c r="B1069">
        <v>1.2</v>
      </c>
      <c r="C1069">
        <v>43.08</v>
      </c>
      <c r="D1069" t="s">
        <v>1099</v>
      </c>
      <c r="E1069">
        <v>1173570</v>
      </c>
      <c r="F1069">
        <v>170</v>
      </c>
      <c r="G1069">
        <v>60</v>
      </c>
      <c r="H1069" t="s">
        <v>9033</v>
      </c>
      <c r="I1069">
        <v>7.4999999999999997E-2</v>
      </c>
      <c r="J1069">
        <v>713</v>
      </c>
    </row>
    <row r="1070" spans="1:10" x14ac:dyDescent="0.25">
      <c r="A1070" t="s">
        <v>3578</v>
      </c>
      <c r="B1070">
        <v>1.1399999999999999</v>
      </c>
      <c r="C1070">
        <v>167.08</v>
      </c>
      <c r="D1070" t="s">
        <v>750</v>
      </c>
      <c r="E1070">
        <v>8697732</v>
      </c>
      <c r="F1070">
        <v>1025</v>
      </c>
      <c r="G1070">
        <v>1206</v>
      </c>
      <c r="H1070" t="s">
        <v>9034</v>
      </c>
      <c r="I1070">
        <v>0.104</v>
      </c>
      <c r="J1070">
        <v>731</v>
      </c>
    </row>
    <row r="1071" spans="1:10" x14ac:dyDescent="0.25">
      <c r="A1071" t="s">
        <v>9035</v>
      </c>
      <c r="B1071">
        <v>2.4900000000000002</v>
      </c>
      <c r="C1071">
        <v>312.16000000000003</v>
      </c>
      <c r="D1071" t="s">
        <v>9036</v>
      </c>
      <c r="E1071">
        <v>6501326</v>
      </c>
      <c r="F1071">
        <v>739</v>
      </c>
      <c r="G1071">
        <v>1541</v>
      </c>
      <c r="H1071" t="s">
        <v>9037</v>
      </c>
      <c r="I1071">
        <v>0.105</v>
      </c>
      <c r="J1071">
        <v>718</v>
      </c>
    </row>
    <row r="1072" spans="1:10" x14ac:dyDescent="0.25">
      <c r="A1072" t="s">
        <v>9038</v>
      </c>
      <c r="B1072">
        <v>3.65</v>
      </c>
      <c r="C1072">
        <v>256.14</v>
      </c>
      <c r="D1072" t="s">
        <v>9039</v>
      </c>
      <c r="E1072">
        <v>1380149</v>
      </c>
      <c r="F1072">
        <v>187</v>
      </c>
      <c r="G1072">
        <v>327</v>
      </c>
      <c r="H1072" t="s">
        <v>9040</v>
      </c>
      <c r="I1072">
        <v>0.16200000000000001</v>
      </c>
      <c r="J1072">
        <v>731</v>
      </c>
    </row>
    <row r="1073" spans="1:10" x14ac:dyDescent="0.25">
      <c r="A1073" t="s">
        <v>3564</v>
      </c>
      <c r="B1073">
        <v>1.65</v>
      </c>
      <c r="C1073">
        <v>254.1</v>
      </c>
      <c r="D1073" t="s">
        <v>3501</v>
      </c>
      <c r="E1073">
        <v>1406320</v>
      </c>
      <c r="F1073">
        <v>248</v>
      </c>
      <c r="G1073">
        <v>259</v>
      </c>
      <c r="H1073" t="s">
        <v>9041</v>
      </c>
      <c r="I1073">
        <v>0.16</v>
      </c>
      <c r="J1073">
        <v>733</v>
      </c>
    </row>
    <row r="1074" spans="1:10" x14ac:dyDescent="0.25">
      <c r="A1074" t="s">
        <v>3567</v>
      </c>
      <c r="B1074">
        <v>1.18</v>
      </c>
      <c r="C1074">
        <v>320.16000000000003</v>
      </c>
      <c r="D1074" t="s">
        <v>9042</v>
      </c>
      <c r="E1074">
        <v>46643095</v>
      </c>
      <c r="F1074">
        <v>2471</v>
      </c>
      <c r="G1074">
        <v>4242</v>
      </c>
      <c r="H1074" t="s">
        <v>9043</v>
      </c>
      <c r="I1074">
        <v>0.123</v>
      </c>
      <c r="J1074">
        <v>803</v>
      </c>
    </row>
    <row r="1075" spans="1:10" x14ac:dyDescent="0.25">
      <c r="A1075" t="s">
        <v>9044</v>
      </c>
      <c r="B1075">
        <v>3.78</v>
      </c>
      <c r="C1075">
        <v>254.13</v>
      </c>
      <c r="D1075" t="s">
        <v>8972</v>
      </c>
      <c r="E1075">
        <v>8315445</v>
      </c>
      <c r="F1075">
        <v>351</v>
      </c>
      <c r="G1075">
        <v>766</v>
      </c>
      <c r="H1075" t="s">
        <v>9045</v>
      </c>
      <c r="I1075">
        <v>0.17399999999999999</v>
      </c>
      <c r="J1075">
        <v>710</v>
      </c>
    </row>
    <row r="1076" spans="1:10" x14ac:dyDescent="0.25">
      <c r="A1076" t="s">
        <v>3570</v>
      </c>
      <c r="B1076">
        <v>1.0900000000000001</v>
      </c>
      <c r="C1076">
        <v>74.05</v>
      </c>
      <c r="D1076" t="s">
        <v>1209</v>
      </c>
      <c r="E1076">
        <v>15627408</v>
      </c>
      <c r="F1076">
        <v>1888</v>
      </c>
      <c r="G1076">
        <v>1517</v>
      </c>
      <c r="H1076" t="s">
        <v>9046</v>
      </c>
      <c r="I1076">
        <v>5.5E-2</v>
      </c>
      <c r="J1076">
        <v>890</v>
      </c>
    </row>
    <row r="1077" spans="1:10" x14ac:dyDescent="0.25">
      <c r="A1077" t="s">
        <v>3572</v>
      </c>
      <c r="B1077">
        <v>0.43</v>
      </c>
      <c r="C1077">
        <v>252.11</v>
      </c>
      <c r="D1077" t="s">
        <v>3587</v>
      </c>
      <c r="E1077">
        <v>2007101</v>
      </c>
      <c r="F1077">
        <v>161</v>
      </c>
      <c r="G1077">
        <v>484</v>
      </c>
      <c r="H1077" t="s">
        <v>9047</v>
      </c>
      <c r="I1077">
        <v>0.13800000000000001</v>
      </c>
      <c r="J1077">
        <v>851</v>
      </c>
    </row>
    <row r="1078" spans="1:10" x14ac:dyDescent="0.25">
      <c r="A1078" t="s">
        <v>7314</v>
      </c>
      <c r="B1078">
        <v>1.08</v>
      </c>
      <c r="C1078">
        <v>151.05000000000001</v>
      </c>
      <c r="D1078" t="s">
        <v>1162</v>
      </c>
      <c r="E1078">
        <v>4849822</v>
      </c>
      <c r="F1078">
        <v>497</v>
      </c>
      <c r="G1078">
        <v>823</v>
      </c>
      <c r="H1078" t="s">
        <v>9048</v>
      </c>
      <c r="I1078">
        <v>0.111</v>
      </c>
      <c r="J1078">
        <v>724</v>
      </c>
    </row>
    <row r="1079" spans="1:10" x14ac:dyDescent="0.25">
      <c r="A1079" t="s">
        <v>7317</v>
      </c>
      <c r="B1079">
        <v>2.63</v>
      </c>
      <c r="C1079">
        <v>181.1</v>
      </c>
      <c r="D1079" t="s">
        <v>1800</v>
      </c>
      <c r="E1079">
        <v>12106469</v>
      </c>
      <c r="F1079">
        <v>919</v>
      </c>
      <c r="G1079">
        <v>1453</v>
      </c>
      <c r="H1079" t="s">
        <v>9049</v>
      </c>
      <c r="I1079">
        <v>0.107</v>
      </c>
      <c r="J1079">
        <v>722</v>
      </c>
    </row>
    <row r="1080" spans="1:10" x14ac:dyDescent="0.25">
      <c r="A1080" t="s">
        <v>5902</v>
      </c>
      <c r="B1080">
        <v>0.45</v>
      </c>
      <c r="C1080">
        <v>181.07</v>
      </c>
      <c r="D1080" t="s">
        <v>562</v>
      </c>
      <c r="E1080">
        <v>2843841</v>
      </c>
      <c r="F1080">
        <v>122</v>
      </c>
      <c r="G1080">
        <v>578</v>
      </c>
      <c r="H1080" t="s">
        <v>9050</v>
      </c>
      <c r="I1080">
        <v>8.4000000000000005E-2</v>
      </c>
      <c r="J1080">
        <v>717</v>
      </c>
    </row>
    <row r="1081" spans="1:10" x14ac:dyDescent="0.25">
      <c r="A1081" t="s">
        <v>4852</v>
      </c>
      <c r="B1081">
        <v>2.2200000000000002</v>
      </c>
      <c r="C1081">
        <v>252.11</v>
      </c>
      <c r="D1081" t="s">
        <v>3587</v>
      </c>
      <c r="E1081">
        <v>88692827</v>
      </c>
      <c r="F1081">
        <v>1875</v>
      </c>
      <c r="G1081">
        <v>2313</v>
      </c>
      <c r="H1081" t="s">
        <v>9051</v>
      </c>
      <c r="I1081">
        <v>0.19900000000000001</v>
      </c>
      <c r="J1081">
        <v>915</v>
      </c>
    </row>
    <row r="1082" spans="1:10" x14ac:dyDescent="0.25">
      <c r="A1082" t="s">
        <v>9052</v>
      </c>
      <c r="B1082">
        <v>0.23</v>
      </c>
      <c r="C1082">
        <v>81.08</v>
      </c>
      <c r="D1082" t="s">
        <v>616</v>
      </c>
      <c r="E1082">
        <v>557604</v>
      </c>
      <c r="F1082">
        <v>109</v>
      </c>
      <c r="G1082">
        <v>78</v>
      </c>
      <c r="H1082" t="s">
        <v>9053</v>
      </c>
      <c r="I1082">
        <v>7.5999999999999998E-2</v>
      </c>
      <c r="J1082">
        <v>838</v>
      </c>
    </row>
    <row r="1083" spans="1:10" x14ac:dyDescent="0.25">
      <c r="A1083" t="s">
        <v>9054</v>
      </c>
      <c r="B1083">
        <v>1.24</v>
      </c>
      <c r="C1083">
        <v>121.04</v>
      </c>
      <c r="D1083" t="s">
        <v>1091</v>
      </c>
      <c r="E1083">
        <v>538136</v>
      </c>
      <c r="F1083">
        <v>101</v>
      </c>
      <c r="G1083">
        <v>147</v>
      </c>
      <c r="H1083" t="s">
        <v>9055</v>
      </c>
      <c r="I1083">
        <v>4.2999999999999997E-2</v>
      </c>
      <c r="J1083">
        <v>811</v>
      </c>
    </row>
    <row r="1084" spans="1:10" x14ac:dyDescent="0.25">
      <c r="A1084" t="s">
        <v>9056</v>
      </c>
      <c r="B1084">
        <v>2.13</v>
      </c>
      <c r="C1084">
        <v>268.11</v>
      </c>
      <c r="D1084" t="s">
        <v>9057</v>
      </c>
      <c r="E1084">
        <v>3956247</v>
      </c>
      <c r="F1084">
        <v>419</v>
      </c>
      <c r="G1084">
        <v>744</v>
      </c>
      <c r="H1084" t="s">
        <v>9058</v>
      </c>
      <c r="I1084">
        <v>0.14000000000000001</v>
      </c>
      <c r="J1084">
        <v>733</v>
      </c>
    </row>
    <row r="1085" spans="1:10" x14ac:dyDescent="0.25">
      <c r="A1085" t="s">
        <v>4446</v>
      </c>
      <c r="B1085">
        <v>1.1200000000000001</v>
      </c>
      <c r="C1085">
        <v>181.07</v>
      </c>
      <c r="D1085" t="s">
        <v>562</v>
      </c>
      <c r="E1085">
        <v>5585287</v>
      </c>
      <c r="F1085">
        <v>483</v>
      </c>
      <c r="G1085">
        <v>926</v>
      </c>
      <c r="H1085" t="s">
        <v>9059</v>
      </c>
      <c r="I1085">
        <v>0.11700000000000001</v>
      </c>
      <c r="J1085">
        <v>722</v>
      </c>
    </row>
    <row r="1086" spans="1:10" x14ac:dyDescent="0.25">
      <c r="A1086" t="s">
        <v>9060</v>
      </c>
      <c r="B1086">
        <v>1.49</v>
      </c>
      <c r="C1086">
        <v>254.1</v>
      </c>
      <c r="D1086" t="s">
        <v>3501</v>
      </c>
      <c r="E1086">
        <v>766216</v>
      </c>
      <c r="F1086">
        <v>119</v>
      </c>
      <c r="G1086">
        <v>166</v>
      </c>
      <c r="H1086" t="s">
        <v>9061</v>
      </c>
      <c r="I1086">
        <v>0.13600000000000001</v>
      </c>
      <c r="J1086">
        <v>732</v>
      </c>
    </row>
    <row r="1087" spans="1:10" x14ac:dyDescent="0.25">
      <c r="A1087" t="s">
        <v>9062</v>
      </c>
      <c r="B1087">
        <v>1.23</v>
      </c>
      <c r="C1087">
        <v>310.14999999999998</v>
      </c>
      <c r="D1087" t="s">
        <v>9063</v>
      </c>
      <c r="E1087">
        <v>10994662</v>
      </c>
      <c r="F1087">
        <v>2078</v>
      </c>
      <c r="G1087">
        <v>2275</v>
      </c>
      <c r="H1087" t="s">
        <v>9064</v>
      </c>
      <c r="I1087">
        <v>0.105</v>
      </c>
      <c r="J1087">
        <v>793</v>
      </c>
    </row>
    <row r="1088" spans="1:10" x14ac:dyDescent="0.25">
      <c r="A1088" t="s">
        <v>7329</v>
      </c>
      <c r="B1088">
        <v>1.08</v>
      </c>
      <c r="C1088">
        <v>151.05000000000001</v>
      </c>
      <c r="D1088" t="s">
        <v>1162</v>
      </c>
      <c r="E1088">
        <v>6314458</v>
      </c>
      <c r="F1088">
        <v>763</v>
      </c>
      <c r="G1088">
        <v>1243</v>
      </c>
      <c r="H1088" t="s">
        <v>9065</v>
      </c>
      <c r="I1088">
        <v>0.11700000000000001</v>
      </c>
      <c r="J1088">
        <v>762</v>
      </c>
    </row>
    <row r="1089" spans="1:10" x14ac:dyDescent="0.25">
      <c r="A1089" t="s">
        <v>3581</v>
      </c>
      <c r="B1089">
        <v>2.02</v>
      </c>
      <c r="C1089">
        <v>268.11</v>
      </c>
      <c r="D1089" t="s">
        <v>9057</v>
      </c>
      <c r="E1089">
        <v>9794875</v>
      </c>
      <c r="F1089">
        <v>728</v>
      </c>
      <c r="G1089">
        <v>975</v>
      </c>
      <c r="H1089" t="s">
        <v>9066</v>
      </c>
      <c r="I1089">
        <v>0.152</v>
      </c>
      <c r="J1089">
        <v>819</v>
      </c>
    </row>
    <row r="1090" spans="1:10" x14ac:dyDescent="0.25">
      <c r="A1090" t="s">
        <v>2297</v>
      </c>
      <c r="B1090">
        <v>1.02</v>
      </c>
      <c r="C1090">
        <v>43.07</v>
      </c>
      <c r="D1090" t="s">
        <v>15</v>
      </c>
      <c r="E1090">
        <v>4812653</v>
      </c>
      <c r="F1090">
        <v>813</v>
      </c>
      <c r="G1090">
        <v>207</v>
      </c>
      <c r="H1090" t="s">
        <v>9067</v>
      </c>
      <c r="I1090">
        <v>5.8999999999999997E-2</v>
      </c>
      <c r="J1090">
        <v>811</v>
      </c>
    </row>
    <row r="1091" spans="1:10" x14ac:dyDescent="0.25">
      <c r="A1091" t="s">
        <v>3575</v>
      </c>
      <c r="B1091">
        <v>2.12</v>
      </c>
      <c r="C1091">
        <v>252.11</v>
      </c>
      <c r="D1091" t="s">
        <v>3587</v>
      </c>
      <c r="E1091">
        <v>51445816</v>
      </c>
      <c r="F1091">
        <v>1431</v>
      </c>
      <c r="G1091">
        <v>2126</v>
      </c>
      <c r="H1091" t="s">
        <v>9068</v>
      </c>
      <c r="I1091">
        <v>0.154</v>
      </c>
      <c r="J1091">
        <v>926</v>
      </c>
    </row>
    <row r="1092" spans="1:10" x14ac:dyDescent="0.25">
      <c r="A1092" t="s">
        <v>9069</v>
      </c>
      <c r="B1092">
        <v>1.04</v>
      </c>
      <c r="C1092">
        <v>57.09</v>
      </c>
      <c r="D1092" t="s">
        <v>612</v>
      </c>
      <c r="E1092">
        <v>869648</v>
      </c>
      <c r="F1092">
        <v>161</v>
      </c>
      <c r="G1092">
        <v>117</v>
      </c>
      <c r="H1092" t="s">
        <v>9070</v>
      </c>
      <c r="I1092">
        <v>5.7000000000000002E-2</v>
      </c>
      <c r="J1092">
        <v>708</v>
      </c>
    </row>
    <row r="1093" spans="1:10" x14ac:dyDescent="0.25">
      <c r="A1093" t="s">
        <v>1844</v>
      </c>
      <c r="B1093">
        <v>1.04</v>
      </c>
      <c r="C1093">
        <v>69.09</v>
      </c>
      <c r="D1093" t="s">
        <v>5608</v>
      </c>
      <c r="E1093">
        <v>26171057</v>
      </c>
      <c r="F1093">
        <v>2302</v>
      </c>
      <c r="G1093">
        <v>2183</v>
      </c>
      <c r="H1093" t="s">
        <v>9071</v>
      </c>
      <c r="I1093">
        <v>5.6000000000000001E-2</v>
      </c>
      <c r="J1093">
        <v>934</v>
      </c>
    </row>
    <row r="1094" spans="1:10" x14ac:dyDescent="0.25">
      <c r="A1094" t="s">
        <v>9072</v>
      </c>
      <c r="B1094">
        <v>1.24</v>
      </c>
      <c r="C1094">
        <v>244.11</v>
      </c>
      <c r="D1094" t="s">
        <v>7244</v>
      </c>
      <c r="E1094">
        <v>1565445</v>
      </c>
      <c r="F1094">
        <v>318</v>
      </c>
      <c r="G1094">
        <v>380</v>
      </c>
      <c r="H1094" t="s">
        <v>9073</v>
      </c>
      <c r="I1094">
        <v>0.20300000000000001</v>
      </c>
      <c r="J1094">
        <v>805</v>
      </c>
    </row>
    <row r="1095" spans="1:10" x14ac:dyDescent="0.25">
      <c r="A1095" t="s">
        <v>7334</v>
      </c>
      <c r="B1095">
        <v>1.08</v>
      </c>
      <c r="C1095">
        <v>74.05</v>
      </c>
      <c r="D1095" t="s">
        <v>1209</v>
      </c>
      <c r="E1095">
        <v>4321666</v>
      </c>
      <c r="F1095">
        <v>1002</v>
      </c>
      <c r="G1095">
        <v>505</v>
      </c>
      <c r="H1095" t="s">
        <v>5341</v>
      </c>
      <c r="I1095">
        <v>5.2999999999999999E-2</v>
      </c>
      <c r="J1095">
        <v>834</v>
      </c>
    </row>
    <row r="1096" spans="1:10" x14ac:dyDescent="0.25">
      <c r="A1096" t="s">
        <v>9074</v>
      </c>
      <c r="B1096">
        <v>1.1599999999999999</v>
      </c>
      <c r="C1096">
        <v>300.17</v>
      </c>
      <c r="D1096" t="s">
        <v>9075</v>
      </c>
      <c r="E1096">
        <v>13014911</v>
      </c>
      <c r="F1096">
        <v>1556</v>
      </c>
      <c r="G1096">
        <v>2063</v>
      </c>
      <c r="H1096" t="s">
        <v>9076</v>
      </c>
      <c r="I1096">
        <v>0.10199999999999999</v>
      </c>
      <c r="J1096">
        <v>752</v>
      </c>
    </row>
    <row r="1097" spans="1:10" x14ac:dyDescent="0.25">
      <c r="A1097" t="s">
        <v>3586</v>
      </c>
      <c r="B1097">
        <v>2.1</v>
      </c>
      <c r="C1097">
        <v>252.11</v>
      </c>
      <c r="D1097" t="s">
        <v>3587</v>
      </c>
      <c r="E1097">
        <v>78529232</v>
      </c>
      <c r="F1097">
        <v>3517</v>
      </c>
      <c r="G1097">
        <v>2626</v>
      </c>
      <c r="H1097" t="s">
        <v>9077</v>
      </c>
      <c r="I1097">
        <v>0.156</v>
      </c>
      <c r="J1097">
        <v>924</v>
      </c>
    </row>
    <row r="1098" spans="1:10" x14ac:dyDescent="0.25">
      <c r="A1098" t="s">
        <v>3953</v>
      </c>
      <c r="B1098">
        <v>1.21</v>
      </c>
      <c r="C1098">
        <v>253.22</v>
      </c>
      <c r="D1098" t="s">
        <v>9078</v>
      </c>
      <c r="E1098">
        <v>10717863</v>
      </c>
      <c r="F1098">
        <v>1210</v>
      </c>
      <c r="G1098">
        <v>1515</v>
      </c>
      <c r="H1098" t="s">
        <v>6505</v>
      </c>
      <c r="I1098">
        <v>7.4999999999999997E-2</v>
      </c>
      <c r="J1098">
        <v>786</v>
      </c>
    </row>
    <row r="1099" spans="1:10" x14ac:dyDescent="0.25">
      <c r="A1099" t="s">
        <v>9079</v>
      </c>
      <c r="B1099">
        <v>1.01</v>
      </c>
      <c r="C1099">
        <v>278.13</v>
      </c>
      <c r="D1099" t="s">
        <v>9080</v>
      </c>
      <c r="E1099">
        <v>2356435</v>
      </c>
      <c r="F1099">
        <v>271</v>
      </c>
      <c r="G1099">
        <v>423</v>
      </c>
      <c r="H1099" t="s">
        <v>9081</v>
      </c>
      <c r="I1099">
        <v>0.14799999999999999</v>
      </c>
      <c r="J1099">
        <v>737</v>
      </c>
    </row>
    <row r="1100" spans="1:10" x14ac:dyDescent="0.25">
      <c r="A1100" t="s">
        <v>3591</v>
      </c>
      <c r="B1100">
        <v>3.86</v>
      </c>
      <c r="C1100">
        <v>43.08</v>
      </c>
      <c r="D1100" t="s">
        <v>1099</v>
      </c>
      <c r="E1100">
        <v>594991</v>
      </c>
      <c r="F1100">
        <v>165</v>
      </c>
      <c r="G1100">
        <v>51</v>
      </c>
      <c r="H1100" t="s">
        <v>3592</v>
      </c>
      <c r="I1100">
        <v>7.2999999999999995E-2</v>
      </c>
      <c r="J1100">
        <v>777</v>
      </c>
    </row>
    <row r="1101" spans="1:10" x14ac:dyDescent="0.25">
      <c r="A1101" t="s">
        <v>3610</v>
      </c>
      <c r="B1101">
        <v>0.76</v>
      </c>
      <c r="C1101">
        <v>43.08</v>
      </c>
      <c r="D1101" t="s">
        <v>1099</v>
      </c>
      <c r="E1101">
        <v>245133</v>
      </c>
      <c r="F1101">
        <v>113</v>
      </c>
      <c r="G1101">
        <v>26</v>
      </c>
      <c r="H1101" t="s">
        <v>9082</v>
      </c>
      <c r="I1101">
        <v>7.2999999999999995E-2</v>
      </c>
      <c r="J1101">
        <v>832</v>
      </c>
    </row>
    <row r="1102" spans="1:10" x14ac:dyDescent="0.25">
      <c r="A1102" t="s">
        <v>9083</v>
      </c>
      <c r="B1102">
        <v>0.91</v>
      </c>
      <c r="C1102">
        <v>43.08</v>
      </c>
      <c r="D1102" t="s">
        <v>1099</v>
      </c>
      <c r="E1102">
        <v>3762491</v>
      </c>
      <c r="F1102">
        <v>344</v>
      </c>
      <c r="G1102">
        <v>211</v>
      </c>
      <c r="H1102" t="s">
        <v>9084</v>
      </c>
      <c r="I1102">
        <v>5.6000000000000001E-2</v>
      </c>
      <c r="J1102">
        <v>790</v>
      </c>
    </row>
    <row r="1103" spans="1:10" x14ac:dyDescent="0.25">
      <c r="A1103" t="s">
        <v>6491</v>
      </c>
      <c r="B1103">
        <v>1.45</v>
      </c>
      <c r="C1103">
        <v>57.09</v>
      </c>
      <c r="D1103" t="s">
        <v>612</v>
      </c>
      <c r="E1103">
        <v>839534</v>
      </c>
      <c r="F1103">
        <v>193</v>
      </c>
      <c r="G1103">
        <v>109</v>
      </c>
      <c r="H1103" t="s">
        <v>9085</v>
      </c>
      <c r="I1103">
        <v>6.7000000000000004E-2</v>
      </c>
      <c r="J1103">
        <v>707</v>
      </c>
    </row>
    <row r="1104" spans="1:10" x14ac:dyDescent="0.25">
      <c r="A1104" t="s">
        <v>9086</v>
      </c>
      <c r="B1104">
        <v>1.2</v>
      </c>
      <c r="C1104">
        <v>342.14</v>
      </c>
      <c r="D1104" t="s">
        <v>9087</v>
      </c>
      <c r="E1104">
        <v>24507045</v>
      </c>
      <c r="F1104">
        <v>1464</v>
      </c>
      <c r="G1104">
        <v>3878</v>
      </c>
      <c r="H1104" t="s">
        <v>9088</v>
      </c>
      <c r="I1104">
        <v>0.105</v>
      </c>
      <c r="J1104">
        <v>711</v>
      </c>
    </row>
    <row r="1105" spans="1:10" x14ac:dyDescent="0.25">
      <c r="A1105" t="s">
        <v>3637</v>
      </c>
      <c r="B1105">
        <v>0.37</v>
      </c>
      <c r="C1105">
        <v>43.08</v>
      </c>
      <c r="D1105" t="s">
        <v>1099</v>
      </c>
      <c r="E1105">
        <v>1372103</v>
      </c>
      <c r="F1105">
        <v>182</v>
      </c>
      <c r="G1105">
        <v>119</v>
      </c>
      <c r="H1105" t="s">
        <v>9089</v>
      </c>
      <c r="I1105">
        <v>6.3E-2</v>
      </c>
      <c r="J1105">
        <v>787</v>
      </c>
    </row>
    <row r="1106" spans="1:10" x14ac:dyDescent="0.25">
      <c r="A1106" t="s">
        <v>9090</v>
      </c>
      <c r="B1106">
        <v>1.05</v>
      </c>
      <c r="C1106">
        <v>81.08</v>
      </c>
      <c r="D1106" t="s">
        <v>616</v>
      </c>
      <c r="E1106">
        <v>2270578</v>
      </c>
      <c r="F1106">
        <v>378</v>
      </c>
      <c r="G1106">
        <v>216</v>
      </c>
      <c r="H1106" t="s">
        <v>9091</v>
      </c>
      <c r="I1106">
        <v>7.3999999999999996E-2</v>
      </c>
      <c r="J1106">
        <v>895</v>
      </c>
    </row>
    <row r="1107" spans="1:10" x14ac:dyDescent="0.25">
      <c r="A1107" t="s">
        <v>9092</v>
      </c>
      <c r="B1107">
        <v>2.86</v>
      </c>
      <c r="C1107">
        <v>266.13</v>
      </c>
      <c r="D1107" t="s">
        <v>9093</v>
      </c>
      <c r="E1107">
        <v>6154887</v>
      </c>
      <c r="F1107">
        <v>488</v>
      </c>
      <c r="G1107">
        <v>773</v>
      </c>
      <c r="H1107" t="s">
        <v>9094</v>
      </c>
      <c r="I1107">
        <v>0.20799999999999999</v>
      </c>
      <c r="J1107">
        <v>828</v>
      </c>
    </row>
    <row r="1108" spans="1:10" x14ac:dyDescent="0.25">
      <c r="A1108" t="s">
        <v>3624</v>
      </c>
      <c r="B1108">
        <v>1.17</v>
      </c>
      <c r="C1108">
        <v>83.09</v>
      </c>
      <c r="D1108" t="s">
        <v>693</v>
      </c>
      <c r="E1108">
        <v>2694853</v>
      </c>
      <c r="F1108">
        <v>304</v>
      </c>
      <c r="G1108">
        <v>224</v>
      </c>
      <c r="H1108" t="s">
        <v>6506</v>
      </c>
      <c r="I1108">
        <v>7.2999999999999995E-2</v>
      </c>
      <c r="J1108">
        <v>900</v>
      </c>
    </row>
    <row r="1109" spans="1:10" x14ac:dyDescent="0.25">
      <c r="A1109" t="s">
        <v>9095</v>
      </c>
      <c r="B1109">
        <v>1.99</v>
      </c>
      <c r="C1109">
        <v>82.09</v>
      </c>
      <c r="D1109" t="s">
        <v>8762</v>
      </c>
      <c r="E1109">
        <v>6067151</v>
      </c>
      <c r="F1109">
        <v>335</v>
      </c>
      <c r="G1109">
        <v>756</v>
      </c>
      <c r="H1109" t="s">
        <v>9096</v>
      </c>
      <c r="I1109">
        <v>5.3999999999999999E-2</v>
      </c>
      <c r="J1109">
        <v>711</v>
      </c>
    </row>
    <row r="1110" spans="1:10" x14ac:dyDescent="0.25">
      <c r="A1110" t="s">
        <v>3597</v>
      </c>
      <c r="B1110">
        <v>1.08</v>
      </c>
      <c r="C1110">
        <v>137.07</v>
      </c>
      <c r="D1110" t="s">
        <v>839</v>
      </c>
      <c r="E1110">
        <v>71411297</v>
      </c>
      <c r="F1110">
        <v>3900</v>
      </c>
      <c r="G1110">
        <v>4679</v>
      </c>
      <c r="H1110" t="s">
        <v>9097</v>
      </c>
      <c r="I1110">
        <v>0.109</v>
      </c>
      <c r="J1110">
        <v>850</v>
      </c>
    </row>
    <row r="1111" spans="1:10" x14ac:dyDescent="0.25">
      <c r="A1111" t="s">
        <v>4608</v>
      </c>
      <c r="B1111">
        <v>1.17</v>
      </c>
      <c r="C1111">
        <v>302.14</v>
      </c>
      <c r="D1111" t="s">
        <v>9098</v>
      </c>
      <c r="E1111">
        <v>32536042</v>
      </c>
      <c r="F1111">
        <v>2239</v>
      </c>
      <c r="G1111">
        <v>3829</v>
      </c>
      <c r="H1111" t="s">
        <v>9099</v>
      </c>
      <c r="I1111">
        <v>0.11</v>
      </c>
      <c r="J1111">
        <v>868</v>
      </c>
    </row>
    <row r="1112" spans="1:10" x14ac:dyDescent="0.25">
      <c r="A1112" t="s">
        <v>9100</v>
      </c>
      <c r="B1112">
        <v>2.13</v>
      </c>
      <c r="C1112">
        <v>278.13</v>
      </c>
      <c r="D1112" t="s">
        <v>9080</v>
      </c>
      <c r="E1112">
        <v>1503294</v>
      </c>
      <c r="F1112">
        <v>449</v>
      </c>
      <c r="G1112">
        <v>446</v>
      </c>
      <c r="H1112" t="s">
        <v>9101</v>
      </c>
      <c r="I1112">
        <v>0.153</v>
      </c>
      <c r="J1112">
        <v>812</v>
      </c>
    </row>
    <row r="1113" spans="1:10" x14ac:dyDescent="0.25">
      <c r="A1113" t="s">
        <v>9102</v>
      </c>
      <c r="B1113">
        <v>1.2</v>
      </c>
      <c r="C1113">
        <v>328.16</v>
      </c>
      <c r="D1113" t="s">
        <v>9103</v>
      </c>
      <c r="E1113">
        <v>17712411</v>
      </c>
      <c r="F1113">
        <v>1085</v>
      </c>
      <c r="G1113">
        <v>2929</v>
      </c>
      <c r="H1113" t="s">
        <v>9104</v>
      </c>
      <c r="I1113">
        <v>0.105</v>
      </c>
      <c r="J1113">
        <v>741</v>
      </c>
    </row>
    <row r="1114" spans="1:10" x14ac:dyDescent="0.25">
      <c r="A1114" t="s">
        <v>3602</v>
      </c>
      <c r="B1114">
        <v>1.07</v>
      </c>
      <c r="C1114">
        <v>74.05</v>
      </c>
      <c r="D1114" t="s">
        <v>1209</v>
      </c>
      <c r="E1114">
        <v>6684015</v>
      </c>
      <c r="F1114">
        <v>1612</v>
      </c>
      <c r="G1114">
        <v>933</v>
      </c>
      <c r="H1114" t="s">
        <v>7354</v>
      </c>
      <c r="I1114">
        <v>5.1999999999999998E-2</v>
      </c>
      <c r="J1114">
        <v>873</v>
      </c>
    </row>
    <row r="1115" spans="1:10" x14ac:dyDescent="0.25">
      <c r="A1115" t="s">
        <v>4551</v>
      </c>
      <c r="B1115">
        <v>1</v>
      </c>
      <c r="C1115">
        <v>73.069999999999993</v>
      </c>
      <c r="D1115" t="s">
        <v>8856</v>
      </c>
      <c r="E1115">
        <v>528472</v>
      </c>
      <c r="F1115">
        <v>124</v>
      </c>
      <c r="G1115">
        <v>102</v>
      </c>
      <c r="H1115" t="s">
        <v>9105</v>
      </c>
      <c r="I1115">
        <v>6.0999999999999999E-2</v>
      </c>
      <c r="J1115">
        <v>819</v>
      </c>
    </row>
    <row r="1116" spans="1:10" x14ac:dyDescent="0.25">
      <c r="A1116" t="s">
        <v>9106</v>
      </c>
      <c r="B1116">
        <v>1.81</v>
      </c>
      <c r="C1116">
        <v>124.06</v>
      </c>
      <c r="D1116" t="s">
        <v>1092</v>
      </c>
      <c r="E1116">
        <v>1728059</v>
      </c>
      <c r="F1116">
        <v>517</v>
      </c>
      <c r="G1116">
        <v>440</v>
      </c>
      <c r="H1116" t="s">
        <v>9107</v>
      </c>
      <c r="I1116">
        <v>9.1999999999999998E-2</v>
      </c>
      <c r="J1116">
        <v>741</v>
      </c>
    </row>
    <row r="1117" spans="1:10" x14ac:dyDescent="0.25">
      <c r="A1117" t="s">
        <v>2337</v>
      </c>
      <c r="B1117">
        <v>1.1299999999999999</v>
      </c>
      <c r="C1117">
        <v>85.04</v>
      </c>
      <c r="D1117" t="s">
        <v>7614</v>
      </c>
      <c r="E1117">
        <v>522420</v>
      </c>
      <c r="F1117">
        <v>127</v>
      </c>
      <c r="G1117">
        <v>138</v>
      </c>
      <c r="H1117" t="s">
        <v>9108</v>
      </c>
      <c r="I1117">
        <v>6.6000000000000003E-2</v>
      </c>
      <c r="J1117">
        <v>804</v>
      </c>
    </row>
    <row r="1118" spans="1:10" x14ac:dyDescent="0.25">
      <c r="A1118" t="s">
        <v>9109</v>
      </c>
      <c r="B1118">
        <v>1.8</v>
      </c>
      <c r="C1118">
        <v>266.13</v>
      </c>
      <c r="D1118" t="s">
        <v>9093</v>
      </c>
      <c r="E1118">
        <v>2349847</v>
      </c>
      <c r="F1118">
        <v>448</v>
      </c>
      <c r="G1118">
        <v>462</v>
      </c>
      <c r="H1118" t="s">
        <v>9110</v>
      </c>
      <c r="I1118">
        <v>0.152</v>
      </c>
      <c r="J1118">
        <v>855</v>
      </c>
    </row>
    <row r="1119" spans="1:10" x14ac:dyDescent="0.25">
      <c r="A1119" t="s">
        <v>3608</v>
      </c>
      <c r="B1119">
        <v>1.1000000000000001</v>
      </c>
      <c r="C1119">
        <v>43.08</v>
      </c>
      <c r="D1119" t="s">
        <v>1099</v>
      </c>
      <c r="E1119">
        <v>9202747</v>
      </c>
      <c r="F1119">
        <v>810</v>
      </c>
      <c r="G1119">
        <v>505</v>
      </c>
      <c r="H1119" t="s">
        <v>3609</v>
      </c>
      <c r="I1119">
        <v>7.2999999999999995E-2</v>
      </c>
      <c r="J1119">
        <v>816</v>
      </c>
    </row>
    <row r="1120" spans="1:10" x14ac:dyDescent="0.25">
      <c r="A1120" t="s">
        <v>4645</v>
      </c>
      <c r="B1120">
        <v>1.1399999999999999</v>
      </c>
      <c r="C1120">
        <v>251.2</v>
      </c>
      <c r="D1120" t="s">
        <v>9111</v>
      </c>
      <c r="E1120">
        <v>3800400</v>
      </c>
      <c r="F1120">
        <v>884</v>
      </c>
      <c r="G1120">
        <v>959</v>
      </c>
      <c r="H1120" t="s">
        <v>9112</v>
      </c>
      <c r="I1120">
        <v>7.5999999999999998E-2</v>
      </c>
      <c r="J1120">
        <v>756</v>
      </c>
    </row>
    <row r="1121" spans="1:10" x14ac:dyDescent="0.25">
      <c r="A1121" t="s">
        <v>3635</v>
      </c>
      <c r="B1121">
        <v>0.47</v>
      </c>
      <c r="C1121">
        <v>55.08</v>
      </c>
      <c r="D1121" t="s">
        <v>880</v>
      </c>
      <c r="E1121">
        <v>1031601</v>
      </c>
      <c r="F1121">
        <v>163</v>
      </c>
      <c r="G1121">
        <v>107</v>
      </c>
      <c r="H1121" t="s">
        <v>9113</v>
      </c>
      <c r="I1121">
        <v>9.4E-2</v>
      </c>
      <c r="J1121">
        <v>789</v>
      </c>
    </row>
    <row r="1122" spans="1:10" x14ac:dyDescent="0.25">
      <c r="A1122" t="s">
        <v>3550</v>
      </c>
      <c r="B1122">
        <v>0.15</v>
      </c>
      <c r="C1122">
        <v>43.08</v>
      </c>
      <c r="D1122" t="s">
        <v>1099</v>
      </c>
      <c r="E1122">
        <v>1823348</v>
      </c>
      <c r="F1122">
        <v>134</v>
      </c>
      <c r="G1122">
        <v>122</v>
      </c>
      <c r="H1122" t="s">
        <v>9114</v>
      </c>
      <c r="I1122">
        <v>5.8999999999999997E-2</v>
      </c>
      <c r="J1122">
        <v>790</v>
      </c>
    </row>
    <row r="1123" spans="1:10" x14ac:dyDescent="0.25">
      <c r="A1123" t="s">
        <v>9115</v>
      </c>
      <c r="B1123">
        <v>1.18</v>
      </c>
      <c r="C1123">
        <v>342.14</v>
      </c>
      <c r="D1123" t="s">
        <v>9087</v>
      </c>
      <c r="E1123">
        <v>13745934</v>
      </c>
      <c r="F1123">
        <v>1539</v>
      </c>
      <c r="G1123">
        <v>2627</v>
      </c>
      <c r="H1123" t="s">
        <v>9116</v>
      </c>
      <c r="I1123">
        <v>0.108</v>
      </c>
      <c r="J1123">
        <v>780</v>
      </c>
    </row>
    <row r="1124" spans="1:10" x14ac:dyDescent="0.25">
      <c r="A1124" t="s">
        <v>3612</v>
      </c>
      <c r="B1124">
        <v>0.71</v>
      </c>
      <c r="C1124">
        <v>55.08</v>
      </c>
      <c r="D1124" t="s">
        <v>880</v>
      </c>
      <c r="E1124">
        <v>1979616</v>
      </c>
      <c r="F1124">
        <v>108</v>
      </c>
      <c r="G1124">
        <v>126</v>
      </c>
      <c r="H1124" t="s">
        <v>9117</v>
      </c>
      <c r="I1124">
        <v>9.7000000000000003E-2</v>
      </c>
      <c r="J1124">
        <v>714</v>
      </c>
    </row>
    <row r="1125" spans="1:10" x14ac:dyDescent="0.25">
      <c r="A1125" t="s">
        <v>3614</v>
      </c>
      <c r="B1125">
        <v>1.28</v>
      </c>
      <c r="C1125">
        <v>141.08000000000001</v>
      </c>
      <c r="D1125" t="s">
        <v>1137</v>
      </c>
      <c r="E1125">
        <v>2597980</v>
      </c>
      <c r="F1125">
        <v>1231</v>
      </c>
      <c r="G1125">
        <v>370</v>
      </c>
      <c r="H1125" t="s">
        <v>6518</v>
      </c>
      <c r="I1125">
        <v>0.08</v>
      </c>
      <c r="J1125">
        <v>826</v>
      </c>
    </row>
    <row r="1126" spans="1:10" x14ac:dyDescent="0.25">
      <c r="A1126" t="s">
        <v>3617</v>
      </c>
      <c r="B1126">
        <v>0.75</v>
      </c>
      <c r="C1126">
        <v>55.08</v>
      </c>
      <c r="D1126" t="s">
        <v>880</v>
      </c>
      <c r="E1126">
        <v>1950234</v>
      </c>
      <c r="F1126">
        <v>227</v>
      </c>
      <c r="G1126">
        <v>122</v>
      </c>
      <c r="H1126" t="s">
        <v>9118</v>
      </c>
      <c r="I1126">
        <v>7.2999999999999995E-2</v>
      </c>
      <c r="J1126">
        <v>706</v>
      </c>
    </row>
    <row r="1127" spans="1:10" x14ac:dyDescent="0.25">
      <c r="A1127" t="s">
        <v>7370</v>
      </c>
      <c r="B1127">
        <v>1.22</v>
      </c>
      <c r="C1127">
        <v>342.18</v>
      </c>
      <c r="D1127" t="s">
        <v>9119</v>
      </c>
      <c r="E1127">
        <v>6764029</v>
      </c>
      <c r="F1127">
        <v>1308</v>
      </c>
      <c r="G1127">
        <v>1714</v>
      </c>
      <c r="H1127" t="s">
        <v>9120</v>
      </c>
      <c r="I1127">
        <v>0.10199999999999999</v>
      </c>
      <c r="J1127">
        <v>746</v>
      </c>
    </row>
    <row r="1128" spans="1:10" x14ac:dyDescent="0.25">
      <c r="A1128" t="s">
        <v>9121</v>
      </c>
      <c r="B1128">
        <v>1.29</v>
      </c>
      <c r="C1128">
        <v>326.14999999999998</v>
      </c>
      <c r="D1128" t="s">
        <v>9122</v>
      </c>
      <c r="E1128">
        <v>3377361</v>
      </c>
      <c r="F1128">
        <v>612</v>
      </c>
      <c r="G1128">
        <v>1030</v>
      </c>
      <c r="H1128" t="s">
        <v>9123</v>
      </c>
      <c r="I1128">
        <v>0.114</v>
      </c>
      <c r="J1128">
        <v>713</v>
      </c>
    </row>
    <row r="1129" spans="1:10" x14ac:dyDescent="0.25">
      <c r="A1129" t="s">
        <v>7152</v>
      </c>
      <c r="B1129">
        <v>1.1100000000000001</v>
      </c>
      <c r="C1129">
        <v>181.07</v>
      </c>
      <c r="D1129" t="s">
        <v>562</v>
      </c>
      <c r="E1129">
        <v>13469267</v>
      </c>
      <c r="F1129">
        <v>1054</v>
      </c>
      <c r="G1129">
        <v>1757</v>
      </c>
      <c r="H1129" t="s">
        <v>9124</v>
      </c>
      <c r="I1129">
        <v>0.11899999999999999</v>
      </c>
      <c r="J1129">
        <v>720</v>
      </c>
    </row>
    <row r="1130" spans="1:10" x14ac:dyDescent="0.25">
      <c r="A1130" t="s">
        <v>3595</v>
      </c>
      <c r="B1130">
        <v>0.46</v>
      </c>
      <c r="C1130">
        <v>81.08</v>
      </c>
      <c r="D1130" t="s">
        <v>616</v>
      </c>
      <c r="E1130">
        <v>10822085</v>
      </c>
      <c r="F1130">
        <v>653</v>
      </c>
      <c r="G1130">
        <v>870</v>
      </c>
      <c r="H1130" t="s">
        <v>9125</v>
      </c>
      <c r="I1130">
        <v>7.3999999999999996E-2</v>
      </c>
      <c r="J1130">
        <v>877</v>
      </c>
    </row>
    <row r="1131" spans="1:10" x14ac:dyDescent="0.25">
      <c r="A1131" t="s">
        <v>5022</v>
      </c>
      <c r="B1131">
        <v>1.05</v>
      </c>
      <c r="C1131">
        <v>74.05</v>
      </c>
      <c r="D1131" t="s">
        <v>1209</v>
      </c>
      <c r="E1131">
        <v>688233</v>
      </c>
      <c r="F1131">
        <v>195</v>
      </c>
      <c r="G1131">
        <v>127</v>
      </c>
      <c r="H1131" t="s">
        <v>9126</v>
      </c>
      <c r="I1131">
        <v>5.2999999999999999E-2</v>
      </c>
      <c r="J1131">
        <v>779</v>
      </c>
    </row>
    <row r="1132" spans="1:10" x14ac:dyDescent="0.25">
      <c r="A1132" t="s">
        <v>9127</v>
      </c>
      <c r="B1132">
        <v>1.04</v>
      </c>
      <c r="C1132">
        <v>55.08</v>
      </c>
      <c r="D1132" t="s">
        <v>880</v>
      </c>
      <c r="E1132">
        <v>1103371</v>
      </c>
      <c r="F1132">
        <v>180</v>
      </c>
      <c r="G1132">
        <v>80</v>
      </c>
      <c r="H1132" t="s">
        <v>9128</v>
      </c>
      <c r="I1132">
        <v>6.0999999999999999E-2</v>
      </c>
      <c r="J1132">
        <v>745</v>
      </c>
    </row>
    <row r="1133" spans="1:10" x14ac:dyDescent="0.25">
      <c r="A1133" t="s">
        <v>9129</v>
      </c>
      <c r="B1133">
        <v>0.2</v>
      </c>
      <c r="C1133">
        <v>43.08</v>
      </c>
      <c r="D1133" t="s">
        <v>1099</v>
      </c>
      <c r="E1133">
        <v>1117328</v>
      </c>
      <c r="F1133">
        <v>180</v>
      </c>
      <c r="G1133">
        <v>120</v>
      </c>
      <c r="H1133" t="s">
        <v>9130</v>
      </c>
      <c r="I1133">
        <v>5.8000000000000003E-2</v>
      </c>
      <c r="J1133">
        <v>890</v>
      </c>
    </row>
    <row r="1134" spans="1:10" x14ac:dyDescent="0.25">
      <c r="A1134" t="s">
        <v>3606</v>
      </c>
      <c r="B1134">
        <v>2.23</v>
      </c>
      <c r="C1134">
        <v>43.08</v>
      </c>
      <c r="D1134" t="s">
        <v>1099</v>
      </c>
      <c r="E1134">
        <v>3256662</v>
      </c>
      <c r="F1134">
        <v>349</v>
      </c>
      <c r="G1134">
        <v>169</v>
      </c>
      <c r="H1134" t="s">
        <v>7380</v>
      </c>
      <c r="I1134">
        <v>7.9000000000000001E-2</v>
      </c>
      <c r="J1134">
        <v>747</v>
      </c>
    </row>
    <row r="1135" spans="1:10" x14ac:dyDescent="0.25">
      <c r="A1135" t="s">
        <v>9131</v>
      </c>
      <c r="B1135">
        <v>2.58</v>
      </c>
      <c r="C1135">
        <v>280.14999999999998</v>
      </c>
      <c r="D1135" t="s">
        <v>9132</v>
      </c>
      <c r="E1135">
        <v>1631167</v>
      </c>
      <c r="F1135">
        <v>221</v>
      </c>
      <c r="G1135">
        <v>453</v>
      </c>
      <c r="H1135" t="s">
        <v>9133</v>
      </c>
      <c r="I1135">
        <v>0.21099999999999999</v>
      </c>
      <c r="J1135">
        <v>711</v>
      </c>
    </row>
    <row r="1136" spans="1:10" x14ac:dyDescent="0.25">
      <c r="A1136" t="s">
        <v>3628</v>
      </c>
      <c r="B1136">
        <v>1.0900000000000001</v>
      </c>
      <c r="C1136">
        <v>151.09</v>
      </c>
      <c r="D1136" t="s">
        <v>8054</v>
      </c>
      <c r="E1136">
        <v>11314407</v>
      </c>
      <c r="F1136">
        <v>1689</v>
      </c>
      <c r="G1136">
        <v>1668</v>
      </c>
      <c r="H1136" t="s">
        <v>9134</v>
      </c>
      <c r="I1136">
        <v>7.0000000000000007E-2</v>
      </c>
      <c r="J1136">
        <v>891</v>
      </c>
    </row>
    <row r="1137" spans="1:10" x14ac:dyDescent="0.25">
      <c r="A1137" t="s">
        <v>9135</v>
      </c>
      <c r="B1137">
        <v>1.19</v>
      </c>
      <c r="C1137">
        <v>340.16</v>
      </c>
      <c r="D1137" t="s">
        <v>9136</v>
      </c>
      <c r="E1137">
        <v>3962419</v>
      </c>
      <c r="F1137">
        <v>1005</v>
      </c>
      <c r="G1137">
        <v>1258</v>
      </c>
      <c r="H1137" t="s">
        <v>9137</v>
      </c>
      <c r="I1137">
        <v>0.112</v>
      </c>
      <c r="J1137">
        <v>722</v>
      </c>
    </row>
    <row r="1138" spans="1:10" x14ac:dyDescent="0.25">
      <c r="A1138" t="s">
        <v>9138</v>
      </c>
      <c r="B1138">
        <v>1.08</v>
      </c>
      <c r="C1138">
        <v>280.14999999999998</v>
      </c>
      <c r="D1138" t="s">
        <v>9132</v>
      </c>
      <c r="E1138">
        <v>8264293</v>
      </c>
      <c r="F1138">
        <v>379</v>
      </c>
      <c r="G1138">
        <v>1116</v>
      </c>
      <c r="H1138" t="s">
        <v>9139</v>
      </c>
      <c r="I1138">
        <v>0.13300000000000001</v>
      </c>
      <c r="J1138">
        <v>773</v>
      </c>
    </row>
    <row r="1139" spans="1:10" x14ac:dyDescent="0.25">
      <c r="A1139" t="s">
        <v>3644</v>
      </c>
      <c r="B1139">
        <v>0.35</v>
      </c>
      <c r="C1139">
        <v>93.08</v>
      </c>
      <c r="D1139" t="s">
        <v>1212</v>
      </c>
      <c r="E1139">
        <v>1513817</v>
      </c>
      <c r="F1139">
        <v>219</v>
      </c>
      <c r="G1139">
        <v>216</v>
      </c>
      <c r="H1139" t="s">
        <v>9140</v>
      </c>
      <c r="I1139">
        <v>9.0999999999999998E-2</v>
      </c>
      <c r="J1139">
        <v>815</v>
      </c>
    </row>
    <row r="1140" spans="1:10" x14ac:dyDescent="0.25">
      <c r="A1140" t="s">
        <v>2342</v>
      </c>
      <c r="B1140">
        <v>1.1000000000000001</v>
      </c>
      <c r="C1140">
        <v>43.07</v>
      </c>
      <c r="D1140" t="s">
        <v>15</v>
      </c>
      <c r="E1140">
        <v>630156</v>
      </c>
      <c r="F1140">
        <v>127</v>
      </c>
      <c r="G1140">
        <v>52</v>
      </c>
      <c r="H1140" t="s">
        <v>9141</v>
      </c>
      <c r="I1140">
        <v>5.7000000000000002E-2</v>
      </c>
      <c r="J1140">
        <v>704</v>
      </c>
    </row>
    <row r="1141" spans="1:10" x14ac:dyDescent="0.25">
      <c r="A1141" t="s">
        <v>9142</v>
      </c>
      <c r="B1141">
        <v>1.21</v>
      </c>
      <c r="C1141">
        <v>217.12</v>
      </c>
      <c r="D1141" t="s">
        <v>8891</v>
      </c>
      <c r="E1141">
        <v>4013209</v>
      </c>
      <c r="F1141">
        <v>997</v>
      </c>
      <c r="G1141">
        <v>781</v>
      </c>
      <c r="H1141" t="s">
        <v>9143</v>
      </c>
      <c r="I1141">
        <v>9.8000000000000004E-2</v>
      </c>
      <c r="J1141">
        <v>782</v>
      </c>
    </row>
    <row r="1142" spans="1:10" x14ac:dyDescent="0.25">
      <c r="A1142" t="s">
        <v>3977</v>
      </c>
      <c r="B1142">
        <v>1.24</v>
      </c>
      <c r="C1142">
        <v>276.12</v>
      </c>
      <c r="D1142" t="s">
        <v>9144</v>
      </c>
      <c r="E1142">
        <v>3483241</v>
      </c>
      <c r="F1142">
        <v>298</v>
      </c>
      <c r="G1142">
        <v>568</v>
      </c>
      <c r="H1142" t="s">
        <v>9145</v>
      </c>
      <c r="I1142">
        <v>0.16300000000000001</v>
      </c>
      <c r="J1142">
        <v>891</v>
      </c>
    </row>
    <row r="1143" spans="1:10" x14ac:dyDescent="0.25">
      <c r="A1143" t="s">
        <v>2576</v>
      </c>
      <c r="B1143">
        <v>0.52</v>
      </c>
      <c r="C1143">
        <v>43.08</v>
      </c>
      <c r="D1143" t="s">
        <v>1099</v>
      </c>
      <c r="E1143">
        <v>2364748</v>
      </c>
      <c r="F1143">
        <v>308</v>
      </c>
      <c r="G1143">
        <v>150</v>
      </c>
      <c r="H1143" t="s">
        <v>4864</v>
      </c>
      <c r="I1143">
        <v>0.06</v>
      </c>
      <c r="J1143">
        <v>769</v>
      </c>
    </row>
    <row r="1144" spans="1:10" x14ac:dyDescent="0.25">
      <c r="A1144" t="s">
        <v>2430</v>
      </c>
      <c r="B1144">
        <v>0.2</v>
      </c>
      <c r="C1144">
        <v>55.08</v>
      </c>
      <c r="D1144" t="s">
        <v>880</v>
      </c>
      <c r="E1144">
        <v>2286779</v>
      </c>
      <c r="F1144">
        <v>165</v>
      </c>
      <c r="G1144">
        <v>226</v>
      </c>
      <c r="H1144" t="s">
        <v>9146</v>
      </c>
      <c r="I1144">
        <v>7.6999999999999999E-2</v>
      </c>
      <c r="J1144">
        <v>764</v>
      </c>
    </row>
    <row r="1145" spans="1:10" x14ac:dyDescent="0.25">
      <c r="A1145" t="s">
        <v>6529</v>
      </c>
      <c r="B1145">
        <v>1.67</v>
      </c>
      <c r="C1145">
        <v>55.08</v>
      </c>
      <c r="D1145" t="s">
        <v>880</v>
      </c>
      <c r="E1145">
        <v>4605882</v>
      </c>
      <c r="F1145">
        <v>232</v>
      </c>
      <c r="G1145">
        <v>210</v>
      </c>
      <c r="H1145" t="s">
        <v>9147</v>
      </c>
      <c r="I1145">
        <v>0.08</v>
      </c>
      <c r="J1145">
        <v>742</v>
      </c>
    </row>
    <row r="1146" spans="1:10" x14ac:dyDescent="0.25">
      <c r="A1146" t="s">
        <v>9148</v>
      </c>
      <c r="B1146">
        <v>1.07</v>
      </c>
      <c r="C1146">
        <v>82.06</v>
      </c>
      <c r="D1146" t="s">
        <v>7725</v>
      </c>
      <c r="E1146">
        <v>5208930</v>
      </c>
      <c r="F1146">
        <v>1004</v>
      </c>
      <c r="G1146">
        <v>661</v>
      </c>
      <c r="H1146" t="s">
        <v>9149</v>
      </c>
      <c r="I1146">
        <v>7.1999999999999995E-2</v>
      </c>
      <c r="J1146">
        <v>811</v>
      </c>
    </row>
    <row r="1147" spans="1:10" x14ac:dyDescent="0.25">
      <c r="A1147" t="s">
        <v>3632</v>
      </c>
      <c r="B1147">
        <v>1.06</v>
      </c>
      <c r="C1147">
        <v>276.12</v>
      </c>
      <c r="D1147" t="s">
        <v>9144</v>
      </c>
      <c r="E1147">
        <v>3960398</v>
      </c>
      <c r="F1147">
        <v>223</v>
      </c>
      <c r="G1147">
        <v>613</v>
      </c>
      <c r="H1147" t="s">
        <v>9150</v>
      </c>
      <c r="I1147">
        <v>0.14599999999999999</v>
      </c>
      <c r="J1147">
        <v>896</v>
      </c>
    </row>
    <row r="1148" spans="1:10" x14ac:dyDescent="0.25">
      <c r="A1148" t="s">
        <v>7390</v>
      </c>
      <c r="B1148">
        <v>1.08</v>
      </c>
      <c r="C1148">
        <v>165.1</v>
      </c>
      <c r="D1148" t="s">
        <v>9151</v>
      </c>
      <c r="E1148">
        <v>23711030</v>
      </c>
      <c r="F1148">
        <v>4700</v>
      </c>
      <c r="G1148">
        <v>2638</v>
      </c>
      <c r="H1148" t="s">
        <v>9152</v>
      </c>
      <c r="I1148">
        <v>7.6999999999999999E-2</v>
      </c>
      <c r="J1148">
        <v>921</v>
      </c>
    </row>
    <row r="1149" spans="1:10" x14ac:dyDescent="0.25">
      <c r="A1149" t="s">
        <v>3642</v>
      </c>
      <c r="B1149">
        <v>1.07</v>
      </c>
      <c r="C1149">
        <v>74.05</v>
      </c>
      <c r="D1149" t="s">
        <v>1209</v>
      </c>
      <c r="E1149">
        <v>5282332</v>
      </c>
      <c r="F1149">
        <v>1629</v>
      </c>
      <c r="G1149">
        <v>646</v>
      </c>
      <c r="H1149" t="s">
        <v>9153</v>
      </c>
      <c r="I1149">
        <v>5.8000000000000003E-2</v>
      </c>
      <c r="J1149">
        <v>847</v>
      </c>
    </row>
    <row r="1150" spans="1:10" x14ac:dyDescent="0.25">
      <c r="A1150" t="s">
        <v>9154</v>
      </c>
      <c r="B1150">
        <v>1.1299999999999999</v>
      </c>
      <c r="C1150">
        <v>354.18</v>
      </c>
      <c r="D1150" t="s">
        <v>9155</v>
      </c>
      <c r="E1150">
        <v>575388</v>
      </c>
      <c r="F1150">
        <v>234</v>
      </c>
      <c r="G1150">
        <v>349</v>
      </c>
      <c r="H1150" t="s">
        <v>9156</v>
      </c>
      <c r="I1150">
        <v>0.123</v>
      </c>
      <c r="J1150">
        <v>732</v>
      </c>
    </row>
    <row r="1151" spans="1:10" x14ac:dyDescent="0.25">
      <c r="A1151" t="s">
        <v>9157</v>
      </c>
      <c r="B1151">
        <v>0.59</v>
      </c>
      <c r="C1151">
        <v>69.09</v>
      </c>
      <c r="D1151" t="s">
        <v>5608</v>
      </c>
      <c r="E1151">
        <v>6828105</v>
      </c>
      <c r="F1151">
        <v>314</v>
      </c>
      <c r="G1151">
        <v>460</v>
      </c>
      <c r="H1151" t="s">
        <v>9158</v>
      </c>
      <c r="I1151">
        <v>9.5000000000000001E-2</v>
      </c>
      <c r="J1151">
        <v>891</v>
      </c>
    </row>
    <row r="1152" spans="1:10" x14ac:dyDescent="0.25">
      <c r="A1152" t="s">
        <v>9159</v>
      </c>
      <c r="B1152">
        <v>0.48</v>
      </c>
      <c r="C1152">
        <v>69.09</v>
      </c>
      <c r="D1152" t="s">
        <v>5608</v>
      </c>
      <c r="E1152">
        <v>2481239</v>
      </c>
      <c r="F1152">
        <v>251</v>
      </c>
      <c r="G1152">
        <v>274</v>
      </c>
      <c r="H1152" t="s">
        <v>9160</v>
      </c>
      <c r="I1152">
        <v>0.108</v>
      </c>
      <c r="J1152">
        <v>749</v>
      </c>
    </row>
    <row r="1153" spans="1:10" x14ac:dyDescent="0.25">
      <c r="A1153" t="s">
        <v>3647</v>
      </c>
      <c r="B1153">
        <v>1.48</v>
      </c>
      <c r="C1153">
        <v>278.13</v>
      </c>
      <c r="D1153" t="s">
        <v>9080</v>
      </c>
      <c r="E1153">
        <v>2322015</v>
      </c>
      <c r="F1153">
        <v>502</v>
      </c>
      <c r="G1153">
        <v>592</v>
      </c>
      <c r="H1153" t="s">
        <v>9161</v>
      </c>
      <c r="I1153">
        <v>0.23400000000000001</v>
      </c>
      <c r="J1153">
        <v>875</v>
      </c>
    </row>
    <row r="1154" spans="1:10" x14ac:dyDescent="0.25">
      <c r="A1154" t="s">
        <v>9162</v>
      </c>
      <c r="B1154">
        <v>0.46</v>
      </c>
      <c r="C1154">
        <v>55.08</v>
      </c>
      <c r="D1154" t="s">
        <v>880</v>
      </c>
      <c r="E1154">
        <v>1191892</v>
      </c>
      <c r="F1154">
        <v>103</v>
      </c>
      <c r="G1154">
        <v>90</v>
      </c>
      <c r="H1154" t="s">
        <v>9163</v>
      </c>
      <c r="I1154">
        <v>0.108</v>
      </c>
      <c r="J1154">
        <v>775</v>
      </c>
    </row>
    <row r="1155" spans="1:10" x14ac:dyDescent="0.25">
      <c r="A1155" t="s">
        <v>7392</v>
      </c>
      <c r="B1155">
        <v>1.1499999999999999</v>
      </c>
      <c r="C1155">
        <v>332.16</v>
      </c>
      <c r="D1155" t="s">
        <v>9164</v>
      </c>
      <c r="E1155">
        <v>6738854</v>
      </c>
      <c r="F1155">
        <v>948</v>
      </c>
      <c r="G1155">
        <v>2246</v>
      </c>
      <c r="H1155" t="s">
        <v>9165</v>
      </c>
      <c r="I1155">
        <v>0.13900000000000001</v>
      </c>
      <c r="J1155">
        <v>868</v>
      </c>
    </row>
    <row r="1156" spans="1:10" x14ac:dyDescent="0.25">
      <c r="A1156" t="s">
        <v>967</v>
      </c>
      <c r="B1156">
        <v>2.23</v>
      </c>
      <c r="C1156">
        <v>97.11</v>
      </c>
      <c r="D1156" t="s">
        <v>9166</v>
      </c>
      <c r="E1156">
        <v>1857996</v>
      </c>
      <c r="F1156">
        <v>141</v>
      </c>
      <c r="G1156">
        <v>296</v>
      </c>
      <c r="H1156" t="s">
        <v>9167</v>
      </c>
      <c r="I1156">
        <v>9.5000000000000001E-2</v>
      </c>
      <c r="J1156">
        <v>719</v>
      </c>
    </row>
    <row r="1157" spans="1:10" x14ac:dyDescent="0.25">
      <c r="A1157" t="s">
        <v>9168</v>
      </c>
      <c r="B1157">
        <v>0.92</v>
      </c>
      <c r="C1157">
        <v>82.09</v>
      </c>
      <c r="D1157" t="s">
        <v>8762</v>
      </c>
      <c r="E1157">
        <v>840426</v>
      </c>
      <c r="F1157">
        <v>169</v>
      </c>
      <c r="G1157">
        <v>151</v>
      </c>
      <c r="H1157" t="s">
        <v>9169</v>
      </c>
      <c r="I1157">
        <v>6.9000000000000006E-2</v>
      </c>
      <c r="J1157">
        <v>753</v>
      </c>
    </row>
    <row r="1158" spans="1:10" x14ac:dyDescent="0.25">
      <c r="A1158" t="s">
        <v>1615</v>
      </c>
      <c r="B1158">
        <v>9.4700000000000006</v>
      </c>
      <c r="C1158">
        <v>44.01</v>
      </c>
      <c r="D1158" t="s">
        <v>739</v>
      </c>
      <c r="E1158">
        <v>6489384</v>
      </c>
      <c r="F1158">
        <v>133</v>
      </c>
      <c r="G1158">
        <v>194</v>
      </c>
      <c r="H1158" t="s">
        <v>9170</v>
      </c>
      <c r="I1158">
        <v>5.6000000000000001E-2</v>
      </c>
      <c r="J1158">
        <v>758</v>
      </c>
    </row>
    <row r="1159" spans="1:10" x14ac:dyDescent="0.25">
      <c r="A1159" t="s">
        <v>9171</v>
      </c>
      <c r="B1159">
        <v>1.02</v>
      </c>
      <c r="C1159">
        <v>69.09</v>
      </c>
      <c r="D1159" t="s">
        <v>5608</v>
      </c>
      <c r="E1159">
        <v>23081335</v>
      </c>
      <c r="F1159">
        <v>439</v>
      </c>
      <c r="G1159">
        <v>912</v>
      </c>
      <c r="H1159" t="s">
        <v>9172</v>
      </c>
      <c r="I1159">
        <v>0.14000000000000001</v>
      </c>
      <c r="J1159">
        <v>827</v>
      </c>
    </row>
    <row r="1160" spans="1:10" x14ac:dyDescent="0.25">
      <c r="A1160" t="s">
        <v>7399</v>
      </c>
      <c r="B1160">
        <v>1.02</v>
      </c>
      <c r="C1160">
        <v>151.06</v>
      </c>
      <c r="D1160" t="s">
        <v>7932</v>
      </c>
      <c r="E1160">
        <v>1538555</v>
      </c>
      <c r="F1160">
        <v>201</v>
      </c>
      <c r="G1160">
        <v>253</v>
      </c>
      <c r="H1160" t="s">
        <v>9173</v>
      </c>
      <c r="I1160">
        <v>0.152</v>
      </c>
      <c r="J1160">
        <v>730</v>
      </c>
    </row>
    <row r="1161" spans="1:10" x14ac:dyDescent="0.25">
      <c r="A1161" t="s">
        <v>9174</v>
      </c>
      <c r="B1161">
        <v>1.25</v>
      </c>
      <c r="C1161">
        <v>280.11</v>
      </c>
      <c r="D1161" t="s">
        <v>9175</v>
      </c>
      <c r="E1161">
        <v>763713</v>
      </c>
      <c r="F1161">
        <v>120</v>
      </c>
      <c r="G1161">
        <v>229</v>
      </c>
      <c r="H1161" t="s">
        <v>9176</v>
      </c>
      <c r="I1161">
        <v>0.17299999999999999</v>
      </c>
      <c r="J1161">
        <v>799</v>
      </c>
    </row>
    <row r="1162" spans="1:10" x14ac:dyDescent="0.25">
      <c r="A1162" t="s">
        <v>3650</v>
      </c>
      <c r="B1162">
        <v>1.66</v>
      </c>
      <c r="C1162">
        <v>276.11</v>
      </c>
      <c r="D1162" t="s">
        <v>3651</v>
      </c>
      <c r="E1162">
        <v>33369299</v>
      </c>
      <c r="F1162">
        <v>2847</v>
      </c>
      <c r="G1162">
        <v>2085</v>
      </c>
      <c r="H1162" t="s">
        <v>3652</v>
      </c>
      <c r="I1162">
        <v>0.20899999999999999</v>
      </c>
      <c r="J1162">
        <v>930</v>
      </c>
    </row>
    <row r="1163" spans="1:10" x14ac:dyDescent="0.25">
      <c r="A1163" t="s">
        <v>7368</v>
      </c>
      <c r="B1163">
        <v>1.08</v>
      </c>
      <c r="C1163">
        <v>82.06</v>
      </c>
      <c r="D1163" t="s">
        <v>7725</v>
      </c>
      <c r="E1163">
        <v>1470605</v>
      </c>
      <c r="F1163">
        <v>361</v>
      </c>
      <c r="G1163">
        <v>266</v>
      </c>
      <c r="H1163" t="s">
        <v>9177</v>
      </c>
      <c r="I1163">
        <v>8.2000000000000003E-2</v>
      </c>
      <c r="J1163">
        <v>805</v>
      </c>
    </row>
    <row r="1164" spans="1:10" x14ac:dyDescent="0.25">
      <c r="A1164" t="s">
        <v>3655</v>
      </c>
      <c r="B1164">
        <v>1.18</v>
      </c>
      <c r="C1164">
        <v>43.08</v>
      </c>
      <c r="D1164" t="s">
        <v>1099</v>
      </c>
      <c r="E1164">
        <v>27061243</v>
      </c>
      <c r="F1164">
        <v>1227</v>
      </c>
      <c r="G1164">
        <v>813</v>
      </c>
      <c r="H1164" t="s">
        <v>9178</v>
      </c>
      <c r="I1164">
        <v>0.105</v>
      </c>
      <c r="J1164">
        <v>920</v>
      </c>
    </row>
    <row r="1165" spans="1:10" x14ac:dyDescent="0.25">
      <c r="A1165" t="s">
        <v>3657</v>
      </c>
      <c r="B1165">
        <v>1.17</v>
      </c>
      <c r="C1165">
        <v>55.08</v>
      </c>
      <c r="D1165" t="s">
        <v>880</v>
      </c>
      <c r="E1165">
        <v>4799021</v>
      </c>
      <c r="F1165">
        <v>880</v>
      </c>
      <c r="G1165">
        <v>280</v>
      </c>
      <c r="H1165" t="s">
        <v>4666</v>
      </c>
      <c r="I1165">
        <v>0.113</v>
      </c>
      <c r="J1165">
        <v>865</v>
      </c>
    </row>
    <row r="1166" spans="1:10" x14ac:dyDescent="0.25">
      <c r="A1166" t="s">
        <v>7377</v>
      </c>
      <c r="B1166">
        <v>0.98</v>
      </c>
      <c r="C1166">
        <v>55.08</v>
      </c>
      <c r="D1166" t="s">
        <v>880</v>
      </c>
      <c r="E1166">
        <v>789283</v>
      </c>
      <c r="F1166">
        <v>201</v>
      </c>
      <c r="G1166">
        <v>71</v>
      </c>
      <c r="H1166" t="s">
        <v>9179</v>
      </c>
      <c r="I1166">
        <v>7.4999999999999997E-2</v>
      </c>
      <c r="J1166">
        <v>744</v>
      </c>
    </row>
    <row r="1167" spans="1:10" x14ac:dyDescent="0.25">
      <c r="A1167" t="s">
        <v>6561</v>
      </c>
      <c r="B1167">
        <v>1.1100000000000001</v>
      </c>
      <c r="C1167">
        <v>124.1</v>
      </c>
      <c r="D1167" t="s">
        <v>6709</v>
      </c>
      <c r="E1167">
        <v>3099352</v>
      </c>
      <c r="F1167">
        <v>550</v>
      </c>
      <c r="G1167">
        <v>632</v>
      </c>
      <c r="H1167" t="s">
        <v>9180</v>
      </c>
      <c r="I1167">
        <v>0.109</v>
      </c>
      <c r="J1167">
        <v>868</v>
      </c>
    </row>
    <row r="1168" spans="1:10" x14ac:dyDescent="0.25">
      <c r="A1168" t="s">
        <v>3665</v>
      </c>
      <c r="B1168">
        <v>1.1399999999999999</v>
      </c>
      <c r="C1168">
        <v>55.08</v>
      </c>
      <c r="D1168" t="s">
        <v>880</v>
      </c>
      <c r="E1168">
        <v>56675445</v>
      </c>
      <c r="F1168">
        <v>2943</v>
      </c>
      <c r="G1168">
        <v>2002</v>
      </c>
      <c r="H1168" t="s">
        <v>9181</v>
      </c>
      <c r="I1168">
        <v>0.11700000000000001</v>
      </c>
      <c r="J1168">
        <v>896</v>
      </c>
    </row>
    <row r="1169" spans="1:10" x14ac:dyDescent="0.25">
      <c r="A1169" t="s">
        <v>9182</v>
      </c>
      <c r="B1169">
        <v>0.54</v>
      </c>
      <c r="C1169">
        <v>69.09</v>
      </c>
      <c r="D1169" t="s">
        <v>5608</v>
      </c>
      <c r="E1169">
        <v>7789061</v>
      </c>
      <c r="F1169">
        <v>264</v>
      </c>
      <c r="G1169">
        <v>440</v>
      </c>
      <c r="H1169" t="s">
        <v>9183</v>
      </c>
      <c r="I1169">
        <v>0.11700000000000001</v>
      </c>
      <c r="J1169">
        <v>783</v>
      </c>
    </row>
    <row r="1170" spans="1:10" x14ac:dyDescent="0.25">
      <c r="A1170" t="s">
        <v>3626</v>
      </c>
      <c r="B1170">
        <v>1.1100000000000001</v>
      </c>
      <c r="C1170">
        <v>69.09</v>
      </c>
      <c r="D1170" t="s">
        <v>5608</v>
      </c>
      <c r="E1170">
        <v>6098434</v>
      </c>
      <c r="F1170">
        <v>811</v>
      </c>
      <c r="G1170">
        <v>554</v>
      </c>
      <c r="H1170" t="s">
        <v>9184</v>
      </c>
      <c r="I1170">
        <v>9.6000000000000002E-2</v>
      </c>
      <c r="J1170">
        <v>733</v>
      </c>
    </row>
    <row r="1171" spans="1:10" x14ac:dyDescent="0.25">
      <c r="A1171" t="s">
        <v>5014</v>
      </c>
      <c r="B1171">
        <v>4</v>
      </c>
      <c r="C1171">
        <v>44.01</v>
      </c>
      <c r="D1171" t="s">
        <v>739</v>
      </c>
      <c r="E1171">
        <v>7197527</v>
      </c>
      <c r="F1171">
        <v>114</v>
      </c>
      <c r="G1171">
        <v>217</v>
      </c>
      <c r="H1171" t="s">
        <v>9185</v>
      </c>
      <c r="I1171">
        <v>3.7999999999999999E-2</v>
      </c>
      <c r="J1171">
        <v>754</v>
      </c>
    </row>
    <row r="1172" spans="1:10" x14ac:dyDescent="0.25">
      <c r="A1172" t="s">
        <v>3674</v>
      </c>
      <c r="B1172">
        <v>2.2999999999999998</v>
      </c>
      <c r="C1172">
        <v>43.08</v>
      </c>
      <c r="D1172" t="s">
        <v>1099</v>
      </c>
      <c r="E1172">
        <v>182034635</v>
      </c>
      <c r="F1172">
        <v>3119</v>
      </c>
      <c r="G1172">
        <v>2953</v>
      </c>
      <c r="H1172" t="s">
        <v>9186</v>
      </c>
      <c r="I1172">
        <v>0.16</v>
      </c>
      <c r="J1172">
        <v>898</v>
      </c>
    </row>
    <row r="1173" spans="1:10" x14ac:dyDescent="0.25">
      <c r="A1173" t="s">
        <v>3676</v>
      </c>
      <c r="B1173">
        <v>1.81</v>
      </c>
      <c r="C1173">
        <v>218.22</v>
      </c>
      <c r="D1173" t="s">
        <v>9187</v>
      </c>
      <c r="E1173">
        <v>1775367</v>
      </c>
      <c r="F1173">
        <v>491</v>
      </c>
      <c r="G1173">
        <v>386</v>
      </c>
      <c r="H1173" t="s">
        <v>3677</v>
      </c>
      <c r="I1173">
        <v>0.14299999999999999</v>
      </c>
      <c r="J1173">
        <v>831</v>
      </c>
    </row>
    <row r="1174" spans="1:10" x14ac:dyDescent="0.25">
      <c r="A1174" t="s">
        <v>4671</v>
      </c>
      <c r="B1174">
        <v>1.54</v>
      </c>
      <c r="C1174">
        <v>55.08</v>
      </c>
      <c r="D1174" t="s">
        <v>880</v>
      </c>
      <c r="E1174">
        <v>13054307</v>
      </c>
      <c r="F1174">
        <v>1077</v>
      </c>
      <c r="G1174">
        <v>610</v>
      </c>
      <c r="H1174" t="s">
        <v>9188</v>
      </c>
      <c r="I1174">
        <v>0.13500000000000001</v>
      </c>
      <c r="J1174">
        <v>893</v>
      </c>
    </row>
    <row r="1175" spans="1:10" x14ac:dyDescent="0.25">
      <c r="A1175" t="s">
        <v>9189</v>
      </c>
      <c r="B1175">
        <v>1.55</v>
      </c>
      <c r="C1175">
        <v>290.13</v>
      </c>
      <c r="D1175" t="s">
        <v>9190</v>
      </c>
      <c r="E1175">
        <v>1300870</v>
      </c>
      <c r="F1175">
        <v>161</v>
      </c>
      <c r="G1175">
        <v>283</v>
      </c>
      <c r="H1175" t="s">
        <v>9191</v>
      </c>
      <c r="I1175">
        <v>0.29199999999999998</v>
      </c>
      <c r="J1175">
        <v>774</v>
      </c>
    </row>
    <row r="1176" spans="1:10" x14ac:dyDescent="0.25">
      <c r="A1176" t="s">
        <v>3681</v>
      </c>
      <c r="B1176">
        <v>1.17</v>
      </c>
      <c r="C1176">
        <v>218.22</v>
      </c>
      <c r="D1176" t="s">
        <v>9187</v>
      </c>
      <c r="E1176">
        <v>2483670</v>
      </c>
      <c r="F1176">
        <v>330</v>
      </c>
      <c r="G1176">
        <v>539</v>
      </c>
      <c r="H1176" t="s">
        <v>9192</v>
      </c>
      <c r="I1176">
        <v>0.13700000000000001</v>
      </c>
      <c r="J1176">
        <v>708</v>
      </c>
    </row>
    <row r="1177" spans="1:10" x14ac:dyDescent="0.25">
      <c r="A1177" t="s">
        <v>7429</v>
      </c>
      <c r="B1177">
        <v>6.57</v>
      </c>
      <c r="C1177">
        <v>69.09</v>
      </c>
      <c r="D1177" t="s">
        <v>5608</v>
      </c>
      <c r="E1177">
        <v>1000664</v>
      </c>
      <c r="F1177">
        <v>128</v>
      </c>
      <c r="G1177">
        <v>84</v>
      </c>
      <c r="H1177" t="s">
        <v>9193</v>
      </c>
      <c r="I1177">
        <v>0.191</v>
      </c>
      <c r="J1177">
        <v>746</v>
      </c>
    </row>
    <row r="1178" spans="1:10" x14ac:dyDescent="0.25">
      <c r="A1178" t="s">
        <v>3685</v>
      </c>
      <c r="B1178">
        <v>0.98</v>
      </c>
      <c r="C1178">
        <v>43.08</v>
      </c>
      <c r="D1178" t="s">
        <v>1099</v>
      </c>
      <c r="E1178">
        <v>7519478</v>
      </c>
      <c r="F1178">
        <v>795</v>
      </c>
      <c r="G1178">
        <v>273</v>
      </c>
      <c r="H1178" t="s">
        <v>9194</v>
      </c>
      <c r="I1178">
        <v>0.123</v>
      </c>
      <c r="J1178">
        <v>804</v>
      </c>
    </row>
    <row r="1179" spans="1:10" x14ac:dyDescent="0.25">
      <c r="A1179" t="s">
        <v>9195</v>
      </c>
      <c r="B1179">
        <v>1.07</v>
      </c>
      <c r="C1179">
        <v>251.2</v>
      </c>
      <c r="D1179" t="s">
        <v>9111</v>
      </c>
      <c r="E1179">
        <v>479505</v>
      </c>
      <c r="F1179">
        <v>147</v>
      </c>
      <c r="G1179">
        <v>176</v>
      </c>
      <c r="H1179" t="s">
        <v>9196</v>
      </c>
      <c r="I1179">
        <v>0.14099999999999999</v>
      </c>
      <c r="J1179">
        <v>725</v>
      </c>
    </row>
    <row r="1180" spans="1:10" x14ac:dyDescent="0.25">
      <c r="A1180" t="s">
        <v>3689</v>
      </c>
      <c r="B1180">
        <v>0.93</v>
      </c>
      <c r="C1180">
        <v>55.08</v>
      </c>
      <c r="D1180" t="s">
        <v>880</v>
      </c>
      <c r="E1180">
        <v>6939039</v>
      </c>
      <c r="F1180">
        <v>496</v>
      </c>
      <c r="G1180">
        <v>269</v>
      </c>
      <c r="H1180" t="s">
        <v>9197</v>
      </c>
      <c r="I1180">
        <v>0.14799999999999999</v>
      </c>
      <c r="J1180">
        <v>907</v>
      </c>
    </row>
    <row r="1181" spans="1:10" x14ac:dyDescent="0.25">
      <c r="A1181" t="s">
        <v>7420</v>
      </c>
      <c r="B1181">
        <v>1.04</v>
      </c>
      <c r="C1181">
        <v>69.09</v>
      </c>
      <c r="D1181" t="s">
        <v>5608</v>
      </c>
      <c r="E1181">
        <v>11172525</v>
      </c>
      <c r="F1181">
        <v>661</v>
      </c>
      <c r="G1181">
        <v>603</v>
      </c>
      <c r="H1181" t="s">
        <v>9198</v>
      </c>
      <c r="I1181">
        <v>0.126</v>
      </c>
      <c r="J1181">
        <v>832</v>
      </c>
    </row>
    <row r="1182" spans="1:10" x14ac:dyDescent="0.25">
      <c r="A1182" t="s">
        <v>4679</v>
      </c>
      <c r="B1182">
        <v>1.06</v>
      </c>
      <c r="C1182">
        <v>69.09</v>
      </c>
      <c r="D1182" t="s">
        <v>5608</v>
      </c>
      <c r="E1182">
        <v>8142049</v>
      </c>
      <c r="F1182">
        <v>629</v>
      </c>
      <c r="G1182">
        <v>441</v>
      </c>
      <c r="H1182" t="s">
        <v>9199</v>
      </c>
      <c r="I1182">
        <v>0.13700000000000001</v>
      </c>
      <c r="J1182">
        <v>872</v>
      </c>
    </row>
    <row r="1183" spans="1:10" x14ac:dyDescent="0.25">
      <c r="A1183" t="s">
        <v>3683</v>
      </c>
      <c r="B1183">
        <v>1.22</v>
      </c>
      <c r="C1183">
        <v>69.09</v>
      </c>
      <c r="D1183" t="s">
        <v>5608</v>
      </c>
      <c r="E1183">
        <v>31398295</v>
      </c>
      <c r="F1183">
        <v>3108</v>
      </c>
      <c r="G1183">
        <v>1556</v>
      </c>
      <c r="H1183" t="s">
        <v>9200</v>
      </c>
      <c r="I1183">
        <v>0.14499999999999999</v>
      </c>
      <c r="J1183">
        <v>876</v>
      </c>
    </row>
    <row r="1184" spans="1:10" x14ac:dyDescent="0.25">
      <c r="A1184" t="s">
        <v>3693</v>
      </c>
      <c r="B1184">
        <v>1.02</v>
      </c>
      <c r="C1184">
        <v>81.08</v>
      </c>
      <c r="D1184" t="s">
        <v>616</v>
      </c>
      <c r="E1184">
        <v>8003390</v>
      </c>
      <c r="F1184">
        <v>592</v>
      </c>
      <c r="G1184">
        <v>440</v>
      </c>
      <c r="H1184" t="s">
        <v>9201</v>
      </c>
      <c r="I1184">
        <v>0.16800000000000001</v>
      </c>
      <c r="J1184">
        <v>913</v>
      </c>
    </row>
    <row r="1185" spans="1:10" x14ac:dyDescent="0.25">
      <c r="A1185" t="s">
        <v>3695</v>
      </c>
      <c r="B1185">
        <v>1.1200000000000001</v>
      </c>
      <c r="C1185">
        <v>174.12</v>
      </c>
      <c r="D1185" t="s">
        <v>9202</v>
      </c>
      <c r="E1185">
        <v>4548586</v>
      </c>
      <c r="F1185">
        <v>798</v>
      </c>
      <c r="G1185">
        <v>864</v>
      </c>
      <c r="H1185" t="s">
        <v>9203</v>
      </c>
      <c r="I1185">
        <v>0.13500000000000001</v>
      </c>
      <c r="J1185">
        <v>838</v>
      </c>
    </row>
    <row r="1186" spans="1:10" x14ac:dyDescent="0.25">
      <c r="A1186" t="s">
        <v>9204</v>
      </c>
      <c r="B1186">
        <v>1.83</v>
      </c>
      <c r="C1186">
        <v>82.09</v>
      </c>
      <c r="D1186" t="s">
        <v>8762</v>
      </c>
      <c r="E1186">
        <v>3615972</v>
      </c>
      <c r="F1186">
        <v>196</v>
      </c>
      <c r="G1186">
        <v>360</v>
      </c>
      <c r="H1186" t="s">
        <v>9205</v>
      </c>
      <c r="I1186">
        <v>7.6999999999999999E-2</v>
      </c>
      <c r="J1186">
        <v>704</v>
      </c>
    </row>
    <row r="1187" spans="1:10" x14ac:dyDescent="0.25">
      <c r="A1187" t="s">
        <v>4877</v>
      </c>
      <c r="B1187">
        <v>1.1299999999999999</v>
      </c>
      <c r="C1187">
        <v>124.1</v>
      </c>
      <c r="D1187" t="s">
        <v>6709</v>
      </c>
      <c r="E1187">
        <v>80356701</v>
      </c>
      <c r="F1187">
        <v>2426</v>
      </c>
      <c r="G1187">
        <v>5124</v>
      </c>
      <c r="H1187" t="s">
        <v>9206</v>
      </c>
      <c r="I1187">
        <v>0.152</v>
      </c>
      <c r="J1187">
        <v>867</v>
      </c>
    </row>
    <row r="1188" spans="1:10" x14ac:dyDescent="0.25">
      <c r="A1188" t="s">
        <v>6566</v>
      </c>
      <c r="B1188">
        <v>1.19</v>
      </c>
      <c r="C1188">
        <v>55.08</v>
      </c>
      <c r="D1188" t="s">
        <v>880</v>
      </c>
      <c r="E1188">
        <v>2100655</v>
      </c>
      <c r="F1188">
        <v>162</v>
      </c>
      <c r="G1188">
        <v>142</v>
      </c>
      <c r="H1188" t="s">
        <v>9207</v>
      </c>
      <c r="I1188">
        <v>0.13400000000000001</v>
      </c>
      <c r="J1188">
        <v>807</v>
      </c>
    </row>
    <row r="1189" spans="1:10" x14ac:dyDescent="0.25">
      <c r="A1189" t="s">
        <v>3721</v>
      </c>
      <c r="B1189">
        <v>1.82</v>
      </c>
      <c r="C1189">
        <v>135.08000000000001</v>
      </c>
      <c r="D1189" t="s">
        <v>325</v>
      </c>
      <c r="E1189">
        <v>17329126</v>
      </c>
      <c r="F1189">
        <v>328</v>
      </c>
      <c r="G1189">
        <v>1556</v>
      </c>
      <c r="H1189" t="s">
        <v>9208</v>
      </c>
      <c r="I1189">
        <v>6.8000000000000005E-2</v>
      </c>
      <c r="J1189">
        <v>745</v>
      </c>
    </row>
    <row r="1190" spans="1:10" x14ac:dyDescent="0.25">
      <c r="A1190" t="s">
        <v>6557</v>
      </c>
      <c r="B1190">
        <v>1.07</v>
      </c>
      <c r="C1190">
        <v>43.08</v>
      </c>
      <c r="D1190" t="s">
        <v>1099</v>
      </c>
      <c r="E1190">
        <v>15293775</v>
      </c>
      <c r="F1190">
        <v>2008</v>
      </c>
      <c r="G1190">
        <v>527</v>
      </c>
      <c r="H1190" t="s">
        <v>9209</v>
      </c>
      <c r="I1190">
        <v>0.161</v>
      </c>
      <c r="J1190">
        <v>787</v>
      </c>
    </row>
    <row r="1191" spans="1:10" x14ac:dyDescent="0.25">
      <c r="A1191" t="s">
        <v>9210</v>
      </c>
      <c r="B1191">
        <v>0.9</v>
      </c>
      <c r="C1191">
        <v>55.08</v>
      </c>
      <c r="D1191" t="s">
        <v>880</v>
      </c>
      <c r="E1191">
        <v>17738138</v>
      </c>
      <c r="F1191">
        <v>1943</v>
      </c>
      <c r="G1191">
        <v>816</v>
      </c>
      <c r="H1191" t="s">
        <v>9211</v>
      </c>
      <c r="I1191">
        <v>0.15</v>
      </c>
      <c r="J1191">
        <v>713</v>
      </c>
    </row>
    <row r="1192" spans="1:10" x14ac:dyDescent="0.25">
      <c r="A1192" t="s">
        <v>3700</v>
      </c>
      <c r="B1192">
        <v>1.4</v>
      </c>
      <c r="C1192">
        <v>43.05</v>
      </c>
      <c r="D1192" t="s">
        <v>105</v>
      </c>
      <c r="E1192">
        <v>3052129</v>
      </c>
      <c r="F1192">
        <v>362</v>
      </c>
      <c r="G1192">
        <v>128</v>
      </c>
      <c r="H1192" t="s">
        <v>9212</v>
      </c>
      <c r="I1192">
        <v>0.18</v>
      </c>
      <c r="J1192">
        <v>850</v>
      </c>
    </row>
    <row r="1193" spans="1:10" x14ac:dyDescent="0.25">
      <c r="A1193" t="s">
        <v>2495</v>
      </c>
      <c r="B1193">
        <v>1.46</v>
      </c>
      <c r="C1193">
        <v>57.09</v>
      </c>
      <c r="D1193" t="s">
        <v>612</v>
      </c>
      <c r="E1193">
        <v>1376365</v>
      </c>
      <c r="F1193">
        <v>137</v>
      </c>
      <c r="G1193">
        <v>157</v>
      </c>
      <c r="H1193" t="s">
        <v>9213</v>
      </c>
      <c r="I1193">
        <v>9.7000000000000003E-2</v>
      </c>
      <c r="J1193">
        <v>847</v>
      </c>
    </row>
    <row r="1194" spans="1:10" x14ac:dyDescent="0.25">
      <c r="A1194" t="s">
        <v>7441</v>
      </c>
      <c r="B1194">
        <v>0.39</v>
      </c>
      <c r="C1194">
        <v>43.08</v>
      </c>
      <c r="D1194" t="s">
        <v>1099</v>
      </c>
      <c r="E1194">
        <v>7117999</v>
      </c>
      <c r="F1194">
        <v>283</v>
      </c>
      <c r="G1194">
        <v>372</v>
      </c>
      <c r="H1194" t="s">
        <v>9214</v>
      </c>
      <c r="I1194">
        <v>0.16200000000000001</v>
      </c>
      <c r="J1194">
        <v>802</v>
      </c>
    </row>
    <row r="1195" spans="1:10" x14ac:dyDescent="0.25">
      <c r="A1195" t="s">
        <v>7443</v>
      </c>
      <c r="B1195">
        <v>1.1499999999999999</v>
      </c>
      <c r="C1195">
        <v>181.07</v>
      </c>
      <c r="D1195" t="s">
        <v>562</v>
      </c>
      <c r="E1195">
        <v>3482371</v>
      </c>
      <c r="F1195">
        <v>534</v>
      </c>
      <c r="G1195">
        <v>565</v>
      </c>
      <c r="H1195" t="s">
        <v>9215</v>
      </c>
      <c r="I1195">
        <v>0.371</v>
      </c>
      <c r="J1195">
        <v>801</v>
      </c>
    </row>
    <row r="1196" spans="1:10" x14ac:dyDescent="0.25">
      <c r="A1196" t="s">
        <v>7408</v>
      </c>
      <c r="B1196">
        <v>0.93</v>
      </c>
      <c r="C1196">
        <v>57.09</v>
      </c>
      <c r="D1196" t="s">
        <v>612</v>
      </c>
      <c r="E1196">
        <v>1518562</v>
      </c>
      <c r="F1196">
        <v>147</v>
      </c>
      <c r="G1196">
        <v>162</v>
      </c>
      <c r="H1196" t="s">
        <v>9216</v>
      </c>
      <c r="I1196">
        <v>0.122</v>
      </c>
      <c r="J1196">
        <v>814</v>
      </c>
    </row>
    <row r="1197" spans="1:10" x14ac:dyDescent="0.25">
      <c r="A1197" t="s">
        <v>9217</v>
      </c>
      <c r="B1197">
        <v>2.76</v>
      </c>
      <c r="C1197">
        <v>44.01</v>
      </c>
      <c r="D1197" t="s">
        <v>739</v>
      </c>
      <c r="E1197">
        <v>8475090</v>
      </c>
      <c r="F1197">
        <v>134</v>
      </c>
      <c r="G1197">
        <v>348</v>
      </c>
      <c r="H1197" t="s">
        <v>9218</v>
      </c>
      <c r="I1197">
        <v>6.4000000000000001E-2</v>
      </c>
      <c r="J1197">
        <v>708</v>
      </c>
    </row>
    <row r="1198" spans="1:10" x14ac:dyDescent="0.25">
      <c r="A1198" t="s">
        <v>3723</v>
      </c>
      <c r="B1198">
        <v>2.16</v>
      </c>
      <c r="C1198">
        <v>280.98</v>
      </c>
      <c r="D1198" t="s">
        <v>9219</v>
      </c>
      <c r="E1198">
        <v>34475173</v>
      </c>
      <c r="F1198">
        <v>462</v>
      </c>
      <c r="G1198">
        <v>6485</v>
      </c>
      <c r="H1198" t="s">
        <v>9220</v>
      </c>
      <c r="I1198">
        <v>3.7999999999999999E-2</v>
      </c>
      <c r="J1198">
        <v>728</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967B81-C1F3-4829-BC4E-BA536F3E0391}">
  <sheetPr>
    <tabColor theme="4" tint="0.79998168889431442"/>
  </sheetPr>
  <dimension ref="A1:J1133"/>
  <sheetViews>
    <sheetView workbookViewId="0">
      <pane xSplit="1" ySplit="1" topLeftCell="B1105" activePane="bottomRight" state="frozen"/>
      <selection pane="topRight" activeCell="B1" sqref="B1"/>
      <selection pane="bottomLeft" activeCell="A2" sqref="A2"/>
      <selection pane="bottomRight" activeCell="B1" sqref="B1:D1048576"/>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5386</v>
      </c>
      <c r="B2">
        <v>5.75</v>
      </c>
      <c r="C2">
        <v>42.03</v>
      </c>
      <c r="D2" t="s">
        <v>87</v>
      </c>
      <c r="E2">
        <v>285382240</v>
      </c>
      <c r="F2">
        <v>907</v>
      </c>
      <c r="G2">
        <v>1775</v>
      </c>
      <c r="H2" t="s">
        <v>9221</v>
      </c>
      <c r="I2">
        <v>0.27300000000000002</v>
      </c>
      <c r="J2">
        <v>706</v>
      </c>
    </row>
    <row r="3" spans="1:10" x14ac:dyDescent="0.25">
      <c r="A3" t="s">
        <v>7447</v>
      </c>
      <c r="B3">
        <v>0.14000000000000001</v>
      </c>
      <c r="C3">
        <v>42.04</v>
      </c>
      <c r="D3" t="s">
        <v>607</v>
      </c>
      <c r="E3">
        <v>33601665</v>
      </c>
      <c r="F3">
        <v>251</v>
      </c>
      <c r="G3">
        <v>898</v>
      </c>
      <c r="H3" t="s">
        <v>9222</v>
      </c>
      <c r="I3">
        <v>5.8000000000000003E-2</v>
      </c>
      <c r="J3">
        <v>810</v>
      </c>
    </row>
    <row r="4" spans="1:10" x14ac:dyDescent="0.25">
      <c r="A4" t="s">
        <v>877</v>
      </c>
      <c r="B4">
        <v>2.08</v>
      </c>
      <c r="C4">
        <v>57.02</v>
      </c>
      <c r="D4" t="s">
        <v>4029</v>
      </c>
      <c r="E4">
        <v>331199851</v>
      </c>
      <c r="F4">
        <v>674</v>
      </c>
      <c r="G4">
        <v>16431</v>
      </c>
      <c r="H4" t="s">
        <v>9223</v>
      </c>
      <c r="I4">
        <v>7.0999999999999994E-2</v>
      </c>
      <c r="J4">
        <v>780</v>
      </c>
    </row>
    <row r="5" spans="1:10" x14ac:dyDescent="0.25">
      <c r="A5" t="s">
        <v>1999</v>
      </c>
      <c r="B5">
        <v>1.61</v>
      </c>
      <c r="C5">
        <v>57.07</v>
      </c>
      <c r="D5" t="s">
        <v>761</v>
      </c>
      <c r="E5">
        <v>647100706</v>
      </c>
      <c r="F5">
        <v>834</v>
      </c>
      <c r="G5">
        <v>20307</v>
      </c>
      <c r="H5" t="s">
        <v>9224</v>
      </c>
      <c r="I5">
        <v>8.3000000000000004E-2</v>
      </c>
      <c r="J5">
        <v>800</v>
      </c>
    </row>
    <row r="6" spans="1:10" x14ac:dyDescent="0.25">
      <c r="A6" t="s">
        <v>9225</v>
      </c>
      <c r="B6">
        <v>0.18</v>
      </c>
      <c r="C6">
        <v>42.01</v>
      </c>
      <c r="D6" t="s">
        <v>2530</v>
      </c>
      <c r="E6">
        <v>16149001</v>
      </c>
      <c r="F6">
        <v>195</v>
      </c>
      <c r="G6">
        <v>418</v>
      </c>
      <c r="H6" t="s">
        <v>9226</v>
      </c>
      <c r="I6">
        <v>0.109</v>
      </c>
      <c r="J6">
        <v>711</v>
      </c>
    </row>
    <row r="7" spans="1:10" x14ac:dyDescent="0.25">
      <c r="A7" t="s">
        <v>756</v>
      </c>
      <c r="B7">
        <v>0.85</v>
      </c>
      <c r="C7">
        <v>45.06</v>
      </c>
      <c r="D7" t="s">
        <v>2385</v>
      </c>
      <c r="E7">
        <v>1382007607</v>
      </c>
      <c r="F7">
        <v>4039</v>
      </c>
      <c r="G7">
        <v>8379</v>
      </c>
      <c r="H7" t="s">
        <v>9227</v>
      </c>
      <c r="I7">
        <v>0.16500000000000001</v>
      </c>
      <c r="J7">
        <v>783</v>
      </c>
    </row>
    <row r="8" spans="1:10" x14ac:dyDescent="0.25">
      <c r="A8" t="s">
        <v>755</v>
      </c>
      <c r="B8">
        <v>1.18</v>
      </c>
      <c r="C8">
        <v>43.05</v>
      </c>
      <c r="D8" t="s">
        <v>105</v>
      </c>
      <c r="E8">
        <v>68381814</v>
      </c>
      <c r="F8">
        <v>1634</v>
      </c>
      <c r="G8">
        <v>927</v>
      </c>
      <c r="H8" t="s">
        <v>9228</v>
      </c>
      <c r="I8">
        <v>0.106</v>
      </c>
      <c r="J8">
        <v>898</v>
      </c>
    </row>
    <row r="9" spans="1:10" x14ac:dyDescent="0.25">
      <c r="A9" t="s">
        <v>1400</v>
      </c>
      <c r="B9">
        <v>0.24</v>
      </c>
      <c r="C9">
        <v>44.01</v>
      </c>
      <c r="D9" t="s">
        <v>739</v>
      </c>
      <c r="E9">
        <v>14132087</v>
      </c>
      <c r="F9">
        <v>163</v>
      </c>
      <c r="G9">
        <v>297</v>
      </c>
      <c r="H9" t="s">
        <v>9229</v>
      </c>
      <c r="I9">
        <v>0.13800000000000001</v>
      </c>
      <c r="J9">
        <v>707</v>
      </c>
    </row>
    <row r="10" spans="1:10" x14ac:dyDescent="0.25">
      <c r="A10" t="s">
        <v>9230</v>
      </c>
      <c r="B10">
        <v>2.27</v>
      </c>
      <c r="C10">
        <v>41.06</v>
      </c>
      <c r="D10" t="s">
        <v>117</v>
      </c>
      <c r="E10">
        <v>121885797</v>
      </c>
      <c r="F10">
        <v>2014</v>
      </c>
      <c r="G10">
        <v>3647</v>
      </c>
      <c r="H10" t="s">
        <v>9231</v>
      </c>
      <c r="I10">
        <v>0.17699999999999999</v>
      </c>
      <c r="J10">
        <v>809</v>
      </c>
    </row>
    <row r="11" spans="1:10" x14ac:dyDescent="0.25">
      <c r="A11" t="s">
        <v>2773</v>
      </c>
      <c r="B11">
        <v>1.04</v>
      </c>
      <c r="C11">
        <v>43.04</v>
      </c>
      <c r="D11" t="s">
        <v>18</v>
      </c>
      <c r="E11">
        <v>5238864</v>
      </c>
      <c r="F11">
        <v>401</v>
      </c>
      <c r="G11">
        <v>104</v>
      </c>
      <c r="H11" t="s">
        <v>9232</v>
      </c>
      <c r="I11">
        <v>0.09</v>
      </c>
      <c r="J11">
        <v>812</v>
      </c>
    </row>
    <row r="12" spans="1:10" x14ac:dyDescent="0.25">
      <c r="A12" t="s">
        <v>2775</v>
      </c>
      <c r="B12">
        <v>1.1499999999999999</v>
      </c>
      <c r="C12">
        <v>81.06</v>
      </c>
      <c r="D12" t="s">
        <v>1518</v>
      </c>
      <c r="E12">
        <v>8928126</v>
      </c>
      <c r="F12">
        <v>1645</v>
      </c>
      <c r="G12">
        <v>1559</v>
      </c>
      <c r="H12" t="s">
        <v>9233</v>
      </c>
      <c r="I12">
        <v>0.10199999999999999</v>
      </c>
      <c r="J12">
        <v>912</v>
      </c>
    </row>
    <row r="13" spans="1:10" x14ac:dyDescent="0.25">
      <c r="A13" t="s">
        <v>7463</v>
      </c>
      <c r="B13">
        <v>0.22</v>
      </c>
      <c r="C13">
        <v>43.04</v>
      </c>
      <c r="D13" t="s">
        <v>18</v>
      </c>
      <c r="E13">
        <v>7733599</v>
      </c>
      <c r="F13">
        <v>470</v>
      </c>
      <c r="G13">
        <v>118</v>
      </c>
      <c r="H13" t="s">
        <v>9234</v>
      </c>
      <c r="I13">
        <v>0.10100000000000001</v>
      </c>
      <c r="J13">
        <v>765</v>
      </c>
    </row>
    <row r="14" spans="1:10" x14ac:dyDescent="0.25">
      <c r="A14" t="s">
        <v>586</v>
      </c>
      <c r="B14">
        <v>0.92</v>
      </c>
      <c r="C14">
        <v>79.06</v>
      </c>
      <c r="D14" t="s">
        <v>96</v>
      </c>
      <c r="E14">
        <v>1730115</v>
      </c>
      <c r="F14">
        <v>159</v>
      </c>
      <c r="G14">
        <v>202</v>
      </c>
      <c r="H14" t="s">
        <v>9235</v>
      </c>
      <c r="I14">
        <v>0.104</v>
      </c>
      <c r="J14">
        <v>777</v>
      </c>
    </row>
    <row r="15" spans="1:10" x14ac:dyDescent="0.25">
      <c r="A15" t="s">
        <v>585</v>
      </c>
      <c r="B15">
        <v>1.1599999999999999</v>
      </c>
      <c r="C15">
        <v>67.05</v>
      </c>
      <c r="D15" t="s">
        <v>93</v>
      </c>
      <c r="E15">
        <v>30662977</v>
      </c>
      <c r="F15">
        <v>3758</v>
      </c>
      <c r="G15">
        <v>3891</v>
      </c>
      <c r="H15" t="s">
        <v>9236</v>
      </c>
      <c r="I15">
        <v>0.1</v>
      </c>
      <c r="J15">
        <v>876</v>
      </c>
    </row>
    <row r="16" spans="1:10" x14ac:dyDescent="0.25">
      <c r="A16" t="s">
        <v>588</v>
      </c>
      <c r="B16">
        <v>1.1499999999999999</v>
      </c>
      <c r="C16">
        <v>57.05</v>
      </c>
      <c r="D16" t="s">
        <v>230</v>
      </c>
      <c r="E16">
        <v>2449870</v>
      </c>
      <c r="F16">
        <v>442</v>
      </c>
      <c r="G16">
        <v>298</v>
      </c>
      <c r="H16" t="s">
        <v>9237</v>
      </c>
      <c r="I16">
        <v>9.4E-2</v>
      </c>
      <c r="J16">
        <v>723</v>
      </c>
    </row>
    <row r="17" spans="1:10" x14ac:dyDescent="0.25">
      <c r="A17" t="s">
        <v>2624</v>
      </c>
      <c r="B17">
        <v>1.33</v>
      </c>
      <c r="C17">
        <v>41.05</v>
      </c>
      <c r="D17" t="s">
        <v>24</v>
      </c>
      <c r="E17">
        <v>3436910</v>
      </c>
      <c r="F17">
        <v>357</v>
      </c>
      <c r="G17">
        <v>133</v>
      </c>
      <c r="H17" t="s">
        <v>9238</v>
      </c>
      <c r="I17">
        <v>0.112</v>
      </c>
      <c r="J17">
        <v>826</v>
      </c>
    </row>
    <row r="18" spans="1:10" x14ac:dyDescent="0.25">
      <c r="A18" t="s">
        <v>875</v>
      </c>
      <c r="B18">
        <v>1.88</v>
      </c>
      <c r="C18">
        <v>59.05</v>
      </c>
      <c r="D18" t="s">
        <v>641</v>
      </c>
      <c r="E18">
        <v>42513615</v>
      </c>
      <c r="F18">
        <v>3419</v>
      </c>
      <c r="G18">
        <v>3500</v>
      </c>
      <c r="H18" t="s">
        <v>9239</v>
      </c>
      <c r="I18">
        <v>0.13</v>
      </c>
      <c r="J18">
        <v>969</v>
      </c>
    </row>
    <row r="19" spans="1:10" x14ac:dyDescent="0.25">
      <c r="A19" t="s">
        <v>2479</v>
      </c>
      <c r="B19">
        <v>1.58</v>
      </c>
      <c r="C19">
        <v>97.11</v>
      </c>
      <c r="D19" t="s">
        <v>9166</v>
      </c>
      <c r="E19">
        <v>17507267</v>
      </c>
      <c r="F19">
        <v>109</v>
      </c>
      <c r="G19">
        <v>3629</v>
      </c>
      <c r="H19" t="s">
        <v>9240</v>
      </c>
      <c r="I19">
        <v>2.1000000000000001E-2</v>
      </c>
      <c r="J19">
        <v>791</v>
      </c>
    </row>
    <row r="20" spans="1:10" x14ac:dyDescent="0.25">
      <c r="A20" t="s">
        <v>5403</v>
      </c>
      <c r="B20">
        <v>0.47</v>
      </c>
      <c r="C20">
        <v>43.04</v>
      </c>
      <c r="D20" t="s">
        <v>18</v>
      </c>
      <c r="E20">
        <v>14699413</v>
      </c>
      <c r="F20">
        <v>299</v>
      </c>
      <c r="G20">
        <v>418</v>
      </c>
      <c r="H20" t="s">
        <v>9241</v>
      </c>
      <c r="I20">
        <v>0.106</v>
      </c>
      <c r="J20">
        <v>744</v>
      </c>
    </row>
    <row r="21" spans="1:10" x14ac:dyDescent="0.25">
      <c r="A21" t="s">
        <v>9242</v>
      </c>
      <c r="B21">
        <v>1.18</v>
      </c>
      <c r="C21">
        <v>43.04</v>
      </c>
      <c r="D21" t="s">
        <v>18</v>
      </c>
      <c r="E21">
        <v>6241836</v>
      </c>
      <c r="F21">
        <v>495</v>
      </c>
      <c r="G21">
        <v>134</v>
      </c>
      <c r="H21" t="s">
        <v>9243</v>
      </c>
      <c r="I21">
        <v>0.13500000000000001</v>
      </c>
      <c r="J21">
        <v>754</v>
      </c>
    </row>
    <row r="22" spans="1:10" x14ac:dyDescent="0.25">
      <c r="A22" t="s">
        <v>7475</v>
      </c>
      <c r="B22">
        <v>1.76</v>
      </c>
      <c r="C22">
        <v>58.02</v>
      </c>
      <c r="D22" t="s">
        <v>1677</v>
      </c>
      <c r="E22">
        <v>568965</v>
      </c>
      <c r="F22">
        <v>111</v>
      </c>
      <c r="G22">
        <v>189</v>
      </c>
      <c r="H22" t="s">
        <v>9244</v>
      </c>
      <c r="I22">
        <v>4.7E-2</v>
      </c>
      <c r="J22">
        <v>765</v>
      </c>
    </row>
    <row r="23" spans="1:10" x14ac:dyDescent="0.25">
      <c r="A23" t="s">
        <v>3732</v>
      </c>
      <c r="B23">
        <v>1.66</v>
      </c>
      <c r="C23">
        <v>57.08</v>
      </c>
      <c r="D23" t="s">
        <v>28</v>
      </c>
      <c r="E23">
        <v>3991683</v>
      </c>
      <c r="F23">
        <v>558</v>
      </c>
      <c r="G23">
        <v>517</v>
      </c>
      <c r="H23" t="s">
        <v>9245</v>
      </c>
      <c r="I23">
        <v>0.115</v>
      </c>
      <c r="J23">
        <v>741</v>
      </c>
    </row>
    <row r="24" spans="1:10" x14ac:dyDescent="0.25">
      <c r="A24" t="s">
        <v>597</v>
      </c>
      <c r="B24">
        <v>1.1499999999999999</v>
      </c>
      <c r="C24">
        <v>82.05</v>
      </c>
      <c r="D24" t="s">
        <v>624</v>
      </c>
      <c r="E24">
        <v>4760751</v>
      </c>
      <c r="F24">
        <v>834</v>
      </c>
      <c r="G24">
        <v>797</v>
      </c>
      <c r="H24" t="s">
        <v>9246</v>
      </c>
      <c r="I24">
        <v>0.13600000000000001</v>
      </c>
      <c r="J24">
        <v>869</v>
      </c>
    </row>
    <row r="25" spans="1:10" x14ac:dyDescent="0.25">
      <c r="A25" t="s">
        <v>1353</v>
      </c>
      <c r="B25">
        <v>1.94</v>
      </c>
      <c r="C25">
        <v>43.04</v>
      </c>
      <c r="D25" t="s">
        <v>18</v>
      </c>
      <c r="E25">
        <v>14400165</v>
      </c>
      <c r="F25">
        <v>401</v>
      </c>
      <c r="G25">
        <v>281</v>
      </c>
      <c r="H25" t="s">
        <v>9247</v>
      </c>
      <c r="I25">
        <v>0.14299999999999999</v>
      </c>
      <c r="J25">
        <v>927</v>
      </c>
    </row>
    <row r="26" spans="1:10" x14ac:dyDescent="0.25">
      <c r="A26" t="s">
        <v>60</v>
      </c>
      <c r="B26">
        <v>0.94</v>
      </c>
      <c r="C26">
        <v>55.07</v>
      </c>
      <c r="D26" t="s">
        <v>45</v>
      </c>
      <c r="E26">
        <v>19977360</v>
      </c>
      <c r="F26">
        <v>993</v>
      </c>
      <c r="G26">
        <v>1338</v>
      </c>
      <c r="H26" t="s">
        <v>9248</v>
      </c>
      <c r="I26">
        <v>0.189</v>
      </c>
      <c r="J26">
        <v>725</v>
      </c>
    </row>
    <row r="27" spans="1:10" x14ac:dyDescent="0.25">
      <c r="A27" t="s">
        <v>759</v>
      </c>
      <c r="B27">
        <v>1.0900000000000001</v>
      </c>
      <c r="C27">
        <v>54.04</v>
      </c>
      <c r="D27" t="s">
        <v>617</v>
      </c>
      <c r="E27">
        <v>42376991</v>
      </c>
      <c r="F27">
        <v>1926</v>
      </c>
      <c r="G27">
        <v>4236</v>
      </c>
      <c r="H27" t="s">
        <v>9249</v>
      </c>
      <c r="I27">
        <v>0.13600000000000001</v>
      </c>
      <c r="J27">
        <v>976</v>
      </c>
    </row>
    <row r="28" spans="1:10" x14ac:dyDescent="0.25">
      <c r="A28" t="s">
        <v>67</v>
      </c>
      <c r="B28">
        <v>2.23</v>
      </c>
      <c r="C28">
        <v>93.06</v>
      </c>
      <c r="D28" t="s">
        <v>62</v>
      </c>
      <c r="E28">
        <v>7007092</v>
      </c>
      <c r="F28">
        <v>798</v>
      </c>
      <c r="G28">
        <v>761</v>
      </c>
      <c r="H28" t="s">
        <v>9250</v>
      </c>
      <c r="I28">
        <v>0.159</v>
      </c>
      <c r="J28">
        <v>881</v>
      </c>
    </row>
    <row r="29" spans="1:10" x14ac:dyDescent="0.25">
      <c r="A29" t="s">
        <v>68</v>
      </c>
      <c r="B29">
        <v>1.96</v>
      </c>
      <c r="C29">
        <v>44.04</v>
      </c>
      <c r="D29" t="s">
        <v>83</v>
      </c>
      <c r="E29">
        <v>9104995</v>
      </c>
      <c r="F29">
        <v>521</v>
      </c>
      <c r="G29">
        <v>130</v>
      </c>
      <c r="H29" t="s">
        <v>9251</v>
      </c>
      <c r="I29">
        <v>0.14699999999999999</v>
      </c>
      <c r="J29">
        <v>856</v>
      </c>
    </row>
    <row r="30" spans="1:10" x14ac:dyDescent="0.25">
      <c r="A30" t="s">
        <v>74</v>
      </c>
      <c r="B30">
        <v>1.29</v>
      </c>
      <c r="C30">
        <v>60.04</v>
      </c>
      <c r="D30" t="s">
        <v>722</v>
      </c>
      <c r="E30">
        <v>2770214</v>
      </c>
      <c r="F30">
        <v>317</v>
      </c>
      <c r="G30">
        <v>208</v>
      </c>
      <c r="H30" t="s">
        <v>9252</v>
      </c>
      <c r="I30">
        <v>0.1</v>
      </c>
      <c r="J30">
        <v>860</v>
      </c>
    </row>
    <row r="31" spans="1:10" x14ac:dyDescent="0.25">
      <c r="A31" t="s">
        <v>71</v>
      </c>
      <c r="B31">
        <v>1.0900000000000001</v>
      </c>
      <c r="C31">
        <v>96.03</v>
      </c>
      <c r="D31" t="s">
        <v>7490</v>
      </c>
      <c r="E31">
        <v>5488943</v>
      </c>
      <c r="F31">
        <v>1284</v>
      </c>
      <c r="G31">
        <v>1357</v>
      </c>
      <c r="H31" t="s">
        <v>9253</v>
      </c>
      <c r="I31">
        <v>0.14199999999999999</v>
      </c>
      <c r="J31">
        <v>891</v>
      </c>
    </row>
    <row r="32" spans="1:10" x14ac:dyDescent="0.25">
      <c r="A32" t="s">
        <v>192</v>
      </c>
      <c r="B32">
        <v>2.35</v>
      </c>
      <c r="C32">
        <v>84.09</v>
      </c>
      <c r="D32" t="s">
        <v>7504</v>
      </c>
      <c r="E32">
        <v>2843574</v>
      </c>
      <c r="F32">
        <v>386</v>
      </c>
      <c r="G32">
        <v>518</v>
      </c>
      <c r="H32" t="s">
        <v>9254</v>
      </c>
      <c r="I32">
        <v>7.8E-2</v>
      </c>
      <c r="J32">
        <v>707</v>
      </c>
    </row>
    <row r="33" spans="1:10" x14ac:dyDescent="0.25">
      <c r="A33" t="s">
        <v>2304</v>
      </c>
      <c r="B33">
        <v>1.3</v>
      </c>
      <c r="C33">
        <v>81.08</v>
      </c>
      <c r="D33" t="s">
        <v>616</v>
      </c>
      <c r="E33">
        <v>1219929</v>
      </c>
      <c r="F33">
        <v>149</v>
      </c>
      <c r="G33">
        <v>247</v>
      </c>
      <c r="H33" t="s">
        <v>9255</v>
      </c>
      <c r="I33">
        <v>0.16900000000000001</v>
      </c>
      <c r="J33">
        <v>728</v>
      </c>
    </row>
    <row r="34" spans="1:10" x14ac:dyDescent="0.25">
      <c r="A34" t="s">
        <v>1890</v>
      </c>
      <c r="B34">
        <v>1.24</v>
      </c>
      <c r="C34">
        <v>85.07</v>
      </c>
      <c r="D34" t="s">
        <v>1689</v>
      </c>
      <c r="E34">
        <v>2609149</v>
      </c>
      <c r="F34">
        <v>509</v>
      </c>
      <c r="G34">
        <v>682</v>
      </c>
      <c r="H34" t="s">
        <v>9256</v>
      </c>
      <c r="I34">
        <v>0.121</v>
      </c>
      <c r="J34">
        <v>773</v>
      </c>
    </row>
    <row r="35" spans="1:10" x14ac:dyDescent="0.25">
      <c r="A35" t="s">
        <v>89</v>
      </c>
      <c r="B35">
        <v>1.17</v>
      </c>
      <c r="C35">
        <v>42.07</v>
      </c>
      <c r="D35" t="s">
        <v>1627</v>
      </c>
      <c r="E35">
        <v>19491141</v>
      </c>
      <c r="F35">
        <v>1621</v>
      </c>
      <c r="G35">
        <v>541</v>
      </c>
      <c r="H35" t="s">
        <v>9257</v>
      </c>
      <c r="I35">
        <v>0.188</v>
      </c>
      <c r="J35">
        <v>974</v>
      </c>
    </row>
    <row r="36" spans="1:10" x14ac:dyDescent="0.25">
      <c r="A36" t="s">
        <v>94</v>
      </c>
      <c r="B36">
        <v>1.01</v>
      </c>
      <c r="C36">
        <v>54.04</v>
      </c>
      <c r="D36" t="s">
        <v>617</v>
      </c>
      <c r="E36">
        <v>23368004</v>
      </c>
      <c r="F36">
        <v>1491</v>
      </c>
      <c r="G36">
        <v>2204</v>
      </c>
      <c r="H36" t="s">
        <v>9258</v>
      </c>
      <c r="I36">
        <v>0.151</v>
      </c>
      <c r="J36">
        <v>935</v>
      </c>
    </row>
    <row r="37" spans="1:10" x14ac:dyDescent="0.25">
      <c r="A37" t="s">
        <v>268</v>
      </c>
      <c r="B37">
        <v>1.21</v>
      </c>
      <c r="C37">
        <v>43.04</v>
      </c>
      <c r="D37" t="s">
        <v>18</v>
      </c>
      <c r="E37">
        <v>5057983</v>
      </c>
      <c r="F37">
        <v>360</v>
      </c>
      <c r="G37">
        <v>190</v>
      </c>
      <c r="H37" t="s">
        <v>9259</v>
      </c>
      <c r="I37">
        <v>0.223</v>
      </c>
      <c r="J37">
        <v>711</v>
      </c>
    </row>
    <row r="38" spans="1:10" x14ac:dyDescent="0.25">
      <c r="A38" t="s">
        <v>97</v>
      </c>
      <c r="B38">
        <v>2.1800000000000002</v>
      </c>
      <c r="C38">
        <v>98.04</v>
      </c>
      <c r="D38" t="s">
        <v>257</v>
      </c>
      <c r="E38">
        <v>5194026</v>
      </c>
      <c r="F38">
        <v>215</v>
      </c>
      <c r="G38">
        <v>1579</v>
      </c>
      <c r="H38" t="s">
        <v>9260</v>
      </c>
      <c r="I38">
        <v>0.14599999999999999</v>
      </c>
      <c r="J38">
        <v>856</v>
      </c>
    </row>
    <row r="39" spans="1:10" x14ac:dyDescent="0.25">
      <c r="A39" t="s">
        <v>106</v>
      </c>
      <c r="B39">
        <v>2.14</v>
      </c>
      <c r="C39">
        <v>107.08</v>
      </c>
      <c r="D39" t="s">
        <v>948</v>
      </c>
      <c r="E39">
        <v>3657877</v>
      </c>
      <c r="F39">
        <v>586</v>
      </c>
      <c r="G39">
        <v>487</v>
      </c>
      <c r="H39" t="s">
        <v>9261</v>
      </c>
      <c r="I39">
        <v>0.158</v>
      </c>
      <c r="J39">
        <v>889</v>
      </c>
    </row>
    <row r="40" spans="1:10" x14ac:dyDescent="0.25">
      <c r="A40" t="s">
        <v>111</v>
      </c>
      <c r="B40">
        <v>1.1000000000000001</v>
      </c>
      <c r="C40">
        <v>54.03</v>
      </c>
      <c r="D40" t="s">
        <v>95</v>
      </c>
      <c r="E40">
        <v>6430804</v>
      </c>
      <c r="F40">
        <v>782</v>
      </c>
      <c r="G40">
        <v>961</v>
      </c>
      <c r="H40" t="s">
        <v>9262</v>
      </c>
      <c r="I40">
        <v>0.152</v>
      </c>
      <c r="J40">
        <v>940</v>
      </c>
    </row>
    <row r="41" spans="1:10" x14ac:dyDescent="0.25">
      <c r="A41" t="s">
        <v>9263</v>
      </c>
      <c r="B41">
        <v>1.17</v>
      </c>
      <c r="C41">
        <v>133.02000000000001</v>
      </c>
      <c r="D41" t="s">
        <v>726</v>
      </c>
      <c r="E41">
        <v>2171545</v>
      </c>
      <c r="F41">
        <v>250</v>
      </c>
      <c r="G41">
        <v>555</v>
      </c>
      <c r="H41" t="s">
        <v>9264</v>
      </c>
      <c r="I41">
        <v>0.125</v>
      </c>
      <c r="J41">
        <v>757</v>
      </c>
    </row>
    <row r="42" spans="1:10" x14ac:dyDescent="0.25">
      <c r="A42" t="s">
        <v>1666</v>
      </c>
      <c r="B42">
        <v>1.0900000000000001</v>
      </c>
      <c r="C42">
        <v>68.05</v>
      </c>
      <c r="D42" t="s">
        <v>818</v>
      </c>
      <c r="E42">
        <v>20578919</v>
      </c>
      <c r="F42">
        <v>5445</v>
      </c>
      <c r="G42">
        <v>2509</v>
      </c>
      <c r="H42" t="s">
        <v>6613</v>
      </c>
      <c r="I42">
        <v>0.153</v>
      </c>
      <c r="J42">
        <v>795</v>
      </c>
    </row>
    <row r="43" spans="1:10" x14ac:dyDescent="0.25">
      <c r="A43" t="s">
        <v>804</v>
      </c>
      <c r="B43">
        <v>5.65</v>
      </c>
      <c r="C43">
        <v>43.05</v>
      </c>
      <c r="D43" t="s">
        <v>105</v>
      </c>
      <c r="E43">
        <v>712863</v>
      </c>
      <c r="F43">
        <v>125</v>
      </c>
      <c r="G43">
        <v>35</v>
      </c>
      <c r="H43" t="s">
        <v>9265</v>
      </c>
      <c r="I43">
        <v>0.13600000000000001</v>
      </c>
      <c r="J43">
        <v>820</v>
      </c>
    </row>
    <row r="44" spans="1:10" x14ac:dyDescent="0.25">
      <c r="A44" t="s">
        <v>9266</v>
      </c>
      <c r="B44">
        <v>1.47</v>
      </c>
      <c r="C44">
        <v>58.05</v>
      </c>
      <c r="D44" t="s">
        <v>731</v>
      </c>
      <c r="E44">
        <v>2926259</v>
      </c>
      <c r="F44">
        <v>533</v>
      </c>
      <c r="G44">
        <v>395</v>
      </c>
      <c r="H44" t="s">
        <v>9267</v>
      </c>
      <c r="I44">
        <v>0.16700000000000001</v>
      </c>
      <c r="J44">
        <v>795</v>
      </c>
    </row>
    <row r="45" spans="1:10" x14ac:dyDescent="0.25">
      <c r="A45" t="s">
        <v>200</v>
      </c>
      <c r="B45">
        <v>1.1599999999999999</v>
      </c>
      <c r="C45">
        <v>119.04</v>
      </c>
      <c r="D45" t="s">
        <v>809</v>
      </c>
      <c r="E45">
        <v>1778043</v>
      </c>
      <c r="F45">
        <v>631</v>
      </c>
      <c r="G45">
        <v>595</v>
      </c>
      <c r="H45" t="s">
        <v>9268</v>
      </c>
      <c r="I45">
        <v>0.113</v>
      </c>
      <c r="J45">
        <v>900</v>
      </c>
    </row>
    <row r="46" spans="1:10" x14ac:dyDescent="0.25">
      <c r="A46" t="s">
        <v>7523</v>
      </c>
      <c r="B46">
        <v>1.36</v>
      </c>
      <c r="C46">
        <v>96.06</v>
      </c>
      <c r="D46" t="s">
        <v>179</v>
      </c>
      <c r="E46">
        <v>2854605</v>
      </c>
      <c r="F46">
        <v>598</v>
      </c>
      <c r="G46">
        <v>537</v>
      </c>
      <c r="H46" t="s">
        <v>7524</v>
      </c>
      <c r="I46">
        <v>0.16300000000000001</v>
      </c>
      <c r="J46">
        <v>831</v>
      </c>
    </row>
    <row r="47" spans="1:10" x14ac:dyDescent="0.25">
      <c r="A47" t="s">
        <v>787</v>
      </c>
      <c r="B47">
        <v>1.59</v>
      </c>
      <c r="C47">
        <v>71.06</v>
      </c>
      <c r="D47" t="s">
        <v>596</v>
      </c>
      <c r="E47">
        <v>1992203</v>
      </c>
      <c r="F47">
        <v>720</v>
      </c>
      <c r="G47">
        <v>484</v>
      </c>
      <c r="H47" t="s">
        <v>9269</v>
      </c>
      <c r="I47">
        <v>0.123</v>
      </c>
      <c r="J47">
        <v>816</v>
      </c>
    </row>
    <row r="48" spans="1:10" x14ac:dyDescent="0.25">
      <c r="A48" t="s">
        <v>134</v>
      </c>
      <c r="B48">
        <v>1.22</v>
      </c>
      <c r="C48">
        <v>68.040000000000006</v>
      </c>
      <c r="D48" t="s">
        <v>135</v>
      </c>
      <c r="E48">
        <v>3723977</v>
      </c>
      <c r="F48">
        <v>921</v>
      </c>
      <c r="G48">
        <v>624</v>
      </c>
      <c r="H48" t="s">
        <v>9270</v>
      </c>
      <c r="I48">
        <v>0.17799999999999999</v>
      </c>
      <c r="J48">
        <v>832</v>
      </c>
    </row>
    <row r="49" spans="1:10" x14ac:dyDescent="0.25">
      <c r="A49" t="s">
        <v>1085</v>
      </c>
      <c r="B49">
        <v>2.65</v>
      </c>
      <c r="C49">
        <v>43.07</v>
      </c>
      <c r="D49" t="s">
        <v>15</v>
      </c>
      <c r="E49">
        <v>1797609</v>
      </c>
      <c r="F49">
        <v>237</v>
      </c>
      <c r="G49">
        <v>71</v>
      </c>
      <c r="H49" t="s">
        <v>9271</v>
      </c>
      <c r="I49">
        <v>0.13900000000000001</v>
      </c>
      <c r="J49">
        <v>803</v>
      </c>
    </row>
    <row r="50" spans="1:10" x14ac:dyDescent="0.25">
      <c r="A50" t="s">
        <v>805</v>
      </c>
      <c r="B50">
        <v>1.1299999999999999</v>
      </c>
      <c r="C50">
        <v>110.04</v>
      </c>
      <c r="D50" t="s">
        <v>611</v>
      </c>
      <c r="E50">
        <v>7618748</v>
      </c>
      <c r="F50">
        <v>1953</v>
      </c>
      <c r="G50">
        <v>1815</v>
      </c>
      <c r="H50" t="s">
        <v>9272</v>
      </c>
      <c r="I50">
        <v>0.16400000000000001</v>
      </c>
      <c r="J50">
        <v>746</v>
      </c>
    </row>
    <row r="51" spans="1:10" x14ac:dyDescent="0.25">
      <c r="A51" t="s">
        <v>5500</v>
      </c>
      <c r="B51">
        <v>1.1599999999999999</v>
      </c>
      <c r="C51">
        <v>103.05</v>
      </c>
      <c r="D51" t="s">
        <v>2329</v>
      </c>
      <c r="E51">
        <v>2652471</v>
      </c>
      <c r="F51">
        <v>901</v>
      </c>
      <c r="G51">
        <v>633</v>
      </c>
      <c r="H51" t="s">
        <v>9273</v>
      </c>
      <c r="I51">
        <v>0.151</v>
      </c>
      <c r="J51">
        <v>858</v>
      </c>
    </row>
    <row r="52" spans="1:10" x14ac:dyDescent="0.25">
      <c r="A52" t="s">
        <v>890</v>
      </c>
      <c r="B52">
        <v>1.17</v>
      </c>
      <c r="C52">
        <v>57.06</v>
      </c>
      <c r="D52" t="s">
        <v>173</v>
      </c>
      <c r="E52">
        <v>45589252</v>
      </c>
      <c r="F52">
        <v>3152</v>
      </c>
      <c r="G52">
        <v>3695</v>
      </c>
      <c r="H52" t="s">
        <v>7528</v>
      </c>
      <c r="I52">
        <v>0.188</v>
      </c>
      <c r="J52">
        <v>866</v>
      </c>
    </row>
    <row r="53" spans="1:10" x14ac:dyDescent="0.25">
      <c r="A53" t="s">
        <v>7529</v>
      </c>
      <c r="B53">
        <v>4.29</v>
      </c>
      <c r="C53">
        <v>55.08</v>
      </c>
      <c r="D53" t="s">
        <v>880</v>
      </c>
      <c r="E53">
        <v>770517</v>
      </c>
      <c r="F53">
        <v>164</v>
      </c>
      <c r="G53">
        <v>99</v>
      </c>
      <c r="H53" t="s">
        <v>9274</v>
      </c>
      <c r="I53">
        <v>0.108</v>
      </c>
      <c r="J53">
        <v>755</v>
      </c>
    </row>
    <row r="54" spans="1:10" x14ac:dyDescent="0.25">
      <c r="A54" t="s">
        <v>1414</v>
      </c>
      <c r="B54">
        <v>1.1499999999999999</v>
      </c>
      <c r="C54">
        <v>97.02</v>
      </c>
      <c r="D54" t="s">
        <v>120</v>
      </c>
      <c r="E54">
        <v>14199612</v>
      </c>
      <c r="F54">
        <v>5062</v>
      </c>
      <c r="G54">
        <v>2914</v>
      </c>
      <c r="H54" t="s">
        <v>9275</v>
      </c>
      <c r="I54">
        <v>0.14199999999999999</v>
      </c>
      <c r="J54">
        <v>935</v>
      </c>
    </row>
    <row r="55" spans="1:10" x14ac:dyDescent="0.25">
      <c r="A55" t="s">
        <v>175</v>
      </c>
      <c r="B55">
        <v>1.78</v>
      </c>
      <c r="C55">
        <v>121.1</v>
      </c>
      <c r="D55" t="s">
        <v>1486</v>
      </c>
      <c r="E55">
        <v>3983244</v>
      </c>
      <c r="F55">
        <v>795</v>
      </c>
      <c r="G55">
        <v>904</v>
      </c>
      <c r="H55" t="s">
        <v>9276</v>
      </c>
      <c r="I55">
        <v>0.16800000000000001</v>
      </c>
      <c r="J55">
        <v>870</v>
      </c>
    </row>
    <row r="56" spans="1:10" x14ac:dyDescent="0.25">
      <c r="A56" t="s">
        <v>9277</v>
      </c>
      <c r="B56">
        <v>1.23</v>
      </c>
      <c r="C56">
        <v>83.04</v>
      </c>
      <c r="D56" t="s">
        <v>618</v>
      </c>
      <c r="E56">
        <v>4023212</v>
      </c>
      <c r="F56">
        <v>1017</v>
      </c>
      <c r="G56">
        <v>851</v>
      </c>
      <c r="H56" t="s">
        <v>9278</v>
      </c>
      <c r="I56">
        <v>0.152</v>
      </c>
      <c r="J56">
        <v>772</v>
      </c>
    </row>
    <row r="57" spans="1:10" x14ac:dyDescent="0.25">
      <c r="A57" t="s">
        <v>152</v>
      </c>
      <c r="B57">
        <v>2.0699999999999998</v>
      </c>
      <c r="C57">
        <v>109.06</v>
      </c>
      <c r="D57" t="s">
        <v>121</v>
      </c>
      <c r="E57">
        <v>5336548</v>
      </c>
      <c r="F57">
        <v>1003</v>
      </c>
      <c r="G57">
        <v>997</v>
      </c>
      <c r="H57" t="s">
        <v>9279</v>
      </c>
      <c r="I57">
        <v>0.16500000000000001</v>
      </c>
      <c r="J57">
        <v>885</v>
      </c>
    </row>
    <row r="58" spans="1:10" x14ac:dyDescent="0.25">
      <c r="A58" t="s">
        <v>1517</v>
      </c>
      <c r="B58">
        <v>1.35</v>
      </c>
      <c r="C58">
        <v>59.06</v>
      </c>
      <c r="D58" t="s">
        <v>17</v>
      </c>
      <c r="E58">
        <v>13768458</v>
      </c>
      <c r="F58">
        <v>783</v>
      </c>
      <c r="G58">
        <v>1373</v>
      </c>
      <c r="H58" t="s">
        <v>9280</v>
      </c>
      <c r="I58">
        <v>0.16400000000000001</v>
      </c>
      <c r="J58">
        <v>841</v>
      </c>
    </row>
    <row r="59" spans="1:10" x14ac:dyDescent="0.25">
      <c r="A59" t="s">
        <v>3723</v>
      </c>
      <c r="B59">
        <v>1.63</v>
      </c>
      <c r="C59">
        <v>281.42</v>
      </c>
      <c r="D59" t="s">
        <v>9281</v>
      </c>
      <c r="E59">
        <v>358534169</v>
      </c>
      <c r="F59">
        <v>1100</v>
      </c>
      <c r="G59">
        <v>42823</v>
      </c>
      <c r="H59" t="s">
        <v>9282</v>
      </c>
      <c r="I59">
        <v>0.13200000000000001</v>
      </c>
      <c r="J59">
        <v>827</v>
      </c>
    </row>
    <row r="60" spans="1:10" x14ac:dyDescent="0.25">
      <c r="A60" t="s">
        <v>155</v>
      </c>
      <c r="B60">
        <v>1.1599999999999999</v>
      </c>
      <c r="C60">
        <v>109.06</v>
      </c>
      <c r="D60" t="s">
        <v>121</v>
      </c>
      <c r="E60">
        <v>4517265</v>
      </c>
      <c r="F60">
        <v>1080</v>
      </c>
      <c r="G60">
        <v>936</v>
      </c>
      <c r="H60" t="s">
        <v>9283</v>
      </c>
      <c r="I60">
        <v>0.16700000000000001</v>
      </c>
      <c r="J60">
        <v>891</v>
      </c>
    </row>
    <row r="61" spans="1:10" x14ac:dyDescent="0.25">
      <c r="A61" t="s">
        <v>157</v>
      </c>
      <c r="B61">
        <v>1.23</v>
      </c>
      <c r="C61">
        <v>95.04</v>
      </c>
      <c r="D61" t="s">
        <v>615</v>
      </c>
      <c r="E61">
        <v>6735566</v>
      </c>
      <c r="F61">
        <v>1331</v>
      </c>
      <c r="G61">
        <v>1170</v>
      </c>
      <c r="H61" t="s">
        <v>9284</v>
      </c>
      <c r="I61">
        <v>0.14499999999999999</v>
      </c>
      <c r="J61">
        <v>925</v>
      </c>
    </row>
    <row r="62" spans="1:10" x14ac:dyDescent="0.25">
      <c r="A62" t="s">
        <v>723</v>
      </c>
      <c r="B62">
        <v>0.91</v>
      </c>
      <c r="C62">
        <v>42.07</v>
      </c>
      <c r="D62" t="s">
        <v>1627</v>
      </c>
      <c r="E62">
        <v>1401132</v>
      </c>
      <c r="F62">
        <v>289</v>
      </c>
      <c r="G62">
        <v>56</v>
      </c>
      <c r="H62" t="s">
        <v>9285</v>
      </c>
      <c r="I62">
        <v>0.19600000000000001</v>
      </c>
      <c r="J62">
        <v>792</v>
      </c>
    </row>
    <row r="63" spans="1:10" x14ac:dyDescent="0.25">
      <c r="A63" t="s">
        <v>143</v>
      </c>
      <c r="B63">
        <v>1.52</v>
      </c>
      <c r="C63">
        <v>121.1</v>
      </c>
      <c r="D63" t="s">
        <v>1486</v>
      </c>
      <c r="E63">
        <v>2119030</v>
      </c>
      <c r="F63">
        <v>351</v>
      </c>
      <c r="G63">
        <v>538</v>
      </c>
      <c r="H63" t="s">
        <v>9286</v>
      </c>
      <c r="I63">
        <v>0.16200000000000001</v>
      </c>
      <c r="J63">
        <v>771</v>
      </c>
    </row>
    <row r="64" spans="1:10" x14ac:dyDescent="0.25">
      <c r="A64" t="s">
        <v>160</v>
      </c>
      <c r="B64">
        <v>1.1000000000000001</v>
      </c>
      <c r="C64">
        <v>54.03</v>
      </c>
      <c r="D64" t="s">
        <v>95</v>
      </c>
      <c r="E64">
        <v>31930561</v>
      </c>
      <c r="F64">
        <v>1817</v>
      </c>
      <c r="G64">
        <v>3055</v>
      </c>
      <c r="H64" t="s">
        <v>9287</v>
      </c>
      <c r="I64">
        <v>0.151</v>
      </c>
      <c r="J64">
        <v>876</v>
      </c>
    </row>
    <row r="65" spans="1:10" x14ac:dyDescent="0.25">
      <c r="A65" t="s">
        <v>1891</v>
      </c>
      <c r="B65">
        <v>1.07</v>
      </c>
      <c r="C65">
        <v>56.05</v>
      </c>
      <c r="D65" t="s">
        <v>834</v>
      </c>
      <c r="E65">
        <v>25488634</v>
      </c>
      <c r="F65">
        <v>2749</v>
      </c>
      <c r="G65">
        <v>2815</v>
      </c>
      <c r="H65" t="s">
        <v>9288</v>
      </c>
      <c r="I65">
        <v>0.20799999999999999</v>
      </c>
      <c r="J65">
        <v>850</v>
      </c>
    </row>
    <row r="66" spans="1:10" x14ac:dyDescent="0.25">
      <c r="A66" t="s">
        <v>164</v>
      </c>
      <c r="B66">
        <v>1.44</v>
      </c>
      <c r="C66">
        <v>119.04</v>
      </c>
      <c r="D66" t="s">
        <v>809</v>
      </c>
      <c r="E66">
        <v>2402215</v>
      </c>
      <c r="F66">
        <v>870</v>
      </c>
      <c r="G66">
        <v>693</v>
      </c>
      <c r="H66" t="s">
        <v>9289</v>
      </c>
      <c r="I66">
        <v>0.154</v>
      </c>
      <c r="J66">
        <v>849</v>
      </c>
    </row>
    <row r="67" spans="1:10" x14ac:dyDescent="0.25">
      <c r="A67" t="s">
        <v>9290</v>
      </c>
      <c r="B67">
        <v>0.43</v>
      </c>
      <c r="C67">
        <v>95.05</v>
      </c>
      <c r="D67" t="s">
        <v>168</v>
      </c>
      <c r="E67">
        <v>1581875</v>
      </c>
      <c r="F67">
        <v>329</v>
      </c>
      <c r="G67">
        <v>365</v>
      </c>
      <c r="H67" t="s">
        <v>9291</v>
      </c>
      <c r="I67">
        <v>0.17599999999999999</v>
      </c>
      <c r="J67">
        <v>720</v>
      </c>
    </row>
    <row r="68" spans="1:10" x14ac:dyDescent="0.25">
      <c r="A68" t="s">
        <v>1512</v>
      </c>
      <c r="B68">
        <v>1.08</v>
      </c>
      <c r="C68">
        <v>42.07</v>
      </c>
      <c r="D68" t="s">
        <v>1627</v>
      </c>
      <c r="E68">
        <v>31458769</v>
      </c>
      <c r="F68">
        <v>1984</v>
      </c>
      <c r="G68">
        <v>1127</v>
      </c>
      <c r="H68" t="s">
        <v>9292</v>
      </c>
      <c r="I68">
        <v>0.187</v>
      </c>
      <c r="J68">
        <v>907</v>
      </c>
    </row>
    <row r="69" spans="1:10" x14ac:dyDescent="0.25">
      <c r="A69" t="s">
        <v>170</v>
      </c>
      <c r="B69">
        <v>1.1599999999999999</v>
      </c>
      <c r="C69">
        <v>112.06</v>
      </c>
      <c r="D69" t="s">
        <v>1104</v>
      </c>
      <c r="E69">
        <v>9313546</v>
      </c>
      <c r="F69">
        <v>3129</v>
      </c>
      <c r="G69">
        <v>1981</v>
      </c>
      <c r="H69" t="s">
        <v>9293</v>
      </c>
      <c r="I69">
        <v>0.14299999999999999</v>
      </c>
      <c r="J69">
        <v>902</v>
      </c>
    </row>
    <row r="70" spans="1:10" x14ac:dyDescent="0.25">
      <c r="A70" t="s">
        <v>7552</v>
      </c>
      <c r="B70">
        <v>1.92</v>
      </c>
      <c r="C70">
        <v>94.06</v>
      </c>
      <c r="D70" t="s">
        <v>1357</v>
      </c>
      <c r="E70">
        <v>6056137</v>
      </c>
      <c r="F70">
        <v>782</v>
      </c>
      <c r="G70">
        <v>525</v>
      </c>
      <c r="H70" t="s">
        <v>9294</v>
      </c>
      <c r="I70">
        <v>0.16500000000000001</v>
      </c>
      <c r="J70">
        <v>851</v>
      </c>
    </row>
    <row r="71" spans="1:10" x14ac:dyDescent="0.25">
      <c r="A71" t="s">
        <v>9295</v>
      </c>
      <c r="B71">
        <v>1.39</v>
      </c>
      <c r="C71">
        <v>42.05</v>
      </c>
      <c r="D71" t="s">
        <v>73</v>
      </c>
      <c r="E71">
        <v>2169982</v>
      </c>
      <c r="F71">
        <v>104</v>
      </c>
      <c r="G71">
        <v>90</v>
      </c>
      <c r="H71" t="s">
        <v>9296</v>
      </c>
      <c r="I71">
        <v>0.157</v>
      </c>
      <c r="J71">
        <v>707</v>
      </c>
    </row>
    <row r="72" spans="1:10" x14ac:dyDescent="0.25">
      <c r="A72" t="s">
        <v>337</v>
      </c>
      <c r="B72">
        <v>1</v>
      </c>
      <c r="C72">
        <v>121.04</v>
      </c>
      <c r="D72" t="s">
        <v>1091</v>
      </c>
      <c r="E72">
        <v>3085821</v>
      </c>
      <c r="F72">
        <v>430</v>
      </c>
      <c r="G72">
        <v>1071</v>
      </c>
      <c r="H72" t="s">
        <v>9297</v>
      </c>
      <c r="I72">
        <v>0.13400000000000001</v>
      </c>
      <c r="J72">
        <v>781</v>
      </c>
    </row>
    <row r="73" spans="1:10" x14ac:dyDescent="0.25">
      <c r="A73" t="s">
        <v>7554</v>
      </c>
      <c r="B73">
        <v>2.1800000000000002</v>
      </c>
      <c r="C73">
        <v>43.04</v>
      </c>
      <c r="D73" t="s">
        <v>18</v>
      </c>
      <c r="E73">
        <v>4188956</v>
      </c>
      <c r="F73">
        <v>136</v>
      </c>
      <c r="G73">
        <v>165</v>
      </c>
      <c r="H73" t="s">
        <v>9298</v>
      </c>
      <c r="I73">
        <v>0.15</v>
      </c>
      <c r="J73">
        <v>787</v>
      </c>
    </row>
    <row r="74" spans="1:10" x14ac:dyDescent="0.25">
      <c r="A74" t="s">
        <v>6630</v>
      </c>
      <c r="B74">
        <v>1.07</v>
      </c>
      <c r="C74">
        <v>73.040000000000006</v>
      </c>
      <c r="D74" t="s">
        <v>440</v>
      </c>
      <c r="E74">
        <v>4933926</v>
      </c>
      <c r="F74">
        <v>539</v>
      </c>
      <c r="G74">
        <v>636</v>
      </c>
      <c r="H74" t="s">
        <v>9299</v>
      </c>
      <c r="I74">
        <v>0.15</v>
      </c>
      <c r="J74">
        <v>750</v>
      </c>
    </row>
    <row r="75" spans="1:10" x14ac:dyDescent="0.25">
      <c r="A75" t="s">
        <v>896</v>
      </c>
      <c r="B75">
        <v>1.1200000000000001</v>
      </c>
      <c r="C75">
        <v>54.07</v>
      </c>
      <c r="D75" t="s">
        <v>897</v>
      </c>
      <c r="E75">
        <v>2963184</v>
      </c>
      <c r="F75">
        <v>534</v>
      </c>
      <c r="G75">
        <v>389</v>
      </c>
      <c r="H75" t="s">
        <v>9300</v>
      </c>
      <c r="I75">
        <v>0.16</v>
      </c>
      <c r="J75">
        <v>814</v>
      </c>
    </row>
    <row r="76" spans="1:10" x14ac:dyDescent="0.25">
      <c r="A76" t="s">
        <v>186</v>
      </c>
      <c r="B76">
        <v>1.1100000000000001</v>
      </c>
      <c r="C76">
        <v>122.05</v>
      </c>
      <c r="D76" t="s">
        <v>7675</v>
      </c>
      <c r="E76">
        <v>1962372</v>
      </c>
      <c r="F76">
        <v>429</v>
      </c>
      <c r="G76">
        <v>688</v>
      </c>
      <c r="H76" t="s">
        <v>9301</v>
      </c>
      <c r="I76">
        <v>0.15</v>
      </c>
      <c r="J76">
        <v>803</v>
      </c>
    </row>
    <row r="77" spans="1:10" x14ac:dyDescent="0.25">
      <c r="A77" t="s">
        <v>2816</v>
      </c>
      <c r="B77">
        <v>1.1100000000000001</v>
      </c>
      <c r="C77">
        <v>91.06</v>
      </c>
      <c r="D77" t="s">
        <v>297</v>
      </c>
      <c r="E77">
        <v>9607503</v>
      </c>
      <c r="F77">
        <v>968</v>
      </c>
      <c r="G77">
        <v>1022</v>
      </c>
      <c r="H77" t="s">
        <v>9302</v>
      </c>
      <c r="I77">
        <v>0.14299999999999999</v>
      </c>
      <c r="J77">
        <v>907</v>
      </c>
    </row>
    <row r="78" spans="1:10" x14ac:dyDescent="0.25">
      <c r="A78" t="s">
        <v>6644</v>
      </c>
      <c r="B78">
        <v>1.36</v>
      </c>
      <c r="C78">
        <v>44.05</v>
      </c>
      <c r="D78" t="s">
        <v>1083</v>
      </c>
      <c r="E78">
        <v>3694962</v>
      </c>
      <c r="F78">
        <v>130</v>
      </c>
      <c r="G78">
        <v>67</v>
      </c>
      <c r="H78" t="s">
        <v>9303</v>
      </c>
      <c r="I78">
        <v>0.156</v>
      </c>
      <c r="J78">
        <v>777</v>
      </c>
    </row>
    <row r="79" spans="1:10" x14ac:dyDescent="0.25">
      <c r="A79" t="s">
        <v>9304</v>
      </c>
      <c r="B79">
        <v>3.72</v>
      </c>
      <c r="C79">
        <v>96.07</v>
      </c>
      <c r="D79" t="s">
        <v>813</v>
      </c>
      <c r="E79">
        <v>4497358</v>
      </c>
      <c r="F79">
        <v>431</v>
      </c>
      <c r="G79">
        <v>484</v>
      </c>
      <c r="H79" t="s">
        <v>9305</v>
      </c>
      <c r="I79">
        <v>0.156</v>
      </c>
      <c r="J79">
        <v>835</v>
      </c>
    </row>
    <row r="80" spans="1:10" x14ac:dyDescent="0.25">
      <c r="A80" t="s">
        <v>9306</v>
      </c>
      <c r="B80">
        <v>1.42</v>
      </c>
      <c r="C80">
        <v>111.07</v>
      </c>
      <c r="D80" t="s">
        <v>9307</v>
      </c>
      <c r="E80">
        <v>3274232</v>
      </c>
      <c r="F80">
        <v>212</v>
      </c>
      <c r="G80">
        <v>821</v>
      </c>
      <c r="H80" t="s">
        <v>9308</v>
      </c>
      <c r="I80">
        <v>0.218</v>
      </c>
      <c r="J80">
        <v>717</v>
      </c>
    </row>
    <row r="81" spans="1:10" x14ac:dyDescent="0.25">
      <c r="A81" t="s">
        <v>1029</v>
      </c>
      <c r="B81">
        <v>2.48</v>
      </c>
      <c r="C81">
        <v>55.06</v>
      </c>
      <c r="D81" t="s">
        <v>26</v>
      </c>
      <c r="E81">
        <v>2875078</v>
      </c>
      <c r="F81">
        <v>730</v>
      </c>
      <c r="G81">
        <v>291</v>
      </c>
      <c r="H81" t="s">
        <v>9309</v>
      </c>
      <c r="I81">
        <v>0.184</v>
      </c>
      <c r="J81">
        <v>758</v>
      </c>
    </row>
    <row r="82" spans="1:10" x14ac:dyDescent="0.25">
      <c r="A82" t="s">
        <v>902</v>
      </c>
      <c r="B82">
        <v>3.13</v>
      </c>
      <c r="C82">
        <v>43.05</v>
      </c>
      <c r="D82" t="s">
        <v>105</v>
      </c>
      <c r="E82">
        <v>767709</v>
      </c>
      <c r="F82">
        <v>183</v>
      </c>
      <c r="G82">
        <v>39</v>
      </c>
      <c r="H82" t="s">
        <v>9310</v>
      </c>
      <c r="I82">
        <v>0.13</v>
      </c>
      <c r="J82">
        <v>759</v>
      </c>
    </row>
    <row r="83" spans="1:10" x14ac:dyDescent="0.25">
      <c r="A83" t="s">
        <v>3755</v>
      </c>
      <c r="B83">
        <v>1.17</v>
      </c>
      <c r="C83">
        <v>108.06</v>
      </c>
      <c r="D83" t="s">
        <v>725</v>
      </c>
      <c r="E83">
        <v>22729596</v>
      </c>
      <c r="F83">
        <v>3459</v>
      </c>
      <c r="G83">
        <v>2653</v>
      </c>
      <c r="H83" t="s">
        <v>9311</v>
      </c>
      <c r="I83">
        <v>0.13200000000000001</v>
      </c>
      <c r="J83">
        <v>888</v>
      </c>
    </row>
    <row r="84" spans="1:10" x14ac:dyDescent="0.25">
      <c r="A84" t="s">
        <v>1096</v>
      </c>
      <c r="B84">
        <v>1.25</v>
      </c>
      <c r="C84">
        <v>43.04</v>
      </c>
      <c r="D84" t="s">
        <v>18</v>
      </c>
      <c r="E84">
        <v>68528328</v>
      </c>
      <c r="F84">
        <v>1530</v>
      </c>
      <c r="G84">
        <v>1363</v>
      </c>
      <c r="H84" t="s">
        <v>9312</v>
      </c>
      <c r="I84">
        <v>0.13100000000000001</v>
      </c>
      <c r="J84">
        <v>873</v>
      </c>
    </row>
    <row r="85" spans="1:10" x14ac:dyDescent="0.25">
      <c r="A85" t="s">
        <v>2095</v>
      </c>
      <c r="B85">
        <v>2.36</v>
      </c>
      <c r="C85">
        <v>109.08</v>
      </c>
      <c r="D85" t="s">
        <v>7640</v>
      </c>
      <c r="E85">
        <v>1852389</v>
      </c>
      <c r="F85">
        <v>132</v>
      </c>
      <c r="G85">
        <v>550</v>
      </c>
      <c r="H85" t="s">
        <v>9313</v>
      </c>
      <c r="I85">
        <v>0.13700000000000001</v>
      </c>
      <c r="J85">
        <v>764</v>
      </c>
    </row>
    <row r="86" spans="1:10" x14ac:dyDescent="0.25">
      <c r="A86" t="s">
        <v>205</v>
      </c>
      <c r="B86">
        <v>0.83</v>
      </c>
      <c r="C86">
        <v>94.04</v>
      </c>
      <c r="D86" t="s">
        <v>50</v>
      </c>
      <c r="E86">
        <v>3375907</v>
      </c>
      <c r="F86">
        <v>330</v>
      </c>
      <c r="G86">
        <v>485</v>
      </c>
      <c r="H86" t="s">
        <v>9314</v>
      </c>
      <c r="I86">
        <v>0.13900000000000001</v>
      </c>
      <c r="J86">
        <v>887</v>
      </c>
    </row>
    <row r="87" spans="1:10" x14ac:dyDescent="0.25">
      <c r="A87" t="s">
        <v>6636</v>
      </c>
      <c r="B87">
        <v>0.18</v>
      </c>
      <c r="C87">
        <v>43.04</v>
      </c>
      <c r="D87" t="s">
        <v>18</v>
      </c>
      <c r="E87">
        <v>10833390</v>
      </c>
      <c r="F87">
        <v>667</v>
      </c>
      <c r="G87">
        <v>394</v>
      </c>
      <c r="H87" t="s">
        <v>9315</v>
      </c>
      <c r="I87">
        <v>0.20399999999999999</v>
      </c>
      <c r="J87">
        <v>773</v>
      </c>
    </row>
    <row r="88" spans="1:10" x14ac:dyDescent="0.25">
      <c r="A88" t="s">
        <v>55</v>
      </c>
      <c r="B88">
        <v>1.0900000000000001</v>
      </c>
      <c r="C88">
        <v>71.06</v>
      </c>
      <c r="D88" t="s">
        <v>596</v>
      </c>
      <c r="E88">
        <v>62590298</v>
      </c>
      <c r="F88">
        <v>1024</v>
      </c>
      <c r="G88">
        <v>5200</v>
      </c>
      <c r="H88" t="s">
        <v>9316</v>
      </c>
      <c r="I88">
        <v>0.14299999999999999</v>
      </c>
      <c r="J88">
        <v>833</v>
      </c>
    </row>
    <row r="89" spans="1:10" x14ac:dyDescent="0.25">
      <c r="A89" t="s">
        <v>9317</v>
      </c>
      <c r="B89">
        <v>0.38</v>
      </c>
      <c r="C89">
        <v>44.01</v>
      </c>
      <c r="D89" t="s">
        <v>739</v>
      </c>
      <c r="E89">
        <v>859701</v>
      </c>
      <c r="F89">
        <v>350</v>
      </c>
      <c r="G89">
        <v>23</v>
      </c>
      <c r="H89" t="s">
        <v>9318</v>
      </c>
      <c r="I89">
        <v>0.113</v>
      </c>
      <c r="J89">
        <v>719</v>
      </c>
    </row>
    <row r="90" spans="1:10" x14ac:dyDescent="0.25">
      <c r="A90" t="s">
        <v>156</v>
      </c>
      <c r="B90">
        <v>8.33</v>
      </c>
      <c r="C90">
        <v>43.04</v>
      </c>
      <c r="D90" t="s">
        <v>18</v>
      </c>
      <c r="E90">
        <v>1486825</v>
      </c>
      <c r="F90">
        <v>206</v>
      </c>
      <c r="G90">
        <v>88</v>
      </c>
      <c r="H90" t="s">
        <v>9319</v>
      </c>
      <c r="I90">
        <v>0.11700000000000001</v>
      </c>
      <c r="J90">
        <v>703</v>
      </c>
    </row>
    <row r="91" spans="1:10" x14ac:dyDescent="0.25">
      <c r="A91" t="s">
        <v>212</v>
      </c>
      <c r="B91">
        <v>1.1299999999999999</v>
      </c>
      <c r="C91">
        <v>91.06</v>
      </c>
      <c r="D91" t="s">
        <v>297</v>
      </c>
      <c r="E91">
        <v>4702356</v>
      </c>
      <c r="F91">
        <v>870</v>
      </c>
      <c r="G91">
        <v>624</v>
      </c>
      <c r="H91" t="s">
        <v>9320</v>
      </c>
      <c r="I91">
        <v>0.15</v>
      </c>
      <c r="J91">
        <v>930</v>
      </c>
    </row>
    <row r="92" spans="1:10" x14ac:dyDescent="0.25">
      <c r="A92" t="s">
        <v>2099</v>
      </c>
      <c r="B92">
        <v>1.47</v>
      </c>
      <c r="C92">
        <v>85.06</v>
      </c>
      <c r="D92" t="s">
        <v>82</v>
      </c>
      <c r="E92">
        <v>24001904</v>
      </c>
      <c r="F92">
        <v>2539</v>
      </c>
      <c r="G92">
        <v>2628</v>
      </c>
      <c r="H92" t="s">
        <v>9321</v>
      </c>
      <c r="I92">
        <v>0.184</v>
      </c>
      <c r="J92">
        <v>937</v>
      </c>
    </row>
    <row r="93" spans="1:10" x14ac:dyDescent="0.25">
      <c r="A93" t="s">
        <v>9322</v>
      </c>
      <c r="B93">
        <v>0.88</v>
      </c>
      <c r="C93">
        <v>105.04</v>
      </c>
      <c r="D93" t="s">
        <v>926</v>
      </c>
      <c r="E93">
        <v>1363646</v>
      </c>
      <c r="F93">
        <v>180</v>
      </c>
      <c r="G93">
        <v>293</v>
      </c>
      <c r="H93" t="s">
        <v>9323</v>
      </c>
      <c r="I93">
        <v>0.222</v>
      </c>
      <c r="J93">
        <v>738</v>
      </c>
    </row>
    <row r="94" spans="1:10" x14ac:dyDescent="0.25">
      <c r="A94" t="s">
        <v>2164</v>
      </c>
      <c r="B94">
        <v>1.02</v>
      </c>
      <c r="C94">
        <v>43.04</v>
      </c>
      <c r="D94" t="s">
        <v>18</v>
      </c>
      <c r="E94">
        <v>4123974</v>
      </c>
      <c r="F94">
        <v>477</v>
      </c>
      <c r="G94">
        <v>203</v>
      </c>
      <c r="H94" t="s">
        <v>9324</v>
      </c>
      <c r="I94">
        <v>0.155</v>
      </c>
      <c r="J94">
        <v>740</v>
      </c>
    </row>
    <row r="95" spans="1:10" x14ac:dyDescent="0.25">
      <c r="A95" t="s">
        <v>221</v>
      </c>
      <c r="B95">
        <v>1.44</v>
      </c>
      <c r="C95">
        <v>81.05</v>
      </c>
      <c r="D95" t="s">
        <v>771</v>
      </c>
      <c r="E95">
        <v>1323615</v>
      </c>
      <c r="F95">
        <v>614</v>
      </c>
      <c r="G95">
        <v>244</v>
      </c>
      <c r="H95" t="s">
        <v>9325</v>
      </c>
      <c r="I95">
        <v>0.16700000000000001</v>
      </c>
      <c r="J95">
        <v>800</v>
      </c>
    </row>
    <row r="96" spans="1:10" x14ac:dyDescent="0.25">
      <c r="A96" t="s">
        <v>906</v>
      </c>
      <c r="B96">
        <v>1.37</v>
      </c>
      <c r="C96">
        <v>57.09</v>
      </c>
      <c r="D96" t="s">
        <v>612</v>
      </c>
      <c r="E96">
        <v>1806921</v>
      </c>
      <c r="F96">
        <v>518</v>
      </c>
      <c r="G96">
        <v>337</v>
      </c>
      <c r="H96" t="s">
        <v>9326</v>
      </c>
      <c r="I96">
        <v>0.11700000000000001</v>
      </c>
      <c r="J96">
        <v>793</v>
      </c>
    </row>
    <row r="97" spans="1:10" x14ac:dyDescent="0.25">
      <c r="A97" t="s">
        <v>6639</v>
      </c>
      <c r="B97">
        <v>1.18</v>
      </c>
      <c r="C97">
        <v>112.02</v>
      </c>
      <c r="D97" t="s">
        <v>9327</v>
      </c>
      <c r="E97">
        <v>14743987</v>
      </c>
      <c r="F97">
        <v>1333</v>
      </c>
      <c r="G97">
        <v>2598</v>
      </c>
      <c r="H97" t="s">
        <v>9328</v>
      </c>
      <c r="I97">
        <v>0.113</v>
      </c>
      <c r="J97">
        <v>865</v>
      </c>
    </row>
    <row r="98" spans="1:10" x14ac:dyDescent="0.25">
      <c r="A98" t="s">
        <v>1465</v>
      </c>
      <c r="B98">
        <v>1.1599999999999999</v>
      </c>
      <c r="C98">
        <v>40.049999999999997</v>
      </c>
      <c r="D98" t="s">
        <v>604</v>
      </c>
      <c r="E98">
        <v>6541795</v>
      </c>
      <c r="F98">
        <v>464</v>
      </c>
      <c r="G98">
        <v>356</v>
      </c>
      <c r="H98" t="s">
        <v>9329</v>
      </c>
      <c r="I98">
        <v>0.153</v>
      </c>
      <c r="J98">
        <v>726</v>
      </c>
    </row>
    <row r="99" spans="1:10" x14ac:dyDescent="0.25">
      <c r="A99" t="s">
        <v>223</v>
      </c>
      <c r="B99">
        <v>1.19</v>
      </c>
      <c r="C99">
        <v>107.05</v>
      </c>
      <c r="D99" t="s">
        <v>91</v>
      </c>
      <c r="E99">
        <v>131761023</v>
      </c>
      <c r="F99">
        <v>4127</v>
      </c>
      <c r="G99">
        <v>5529</v>
      </c>
      <c r="H99" t="s">
        <v>9330</v>
      </c>
      <c r="I99">
        <v>0.13</v>
      </c>
      <c r="J99">
        <v>961</v>
      </c>
    </row>
    <row r="100" spans="1:10" x14ac:dyDescent="0.25">
      <c r="A100" t="s">
        <v>621</v>
      </c>
      <c r="B100">
        <v>1.1499999999999999</v>
      </c>
      <c r="C100">
        <v>124.02</v>
      </c>
      <c r="D100" t="s">
        <v>1383</v>
      </c>
      <c r="E100">
        <v>5047068</v>
      </c>
      <c r="F100">
        <v>1250</v>
      </c>
      <c r="G100">
        <v>1488</v>
      </c>
      <c r="H100" t="s">
        <v>9331</v>
      </c>
      <c r="I100">
        <v>0.161</v>
      </c>
      <c r="J100">
        <v>926</v>
      </c>
    </row>
    <row r="101" spans="1:10" x14ac:dyDescent="0.25">
      <c r="A101" t="s">
        <v>4067</v>
      </c>
      <c r="B101">
        <v>1.56</v>
      </c>
      <c r="C101">
        <v>44.01</v>
      </c>
      <c r="D101" t="s">
        <v>739</v>
      </c>
      <c r="E101">
        <v>3627824</v>
      </c>
      <c r="F101">
        <v>121</v>
      </c>
      <c r="G101">
        <v>78</v>
      </c>
      <c r="H101" t="s">
        <v>9332</v>
      </c>
      <c r="I101">
        <v>5.0999999999999997E-2</v>
      </c>
      <c r="J101">
        <v>929</v>
      </c>
    </row>
    <row r="102" spans="1:10" x14ac:dyDescent="0.25">
      <c r="A102" t="s">
        <v>9333</v>
      </c>
      <c r="B102">
        <v>4.67</v>
      </c>
      <c r="C102">
        <v>96.08</v>
      </c>
      <c r="D102" t="s">
        <v>9334</v>
      </c>
      <c r="E102">
        <v>5656035</v>
      </c>
      <c r="F102">
        <v>387</v>
      </c>
      <c r="G102">
        <v>578</v>
      </c>
      <c r="H102" t="s">
        <v>9335</v>
      </c>
      <c r="I102">
        <v>0.157</v>
      </c>
      <c r="J102">
        <v>852</v>
      </c>
    </row>
    <row r="103" spans="1:10" x14ac:dyDescent="0.25">
      <c r="A103" t="s">
        <v>9336</v>
      </c>
      <c r="B103">
        <v>1.07</v>
      </c>
      <c r="C103">
        <v>73.040000000000006</v>
      </c>
      <c r="D103" t="s">
        <v>440</v>
      </c>
      <c r="E103">
        <v>3312555</v>
      </c>
      <c r="F103">
        <v>396</v>
      </c>
      <c r="G103">
        <v>681</v>
      </c>
      <c r="H103" t="s">
        <v>9337</v>
      </c>
      <c r="I103">
        <v>0.15</v>
      </c>
      <c r="J103">
        <v>742</v>
      </c>
    </row>
    <row r="104" spans="1:10" x14ac:dyDescent="0.25">
      <c r="A104" t="s">
        <v>232</v>
      </c>
      <c r="B104">
        <v>1.1000000000000001</v>
      </c>
      <c r="C104">
        <v>109.04</v>
      </c>
      <c r="D104" t="s">
        <v>1031</v>
      </c>
      <c r="E104">
        <v>22008091</v>
      </c>
      <c r="F104">
        <v>1302</v>
      </c>
      <c r="G104">
        <v>2590</v>
      </c>
      <c r="H104" t="s">
        <v>9338</v>
      </c>
      <c r="I104">
        <v>0.13700000000000001</v>
      </c>
      <c r="J104">
        <v>895</v>
      </c>
    </row>
    <row r="105" spans="1:10" x14ac:dyDescent="0.25">
      <c r="A105" t="s">
        <v>234</v>
      </c>
      <c r="B105">
        <v>1.27</v>
      </c>
      <c r="C105">
        <v>113.05</v>
      </c>
      <c r="D105" t="s">
        <v>629</v>
      </c>
      <c r="E105">
        <v>12278978</v>
      </c>
      <c r="F105">
        <v>1310</v>
      </c>
      <c r="G105">
        <v>3089</v>
      </c>
      <c r="H105" t="s">
        <v>9339</v>
      </c>
      <c r="I105">
        <v>0.19600000000000001</v>
      </c>
      <c r="J105">
        <v>916</v>
      </c>
    </row>
    <row r="106" spans="1:10" x14ac:dyDescent="0.25">
      <c r="A106" t="s">
        <v>9340</v>
      </c>
      <c r="B106">
        <v>3.99</v>
      </c>
      <c r="C106">
        <v>59.06</v>
      </c>
      <c r="D106" t="s">
        <v>17</v>
      </c>
      <c r="E106">
        <v>1610422</v>
      </c>
      <c r="F106">
        <v>461</v>
      </c>
      <c r="G106">
        <v>412</v>
      </c>
      <c r="H106" t="s">
        <v>9341</v>
      </c>
      <c r="I106">
        <v>0.16500000000000001</v>
      </c>
      <c r="J106">
        <v>721</v>
      </c>
    </row>
    <row r="107" spans="1:10" x14ac:dyDescent="0.25">
      <c r="A107" t="s">
        <v>4082</v>
      </c>
      <c r="B107">
        <v>1.0900000000000001</v>
      </c>
      <c r="C107">
        <v>108.07</v>
      </c>
      <c r="D107" t="s">
        <v>605</v>
      </c>
      <c r="E107">
        <v>8864309</v>
      </c>
      <c r="F107">
        <v>570</v>
      </c>
      <c r="G107">
        <v>1245</v>
      </c>
      <c r="H107" t="s">
        <v>9342</v>
      </c>
      <c r="I107">
        <v>0.14299999999999999</v>
      </c>
      <c r="J107">
        <v>874</v>
      </c>
    </row>
    <row r="108" spans="1:10" x14ac:dyDescent="0.25">
      <c r="A108" t="s">
        <v>9343</v>
      </c>
      <c r="B108">
        <v>1.03</v>
      </c>
      <c r="C108">
        <v>101.03</v>
      </c>
      <c r="D108" t="s">
        <v>9344</v>
      </c>
      <c r="E108">
        <v>1650505</v>
      </c>
      <c r="F108">
        <v>727</v>
      </c>
      <c r="G108">
        <v>688</v>
      </c>
      <c r="H108" t="s">
        <v>9345</v>
      </c>
      <c r="I108">
        <v>0.109</v>
      </c>
      <c r="J108">
        <v>855</v>
      </c>
    </row>
    <row r="109" spans="1:10" x14ac:dyDescent="0.25">
      <c r="A109" t="s">
        <v>4079</v>
      </c>
      <c r="B109">
        <v>1.56</v>
      </c>
      <c r="C109">
        <v>43.08</v>
      </c>
      <c r="D109" t="s">
        <v>1099</v>
      </c>
      <c r="E109">
        <v>4693401</v>
      </c>
      <c r="F109">
        <v>880</v>
      </c>
      <c r="G109">
        <v>227</v>
      </c>
      <c r="H109" t="s">
        <v>9346</v>
      </c>
      <c r="I109">
        <v>9.9000000000000005E-2</v>
      </c>
      <c r="J109">
        <v>813</v>
      </c>
    </row>
    <row r="110" spans="1:10" x14ac:dyDescent="0.25">
      <c r="A110" t="s">
        <v>9347</v>
      </c>
      <c r="B110">
        <v>1.29</v>
      </c>
      <c r="C110">
        <v>59.06</v>
      </c>
      <c r="D110" t="s">
        <v>17</v>
      </c>
      <c r="E110">
        <v>7878194</v>
      </c>
      <c r="F110">
        <v>1063</v>
      </c>
      <c r="G110">
        <v>1498</v>
      </c>
      <c r="H110" t="s">
        <v>9348</v>
      </c>
      <c r="I110">
        <v>0.14799999999999999</v>
      </c>
      <c r="J110">
        <v>752</v>
      </c>
    </row>
    <row r="111" spans="1:10" x14ac:dyDescent="0.25">
      <c r="A111" t="s">
        <v>9349</v>
      </c>
      <c r="B111">
        <v>1.06</v>
      </c>
      <c r="C111">
        <v>56.09</v>
      </c>
      <c r="D111" t="s">
        <v>7604</v>
      </c>
      <c r="E111">
        <v>4801191</v>
      </c>
      <c r="F111">
        <v>493</v>
      </c>
      <c r="G111">
        <v>535</v>
      </c>
      <c r="H111" t="s">
        <v>9350</v>
      </c>
      <c r="I111">
        <v>0.161</v>
      </c>
      <c r="J111">
        <v>766</v>
      </c>
    </row>
    <row r="112" spans="1:10" x14ac:dyDescent="0.25">
      <c r="A112" t="s">
        <v>1221</v>
      </c>
      <c r="B112">
        <v>1.06</v>
      </c>
      <c r="C112">
        <v>95.04</v>
      </c>
      <c r="D112" t="s">
        <v>615</v>
      </c>
      <c r="E112">
        <v>369170917</v>
      </c>
      <c r="F112">
        <v>4095</v>
      </c>
      <c r="G112">
        <v>7620</v>
      </c>
      <c r="H112" t="s">
        <v>9351</v>
      </c>
      <c r="I112">
        <v>0.13</v>
      </c>
      <c r="J112">
        <v>925</v>
      </c>
    </row>
    <row r="113" spans="1:10" x14ac:dyDescent="0.25">
      <c r="A113" t="s">
        <v>1850</v>
      </c>
      <c r="B113">
        <v>1.1399999999999999</v>
      </c>
      <c r="C113">
        <v>126.04</v>
      </c>
      <c r="D113" t="s">
        <v>1140</v>
      </c>
      <c r="E113">
        <v>3546763</v>
      </c>
      <c r="F113">
        <v>508</v>
      </c>
      <c r="G113">
        <v>1422</v>
      </c>
      <c r="H113" t="s">
        <v>9352</v>
      </c>
      <c r="I113">
        <v>0.14399999999999999</v>
      </c>
      <c r="J113">
        <v>837</v>
      </c>
    </row>
    <row r="114" spans="1:10" x14ac:dyDescent="0.25">
      <c r="A114" t="s">
        <v>247</v>
      </c>
      <c r="B114">
        <v>0.31</v>
      </c>
      <c r="C114">
        <v>68.040000000000006</v>
      </c>
      <c r="D114" t="s">
        <v>135</v>
      </c>
      <c r="E114">
        <v>3769228</v>
      </c>
      <c r="F114">
        <v>372</v>
      </c>
      <c r="G114">
        <v>444</v>
      </c>
      <c r="H114" t="s">
        <v>9353</v>
      </c>
      <c r="I114">
        <v>0.14000000000000001</v>
      </c>
      <c r="J114">
        <v>840</v>
      </c>
    </row>
    <row r="115" spans="1:10" x14ac:dyDescent="0.25">
      <c r="A115" t="s">
        <v>256</v>
      </c>
      <c r="B115">
        <v>1.02</v>
      </c>
      <c r="C115">
        <v>68.05</v>
      </c>
      <c r="D115" t="s">
        <v>818</v>
      </c>
      <c r="E115">
        <v>6130712</v>
      </c>
      <c r="F115">
        <v>561</v>
      </c>
      <c r="G115">
        <v>451</v>
      </c>
      <c r="H115" t="s">
        <v>9354</v>
      </c>
      <c r="I115">
        <v>0.16400000000000001</v>
      </c>
      <c r="J115">
        <v>869</v>
      </c>
    </row>
    <row r="116" spans="1:10" x14ac:dyDescent="0.25">
      <c r="A116" t="s">
        <v>9355</v>
      </c>
      <c r="B116">
        <v>6.54</v>
      </c>
      <c r="C116">
        <v>42.06</v>
      </c>
      <c r="D116" t="s">
        <v>36</v>
      </c>
      <c r="E116">
        <v>723248</v>
      </c>
      <c r="F116">
        <v>215</v>
      </c>
      <c r="G116">
        <v>38</v>
      </c>
      <c r="H116" t="s">
        <v>9356</v>
      </c>
      <c r="I116">
        <v>0.112</v>
      </c>
      <c r="J116">
        <v>714</v>
      </c>
    </row>
    <row r="117" spans="1:10" x14ac:dyDescent="0.25">
      <c r="A117" t="s">
        <v>198</v>
      </c>
      <c r="B117">
        <v>3.96</v>
      </c>
      <c r="C117">
        <v>55.07</v>
      </c>
      <c r="D117" t="s">
        <v>45</v>
      </c>
      <c r="E117">
        <v>5820924</v>
      </c>
      <c r="F117">
        <v>809</v>
      </c>
      <c r="G117">
        <v>395</v>
      </c>
      <c r="H117" t="s">
        <v>9357</v>
      </c>
      <c r="I117">
        <v>0.125</v>
      </c>
      <c r="J117">
        <v>872</v>
      </c>
    </row>
    <row r="118" spans="1:10" x14ac:dyDescent="0.25">
      <c r="A118" t="s">
        <v>259</v>
      </c>
      <c r="B118">
        <v>1.3</v>
      </c>
      <c r="C118">
        <v>95.04</v>
      </c>
      <c r="D118" t="s">
        <v>615</v>
      </c>
      <c r="E118">
        <v>43128243</v>
      </c>
      <c r="F118">
        <v>1118</v>
      </c>
      <c r="G118">
        <v>2250</v>
      </c>
      <c r="H118" t="s">
        <v>9358</v>
      </c>
      <c r="I118">
        <v>0.14000000000000001</v>
      </c>
      <c r="J118">
        <v>850</v>
      </c>
    </row>
    <row r="119" spans="1:10" x14ac:dyDescent="0.25">
      <c r="A119" t="s">
        <v>910</v>
      </c>
      <c r="B119">
        <v>0.99</v>
      </c>
      <c r="C119">
        <v>64.05</v>
      </c>
      <c r="D119" t="s">
        <v>1106</v>
      </c>
      <c r="E119">
        <v>7463211</v>
      </c>
      <c r="F119">
        <v>526</v>
      </c>
      <c r="G119">
        <v>522</v>
      </c>
      <c r="H119" t="s">
        <v>9359</v>
      </c>
      <c r="I119">
        <v>0.13300000000000001</v>
      </c>
      <c r="J119">
        <v>867</v>
      </c>
    </row>
    <row r="120" spans="1:10" x14ac:dyDescent="0.25">
      <c r="A120" t="s">
        <v>2119</v>
      </c>
      <c r="B120">
        <v>1.29</v>
      </c>
      <c r="C120">
        <v>59.06</v>
      </c>
      <c r="D120" t="s">
        <v>17</v>
      </c>
      <c r="E120">
        <v>18715548</v>
      </c>
      <c r="F120">
        <v>1007</v>
      </c>
      <c r="G120">
        <v>2073</v>
      </c>
      <c r="H120" t="s">
        <v>9360</v>
      </c>
      <c r="I120">
        <v>0.14299999999999999</v>
      </c>
      <c r="J120">
        <v>869</v>
      </c>
    </row>
    <row r="121" spans="1:10" x14ac:dyDescent="0.25">
      <c r="A121" t="s">
        <v>4085</v>
      </c>
      <c r="B121">
        <v>0.77</v>
      </c>
      <c r="C121">
        <v>54.04</v>
      </c>
      <c r="D121" t="s">
        <v>617</v>
      </c>
      <c r="E121">
        <v>4034685</v>
      </c>
      <c r="F121">
        <v>617</v>
      </c>
      <c r="G121">
        <v>431</v>
      </c>
      <c r="H121" t="s">
        <v>9361</v>
      </c>
      <c r="I121">
        <v>0.13700000000000001</v>
      </c>
      <c r="J121">
        <v>850</v>
      </c>
    </row>
    <row r="122" spans="1:10" x14ac:dyDescent="0.25">
      <c r="A122" t="s">
        <v>789</v>
      </c>
      <c r="B122">
        <v>1.1000000000000001</v>
      </c>
      <c r="C122">
        <v>135.05000000000001</v>
      </c>
      <c r="D122" t="s">
        <v>634</v>
      </c>
      <c r="E122">
        <v>1606396</v>
      </c>
      <c r="F122">
        <v>374</v>
      </c>
      <c r="G122">
        <v>400</v>
      </c>
      <c r="H122" t="s">
        <v>9362</v>
      </c>
      <c r="I122">
        <v>0.13500000000000001</v>
      </c>
      <c r="J122">
        <v>775</v>
      </c>
    </row>
    <row r="123" spans="1:10" x14ac:dyDescent="0.25">
      <c r="A123" t="s">
        <v>913</v>
      </c>
      <c r="B123">
        <v>1.05</v>
      </c>
      <c r="C123">
        <v>56.05</v>
      </c>
      <c r="D123" t="s">
        <v>834</v>
      </c>
      <c r="E123">
        <v>20255099</v>
      </c>
      <c r="F123">
        <v>2550</v>
      </c>
      <c r="G123">
        <v>2230</v>
      </c>
      <c r="H123" t="s">
        <v>7612</v>
      </c>
      <c r="I123">
        <v>0.219</v>
      </c>
      <c r="J123">
        <v>743</v>
      </c>
    </row>
    <row r="124" spans="1:10" x14ac:dyDescent="0.25">
      <c r="A124" t="s">
        <v>2121</v>
      </c>
      <c r="B124">
        <v>1.0900000000000001</v>
      </c>
      <c r="C124">
        <v>99.04</v>
      </c>
      <c r="D124" t="s">
        <v>1725</v>
      </c>
      <c r="E124">
        <v>39207437</v>
      </c>
      <c r="F124">
        <v>933</v>
      </c>
      <c r="G124">
        <v>4485</v>
      </c>
      <c r="H124" t="s">
        <v>9363</v>
      </c>
      <c r="I124">
        <v>0.16300000000000001</v>
      </c>
      <c r="J124">
        <v>890</v>
      </c>
    </row>
    <row r="125" spans="1:10" x14ac:dyDescent="0.25">
      <c r="A125" t="s">
        <v>1107</v>
      </c>
      <c r="B125">
        <v>1.08</v>
      </c>
      <c r="C125">
        <v>85.04</v>
      </c>
      <c r="D125" t="s">
        <v>7614</v>
      </c>
      <c r="E125">
        <v>19622992</v>
      </c>
      <c r="F125">
        <v>3292</v>
      </c>
      <c r="G125">
        <v>3553</v>
      </c>
      <c r="H125" t="s">
        <v>9364</v>
      </c>
      <c r="I125">
        <v>0.19</v>
      </c>
      <c r="J125">
        <v>815</v>
      </c>
    </row>
    <row r="126" spans="1:10" x14ac:dyDescent="0.25">
      <c r="A126" t="s">
        <v>9365</v>
      </c>
      <c r="B126">
        <v>1.05</v>
      </c>
      <c r="C126">
        <v>122.1</v>
      </c>
      <c r="D126" t="s">
        <v>1734</v>
      </c>
      <c r="E126">
        <v>831541</v>
      </c>
      <c r="F126">
        <v>241</v>
      </c>
      <c r="G126">
        <v>308</v>
      </c>
      <c r="H126" t="s">
        <v>9366</v>
      </c>
      <c r="I126">
        <v>0.128</v>
      </c>
      <c r="J126">
        <v>732</v>
      </c>
    </row>
    <row r="127" spans="1:10" x14ac:dyDescent="0.25">
      <c r="A127" t="s">
        <v>4086</v>
      </c>
      <c r="B127">
        <v>1.27</v>
      </c>
      <c r="C127">
        <v>109.06</v>
      </c>
      <c r="D127" t="s">
        <v>121</v>
      </c>
      <c r="E127">
        <v>73807505</v>
      </c>
      <c r="F127">
        <v>10328</v>
      </c>
      <c r="G127">
        <v>4066</v>
      </c>
      <c r="H127" t="s">
        <v>9367</v>
      </c>
      <c r="I127">
        <v>0.13400000000000001</v>
      </c>
      <c r="J127">
        <v>895</v>
      </c>
    </row>
    <row r="128" spans="1:10" x14ac:dyDescent="0.25">
      <c r="A128" t="s">
        <v>2125</v>
      </c>
      <c r="B128">
        <v>0.25</v>
      </c>
      <c r="C128">
        <v>109.06</v>
      </c>
      <c r="D128" t="s">
        <v>121</v>
      </c>
      <c r="E128">
        <v>3575925</v>
      </c>
      <c r="F128">
        <v>231</v>
      </c>
      <c r="G128">
        <v>355</v>
      </c>
      <c r="H128" t="s">
        <v>9368</v>
      </c>
      <c r="I128">
        <v>0.14099999999999999</v>
      </c>
      <c r="J128">
        <v>812</v>
      </c>
    </row>
    <row r="129" spans="1:10" x14ac:dyDescent="0.25">
      <c r="A129" t="s">
        <v>1032</v>
      </c>
      <c r="B129">
        <v>0.93</v>
      </c>
      <c r="C129">
        <v>67.069999999999993</v>
      </c>
      <c r="D129" t="s">
        <v>601</v>
      </c>
      <c r="E129">
        <v>1905179</v>
      </c>
      <c r="F129">
        <v>333</v>
      </c>
      <c r="G129">
        <v>238</v>
      </c>
      <c r="H129" t="s">
        <v>9369</v>
      </c>
      <c r="I129">
        <v>0.187</v>
      </c>
      <c r="J129">
        <v>708</v>
      </c>
    </row>
    <row r="130" spans="1:10" x14ac:dyDescent="0.25">
      <c r="A130" t="s">
        <v>1218</v>
      </c>
      <c r="B130">
        <v>2.2799999999999998</v>
      </c>
      <c r="C130">
        <v>95.04</v>
      </c>
      <c r="D130" t="s">
        <v>615</v>
      </c>
      <c r="E130">
        <v>1487727</v>
      </c>
      <c r="F130">
        <v>383</v>
      </c>
      <c r="G130">
        <v>239</v>
      </c>
      <c r="H130" t="s">
        <v>9370</v>
      </c>
      <c r="I130">
        <v>0.11600000000000001</v>
      </c>
      <c r="J130">
        <v>768</v>
      </c>
    </row>
    <row r="131" spans="1:10" x14ac:dyDescent="0.25">
      <c r="A131" t="s">
        <v>277</v>
      </c>
      <c r="B131">
        <v>1.17</v>
      </c>
      <c r="C131">
        <v>107.06</v>
      </c>
      <c r="D131" t="s">
        <v>606</v>
      </c>
      <c r="E131">
        <v>8032220</v>
      </c>
      <c r="F131">
        <v>1213</v>
      </c>
      <c r="G131">
        <v>1150</v>
      </c>
      <c r="H131" t="s">
        <v>9371</v>
      </c>
      <c r="I131">
        <v>0.123</v>
      </c>
      <c r="J131">
        <v>910</v>
      </c>
    </row>
    <row r="132" spans="1:10" x14ac:dyDescent="0.25">
      <c r="A132" t="s">
        <v>642</v>
      </c>
      <c r="B132">
        <v>0.63</v>
      </c>
      <c r="C132">
        <v>95.06</v>
      </c>
      <c r="D132" t="s">
        <v>1224</v>
      </c>
      <c r="E132">
        <v>745509</v>
      </c>
      <c r="F132">
        <v>175</v>
      </c>
      <c r="G132">
        <v>105</v>
      </c>
      <c r="H132" t="s">
        <v>9372</v>
      </c>
      <c r="I132">
        <v>0.13600000000000001</v>
      </c>
      <c r="J132">
        <v>778</v>
      </c>
    </row>
    <row r="133" spans="1:10" x14ac:dyDescent="0.25">
      <c r="A133" t="s">
        <v>922</v>
      </c>
      <c r="B133">
        <v>1.2</v>
      </c>
      <c r="C133">
        <v>92.04</v>
      </c>
      <c r="D133" t="s">
        <v>643</v>
      </c>
      <c r="E133">
        <v>5890062</v>
      </c>
      <c r="F133">
        <v>1105</v>
      </c>
      <c r="G133">
        <v>1119</v>
      </c>
      <c r="H133" t="s">
        <v>9373</v>
      </c>
      <c r="I133">
        <v>0.13400000000000001</v>
      </c>
      <c r="J133">
        <v>829</v>
      </c>
    </row>
    <row r="134" spans="1:10" x14ac:dyDescent="0.25">
      <c r="A134" t="s">
        <v>2131</v>
      </c>
      <c r="B134">
        <v>1.08</v>
      </c>
      <c r="C134">
        <v>42.07</v>
      </c>
      <c r="D134" t="s">
        <v>1627</v>
      </c>
      <c r="E134">
        <v>33030030</v>
      </c>
      <c r="F134">
        <v>1973</v>
      </c>
      <c r="G134">
        <v>1008</v>
      </c>
      <c r="H134" t="s">
        <v>9374</v>
      </c>
      <c r="I134">
        <v>0.17299999999999999</v>
      </c>
      <c r="J134">
        <v>893</v>
      </c>
    </row>
    <row r="135" spans="1:10" x14ac:dyDescent="0.25">
      <c r="A135" t="s">
        <v>644</v>
      </c>
      <c r="B135">
        <v>1.1599999999999999</v>
      </c>
      <c r="C135">
        <v>107.06</v>
      </c>
      <c r="D135" t="s">
        <v>606</v>
      </c>
      <c r="E135">
        <v>28599083</v>
      </c>
      <c r="F135">
        <v>1280</v>
      </c>
      <c r="G135">
        <v>2863</v>
      </c>
      <c r="H135" t="s">
        <v>2682</v>
      </c>
      <c r="I135">
        <v>0.125</v>
      </c>
      <c r="J135">
        <v>922</v>
      </c>
    </row>
    <row r="136" spans="1:10" x14ac:dyDescent="0.25">
      <c r="A136" t="s">
        <v>7646</v>
      </c>
      <c r="B136">
        <v>0.78</v>
      </c>
      <c r="C136">
        <v>67.06</v>
      </c>
      <c r="D136" t="s">
        <v>79</v>
      </c>
      <c r="E136">
        <v>21461629</v>
      </c>
      <c r="F136">
        <v>347</v>
      </c>
      <c r="G136">
        <v>1036</v>
      </c>
      <c r="H136" t="s">
        <v>9375</v>
      </c>
      <c r="I136">
        <v>0.157</v>
      </c>
      <c r="J136">
        <v>859</v>
      </c>
    </row>
    <row r="137" spans="1:10" x14ac:dyDescent="0.25">
      <c r="A137" t="s">
        <v>295</v>
      </c>
      <c r="B137">
        <v>1.08</v>
      </c>
      <c r="C137">
        <v>42.07</v>
      </c>
      <c r="D137" t="s">
        <v>1627</v>
      </c>
      <c r="E137">
        <v>33019741</v>
      </c>
      <c r="F137">
        <v>1667</v>
      </c>
      <c r="G137">
        <v>1122</v>
      </c>
      <c r="H137" t="s">
        <v>9376</v>
      </c>
      <c r="I137">
        <v>0.19700000000000001</v>
      </c>
      <c r="J137">
        <v>744</v>
      </c>
    </row>
    <row r="138" spans="1:10" x14ac:dyDescent="0.25">
      <c r="A138" t="s">
        <v>9377</v>
      </c>
      <c r="B138">
        <v>1.98</v>
      </c>
      <c r="C138">
        <v>135.12</v>
      </c>
      <c r="D138" t="s">
        <v>966</v>
      </c>
      <c r="E138">
        <v>4223866</v>
      </c>
      <c r="F138">
        <v>716</v>
      </c>
      <c r="G138">
        <v>631</v>
      </c>
      <c r="H138" t="s">
        <v>9378</v>
      </c>
      <c r="I138">
        <v>0.13700000000000001</v>
      </c>
      <c r="J138">
        <v>794</v>
      </c>
    </row>
    <row r="139" spans="1:10" x14ac:dyDescent="0.25">
      <c r="A139" t="s">
        <v>4742</v>
      </c>
      <c r="B139">
        <v>1.47</v>
      </c>
      <c r="C139">
        <v>57.09</v>
      </c>
      <c r="D139" t="s">
        <v>612</v>
      </c>
      <c r="E139">
        <v>591700</v>
      </c>
      <c r="F139">
        <v>235</v>
      </c>
      <c r="G139">
        <v>117</v>
      </c>
      <c r="H139" t="s">
        <v>9379</v>
      </c>
      <c r="I139">
        <v>0.107</v>
      </c>
      <c r="J139">
        <v>854</v>
      </c>
    </row>
    <row r="140" spans="1:10" x14ac:dyDescent="0.25">
      <c r="A140" t="s">
        <v>6671</v>
      </c>
      <c r="B140">
        <v>1.1000000000000001</v>
      </c>
      <c r="C140">
        <v>43.04</v>
      </c>
      <c r="D140" t="s">
        <v>18</v>
      </c>
      <c r="E140">
        <v>5656877</v>
      </c>
      <c r="F140">
        <v>462</v>
      </c>
      <c r="G140">
        <v>348</v>
      </c>
      <c r="H140" t="s">
        <v>9380</v>
      </c>
      <c r="I140">
        <v>0.11899999999999999</v>
      </c>
      <c r="J140">
        <v>896</v>
      </c>
    </row>
    <row r="141" spans="1:10" x14ac:dyDescent="0.25">
      <c r="A141" t="s">
        <v>296</v>
      </c>
      <c r="B141">
        <v>1.1299999999999999</v>
      </c>
      <c r="C141">
        <v>91.07</v>
      </c>
      <c r="D141" t="s">
        <v>4914</v>
      </c>
      <c r="E141">
        <v>4120637</v>
      </c>
      <c r="F141">
        <v>429</v>
      </c>
      <c r="G141">
        <v>501</v>
      </c>
      <c r="H141" t="s">
        <v>9381</v>
      </c>
      <c r="I141">
        <v>0.12</v>
      </c>
      <c r="J141">
        <v>766</v>
      </c>
    </row>
    <row r="142" spans="1:10" x14ac:dyDescent="0.25">
      <c r="A142" t="s">
        <v>1411</v>
      </c>
      <c r="B142">
        <v>1.25</v>
      </c>
      <c r="C142">
        <v>44.05</v>
      </c>
      <c r="D142" t="s">
        <v>1083</v>
      </c>
      <c r="E142">
        <v>91189263</v>
      </c>
      <c r="F142">
        <v>919</v>
      </c>
      <c r="G142">
        <v>1206</v>
      </c>
      <c r="H142" t="s">
        <v>9382</v>
      </c>
      <c r="I142">
        <v>0.16300000000000001</v>
      </c>
      <c r="J142">
        <v>868</v>
      </c>
    </row>
    <row r="143" spans="1:10" x14ac:dyDescent="0.25">
      <c r="A143" t="s">
        <v>9383</v>
      </c>
      <c r="B143">
        <v>0.75</v>
      </c>
      <c r="C143">
        <v>355.08</v>
      </c>
      <c r="D143" t="s">
        <v>9384</v>
      </c>
      <c r="E143">
        <v>84872210</v>
      </c>
      <c r="F143">
        <v>226</v>
      </c>
      <c r="G143">
        <v>8064</v>
      </c>
      <c r="H143" t="s">
        <v>9385</v>
      </c>
      <c r="I143">
        <v>0.14000000000000001</v>
      </c>
      <c r="J143">
        <v>720</v>
      </c>
    </row>
    <row r="144" spans="1:10" x14ac:dyDescent="0.25">
      <c r="A144" t="s">
        <v>1250</v>
      </c>
      <c r="B144">
        <v>1.08</v>
      </c>
      <c r="C144">
        <v>138.05000000000001</v>
      </c>
      <c r="D144" t="s">
        <v>7702</v>
      </c>
      <c r="E144">
        <v>2242198</v>
      </c>
      <c r="F144">
        <v>524</v>
      </c>
      <c r="G144">
        <v>1269</v>
      </c>
      <c r="H144" t="s">
        <v>9386</v>
      </c>
      <c r="I144">
        <v>0.13200000000000001</v>
      </c>
      <c r="J144">
        <v>877</v>
      </c>
    </row>
    <row r="145" spans="1:10" x14ac:dyDescent="0.25">
      <c r="A145" t="s">
        <v>172</v>
      </c>
      <c r="B145">
        <v>1.29</v>
      </c>
      <c r="C145">
        <v>109.07</v>
      </c>
      <c r="D145" t="s">
        <v>364</v>
      </c>
      <c r="E145">
        <v>16718556</v>
      </c>
      <c r="F145">
        <v>3538</v>
      </c>
      <c r="G145">
        <v>2090</v>
      </c>
      <c r="H145" t="s">
        <v>9387</v>
      </c>
      <c r="I145">
        <v>0.121</v>
      </c>
      <c r="J145">
        <v>916</v>
      </c>
    </row>
    <row r="146" spans="1:10" x14ac:dyDescent="0.25">
      <c r="A146" t="s">
        <v>305</v>
      </c>
      <c r="B146">
        <v>1.03</v>
      </c>
      <c r="C146">
        <v>57.06</v>
      </c>
      <c r="D146" t="s">
        <v>173</v>
      </c>
      <c r="E146">
        <v>191368220</v>
      </c>
      <c r="F146">
        <v>2735</v>
      </c>
      <c r="G146">
        <v>9623</v>
      </c>
      <c r="H146" t="s">
        <v>9388</v>
      </c>
      <c r="I146">
        <v>0.188</v>
      </c>
      <c r="J146">
        <v>761</v>
      </c>
    </row>
    <row r="147" spans="1:10" x14ac:dyDescent="0.25">
      <c r="A147" t="s">
        <v>9389</v>
      </c>
      <c r="B147">
        <v>1.61</v>
      </c>
      <c r="C147">
        <v>55.08</v>
      </c>
      <c r="D147" t="s">
        <v>880</v>
      </c>
      <c r="E147">
        <v>459992</v>
      </c>
      <c r="F147">
        <v>100</v>
      </c>
      <c r="G147">
        <v>52</v>
      </c>
      <c r="H147" t="s">
        <v>9390</v>
      </c>
      <c r="I147">
        <v>0.13500000000000001</v>
      </c>
      <c r="J147">
        <v>726</v>
      </c>
    </row>
    <row r="148" spans="1:10" x14ac:dyDescent="0.25">
      <c r="A148" t="s">
        <v>827</v>
      </c>
      <c r="B148">
        <v>1.06</v>
      </c>
      <c r="C148">
        <v>105.05</v>
      </c>
      <c r="D148" t="s">
        <v>107</v>
      </c>
      <c r="E148">
        <v>23797422</v>
      </c>
      <c r="F148">
        <v>1902</v>
      </c>
      <c r="G148">
        <v>3429</v>
      </c>
      <c r="H148" t="s">
        <v>9391</v>
      </c>
      <c r="I148">
        <v>0.11600000000000001</v>
      </c>
      <c r="J148">
        <v>912</v>
      </c>
    </row>
    <row r="149" spans="1:10" x14ac:dyDescent="0.25">
      <c r="A149" t="s">
        <v>4540</v>
      </c>
      <c r="B149">
        <v>0.95</v>
      </c>
      <c r="C149">
        <v>57.09</v>
      </c>
      <c r="D149" t="s">
        <v>612</v>
      </c>
      <c r="E149">
        <v>530125</v>
      </c>
      <c r="F149">
        <v>144</v>
      </c>
      <c r="G149">
        <v>80</v>
      </c>
      <c r="H149" t="s">
        <v>9392</v>
      </c>
      <c r="I149">
        <v>0.11700000000000001</v>
      </c>
      <c r="J149">
        <v>812</v>
      </c>
    </row>
    <row r="150" spans="1:10" x14ac:dyDescent="0.25">
      <c r="A150" t="s">
        <v>312</v>
      </c>
      <c r="B150">
        <v>1.1299999999999999</v>
      </c>
      <c r="C150">
        <v>107.06</v>
      </c>
      <c r="D150" t="s">
        <v>606</v>
      </c>
      <c r="E150">
        <v>106859412</v>
      </c>
      <c r="F150">
        <v>2241</v>
      </c>
      <c r="G150">
        <v>6580</v>
      </c>
      <c r="H150" t="s">
        <v>9393</v>
      </c>
      <c r="I150">
        <v>0.121</v>
      </c>
      <c r="J150">
        <v>904</v>
      </c>
    </row>
    <row r="151" spans="1:10" x14ac:dyDescent="0.25">
      <c r="A151" t="s">
        <v>1124</v>
      </c>
      <c r="B151">
        <v>1.04</v>
      </c>
      <c r="C151">
        <v>110.05</v>
      </c>
      <c r="D151" t="s">
        <v>1613</v>
      </c>
      <c r="E151">
        <v>7466439</v>
      </c>
      <c r="F151">
        <v>697</v>
      </c>
      <c r="G151">
        <v>1768</v>
      </c>
      <c r="H151" t="s">
        <v>9394</v>
      </c>
      <c r="I151">
        <v>0.13500000000000001</v>
      </c>
      <c r="J151">
        <v>852</v>
      </c>
    </row>
    <row r="152" spans="1:10" x14ac:dyDescent="0.25">
      <c r="A152" t="s">
        <v>2110</v>
      </c>
      <c r="B152">
        <v>1.33</v>
      </c>
      <c r="C152">
        <v>123.1</v>
      </c>
      <c r="D152" t="s">
        <v>9395</v>
      </c>
      <c r="E152">
        <v>1765148</v>
      </c>
      <c r="F152">
        <v>709</v>
      </c>
      <c r="G152">
        <v>687</v>
      </c>
      <c r="H152" t="s">
        <v>9396</v>
      </c>
      <c r="I152">
        <v>0.13500000000000001</v>
      </c>
      <c r="J152">
        <v>836</v>
      </c>
    </row>
    <row r="153" spans="1:10" x14ac:dyDescent="0.25">
      <c r="A153" t="s">
        <v>9397</v>
      </c>
      <c r="B153">
        <v>1.23</v>
      </c>
      <c r="C153">
        <v>142.1</v>
      </c>
      <c r="D153" t="s">
        <v>7653</v>
      </c>
      <c r="E153">
        <v>623026</v>
      </c>
      <c r="F153">
        <v>143</v>
      </c>
      <c r="G153">
        <v>489</v>
      </c>
      <c r="H153" t="s">
        <v>9398</v>
      </c>
      <c r="I153">
        <v>0.14299999999999999</v>
      </c>
      <c r="J153">
        <v>707</v>
      </c>
    </row>
    <row r="154" spans="1:10" x14ac:dyDescent="0.25">
      <c r="A154" t="s">
        <v>9399</v>
      </c>
      <c r="B154">
        <v>1.77</v>
      </c>
      <c r="C154">
        <v>43.07</v>
      </c>
      <c r="D154" t="s">
        <v>15</v>
      </c>
      <c r="E154">
        <v>1906802</v>
      </c>
      <c r="F154">
        <v>292</v>
      </c>
      <c r="G154">
        <v>187</v>
      </c>
      <c r="H154" t="s">
        <v>9400</v>
      </c>
      <c r="I154">
        <v>0.189</v>
      </c>
      <c r="J154">
        <v>751</v>
      </c>
    </row>
    <row r="155" spans="1:10" x14ac:dyDescent="0.25">
      <c r="A155" t="s">
        <v>9401</v>
      </c>
      <c r="B155">
        <v>1.19</v>
      </c>
      <c r="C155">
        <v>99.09</v>
      </c>
      <c r="D155" t="s">
        <v>7668</v>
      </c>
      <c r="E155">
        <v>2174305</v>
      </c>
      <c r="F155">
        <v>752</v>
      </c>
      <c r="G155">
        <v>924</v>
      </c>
      <c r="H155" t="s">
        <v>9402</v>
      </c>
      <c r="I155">
        <v>0.17499999999999999</v>
      </c>
      <c r="J155">
        <v>710</v>
      </c>
    </row>
    <row r="156" spans="1:10" x14ac:dyDescent="0.25">
      <c r="A156" t="s">
        <v>7727</v>
      </c>
      <c r="B156">
        <v>1.66</v>
      </c>
      <c r="C156">
        <v>123.1</v>
      </c>
      <c r="D156" t="s">
        <v>9395</v>
      </c>
      <c r="E156">
        <v>5237821</v>
      </c>
      <c r="F156">
        <v>4580</v>
      </c>
      <c r="G156">
        <v>1521</v>
      </c>
      <c r="H156" t="s">
        <v>9403</v>
      </c>
      <c r="I156">
        <v>0.127</v>
      </c>
      <c r="J156">
        <v>871</v>
      </c>
    </row>
    <row r="157" spans="1:10" x14ac:dyDescent="0.25">
      <c r="A157" t="s">
        <v>318</v>
      </c>
      <c r="B157">
        <v>1.0900000000000001</v>
      </c>
      <c r="C157">
        <v>102.08</v>
      </c>
      <c r="D157" t="s">
        <v>9404</v>
      </c>
      <c r="E157">
        <v>2542105</v>
      </c>
      <c r="F157">
        <v>554</v>
      </c>
      <c r="G157">
        <v>1141</v>
      </c>
      <c r="H157" t="s">
        <v>9405</v>
      </c>
      <c r="I157">
        <v>0.14599999999999999</v>
      </c>
      <c r="J157">
        <v>889</v>
      </c>
    </row>
    <row r="158" spans="1:10" x14ac:dyDescent="0.25">
      <c r="A158" t="s">
        <v>1597</v>
      </c>
      <c r="B158">
        <v>0.96</v>
      </c>
      <c r="C158">
        <v>85.06</v>
      </c>
      <c r="D158" t="s">
        <v>82</v>
      </c>
      <c r="E158">
        <v>123961250</v>
      </c>
      <c r="F158">
        <v>5098</v>
      </c>
      <c r="G158">
        <v>11738</v>
      </c>
      <c r="H158" t="s">
        <v>9406</v>
      </c>
      <c r="I158">
        <v>0.192</v>
      </c>
      <c r="J158">
        <v>929</v>
      </c>
    </row>
    <row r="159" spans="1:10" x14ac:dyDescent="0.25">
      <c r="A159" t="s">
        <v>321</v>
      </c>
      <c r="B159">
        <v>1.0900000000000001</v>
      </c>
      <c r="C159">
        <v>131.09</v>
      </c>
      <c r="D159" t="s">
        <v>645</v>
      </c>
      <c r="E159">
        <v>699979</v>
      </c>
      <c r="F159">
        <v>157</v>
      </c>
      <c r="G159">
        <v>385</v>
      </c>
      <c r="H159" t="s">
        <v>9407</v>
      </c>
      <c r="I159">
        <v>0.159</v>
      </c>
      <c r="J159">
        <v>770</v>
      </c>
    </row>
    <row r="160" spans="1:10" x14ac:dyDescent="0.25">
      <c r="A160" t="s">
        <v>4109</v>
      </c>
      <c r="B160">
        <v>1.03</v>
      </c>
      <c r="C160">
        <v>71.08</v>
      </c>
      <c r="D160" t="s">
        <v>7662</v>
      </c>
      <c r="E160">
        <v>6838659</v>
      </c>
      <c r="F160">
        <v>1032</v>
      </c>
      <c r="G160">
        <v>1452</v>
      </c>
      <c r="H160" t="s">
        <v>9408</v>
      </c>
      <c r="I160">
        <v>0.16</v>
      </c>
      <c r="J160">
        <v>785</v>
      </c>
    </row>
    <row r="161" spans="1:10" x14ac:dyDescent="0.25">
      <c r="A161" t="s">
        <v>1459</v>
      </c>
      <c r="B161">
        <v>1.64</v>
      </c>
      <c r="C161">
        <v>81.099999999999994</v>
      </c>
      <c r="D161" t="s">
        <v>5601</v>
      </c>
      <c r="E161">
        <v>1794236</v>
      </c>
      <c r="F161">
        <v>331</v>
      </c>
      <c r="G161">
        <v>354</v>
      </c>
      <c r="H161" t="s">
        <v>9409</v>
      </c>
      <c r="I161">
        <v>0.16800000000000001</v>
      </c>
      <c r="J161">
        <v>848</v>
      </c>
    </row>
    <row r="162" spans="1:10" x14ac:dyDescent="0.25">
      <c r="A162" t="s">
        <v>2856</v>
      </c>
      <c r="B162">
        <v>0.95</v>
      </c>
      <c r="C162">
        <v>69.069999999999993</v>
      </c>
      <c r="D162" t="s">
        <v>242</v>
      </c>
      <c r="E162">
        <v>1205389</v>
      </c>
      <c r="F162">
        <v>280</v>
      </c>
      <c r="G162">
        <v>361</v>
      </c>
      <c r="H162" t="s">
        <v>9410</v>
      </c>
      <c r="I162">
        <v>0.17</v>
      </c>
      <c r="J162">
        <v>848</v>
      </c>
    </row>
    <row r="163" spans="1:10" x14ac:dyDescent="0.25">
      <c r="A163" t="s">
        <v>6690</v>
      </c>
      <c r="B163">
        <v>2.89</v>
      </c>
      <c r="C163">
        <v>43.06</v>
      </c>
      <c r="D163" t="s">
        <v>39</v>
      </c>
      <c r="E163">
        <v>621996</v>
      </c>
      <c r="F163">
        <v>277</v>
      </c>
      <c r="G163">
        <v>105</v>
      </c>
      <c r="H163" t="s">
        <v>9411</v>
      </c>
      <c r="I163">
        <v>0.13100000000000001</v>
      </c>
      <c r="J163">
        <v>901</v>
      </c>
    </row>
    <row r="164" spans="1:10" x14ac:dyDescent="0.25">
      <c r="A164" t="s">
        <v>246</v>
      </c>
      <c r="B164">
        <v>1.1299999999999999</v>
      </c>
      <c r="C164">
        <v>107.09</v>
      </c>
      <c r="D164" t="s">
        <v>915</v>
      </c>
      <c r="E164">
        <v>6022995</v>
      </c>
      <c r="F164">
        <v>1174</v>
      </c>
      <c r="G164">
        <v>1719</v>
      </c>
      <c r="H164" t="s">
        <v>9412</v>
      </c>
      <c r="I164">
        <v>0.124</v>
      </c>
      <c r="J164">
        <v>885</v>
      </c>
    </row>
    <row r="165" spans="1:10" x14ac:dyDescent="0.25">
      <c r="A165" t="s">
        <v>943</v>
      </c>
      <c r="B165">
        <v>1.03</v>
      </c>
      <c r="C165">
        <v>78.08</v>
      </c>
      <c r="D165" t="s">
        <v>9413</v>
      </c>
      <c r="E165">
        <v>534133</v>
      </c>
      <c r="F165">
        <v>187</v>
      </c>
      <c r="G165">
        <v>84</v>
      </c>
      <c r="H165" t="s">
        <v>9414</v>
      </c>
      <c r="I165">
        <v>0.13300000000000001</v>
      </c>
      <c r="J165">
        <v>707</v>
      </c>
    </row>
    <row r="166" spans="1:10" x14ac:dyDescent="0.25">
      <c r="A166" t="s">
        <v>6816</v>
      </c>
      <c r="B166">
        <v>1.1100000000000001</v>
      </c>
      <c r="C166">
        <v>78.069999999999993</v>
      </c>
      <c r="D166" t="s">
        <v>9415</v>
      </c>
      <c r="E166">
        <v>15118652</v>
      </c>
      <c r="F166">
        <v>1323</v>
      </c>
      <c r="G166">
        <v>1195</v>
      </c>
      <c r="H166" t="s">
        <v>9416</v>
      </c>
      <c r="I166">
        <v>0.16800000000000001</v>
      </c>
      <c r="J166">
        <v>876</v>
      </c>
    </row>
    <row r="167" spans="1:10" x14ac:dyDescent="0.25">
      <c r="A167" t="s">
        <v>9417</v>
      </c>
      <c r="B167">
        <v>3.38</v>
      </c>
      <c r="C167">
        <v>43.05</v>
      </c>
      <c r="D167" t="s">
        <v>105</v>
      </c>
      <c r="E167">
        <v>4843392</v>
      </c>
      <c r="F167">
        <v>629</v>
      </c>
      <c r="G167">
        <v>543</v>
      </c>
      <c r="H167" t="s">
        <v>9418</v>
      </c>
      <c r="I167">
        <v>0.193</v>
      </c>
      <c r="J167">
        <v>737</v>
      </c>
    </row>
    <row r="168" spans="1:10" x14ac:dyDescent="0.25">
      <c r="A168" t="s">
        <v>774</v>
      </c>
      <c r="B168">
        <v>0.38</v>
      </c>
      <c r="C168">
        <v>43.05</v>
      </c>
      <c r="D168" t="s">
        <v>105</v>
      </c>
      <c r="E168">
        <v>5752953</v>
      </c>
      <c r="F168">
        <v>374</v>
      </c>
      <c r="G168">
        <v>331</v>
      </c>
      <c r="H168" t="s">
        <v>9419</v>
      </c>
      <c r="I168">
        <v>0.157</v>
      </c>
      <c r="J168">
        <v>807</v>
      </c>
    </row>
    <row r="169" spans="1:10" x14ac:dyDescent="0.25">
      <c r="A169" t="s">
        <v>9420</v>
      </c>
      <c r="B169">
        <v>1.1599999999999999</v>
      </c>
      <c r="C169">
        <v>45.06</v>
      </c>
      <c r="D169" t="s">
        <v>2385</v>
      </c>
      <c r="E169">
        <v>2976163</v>
      </c>
      <c r="F169">
        <v>371</v>
      </c>
      <c r="G169">
        <v>268</v>
      </c>
      <c r="H169" t="s">
        <v>9421</v>
      </c>
      <c r="I169">
        <v>0.108</v>
      </c>
      <c r="J169">
        <v>777</v>
      </c>
    </row>
    <row r="170" spans="1:10" x14ac:dyDescent="0.25">
      <c r="A170" t="s">
        <v>340</v>
      </c>
      <c r="B170">
        <v>1.08</v>
      </c>
      <c r="C170">
        <v>71.03</v>
      </c>
      <c r="D170" t="s">
        <v>1126</v>
      </c>
      <c r="E170">
        <v>8949168</v>
      </c>
      <c r="F170">
        <v>1940</v>
      </c>
      <c r="G170">
        <v>2131</v>
      </c>
      <c r="H170" t="s">
        <v>9422</v>
      </c>
      <c r="I170">
        <v>0.17399999999999999</v>
      </c>
      <c r="J170">
        <v>826</v>
      </c>
    </row>
    <row r="171" spans="1:10" x14ac:dyDescent="0.25">
      <c r="A171" t="s">
        <v>6698</v>
      </c>
      <c r="B171">
        <v>1.01</v>
      </c>
      <c r="C171">
        <v>70.06</v>
      </c>
      <c r="D171" t="s">
        <v>2780</v>
      </c>
      <c r="E171">
        <v>2500590</v>
      </c>
      <c r="F171">
        <v>641</v>
      </c>
      <c r="G171">
        <v>379</v>
      </c>
      <c r="H171" t="s">
        <v>9423</v>
      </c>
      <c r="I171">
        <v>0.20899999999999999</v>
      </c>
      <c r="J171">
        <v>768</v>
      </c>
    </row>
    <row r="172" spans="1:10" x14ac:dyDescent="0.25">
      <c r="A172" t="s">
        <v>349</v>
      </c>
      <c r="B172">
        <v>1.1499999999999999</v>
      </c>
      <c r="C172">
        <v>124.06</v>
      </c>
      <c r="D172" t="s">
        <v>215</v>
      </c>
      <c r="E172">
        <v>37954799</v>
      </c>
      <c r="F172">
        <v>1328</v>
      </c>
      <c r="G172">
        <v>3116</v>
      </c>
      <c r="H172" t="s">
        <v>9424</v>
      </c>
      <c r="I172">
        <v>0.13</v>
      </c>
      <c r="J172">
        <v>913</v>
      </c>
    </row>
    <row r="173" spans="1:10" x14ac:dyDescent="0.25">
      <c r="A173" t="s">
        <v>1129</v>
      </c>
      <c r="B173">
        <v>1.05</v>
      </c>
      <c r="C173">
        <v>41.06</v>
      </c>
      <c r="D173" t="s">
        <v>117</v>
      </c>
      <c r="E173">
        <v>34099574</v>
      </c>
      <c r="F173">
        <v>1389</v>
      </c>
      <c r="G173">
        <v>994</v>
      </c>
      <c r="H173" t="s">
        <v>9425</v>
      </c>
      <c r="I173">
        <v>0.14499999999999999</v>
      </c>
      <c r="J173">
        <v>860</v>
      </c>
    </row>
    <row r="174" spans="1:10" x14ac:dyDescent="0.25">
      <c r="A174" t="s">
        <v>4108</v>
      </c>
      <c r="B174">
        <v>1.02</v>
      </c>
      <c r="C174">
        <v>123.08</v>
      </c>
      <c r="D174" t="s">
        <v>250</v>
      </c>
      <c r="E174">
        <v>4315955</v>
      </c>
      <c r="F174">
        <v>637</v>
      </c>
      <c r="G174">
        <v>555</v>
      </c>
      <c r="H174" t="s">
        <v>9426</v>
      </c>
      <c r="I174">
        <v>0.127</v>
      </c>
      <c r="J174">
        <v>833</v>
      </c>
    </row>
    <row r="175" spans="1:10" x14ac:dyDescent="0.25">
      <c r="A175" t="s">
        <v>5764</v>
      </c>
      <c r="B175">
        <v>1.08</v>
      </c>
      <c r="C175">
        <v>110.04</v>
      </c>
      <c r="D175" t="s">
        <v>611</v>
      </c>
      <c r="E175">
        <v>38882077</v>
      </c>
      <c r="F175">
        <v>1798</v>
      </c>
      <c r="G175">
        <v>2283</v>
      </c>
      <c r="H175" t="s">
        <v>9427</v>
      </c>
      <c r="I175">
        <v>0.13100000000000001</v>
      </c>
      <c r="J175">
        <v>845</v>
      </c>
    </row>
    <row r="176" spans="1:10" x14ac:dyDescent="0.25">
      <c r="A176" t="s">
        <v>353</v>
      </c>
      <c r="B176">
        <v>1.23</v>
      </c>
      <c r="C176">
        <v>139.07</v>
      </c>
      <c r="D176" t="s">
        <v>9428</v>
      </c>
      <c r="E176">
        <v>2074852</v>
      </c>
      <c r="F176">
        <v>315</v>
      </c>
      <c r="G176">
        <v>775</v>
      </c>
      <c r="H176" t="s">
        <v>9429</v>
      </c>
      <c r="I176">
        <v>0.14299999999999999</v>
      </c>
      <c r="J176">
        <v>794</v>
      </c>
    </row>
    <row r="177" spans="1:10" x14ac:dyDescent="0.25">
      <c r="A177" t="s">
        <v>355</v>
      </c>
      <c r="B177">
        <v>2.09</v>
      </c>
      <c r="C177">
        <v>129.06</v>
      </c>
      <c r="D177" t="s">
        <v>653</v>
      </c>
      <c r="E177">
        <v>8828209</v>
      </c>
      <c r="F177">
        <v>1524</v>
      </c>
      <c r="G177">
        <v>1578</v>
      </c>
      <c r="H177" t="s">
        <v>9430</v>
      </c>
      <c r="I177">
        <v>0.16800000000000001</v>
      </c>
      <c r="J177">
        <v>941</v>
      </c>
    </row>
    <row r="178" spans="1:10" x14ac:dyDescent="0.25">
      <c r="A178" t="s">
        <v>365</v>
      </c>
      <c r="B178">
        <v>1.1499999999999999</v>
      </c>
      <c r="C178">
        <v>121.07</v>
      </c>
      <c r="D178" t="s">
        <v>147</v>
      </c>
      <c r="E178">
        <v>34383575</v>
      </c>
      <c r="F178">
        <v>3756</v>
      </c>
      <c r="G178">
        <v>2896</v>
      </c>
      <c r="H178" t="s">
        <v>9431</v>
      </c>
      <c r="I178">
        <v>0.11899999999999999</v>
      </c>
      <c r="J178">
        <v>899</v>
      </c>
    </row>
    <row r="179" spans="1:10" x14ac:dyDescent="0.25">
      <c r="A179" t="s">
        <v>9432</v>
      </c>
      <c r="B179">
        <v>0.71</v>
      </c>
      <c r="C179">
        <v>137.09</v>
      </c>
      <c r="D179" t="s">
        <v>9433</v>
      </c>
      <c r="E179">
        <v>4308165</v>
      </c>
      <c r="F179">
        <v>457</v>
      </c>
      <c r="G179">
        <v>1023</v>
      </c>
      <c r="H179" t="s">
        <v>9434</v>
      </c>
      <c r="I179">
        <v>0.14199999999999999</v>
      </c>
      <c r="J179">
        <v>789</v>
      </c>
    </row>
    <row r="180" spans="1:10" x14ac:dyDescent="0.25">
      <c r="A180" t="s">
        <v>366</v>
      </c>
      <c r="B180">
        <v>1.1499999999999999</v>
      </c>
      <c r="C180">
        <v>134.04</v>
      </c>
      <c r="D180" t="s">
        <v>659</v>
      </c>
      <c r="E180">
        <v>60027684</v>
      </c>
      <c r="F180">
        <v>3033</v>
      </c>
      <c r="G180">
        <v>5089</v>
      </c>
      <c r="H180" t="s">
        <v>9435</v>
      </c>
      <c r="I180">
        <v>0.13600000000000001</v>
      </c>
      <c r="J180">
        <v>903</v>
      </c>
    </row>
    <row r="181" spans="1:10" x14ac:dyDescent="0.25">
      <c r="A181" t="s">
        <v>7699</v>
      </c>
      <c r="B181">
        <v>3.5</v>
      </c>
      <c r="C181">
        <v>91.06</v>
      </c>
      <c r="D181" t="s">
        <v>297</v>
      </c>
      <c r="E181">
        <v>4118332</v>
      </c>
      <c r="F181">
        <v>175</v>
      </c>
      <c r="G181">
        <v>305</v>
      </c>
      <c r="H181" t="s">
        <v>9436</v>
      </c>
      <c r="I181">
        <v>0.154</v>
      </c>
      <c r="J181">
        <v>765</v>
      </c>
    </row>
    <row r="182" spans="1:10" x14ac:dyDescent="0.25">
      <c r="A182" t="s">
        <v>9437</v>
      </c>
      <c r="B182">
        <v>1.1200000000000001</v>
      </c>
      <c r="C182">
        <v>87.05</v>
      </c>
      <c r="D182" t="s">
        <v>5121</v>
      </c>
      <c r="E182">
        <v>9171106</v>
      </c>
      <c r="F182">
        <v>1830</v>
      </c>
      <c r="G182">
        <v>1756</v>
      </c>
      <c r="H182" t="s">
        <v>9438</v>
      </c>
      <c r="I182">
        <v>0.156</v>
      </c>
      <c r="J182">
        <v>704</v>
      </c>
    </row>
    <row r="183" spans="1:10" x14ac:dyDescent="0.25">
      <c r="A183" t="s">
        <v>7701</v>
      </c>
      <c r="B183">
        <v>1.04</v>
      </c>
      <c r="C183">
        <v>138.04</v>
      </c>
      <c r="D183" t="s">
        <v>9439</v>
      </c>
      <c r="E183">
        <v>5668079</v>
      </c>
      <c r="F183">
        <v>774</v>
      </c>
      <c r="G183">
        <v>1418</v>
      </c>
      <c r="H183" t="s">
        <v>9440</v>
      </c>
      <c r="I183">
        <v>0.13300000000000001</v>
      </c>
      <c r="J183">
        <v>867</v>
      </c>
    </row>
    <row r="184" spans="1:10" x14ac:dyDescent="0.25">
      <c r="A184" t="s">
        <v>7740</v>
      </c>
      <c r="B184">
        <v>1.1399999999999999</v>
      </c>
      <c r="C184">
        <v>136.09</v>
      </c>
      <c r="D184" t="s">
        <v>636</v>
      </c>
      <c r="E184">
        <v>3408634</v>
      </c>
      <c r="F184">
        <v>557</v>
      </c>
      <c r="G184">
        <v>745</v>
      </c>
      <c r="H184" t="s">
        <v>9441</v>
      </c>
      <c r="I184">
        <v>0.12</v>
      </c>
      <c r="J184">
        <v>754</v>
      </c>
    </row>
    <row r="185" spans="1:10" x14ac:dyDescent="0.25">
      <c r="A185" t="s">
        <v>661</v>
      </c>
      <c r="B185">
        <v>2.2999999999999998</v>
      </c>
      <c r="C185">
        <v>43.04</v>
      </c>
      <c r="D185" t="s">
        <v>18</v>
      </c>
      <c r="E185">
        <v>17916329</v>
      </c>
      <c r="F185">
        <v>692</v>
      </c>
      <c r="G185">
        <v>850</v>
      </c>
      <c r="H185" t="s">
        <v>9442</v>
      </c>
      <c r="I185">
        <v>0.153</v>
      </c>
      <c r="J185">
        <v>762</v>
      </c>
    </row>
    <row r="186" spans="1:10" x14ac:dyDescent="0.25">
      <c r="A186" t="s">
        <v>786</v>
      </c>
      <c r="B186">
        <v>1.1499999999999999</v>
      </c>
      <c r="C186">
        <v>69.05</v>
      </c>
      <c r="D186" t="s">
        <v>785</v>
      </c>
      <c r="E186">
        <v>15302499</v>
      </c>
      <c r="F186">
        <v>821</v>
      </c>
      <c r="G186">
        <v>978</v>
      </c>
      <c r="H186" t="s">
        <v>9443</v>
      </c>
      <c r="I186">
        <v>0.189</v>
      </c>
      <c r="J186">
        <v>892</v>
      </c>
    </row>
    <row r="187" spans="1:10" x14ac:dyDescent="0.25">
      <c r="A187" t="s">
        <v>962</v>
      </c>
      <c r="B187">
        <v>1.1000000000000001</v>
      </c>
      <c r="C187">
        <v>43.04</v>
      </c>
      <c r="D187" t="s">
        <v>18</v>
      </c>
      <c r="E187">
        <v>122890414</v>
      </c>
      <c r="F187">
        <v>3771</v>
      </c>
      <c r="G187">
        <v>2658</v>
      </c>
      <c r="H187" t="s">
        <v>9444</v>
      </c>
      <c r="I187">
        <v>0.16</v>
      </c>
      <c r="J187">
        <v>712</v>
      </c>
    </row>
    <row r="188" spans="1:10" x14ac:dyDescent="0.25">
      <c r="A188" t="s">
        <v>372</v>
      </c>
      <c r="B188">
        <v>1.1200000000000001</v>
      </c>
      <c r="C188">
        <v>120.07</v>
      </c>
      <c r="D188" t="s">
        <v>131</v>
      </c>
      <c r="E188">
        <v>1087560</v>
      </c>
      <c r="F188">
        <v>219</v>
      </c>
      <c r="G188">
        <v>176</v>
      </c>
      <c r="H188" t="s">
        <v>9445</v>
      </c>
      <c r="I188">
        <v>0.14000000000000001</v>
      </c>
      <c r="J188">
        <v>856</v>
      </c>
    </row>
    <row r="189" spans="1:10" x14ac:dyDescent="0.25">
      <c r="A189" t="s">
        <v>9446</v>
      </c>
      <c r="B189">
        <v>0.44</v>
      </c>
      <c r="C189">
        <v>97.07</v>
      </c>
      <c r="D189" t="s">
        <v>1228</v>
      </c>
      <c r="E189">
        <v>2263239</v>
      </c>
      <c r="F189">
        <v>131</v>
      </c>
      <c r="G189">
        <v>398</v>
      </c>
      <c r="H189" t="s">
        <v>9447</v>
      </c>
      <c r="I189">
        <v>0.14499999999999999</v>
      </c>
      <c r="J189">
        <v>714</v>
      </c>
    </row>
    <row r="190" spans="1:10" x14ac:dyDescent="0.25">
      <c r="A190" t="s">
        <v>398</v>
      </c>
      <c r="B190">
        <v>1.1200000000000001</v>
      </c>
      <c r="C190">
        <v>145.08000000000001</v>
      </c>
      <c r="D190" t="s">
        <v>1159</v>
      </c>
      <c r="E190">
        <v>3898218</v>
      </c>
      <c r="F190">
        <v>544</v>
      </c>
      <c r="G190">
        <v>1103</v>
      </c>
      <c r="H190" t="s">
        <v>9448</v>
      </c>
      <c r="I190">
        <v>0.157</v>
      </c>
      <c r="J190">
        <v>740</v>
      </c>
    </row>
    <row r="191" spans="1:10" x14ac:dyDescent="0.25">
      <c r="A191" t="s">
        <v>9449</v>
      </c>
      <c r="B191">
        <v>1.3</v>
      </c>
      <c r="C191">
        <v>134.08000000000001</v>
      </c>
      <c r="D191" t="s">
        <v>824</v>
      </c>
      <c r="E191">
        <v>2997444</v>
      </c>
      <c r="F191">
        <v>403</v>
      </c>
      <c r="G191">
        <v>547</v>
      </c>
      <c r="H191" t="s">
        <v>9450</v>
      </c>
      <c r="I191">
        <v>0.126</v>
      </c>
      <c r="J191">
        <v>740</v>
      </c>
    </row>
    <row r="192" spans="1:10" x14ac:dyDescent="0.25">
      <c r="A192" t="s">
        <v>7715</v>
      </c>
      <c r="B192">
        <v>1.96</v>
      </c>
      <c r="C192">
        <v>91.06</v>
      </c>
      <c r="D192" t="s">
        <v>297</v>
      </c>
      <c r="E192">
        <v>22938227</v>
      </c>
      <c r="F192">
        <v>1029</v>
      </c>
      <c r="G192">
        <v>1297</v>
      </c>
      <c r="H192" t="s">
        <v>9451</v>
      </c>
      <c r="I192">
        <v>0.122</v>
      </c>
      <c r="J192">
        <v>715</v>
      </c>
    </row>
    <row r="193" spans="1:10" x14ac:dyDescent="0.25">
      <c r="A193" t="s">
        <v>330</v>
      </c>
      <c r="B193">
        <v>1.1200000000000001</v>
      </c>
      <c r="C193">
        <v>135.05000000000001</v>
      </c>
      <c r="D193" t="s">
        <v>634</v>
      </c>
      <c r="E193">
        <v>4246838</v>
      </c>
      <c r="F193">
        <v>545</v>
      </c>
      <c r="G193">
        <v>577</v>
      </c>
      <c r="H193" t="s">
        <v>9452</v>
      </c>
      <c r="I193">
        <v>0.14799999999999999</v>
      </c>
      <c r="J193">
        <v>833</v>
      </c>
    </row>
    <row r="194" spans="1:10" x14ac:dyDescent="0.25">
      <c r="A194" t="s">
        <v>7716</v>
      </c>
      <c r="B194">
        <v>1.21</v>
      </c>
      <c r="C194">
        <v>79.05</v>
      </c>
      <c r="D194" t="s">
        <v>19</v>
      </c>
      <c r="E194">
        <v>14061902</v>
      </c>
      <c r="F194">
        <v>1401</v>
      </c>
      <c r="G194">
        <v>824</v>
      </c>
      <c r="H194" t="s">
        <v>9453</v>
      </c>
      <c r="I194">
        <v>0.17399999999999999</v>
      </c>
      <c r="J194">
        <v>891</v>
      </c>
    </row>
    <row r="195" spans="1:10" x14ac:dyDescent="0.25">
      <c r="A195" t="s">
        <v>4126</v>
      </c>
      <c r="B195">
        <v>0.68</v>
      </c>
      <c r="C195">
        <v>112.06</v>
      </c>
      <c r="D195" t="s">
        <v>1104</v>
      </c>
      <c r="E195">
        <v>18155917</v>
      </c>
      <c r="F195">
        <v>369</v>
      </c>
      <c r="G195">
        <v>907</v>
      </c>
      <c r="H195" t="s">
        <v>9454</v>
      </c>
      <c r="I195">
        <v>0.14899999999999999</v>
      </c>
      <c r="J195">
        <v>865</v>
      </c>
    </row>
    <row r="196" spans="1:10" x14ac:dyDescent="0.25">
      <c r="A196" t="s">
        <v>1149</v>
      </c>
      <c r="B196">
        <v>1.1399999999999999</v>
      </c>
      <c r="C196">
        <v>134.08000000000001</v>
      </c>
      <c r="D196" t="s">
        <v>824</v>
      </c>
      <c r="E196">
        <v>4863585</v>
      </c>
      <c r="F196">
        <v>824</v>
      </c>
      <c r="G196">
        <v>878</v>
      </c>
      <c r="H196" t="s">
        <v>9455</v>
      </c>
      <c r="I196">
        <v>0.11700000000000001</v>
      </c>
      <c r="J196">
        <v>840</v>
      </c>
    </row>
    <row r="197" spans="1:10" x14ac:dyDescent="0.25">
      <c r="A197" t="s">
        <v>1050</v>
      </c>
      <c r="B197">
        <v>2.72</v>
      </c>
      <c r="C197">
        <v>121.04</v>
      </c>
      <c r="D197" t="s">
        <v>1091</v>
      </c>
      <c r="E197">
        <v>2342282</v>
      </c>
      <c r="F197">
        <v>389</v>
      </c>
      <c r="G197">
        <v>504</v>
      </c>
      <c r="H197" t="s">
        <v>9456</v>
      </c>
      <c r="I197">
        <v>0.157</v>
      </c>
      <c r="J197">
        <v>727</v>
      </c>
    </row>
    <row r="198" spans="1:10" x14ac:dyDescent="0.25">
      <c r="A198" t="s">
        <v>375</v>
      </c>
      <c r="B198">
        <v>2.35</v>
      </c>
      <c r="C198">
        <v>129.07</v>
      </c>
      <c r="D198" t="s">
        <v>227</v>
      </c>
      <c r="E198">
        <v>15171846</v>
      </c>
      <c r="F198">
        <v>941</v>
      </c>
      <c r="G198">
        <v>1430</v>
      </c>
      <c r="H198" t="s">
        <v>9457</v>
      </c>
      <c r="I198">
        <v>0.17</v>
      </c>
      <c r="J198">
        <v>859</v>
      </c>
    </row>
    <row r="199" spans="1:10" x14ac:dyDescent="0.25">
      <c r="A199" t="s">
        <v>377</v>
      </c>
      <c r="B199">
        <v>1.18</v>
      </c>
      <c r="C199">
        <v>107.06</v>
      </c>
      <c r="D199" t="s">
        <v>606</v>
      </c>
      <c r="E199">
        <v>53201469</v>
      </c>
      <c r="F199">
        <v>3869</v>
      </c>
      <c r="G199">
        <v>3698</v>
      </c>
      <c r="H199" t="s">
        <v>9458</v>
      </c>
      <c r="I199">
        <v>0.114</v>
      </c>
      <c r="J199">
        <v>904</v>
      </c>
    </row>
    <row r="200" spans="1:10" x14ac:dyDescent="0.25">
      <c r="A200" t="s">
        <v>1131</v>
      </c>
      <c r="B200">
        <v>1.1000000000000001</v>
      </c>
      <c r="C200">
        <v>140.05000000000001</v>
      </c>
      <c r="D200" t="s">
        <v>3051</v>
      </c>
      <c r="E200">
        <v>294400009</v>
      </c>
      <c r="F200">
        <v>3654</v>
      </c>
      <c r="G200">
        <v>14274</v>
      </c>
      <c r="H200" t="s">
        <v>9459</v>
      </c>
      <c r="I200">
        <v>0.161</v>
      </c>
      <c r="J200">
        <v>921</v>
      </c>
    </row>
    <row r="201" spans="1:10" x14ac:dyDescent="0.25">
      <c r="A201" t="s">
        <v>1668</v>
      </c>
      <c r="B201">
        <v>1.03</v>
      </c>
      <c r="C201">
        <v>80.06</v>
      </c>
      <c r="D201" t="s">
        <v>2448</v>
      </c>
      <c r="E201">
        <v>4624705</v>
      </c>
      <c r="F201">
        <v>431</v>
      </c>
      <c r="G201">
        <v>533</v>
      </c>
      <c r="H201" t="s">
        <v>9460</v>
      </c>
      <c r="I201">
        <v>0.193</v>
      </c>
      <c r="J201">
        <v>725</v>
      </c>
    </row>
    <row r="202" spans="1:10" x14ac:dyDescent="0.25">
      <c r="A202" t="s">
        <v>662</v>
      </c>
      <c r="B202">
        <v>1</v>
      </c>
      <c r="C202">
        <v>148.06</v>
      </c>
      <c r="D202" t="s">
        <v>663</v>
      </c>
      <c r="E202">
        <v>1818058</v>
      </c>
      <c r="F202">
        <v>274</v>
      </c>
      <c r="G202">
        <v>783</v>
      </c>
      <c r="H202" t="s">
        <v>9461</v>
      </c>
      <c r="I202">
        <v>0.13300000000000001</v>
      </c>
      <c r="J202">
        <v>721</v>
      </c>
    </row>
    <row r="203" spans="1:10" x14ac:dyDescent="0.25">
      <c r="A203" t="s">
        <v>9462</v>
      </c>
      <c r="B203">
        <v>0.97</v>
      </c>
      <c r="C203">
        <v>57.05</v>
      </c>
      <c r="D203" t="s">
        <v>230</v>
      </c>
      <c r="E203">
        <v>693806225</v>
      </c>
      <c r="F203">
        <v>6356</v>
      </c>
      <c r="G203">
        <v>15171</v>
      </c>
      <c r="H203" t="s">
        <v>9463</v>
      </c>
      <c r="I203">
        <v>0.20499999999999999</v>
      </c>
      <c r="J203">
        <v>751</v>
      </c>
    </row>
    <row r="204" spans="1:10" x14ac:dyDescent="0.25">
      <c r="A204" t="s">
        <v>772</v>
      </c>
      <c r="B204">
        <v>1.07</v>
      </c>
      <c r="C204">
        <v>91.06</v>
      </c>
      <c r="D204" t="s">
        <v>297</v>
      </c>
      <c r="E204">
        <v>10752799</v>
      </c>
      <c r="F204">
        <v>849</v>
      </c>
      <c r="G204">
        <v>728</v>
      </c>
      <c r="H204" t="s">
        <v>9464</v>
      </c>
      <c r="I204">
        <v>0.122</v>
      </c>
      <c r="J204">
        <v>869</v>
      </c>
    </row>
    <row r="205" spans="1:10" x14ac:dyDescent="0.25">
      <c r="A205" t="s">
        <v>5894</v>
      </c>
      <c r="B205">
        <v>1.07</v>
      </c>
      <c r="C205">
        <v>124.06</v>
      </c>
      <c r="D205" t="s">
        <v>1092</v>
      </c>
      <c r="E205">
        <v>436251148</v>
      </c>
      <c r="F205">
        <v>3766</v>
      </c>
      <c r="G205">
        <v>10675</v>
      </c>
      <c r="H205" t="s">
        <v>9465</v>
      </c>
      <c r="I205">
        <v>0.13800000000000001</v>
      </c>
      <c r="J205">
        <v>934</v>
      </c>
    </row>
    <row r="206" spans="1:10" x14ac:dyDescent="0.25">
      <c r="A206" t="s">
        <v>4134</v>
      </c>
      <c r="B206">
        <v>2.37</v>
      </c>
      <c r="C206">
        <v>128.06</v>
      </c>
      <c r="D206" t="s">
        <v>300</v>
      </c>
      <c r="E206">
        <v>24546425</v>
      </c>
      <c r="F206">
        <v>2378</v>
      </c>
      <c r="G206">
        <v>2190</v>
      </c>
      <c r="H206" t="s">
        <v>9466</v>
      </c>
      <c r="I206">
        <v>0.183</v>
      </c>
      <c r="J206">
        <v>789</v>
      </c>
    </row>
    <row r="207" spans="1:10" x14ac:dyDescent="0.25">
      <c r="A207" t="s">
        <v>7745</v>
      </c>
      <c r="B207">
        <v>1.44</v>
      </c>
      <c r="C207">
        <v>107.08</v>
      </c>
      <c r="D207" t="s">
        <v>948</v>
      </c>
      <c r="E207">
        <v>1153937</v>
      </c>
      <c r="F207">
        <v>167</v>
      </c>
      <c r="G207">
        <v>134</v>
      </c>
      <c r="H207" t="s">
        <v>9467</v>
      </c>
      <c r="I207">
        <v>0.11799999999999999</v>
      </c>
      <c r="J207">
        <v>741</v>
      </c>
    </row>
    <row r="208" spans="1:10" x14ac:dyDescent="0.25">
      <c r="A208" t="s">
        <v>385</v>
      </c>
      <c r="B208">
        <v>1.1200000000000001</v>
      </c>
      <c r="C208">
        <v>121.07</v>
      </c>
      <c r="D208" t="s">
        <v>147</v>
      </c>
      <c r="E208">
        <v>18945424</v>
      </c>
      <c r="F208">
        <v>1301</v>
      </c>
      <c r="G208">
        <v>1945</v>
      </c>
      <c r="H208" t="s">
        <v>9468</v>
      </c>
      <c r="I208">
        <v>0.11899999999999999</v>
      </c>
      <c r="J208">
        <v>904</v>
      </c>
    </row>
    <row r="209" spans="1:10" x14ac:dyDescent="0.25">
      <c r="A209" t="s">
        <v>1553</v>
      </c>
      <c r="B209">
        <v>0.59</v>
      </c>
      <c r="C209">
        <v>125.03</v>
      </c>
      <c r="D209" t="s">
        <v>1132</v>
      </c>
      <c r="E209">
        <v>29513684</v>
      </c>
      <c r="F209">
        <v>385</v>
      </c>
      <c r="G209">
        <v>3035</v>
      </c>
      <c r="H209" t="s">
        <v>9469</v>
      </c>
      <c r="I209">
        <v>0.128</v>
      </c>
      <c r="J209">
        <v>806</v>
      </c>
    </row>
    <row r="210" spans="1:10" x14ac:dyDescent="0.25">
      <c r="A210" t="s">
        <v>1133</v>
      </c>
      <c r="B210">
        <v>1.0900000000000001</v>
      </c>
      <c r="C210">
        <v>225.06</v>
      </c>
      <c r="D210" t="s">
        <v>7743</v>
      </c>
      <c r="E210">
        <v>14648048</v>
      </c>
      <c r="F210">
        <v>1458</v>
      </c>
      <c r="G210">
        <v>10685</v>
      </c>
      <c r="H210" t="s">
        <v>7744</v>
      </c>
      <c r="I210">
        <v>0.13</v>
      </c>
      <c r="J210">
        <v>745</v>
      </c>
    </row>
    <row r="211" spans="1:10" x14ac:dyDescent="0.25">
      <c r="A211" t="s">
        <v>384</v>
      </c>
      <c r="B211">
        <v>0.91</v>
      </c>
      <c r="C211">
        <v>115.07</v>
      </c>
      <c r="D211" t="s">
        <v>1170</v>
      </c>
      <c r="E211">
        <v>5669203</v>
      </c>
      <c r="F211">
        <v>599</v>
      </c>
      <c r="G211">
        <v>678</v>
      </c>
      <c r="H211" t="s">
        <v>9470</v>
      </c>
      <c r="I211">
        <v>0.13100000000000001</v>
      </c>
      <c r="J211">
        <v>819</v>
      </c>
    </row>
    <row r="212" spans="1:10" x14ac:dyDescent="0.25">
      <c r="A212" t="s">
        <v>348</v>
      </c>
      <c r="B212">
        <v>1.1499999999999999</v>
      </c>
      <c r="C212">
        <v>121.07</v>
      </c>
      <c r="D212" t="s">
        <v>147</v>
      </c>
      <c r="E212">
        <v>39821167</v>
      </c>
      <c r="F212">
        <v>2153</v>
      </c>
      <c r="G212">
        <v>2437</v>
      </c>
      <c r="H212" t="s">
        <v>9471</v>
      </c>
      <c r="I212">
        <v>0.122</v>
      </c>
      <c r="J212">
        <v>914</v>
      </c>
    </row>
    <row r="213" spans="1:10" x14ac:dyDescent="0.25">
      <c r="A213" t="s">
        <v>1042</v>
      </c>
      <c r="B213">
        <v>1.07</v>
      </c>
      <c r="C213">
        <v>137.04</v>
      </c>
      <c r="D213" t="s">
        <v>6879</v>
      </c>
      <c r="E213">
        <v>11369704</v>
      </c>
      <c r="F213">
        <v>562</v>
      </c>
      <c r="G213">
        <v>1544</v>
      </c>
      <c r="H213" t="s">
        <v>7751</v>
      </c>
      <c r="I213">
        <v>0.13100000000000001</v>
      </c>
      <c r="J213">
        <v>880</v>
      </c>
    </row>
    <row r="214" spans="1:10" x14ac:dyDescent="0.25">
      <c r="A214" t="s">
        <v>1904</v>
      </c>
      <c r="B214">
        <v>1.08</v>
      </c>
      <c r="C214">
        <v>85.04</v>
      </c>
      <c r="D214" t="s">
        <v>7614</v>
      </c>
      <c r="E214">
        <v>13643475</v>
      </c>
      <c r="F214">
        <v>1734</v>
      </c>
      <c r="G214">
        <v>1583</v>
      </c>
      <c r="H214" t="s">
        <v>9472</v>
      </c>
      <c r="I214">
        <v>0.185</v>
      </c>
      <c r="J214">
        <v>822</v>
      </c>
    </row>
    <row r="215" spans="1:10" x14ac:dyDescent="0.25">
      <c r="A215" t="s">
        <v>2126</v>
      </c>
      <c r="B215">
        <v>1.4</v>
      </c>
      <c r="C215">
        <v>140.06</v>
      </c>
      <c r="D215" t="s">
        <v>427</v>
      </c>
      <c r="E215">
        <v>1616270</v>
      </c>
      <c r="F215">
        <v>500</v>
      </c>
      <c r="G215">
        <v>450</v>
      </c>
      <c r="H215" t="s">
        <v>9473</v>
      </c>
      <c r="I215">
        <v>0.13700000000000001</v>
      </c>
      <c r="J215">
        <v>712</v>
      </c>
    </row>
    <row r="216" spans="1:10" x14ac:dyDescent="0.25">
      <c r="A216" t="s">
        <v>9474</v>
      </c>
      <c r="B216">
        <v>1.41</v>
      </c>
      <c r="C216">
        <v>140.09</v>
      </c>
      <c r="D216" t="s">
        <v>9475</v>
      </c>
      <c r="E216">
        <v>1915337</v>
      </c>
      <c r="F216">
        <v>276</v>
      </c>
      <c r="G216">
        <v>423</v>
      </c>
      <c r="H216" t="s">
        <v>9476</v>
      </c>
      <c r="I216">
        <v>0.16200000000000001</v>
      </c>
      <c r="J216">
        <v>713</v>
      </c>
    </row>
    <row r="217" spans="1:10" x14ac:dyDescent="0.25">
      <c r="A217" t="s">
        <v>386</v>
      </c>
      <c r="B217">
        <v>1.26</v>
      </c>
      <c r="C217">
        <v>104.07</v>
      </c>
      <c r="D217" t="s">
        <v>654</v>
      </c>
      <c r="E217">
        <v>25025506</v>
      </c>
      <c r="F217">
        <v>1296</v>
      </c>
      <c r="G217">
        <v>2678</v>
      </c>
      <c r="H217" t="s">
        <v>9477</v>
      </c>
      <c r="I217">
        <v>0.155</v>
      </c>
      <c r="J217">
        <v>935</v>
      </c>
    </row>
    <row r="218" spans="1:10" x14ac:dyDescent="0.25">
      <c r="A218" t="s">
        <v>1532</v>
      </c>
      <c r="B218">
        <v>1.4</v>
      </c>
      <c r="C218">
        <v>133.06</v>
      </c>
      <c r="D218" t="s">
        <v>283</v>
      </c>
      <c r="E218">
        <v>4006808</v>
      </c>
      <c r="F218">
        <v>652</v>
      </c>
      <c r="G218">
        <v>649</v>
      </c>
      <c r="H218" t="s">
        <v>9478</v>
      </c>
      <c r="I218">
        <v>0.19</v>
      </c>
      <c r="J218">
        <v>785</v>
      </c>
    </row>
    <row r="219" spans="1:10" x14ac:dyDescent="0.25">
      <c r="A219" t="s">
        <v>390</v>
      </c>
      <c r="B219">
        <v>1.23</v>
      </c>
      <c r="C219">
        <v>43.04</v>
      </c>
      <c r="D219" t="s">
        <v>18</v>
      </c>
      <c r="E219">
        <v>214655221</v>
      </c>
      <c r="F219">
        <v>11596</v>
      </c>
      <c r="G219">
        <v>3803</v>
      </c>
      <c r="H219" t="s">
        <v>9479</v>
      </c>
      <c r="I219">
        <v>0.20399999999999999</v>
      </c>
      <c r="J219">
        <v>782</v>
      </c>
    </row>
    <row r="220" spans="1:10" x14ac:dyDescent="0.25">
      <c r="A220" t="s">
        <v>388</v>
      </c>
      <c r="B220">
        <v>1.07</v>
      </c>
      <c r="C220">
        <v>143.09</v>
      </c>
      <c r="D220" t="s">
        <v>669</v>
      </c>
      <c r="E220">
        <v>5634563</v>
      </c>
      <c r="F220">
        <v>938</v>
      </c>
      <c r="G220">
        <v>1641</v>
      </c>
      <c r="H220" t="s">
        <v>7756</v>
      </c>
      <c r="I220">
        <v>0.125</v>
      </c>
      <c r="J220">
        <v>864</v>
      </c>
    </row>
    <row r="221" spans="1:10" x14ac:dyDescent="0.25">
      <c r="A221" t="s">
        <v>183</v>
      </c>
      <c r="B221">
        <v>1.22</v>
      </c>
      <c r="C221">
        <v>110.04</v>
      </c>
      <c r="D221" t="s">
        <v>611</v>
      </c>
      <c r="E221">
        <v>1166719523</v>
      </c>
      <c r="F221">
        <v>9217</v>
      </c>
      <c r="G221">
        <v>14947</v>
      </c>
      <c r="H221" t="s">
        <v>9480</v>
      </c>
      <c r="I221">
        <v>0.19400000000000001</v>
      </c>
      <c r="J221">
        <v>920</v>
      </c>
    </row>
    <row r="222" spans="1:10" x14ac:dyDescent="0.25">
      <c r="A222" t="s">
        <v>4140</v>
      </c>
      <c r="B222">
        <v>0.43</v>
      </c>
      <c r="C222">
        <v>86.04</v>
      </c>
      <c r="D222" t="s">
        <v>587</v>
      </c>
      <c r="E222">
        <v>18702963</v>
      </c>
      <c r="F222">
        <v>630</v>
      </c>
      <c r="G222">
        <v>1419</v>
      </c>
      <c r="H222" t="s">
        <v>9481</v>
      </c>
      <c r="I222">
        <v>0.152</v>
      </c>
      <c r="J222">
        <v>886</v>
      </c>
    </row>
    <row r="223" spans="1:10" x14ac:dyDescent="0.25">
      <c r="A223" t="s">
        <v>9482</v>
      </c>
      <c r="B223">
        <v>1.46</v>
      </c>
      <c r="C223">
        <v>85.04</v>
      </c>
      <c r="D223" t="s">
        <v>7614</v>
      </c>
      <c r="E223">
        <v>16492805</v>
      </c>
      <c r="F223">
        <v>1023</v>
      </c>
      <c r="G223">
        <v>1028</v>
      </c>
      <c r="H223" t="s">
        <v>9483</v>
      </c>
      <c r="I223">
        <v>0.2</v>
      </c>
      <c r="J223">
        <v>712</v>
      </c>
    </row>
    <row r="224" spans="1:10" x14ac:dyDescent="0.25">
      <c r="A224" t="s">
        <v>843</v>
      </c>
      <c r="B224">
        <v>1.51</v>
      </c>
      <c r="C224">
        <v>134.08000000000001</v>
      </c>
      <c r="D224" t="s">
        <v>824</v>
      </c>
      <c r="E224">
        <v>2709698</v>
      </c>
      <c r="F224">
        <v>490</v>
      </c>
      <c r="G224">
        <v>531</v>
      </c>
      <c r="H224" t="s">
        <v>9484</v>
      </c>
      <c r="I224">
        <v>0.129</v>
      </c>
      <c r="J224">
        <v>765</v>
      </c>
    </row>
    <row r="225" spans="1:10" x14ac:dyDescent="0.25">
      <c r="A225" t="s">
        <v>742</v>
      </c>
      <c r="B225">
        <v>1.2</v>
      </c>
      <c r="C225">
        <v>117.08</v>
      </c>
      <c r="D225" t="s">
        <v>746</v>
      </c>
      <c r="E225">
        <v>39887482</v>
      </c>
      <c r="F225">
        <v>813</v>
      </c>
      <c r="G225">
        <v>3449</v>
      </c>
      <c r="H225" t="s">
        <v>9485</v>
      </c>
      <c r="I225">
        <v>0.153</v>
      </c>
      <c r="J225">
        <v>826</v>
      </c>
    </row>
    <row r="226" spans="1:10" x14ac:dyDescent="0.25">
      <c r="A226" t="s">
        <v>1905</v>
      </c>
      <c r="B226">
        <v>0.56999999999999995</v>
      </c>
      <c r="C226">
        <v>118.06</v>
      </c>
      <c r="D226" t="s">
        <v>1240</v>
      </c>
      <c r="E226">
        <v>4030853</v>
      </c>
      <c r="F226">
        <v>315</v>
      </c>
      <c r="G226">
        <v>493</v>
      </c>
      <c r="H226" t="s">
        <v>9486</v>
      </c>
      <c r="I226">
        <v>0.17599999999999999</v>
      </c>
      <c r="J226">
        <v>820</v>
      </c>
    </row>
    <row r="227" spans="1:10" x14ac:dyDescent="0.25">
      <c r="A227" t="s">
        <v>397</v>
      </c>
      <c r="B227">
        <v>1.78</v>
      </c>
      <c r="C227">
        <v>138.08000000000001</v>
      </c>
      <c r="D227" t="s">
        <v>1141</v>
      </c>
      <c r="E227">
        <v>32341050</v>
      </c>
      <c r="F227">
        <v>4309</v>
      </c>
      <c r="G227">
        <v>3541</v>
      </c>
      <c r="H227" t="s">
        <v>9487</v>
      </c>
      <c r="I227">
        <v>0.14399999999999999</v>
      </c>
      <c r="J227">
        <v>891</v>
      </c>
    </row>
    <row r="228" spans="1:10" x14ac:dyDescent="0.25">
      <c r="A228" t="s">
        <v>1620</v>
      </c>
      <c r="B228">
        <v>1.5</v>
      </c>
      <c r="C228">
        <v>151.03</v>
      </c>
      <c r="D228" t="s">
        <v>1567</v>
      </c>
      <c r="E228">
        <v>649436</v>
      </c>
      <c r="F228">
        <v>172</v>
      </c>
      <c r="G228">
        <v>234</v>
      </c>
      <c r="H228" t="s">
        <v>9488</v>
      </c>
      <c r="I228">
        <v>0.08</v>
      </c>
      <c r="J228">
        <v>731</v>
      </c>
    </row>
    <row r="229" spans="1:10" x14ac:dyDescent="0.25">
      <c r="A229" t="s">
        <v>4152</v>
      </c>
      <c r="B229">
        <v>1.0900000000000001</v>
      </c>
      <c r="C229">
        <v>124.06</v>
      </c>
      <c r="D229" t="s">
        <v>1092</v>
      </c>
      <c r="E229">
        <v>9697944</v>
      </c>
      <c r="F229">
        <v>232</v>
      </c>
      <c r="G229">
        <v>976</v>
      </c>
      <c r="H229" t="s">
        <v>9489</v>
      </c>
      <c r="I229">
        <v>5.0999999999999997E-2</v>
      </c>
      <c r="J229">
        <v>760</v>
      </c>
    </row>
    <row r="230" spans="1:10" x14ac:dyDescent="0.25">
      <c r="A230" t="s">
        <v>333</v>
      </c>
      <c r="B230">
        <v>1.41</v>
      </c>
      <c r="C230">
        <v>129.07</v>
      </c>
      <c r="D230" t="s">
        <v>227</v>
      </c>
      <c r="E230">
        <v>5829203</v>
      </c>
      <c r="F230">
        <v>1033</v>
      </c>
      <c r="G230">
        <v>815</v>
      </c>
      <c r="H230" t="s">
        <v>9490</v>
      </c>
      <c r="I230">
        <v>0.151</v>
      </c>
      <c r="J230">
        <v>848</v>
      </c>
    </row>
    <row r="231" spans="1:10" x14ac:dyDescent="0.25">
      <c r="A231" t="s">
        <v>9491</v>
      </c>
      <c r="B231">
        <v>0.67</v>
      </c>
      <c r="C231">
        <v>180.08</v>
      </c>
      <c r="D231" t="s">
        <v>1010</v>
      </c>
      <c r="E231">
        <v>803182</v>
      </c>
      <c r="F231">
        <v>190</v>
      </c>
      <c r="G231">
        <v>439</v>
      </c>
      <c r="H231" t="s">
        <v>9492</v>
      </c>
      <c r="I231">
        <v>9.7000000000000003E-2</v>
      </c>
      <c r="J231">
        <v>703</v>
      </c>
    </row>
    <row r="232" spans="1:10" x14ac:dyDescent="0.25">
      <c r="A232" t="s">
        <v>1027</v>
      </c>
      <c r="B232">
        <v>1.1100000000000001</v>
      </c>
      <c r="C232">
        <v>110.04</v>
      </c>
      <c r="D232" t="s">
        <v>611</v>
      </c>
      <c r="E232">
        <v>475657418</v>
      </c>
      <c r="F232">
        <v>3832</v>
      </c>
      <c r="G232">
        <v>7703</v>
      </c>
      <c r="H232" t="s">
        <v>9493</v>
      </c>
      <c r="I232">
        <v>0.13900000000000001</v>
      </c>
      <c r="J232">
        <v>927</v>
      </c>
    </row>
    <row r="233" spans="1:10" x14ac:dyDescent="0.25">
      <c r="A233" t="s">
        <v>672</v>
      </c>
      <c r="B233">
        <v>1.0900000000000001</v>
      </c>
      <c r="C233">
        <v>117.06</v>
      </c>
      <c r="D233" t="s">
        <v>626</v>
      </c>
      <c r="E233">
        <v>139053089</v>
      </c>
      <c r="F233">
        <v>2253</v>
      </c>
      <c r="G233">
        <v>10464</v>
      </c>
      <c r="H233" t="s">
        <v>7777</v>
      </c>
      <c r="I233">
        <v>0.151</v>
      </c>
      <c r="J233">
        <v>934</v>
      </c>
    </row>
    <row r="234" spans="1:10" x14ac:dyDescent="0.25">
      <c r="A234" t="s">
        <v>9494</v>
      </c>
      <c r="B234">
        <v>1.47</v>
      </c>
      <c r="C234">
        <v>110.06</v>
      </c>
      <c r="D234" t="s">
        <v>1457</v>
      </c>
      <c r="E234">
        <v>20356565</v>
      </c>
      <c r="F234">
        <v>921</v>
      </c>
      <c r="G234">
        <v>596</v>
      </c>
      <c r="H234" t="s">
        <v>9495</v>
      </c>
      <c r="I234">
        <v>0.20499999999999999</v>
      </c>
      <c r="J234">
        <v>740</v>
      </c>
    </row>
    <row r="235" spans="1:10" x14ac:dyDescent="0.25">
      <c r="A235" t="s">
        <v>6820</v>
      </c>
      <c r="B235">
        <v>0.43</v>
      </c>
      <c r="C235">
        <v>123.06</v>
      </c>
      <c r="D235" t="s">
        <v>1255</v>
      </c>
      <c r="E235">
        <v>13427691</v>
      </c>
      <c r="F235">
        <v>879</v>
      </c>
      <c r="G235">
        <v>1293</v>
      </c>
      <c r="H235" t="s">
        <v>9496</v>
      </c>
      <c r="I235">
        <v>0.129</v>
      </c>
      <c r="J235">
        <v>732</v>
      </c>
    </row>
    <row r="236" spans="1:10" x14ac:dyDescent="0.25">
      <c r="A236" t="s">
        <v>1427</v>
      </c>
      <c r="B236">
        <v>1.32</v>
      </c>
      <c r="C236">
        <v>131.06</v>
      </c>
      <c r="D236" t="s">
        <v>1117</v>
      </c>
      <c r="E236">
        <v>4568187</v>
      </c>
      <c r="F236">
        <v>287</v>
      </c>
      <c r="G236">
        <v>699</v>
      </c>
      <c r="H236" t="s">
        <v>9497</v>
      </c>
      <c r="I236">
        <v>0.14099999999999999</v>
      </c>
      <c r="J236">
        <v>816</v>
      </c>
    </row>
    <row r="237" spans="1:10" x14ac:dyDescent="0.25">
      <c r="A237" t="s">
        <v>84</v>
      </c>
      <c r="B237">
        <v>1.53</v>
      </c>
      <c r="C237">
        <v>95.03</v>
      </c>
      <c r="D237" t="s">
        <v>158</v>
      </c>
      <c r="E237">
        <v>9161486</v>
      </c>
      <c r="F237">
        <v>986</v>
      </c>
      <c r="G237">
        <v>739</v>
      </c>
      <c r="H237" t="s">
        <v>9498</v>
      </c>
      <c r="I237">
        <v>0.25600000000000001</v>
      </c>
      <c r="J237">
        <v>790</v>
      </c>
    </row>
    <row r="238" spans="1:10" x14ac:dyDescent="0.25">
      <c r="A238" t="s">
        <v>790</v>
      </c>
      <c r="B238">
        <v>0.32</v>
      </c>
      <c r="C238">
        <v>71.099999999999994</v>
      </c>
      <c r="D238" t="s">
        <v>7738</v>
      </c>
      <c r="E238">
        <v>2083665</v>
      </c>
      <c r="F238">
        <v>315</v>
      </c>
      <c r="G238">
        <v>450</v>
      </c>
      <c r="H238" t="s">
        <v>9499</v>
      </c>
      <c r="I238">
        <v>0.108</v>
      </c>
      <c r="J238">
        <v>749</v>
      </c>
    </row>
    <row r="239" spans="1:10" x14ac:dyDescent="0.25">
      <c r="A239" t="s">
        <v>1114</v>
      </c>
      <c r="B239">
        <v>1.21</v>
      </c>
      <c r="C239">
        <v>134.08000000000001</v>
      </c>
      <c r="D239" t="s">
        <v>824</v>
      </c>
      <c r="E239">
        <v>43365097</v>
      </c>
      <c r="F239">
        <v>3243</v>
      </c>
      <c r="G239">
        <v>3611</v>
      </c>
      <c r="H239" t="s">
        <v>9500</v>
      </c>
      <c r="I239">
        <v>0.129</v>
      </c>
      <c r="J239">
        <v>822</v>
      </c>
    </row>
    <row r="240" spans="1:10" x14ac:dyDescent="0.25">
      <c r="A240" t="s">
        <v>1045</v>
      </c>
      <c r="B240">
        <v>1.39</v>
      </c>
      <c r="C240">
        <v>152.06</v>
      </c>
      <c r="D240" t="s">
        <v>470</v>
      </c>
      <c r="E240">
        <v>3567895</v>
      </c>
      <c r="F240">
        <v>418</v>
      </c>
      <c r="G240">
        <v>902</v>
      </c>
      <c r="H240" t="s">
        <v>9501</v>
      </c>
      <c r="I240">
        <v>0.16700000000000001</v>
      </c>
      <c r="J240">
        <v>787</v>
      </c>
    </row>
    <row r="241" spans="1:10" x14ac:dyDescent="0.25">
      <c r="A241" t="s">
        <v>7794</v>
      </c>
      <c r="B241">
        <v>1.06</v>
      </c>
      <c r="C241">
        <v>99.05</v>
      </c>
      <c r="D241" t="s">
        <v>7795</v>
      </c>
      <c r="E241">
        <v>13917436</v>
      </c>
      <c r="F241">
        <v>1050</v>
      </c>
      <c r="G241">
        <v>1320</v>
      </c>
      <c r="H241" t="s">
        <v>9502</v>
      </c>
      <c r="I241">
        <v>0.19700000000000001</v>
      </c>
      <c r="J241">
        <v>774</v>
      </c>
    </row>
    <row r="242" spans="1:10" x14ac:dyDescent="0.25">
      <c r="A242" t="s">
        <v>7788</v>
      </c>
      <c r="B242">
        <v>1.1599999999999999</v>
      </c>
      <c r="C242">
        <v>110.05</v>
      </c>
      <c r="D242" t="s">
        <v>1613</v>
      </c>
      <c r="E242">
        <v>8667096</v>
      </c>
      <c r="F242">
        <v>811</v>
      </c>
      <c r="G242">
        <v>603</v>
      </c>
      <c r="H242" t="s">
        <v>9503</v>
      </c>
      <c r="I242">
        <v>0.14499999999999999</v>
      </c>
      <c r="J242">
        <v>785</v>
      </c>
    </row>
    <row r="243" spans="1:10" x14ac:dyDescent="0.25">
      <c r="A243" t="s">
        <v>1399</v>
      </c>
      <c r="B243">
        <v>1.29</v>
      </c>
      <c r="C243">
        <v>94.04</v>
      </c>
      <c r="D243" t="s">
        <v>50</v>
      </c>
      <c r="E243">
        <v>21347213</v>
      </c>
      <c r="F243">
        <v>1057</v>
      </c>
      <c r="G243">
        <v>1120</v>
      </c>
      <c r="H243" t="s">
        <v>9504</v>
      </c>
      <c r="I243">
        <v>0.183</v>
      </c>
      <c r="J243">
        <v>826</v>
      </c>
    </row>
    <row r="244" spans="1:10" x14ac:dyDescent="0.25">
      <c r="A244" t="s">
        <v>421</v>
      </c>
      <c r="B244">
        <v>1.1599999999999999</v>
      </c>
      <c r="C244">
        <v>121.07</v>
      </c>
      <c r="D244" t="s">
        <v>147</v>
      </c>
      <c r="E244">
        <v>2439876</v>
      </c>
      <c r="F244">
        <v>330</v>
      </c>
      <c r="G244">
        <v>250</v>
      </c>
      <c r="H244" t="s">
        <v>9505</v>
      </c>
      <c r="I244">
        <v>0.115</v>
      </c>
      <c r="J244">
        <v>775</v>
      </c>
    </row>
    <row r="245" spans="1:10" x14ac:dyDescent="0.25">
      <c r="A245" t="s">
        <v>404</v>
      </c>
      <c r="B245">
        <v>1.18</v>
      </c>
      <c r="C245">
        <v>122.04</v>
      </c>
      <c r="D245" t="s">
        <v>620</v>
      </c>
      <c r="E245">
        <v>219949430</v>
      </c>
      <c r="F245">
        <v>2716</v>
      </c>
      <c r="G245">
        <v>7441</v>
      </c>
      <c r="H245" t="s">
        <v>9506</v>
      </c>
      <c r="I245">
        <v>0.14399999999999999</v>
      </c>
      <c r="J245">
        <v>921</v>
      </c>
    </row>
    <row r="246" spans="1:10" x14ac:dyDescent="0.25">
      <c r="A246" t="s">
        <v>405</v>
      </c>
      <c r="B246">
        <v>1.1399999999999999</v>
      </c>
      <c r="C246">
        <v>126.04</v>
      </c>
      <c r="D246" t="s">
        <v>1140</v>
      </c>
      <c r="E246">
        <v>7266710</v>
      </c>
      <c r="F246">
        <v>912</v>
      </c>
      <c r="G246">
        <v>1637</v>
      </c>
      <c r="H246" t="s">
        <v>9507</v>
      </c>
      <c r="I246">
        <v>0.13100000000000001</v>
      </c>
      <c r="J246">
        <v>841</v>
      </c>
    </row>
    <row r="247" spans="1:10" x14ac:dyDescent="0.25">
      <c r="A247" t="s">
        <v>2882</v>
      </c>
      <c r="B247">
        <v>1.06</v>
      </c>
      <c r="C247">
        <v>45.06</v>
      </c>
      <c r="D247" t="s">
        <v>2385</v>
      </c>
      <c r="E247">
        <v>190583848</v>
      </c>
      <c r="F247">
        <v>1226</v>
      </c>
      <c r="G247">
        <v>3736</v>
      </c>
      <c r="H247" t="s">
        <v>9508</v>
      </c>
      <c r="I247">
        <v>0.157</v>
      </c>
      <c r="J247">
        <v>727</v>
      </c>
    </row>
    <row r="248" spans="1:10" x14ac:dyDescent="0.25">
      <c r="A248" t="s">
        <v>378</v>
      </c>
      <c r="B248">
        <v>1.1100000000000001</v>
      </c>
      <c r="C248">
        <v>43.04</v>
      </c>
      <c r="D248" t="s">
        <v>18</v>
      </c>
      <c r="E248">
        <v>21659787</v>
      </c>
      <c r="F248">
        <v>1204</v>
      </c>
      <c r="G248">
        <v>745</v>
      </c>
      <c r="H248" t="s">
        <v>9509</v>
      </c>
      <c r="I248">
        <v>0.21199999999999999</v>
      </c>
      <c r="J248">
        <v>757</v>
      </c>
    </row>
    <row r="249" spans="1:10" x14ac:dyDescent="0.25">
      <c r="A249" t="s">
        <v>413</v>
      </c>
      <c r="B249">
        <v>1.65</v>
      </c>
      <c r="C249">
        <v>134.08000000000001</v>
      </c>
      <c r="D249" t="s">
        <v>824</v>
      </c>
      <c r="E249">
        <v>10231319</v>
      </c>
      <c r="F249">
        <v>863</v>
      </c>
      <c r="G249">
        <v>879</v>
      </c>
      <c r="H249" t="s">
        <v>9510</v>
      </c>
      <c r="I249">
        <v>0.11899999999999999</v>
      </c>
      <c r="J249">
        <v>778</v>
      </c>
    </row>
    <row r="250" spans="1:10" x14ac:dyDescent="0.25">
      <c r="A250" t="s">
        <v>451</v>
      </c>
      <c r="B250">
        <v>1.0900000000000001</v>
      </c>
      <c r="C250">
        <v>135.09</v>
      </c>
      <c r="D250" t="s">
        <v>1118</v>
      </c>
      <c r="E250">
        <v>6369730</v>
      </c>
      <c r="F250">
        <v>887</v>
      </c>
      <c r="G250">
        <v>410</v>
      </c>
      <c r="H250" t="s">
        <v>9511</v>
      </c>
      <c r="I250">
        <v>0.11600000000000001</v>
      </c>
      <c r="J250">
        <v>842</v>
      </c>
    </row>
    <row r="251" spans="1:10" x14ac:dyDescent="0.25">
      <c r="A251" t="s">
        <v>394</v>
      </c>
      <c r="B251">
        <v>1.25</v>
      </c>
      <c r="C251">
        <v>145.08000000000001</v>
      </c>
      <c r="D251" t="s">
        <v>1159</v>
      </c>
      <c r="E251">
        <v>24638634</v>
      </c>
      <c r="F251">
        <v>927</v>
      </c>
      <c r="G251">
        <v>4328</v>
      </c>
      <c r="H251" t="s">
        <v>9512</v>
      </c>
      <c r="I251">
        <v>0.16500000000000001</v>
      </c>
      <c r="J251">
        <v>753</v>
      </c>
    </row>
    <row r="252" spans="1:10" x14ac:dyDescent="0.25">
      <c r="A252" t="s">
        <v>9513</v>
      </c>
      <c r="B252">
        <v>1.8</v>
      </c>
      <c r="C252">
        <v>131.06</v>
      </c>
      <c r="D252" t="s">
        <v>1117</v>
      </c>
      <c r="E252">
        <v>22822551</v>
      </c>
      <c r="F252">
        <v>551</v>
      </c>
      <c r="G252">
        <v>1935</v>
      </c>
      <c r="H252" t="s">
        <v>9514</v>
      </c>
      <c r="I252">
        <v>0.23</v>
      </c>
      <c r="J252">
        <v>745</v>
      </c>
    </row>
    <row r="253" spans="1:10" x14ac:dyDescent="0.25">
      <c r="A253" t="s">
        <v>9515</v>
      </c>
      <c r="B253">
        <v>1.1200000000000001</v>
      </c>
      <c r="C253">
        <v>57.05</v>
      </c>
      <c r="D253" t="s">
        <v>230</v>
      </c>
      <c r="E253">
        <v>129317981</v>
      </c>
      <c r="F253">
        <v>1607</v>
      </c>
      <c r="G253">
        <v>5600</v>
      </c>
      <c r="H253" t="s">
        <v>9516</v>
      </c>
      <c r="I253">
        <v>0.152</v>
      </c>
      <c r="J253">
        <v>740</v>
      </c>
    </row>
    <row r="254" spans="1:10" x14ac:dyDescent="0.25">
      <c r="A254" t="s">
        <v>9517</v>
      </c>
      <c r="B254">
        <v>1.2</v>
      </c>
      <c r="C254">
        <v>121.08</v>
      </c>
      <c r="D254" t="s">
        <v>144</v>
      </c>
      <c r="E254">
        <v>39980715</v>
      </c>
      <c r="F254">
        <v>1707</v>
      </c>
      <c r="G254">
        <v>2701</v>
      </c>
      <c r="H254" t="s">
        <v>9518</v>
      </c>
      <c r="I254">
        <v>0.127</v>
      </c>
      <c r="J254">
        <v>803</v>
      </c>
    </row>
    <row r="255" spans="1:10" x14ac:dyDescent="0.25">
      <c r="A255" t="s">
        <v>409</v>
      </c>
      <c r="B255">
        <v>1.42</v>
      </c>
      <c r="C255">
        <v>168.09</v>
      </c>
      <c r="D255" t="s">
        <v>464</v>
      </c>
      <c r="E255">
        <v>7584751</v>
      </c>
      <c r="F255">
        <v>746</v>
      </c>
      <c r="G255">
        <v>1714</v>
      </c>
      <c r="H255" t="s">
        <v>9519</v>
      </c>
      <c r="I255">
        <v>0.15</v>
      </c>
      <c r="J255">
        <v>786</v>
      </c>
    </row>
    <row r="256" spans="1:10" x14ac:dyDescent="0.25">
      <c r="A256" t="s">
        <v>7940</v>
      </c>
      <c r="B256">
        <v>1.1599999999999999</v>
      </c>
      <c r="C256">
        <v>138.04</v>
      </c>
      <c r="D256" t="s">
        <v>9439</v>
      </c>
      <c r="E256">
        <v>3026693</v>
      </c>
      <c r="F256">
        <v>414</v>
      </c>
      <c r="G256">
        <v>504</v>
      </c>
      <c r="H256" t="s">
        <v>9520</v>
      </c>
      <c r="I256">
        <v>0.13600000000000001</v>
      </c>
      <c r="J256">
        <v>853</v>
      </c>
    </row>
    <row r="257" spans="1:10" x14ac:dyDescent="0.25">
      <c r="A257" t="s">
        <v>1237</v>
      </c>
      <c r="B257">
        <v>1.34</v>
      </c>
      <c r="C257">
        <v>97.06</v>
      </c>
      <c r="D257" t="s">
        <v>1708</v>
      </c>
      <c r="E257">
        <v>52804320</v>
      </c>
      <c r="F257">
        <v>1613</v>
      </c>
      <c r="G257">
        <v>3076</v>
      </c>
      <c r="H257" t="s">
        <v>9521</v>
      </c>
      <c r="I257">
        <v>0.17599999999999999</v>
      </c>
      <c r="J257">
        <v>719</v>
      </c>
    </row>
    <row r="258" spans="1:10" x14ac:dyDescent="0.25">
      <c r="A258" t="s">
        <v>9522</v>
      </c>
      <c r="B258">
        <v>0.53</v>
      </c>
      <c r="C258">
        <v>136.03</v>
      </c>
      <c r="D258" t="s">
        <v>8160</v>
      </c>
      <c r="E258">
        <v>2493688</v>
      </c>
      <c r="F258">
        <v>266</v>
      </c>
      <c r="G258">
        <v>346</v>
      </c>
      <c r="H258" t="s">
        <v>9523</v>
      </c>
      <c r="I258">
        <v>0.19600000000000001</v>
      </c>
      <c r="J258">
        <v>759</v>
      </c>
    </row>
    <row r="259" spans="1:10" x14ac:dyDescent="0.25">
      <c r="A259" t="s">
        <v>407</v>
      </c>
      <c r="B259">
        <v>1.59</v>
      </c>
      <c r="C259">
        <v>135.09</v>
      </c>
      <c r="D259" t="s">
        <v>1118</v>
      </c>
      <c r="E259">
        <v>4282639</v>
      </c>
      <c r="F259">
        <v>564</v>
      </c>
      <c r="G259">
        <v>451</v>
      </c>
      <c r="H259" t="s">
        <v>9524</v>
      </c>
      <c r="I259">
        <v>0.126</v>
      </c>
      <c r="J259">
        <v>773</v>
      </c>
    </row>
    <row r="260" spans="1:10" x14ac:dyDescent="0.25">
      <c r="A260" t="s">
        <v>9525</v>
      </c>
      <c r="B260">
        <v>0.61</v>
      </c>
      <c r="C260">
        <v>110.05</v>
      </c>
      <c r="D260" t="s">
        <v>1613</v>
      </c>
      <c r="E260">
        <v>13614861</v>
      </c>
      <c r="F260">
        <v>517</v>
      </c>
      <c r="G260">
        <v>983</v>
      </c>
      <c r="H260" t="s">
        <v>9526</v>
      </c>
      <c r="I260">
        <v>0.12</v>
      </c>
      <c r="J260">
        <v>744</v>
      </c>
    </row>
    <row r="261" spans="1:10" x14ac:dyDescent="0.25">
      <c r="A261" t="s">
        <v>7732</v>
      </c>
      <c r="B261">
        <v>2.0099999999999998</v>
      </c>
      <c r="C261">
        <v>132.08000000000001</v>
      </c>
      <c r="D261" t="s">
        <v>7733</v>
      </c>
      <c r="E261">
        <v>9065107</v>
      </c>
      <c r="F261">
        <v>533</v>
      </c>
      <c r="G261">
        <v>769</v>
      </c>
      <c r="H261" t="s">
        <v>9527</v>
      </c>
      <c r="I261">
        <v>0.17599999999999999</v>
      </c>
      <c r="J261">
        <v>845</v>
      </c>
    </row>
    <row r="262" spans="1:10" x14ac:dyDescent="0.25">
      <c r="A262" t="s">
        <v>415</v>
      </c>
      <c r="B262">
        <v>2.63</v>
      </c>
      <c r="C262">
        <v>108.03</v>
      </c>
      <c r="D262" t="s">
        <v>7809</v>
      </c>
      <c r="E262">
        <v>8471576</v>
      </c>
      <c r="F262">
        <v>500</v>
      </c>
      <c r="G262">
        <v>993</v>
      </c>
      <c r="H262" t="s">
        <v>9528</v>
      </c>
      <c r="I262">
        <v>0.154</v>
      </c>
      <c r="J262">
        <v>773</v>
      </c>
    </row>
    <row r="263" spans="1:10" x14ac:dyDescent="0.25">
      <c r="A263" t="s">
        <v>416</v>
      </c>
      <c r="B263">
        <v>1.1399999999999999</v>
      </c>
      <c r="C263">
        <v>138.08000000000001</v>
      </c>
      <c r="D263" t="s">
        <v>1141</v>
      </c>
      <c r="E263">
        <v>168054472</v>
      </c>
      <c r="F263">
        <v>2585</v>
      </c>
      <c r="G263">
        <v>7045</v>
      </c>
      <c r="H263" t="s">
        <v>9529</v>
      </c>
      <c r="I263">
        <v>0.13500000000000001</v>
      </c>
      <c r="J263">
        <v>930</v>
      </c>
    </row>
    <row r="264" spans="1:10" x14ac:dyDescent="0.25">
      <c r="A264" t="s">
        <v>9530</v>
      </c>
      <c r="B264">
        <v>3.35</v>
      </c>
      <c r="C264">
        <v>143.09</v>
      </c>
      <c r="D264" t="s">
        <v>669</v>
      </c>
      <c r="E264">
        <v>5585761</v>
      </c>
      <c r="F264">
        <v>1190</v>
      </c>
      <c r="G264">
        <v>913</v>
      </c>
      <c r="H264" t="s">
        <v>9531</v>
      </c>
      <c r="I264">
        <v>0.152</v>
      </c>
      <c r="J264">
        <v>815</v>
      </c>
    </row>
    <row r="265" spans="1:10" x14ac:dyDescent="0.25">
      <c r="A265" t="s">
        <v>1271</v>
      </c>
      <c r="B265">
        <v>1.6</v>
      </c>
      <c r="C265">
        <v>110.08</v>
      </c>
      <c r="D265" t="s">
        <v>1214</v>
      </c>
      <c r="E265">
        <v>27525655</v>
      </c>
      <c r="F265">
        <v>1622</v>
      </c>
      <c r="G265">
        <v>1253</v>
      </c>
      <c r="H265" t="s">
        <v>9532</v>
      </c>
      <c r="I265">
        <v>0.186</v>
      </c>
      <c r="J265">
        <v>783</v>
      </c>
    </row>
    <row r="266" spans="1:10" x14ac:dyDescent="0.25">
      <c r="A266" t="s">
        <v>1290</v>
      </c>
      <c r="B266">
        <v>1.34</v>
      </c>
      <c r="C266">
        <v>148.1</v>
      </c>
      <c r="D266" t="s">
        <v>7906</v>
      </c>
      <c r="E266">
        <v>1080201</v>
      </c>
      <c r="F266">
        <v>252</v>
      </c>
      <c r="G266">
        <v>298</v>
      </c>
      <c r="H266" t="s">
        <v>9533</v>
      </c>
      <c r="I266">
        <v>0.11799999999999999</v>
      </c>
      <c r="J266">
        <v>765</v>
      </c>
    </row>
    <row r="267" spans="1:10" x14ac:dyDescent="0.25">
      <c r="A267" t="s">
        <v>675</v>
      </c>
      <c r="B267">
        <v>1.23</v>
      </c>
      <c r="C267">
        <v>151.09</v>
      </c>
      <c r="D267" t="s">
        <v>8054</v>
      </c>
      <c r="E267">
        <v>4273670</v>
      </c>
      <c r="F267">
        <v>791</v>
      </c>
      <c r="G267">
        <v>712</v>
      </c>
      <c r="H267" t="s">
        <v>9534</v>
      </c>
      <c r="I267">
        <v>0.13400000000000001</v>
      </c>
      <c r="J267">
        <v>822</v>
      </c>
    </row>
    <row r="268" spans="1:10" x14ac:dyDescent="0.25">
      <c r="A268" t="s">
        <v>2419</v>
      </c>
      <c r="B268">
        <v>2.58</v>
      </c>
      <c r="C268">
        <v>135.09</v>
      </c>
      <c r="D268" t="s">
        <v>1118</v>
      </c>
      <c r="E268">
        <v>2001999</v>
      </c>
      <c r="F268">
        <v>405</v>
      </c>
      <c r="G268">
        <v>313</v>
      </c>
      <c r="H268" t="s">
        <v>9535</v>
      </c>
      <c r="I268">
        <v>0.122</v>
      </c>
      <c r="J268">
        <v>775</v>
      </c>
    </row>
    <row r="269" spans="1:10" x14ac:dyDescent="0.25">
      <c r="A269" t="s">
        <v>2539</v>
      </c>
      <c r="B269">
        <v>0.74</v>
      </c>
      <c r="C269">
        <v>133.08000000000001</v>
      </c>
      <c r="D269" t="s">
        <v>7878</v>
      </c>
      <c r="E269">
        <v>1059583</v>
      </c>
      <c r="F269">
        <v>159</v>
      </c>
      <c r="G269">
        <v>179</v>
      </c>
      <c r="H269" t="s">
        <v>9536</v>
      </c>
      <c r="I269">
        <v>0.121</v>
      </c>
      <c r="J269">
        <v>701</v>
      </c>
    </row>
    <row r="270" spans="1:10" x14ac:dyDescent="0.25">
      <c r="A270" t="s">
        <v>9537</v>
      </c>
      <c r="B270">
        <v>1.1100000000000001</v>
      </c>
      <c r="C270">
        <v>124.06</v>
      </c>
      <c r="D270" t="s">
        <v>1092</v>
      </c>
      <c r="E270">
        <v>34923573</v>
      </c>
      <c r="F270">
        <v>1548</v>
      </c>
      <c r="G270">
        <v>2428</v>
      </c>
      <c r="H270" t="s">
        <v>9538</v>
      </c>
      <c r="I270">
        <v>0.13700000000000001</v>
      </c>
      <c r="J270">
        <v>786</v>
      </c>
    </row>
    <row r="271" spans="1:10" x14ac:dyDescent="0.25">
      <c r="A271" t="s">
        <v>1145</v>
      </c>
      <c r="B271">
        <v>1.1499999999999999</v>
      </c>
      <c r="C271">
        <v>132.06</v>
      </c>
      <c r="D271" t="s">
        <v>846</v>
      </c>
      <c r="E271">
        <v>60847585</v>
      </c>
      <c r="F271">
        <v>2328</v>
      </c>
      <c r="G271">
        <v>3350</v>
      </c>
      <c r="H271" t="s">
        <v>9539</v>
      </c>
      <c r="I271">
        <v>0.14099999999999999</v>
      </c>
      <c r="J271">
        <v>891</v>
      </c>
    </row>
    <row r="272" spans="1:10" x14ac:dyDescent="0.25">
      <c r="A272" t="s">
        <v>9540</v>
      </c>
      <c r="B272">
        <v>6.04</v>
      </c>
      <c r="C272">
        <v>45.06</v>
      </c>
      <c r="D272" t="s">
        <v>2385</v>
      </c>
      <c r="E272">
        <v>49550298</v>
      </c>
      <c r="F272">
        <v>2079</v>
      </c>
      <c r="G272">
        <v>1155</v>
      </c>
      <c r="H272" t="s">
        <v>9541</v>
      </c>
      <c r="I272">
        <v>0.16500000000000001</v>
      </c>
      <c r="J272">
        <v>772</v>
      </c>
    </row>
    <row r="273" spans="1:10" x14ac:dyDescent="0.25">
      <c r="A273" t="s">
        <v>1272</v>
      </c>
      <c r="B273">
        <v>1.78</v>
      </c>
      <c r="C273">
        <v>149.04</v>
      </c>
      <c r="D273" t="s">
        <v>8475</v>
      </c>
      <c r="E273">
        <v>2818485</v>
      </c>
      <c r="F273">
        <v>536</v>
      </c>
      <c r="G273">
        <v>593</v>
      </c>
      <c r="H273" t="s">
        <v>9542</v>
      </c>
      <c r="I273">
        <v>0.155</v>
      </c>
      <c r="J273">
        <v>818</v>
      </c>
    </row>
    <row r="274" spans="1:10" x14ac:dyDescent="0.25">
      <c r="A274" t="s">
        <v>1273</v>
      </c>
      <c r="B274">
        <v>1.1599999999999999</v>
      </c>
      <c r="C274">
        <v>121.07</v>
      </c>
      <c r="D274" t="s">
        <v>147</v>
      </c>
      <c r="E274">
        <v>9741565</v>
      </c>
      <c r="F274">
        <v>1224</v>
      </c>
      <c r="G274">
        <v>852</v>
      </c>
      <c r="H274" t="s">
        <v>9543</v>
      </c>
      <c r="I274">
        <v>0.108</v>
      </c>
      <c r="J274">
        <v>817</v>
      </c>
    </row>
    <row r="275" spans="1:10" x14ac:dyDescent="0.25">
      <c r="A275" t="s">
        <v>2891</v>
      </c>
      <c r="B275">
        <v>1.1399999999999999</v>
      </c>
      <c r="C275">
        <v>124.06</v>
      </c>
      <c r="D275" t="s">
        <v>1092</v>
      </c>
      <c r="E275">
        <v>114560542</v>
      </c>
      <c r="F275">
        <v>2233</v>
      </c>
      <c r="G275">
        <v>5093</v>
      </c>
      <c r="H275" t="s">
        <v>9544</v>
      </c>
      <c r="I275">
        <v>0.14000000000000001</v>
      </c>
      <c r="J275">
        <v>902</v>
      </c>
    </row>
    <row r="276" spans="1:10" x14ac:dyDescent="0.25">
      <c r="A276" t="s">
        <v>447</v>
      </c>
      <c r="B276">
        <v>1.21</v>
      </c>
      <c r="C276">
        <v>133.04</v>
      </c>
      <c r="D276" t="s">
        <v>1533</v>
      </c>
      <c r="E276">
        <v>3834368</v>
      </c>
      <c r="F276">
        <v>549</v>
      </c>
      <c r="G276">
        <v>512</v>
      </c>
      <c r="H276" t="s">
        <v>9545</v>
      </c>
      <c r="I276">
        <v>0.16400000000000001</v>
      </c>
      <c r="J276">
        <v>763</v>
      </c>
    </row>
    <row r="277" spans="1:10" x14ac:dyDescent="0.25">
      <c r="A277" t="s">
        <v>7834</v>
      </c>
      <c r="B277">
        <v>1.3</v>
      </c>
      <c r="C277">
        <v>77.05</v>
      </c>
      <c r="D277" t="s">
        <v>704</v>
      </c>
      <c r="E277">
        <v>11134331</v>
      </c>
      <c r="F277">
        <v>1077</v>
      </c>
      <c r="G277">
        <v>482</v>
      </c>
      <c r="H277" t="s">
        <v>9546</v>
      </c>
      <c r="I277">
        <v>0.20200000000000001</v>
      </c>
      <c r="J277">
        <v>879</v>
      </c>
    </row>
    <row r="278" spans="1:10" x14ac:dyDescent="0.25">
      <c r="A278" t="s">
        <v>6737</v>
      </c>
      <c r="B278">
        <v>1.28</v>
      </c>
      <c r="C278">
        <v>91.06</v>
      </c>
      <c r="D278" t="s">
        <v>297</v>
      </c>
      <c r="E278">
        <v>19801916</v>
      </c>
      <c r="F278">
        <v>1044</v>
      </c>
      <c r="G278">
        <v>895</v>
      </c>
      <c r="H278" t="s">
        <v>9547</v>
      </c>
      <c r="I278">
        <v>0.121</v>
      </c>
      <c r="J278">
        <v>861</v>
      </c>
    </row>
    <row r="279" spans="1:10" x14ac:dyDescent="0.25">
      <c r="A279" t="s">
        <v>2202</v>
      </c>
      <c r="B279">
        <v>2.2599999999999998</v>
      </c>
      <c r="C279">
        <v>143.09</v>
      </c>
      <c r="D279" t="s">
        <v>669</v>
      </c>
      <c r="E279">
        <v>12779118</v>
      </c>
      <c r="F279">
        <v>1497</v>
      </c>
      <c r="G279">
        <v>1965</v>
      </c>
      <c r="H279" t="s">
        <v>9548</v>
      </c>
      <c r="I279">
        <v>0.16</v>
      </c>
      <c r="J279">
        <v>919</v>
      </c>
    </row>
    <row r="280" spans="1:10" x14ac:dyDescent="0.25">
      <c r="A280" t="s">
        <v>7839</v>
      </c>
      <c r="B280">
        <v>1.4</v>
      </c>
      <c r="C280">
        <v>136.05000000000001</v>
      </c>
      <c r="D280" t="s">
        <v>331</v>
      </c>
      <c r="E280">
        <v>14261565</v>
      </c>
      <c r="F280">
        <v>746</v>
      </c>
      <c r="G280">
        <v>1198</v>
      </c>
      <c r="H280" t="s">
        <v>9549</v>
      </c>
      <c r="I280">
        <v>0.20499999999999999</v>
      </c>
      <c r="J280">
        <v>705</v>
      </c>
    </row>
    <row r="281" spans="1:10" x14ac:dyDescent="0.25">
      <c r="A281" t="s">
        <v>360</v>
      </c>
      <c r="B281">
        <v>1.2</v>
      </c>
      <c r="C281">
        <v>148.06</v>
      </c>
      <c r="D281" t="s">
        <v>663</v>
      </c>
      <c r="E281">
        <v>52890101</v>
      </c>
      <c r="F281">
        <v>1809</v>
      </c>
      <c r="G281">
        <v>4629</v>
      </c>
      <c r="H281" t="s">
        <v>9550</v>
      </c>
      <c r="I281">
        <v>0.16400000000000001</v>
      </c>
      <c r="J281">
        <v>821</v>
      </c>
    </row>
    <row r="282" spans="1:10" x14ac:dyDescent="0.25">
      <c r="A282" t="s">
        <v>266</v>
      </c>
      <c r="B282">
        <v>1.26</v>
      </c>
      <c r="C282">
        <v>85.04</v>
      </c>
      <c r="D282" t="s">
        <v>7614</v>
      </c>
      <c r="E282">
        <v>152213848</v>
      </c>
      <c r="F282">
        <v>2167</v>
      </c>
      <c r="G282">
        <v>5971</v>
      </c>
      <c r="H282" t="s">
        <v>9551</v>
      </c>
      <c r="I282">
        <v>0.189</v>
      </c>
      <c r="J282">
        <v>846</v>
      </c>
    </row>
    <row r="283" spans="1:10" x14ac:dyDescent="0.25">
      <c r="A283" t="s">
        <v>1719</v>
      </c>
      <c r="B283">
        <v>2.68</v>
      </c>
      <c r="C283">
        <v>139.05000000000001</v>
      </c>
      <c r="D283" t="s">
        <v>1267</v>
      </c>
      <c r="E283">
        <v>11424046</v>
      </c>
      <c r="F283">
        <v>670</v>
      </c>
      <c r="G283">
        <v>1753</v>
      </c>
      <c r="H283" t="s">
        <v>9552</v>
      </c>
      <c r="I283">
        <v>0.122</v>
      </c>
      <c r="J283">
        <v>767</v>
      </c>
    </row>
    <row r="284" spans="1:10" x14ac:dyDescent="0.25">
      <c r="A284" t="s">
        <v>4183</v>
      </c>
      <c r="B284">
        <v>1.07</v>
      </c>
      <c r="C284">
        <v>239.08</v>
      </c>
      <c r="D284" t="s">
        <v>3516</v>
      </c>
      <c r="E284">
        <v>3201700</v>
      </c>
      <c r="F284">
        <v>939</v>
      </c>
      <c r="G284">
        <v>2393</v>
      </c>
      <c r="H284" t="s">
        <v>9553</v>
      </c>
      <c r="I284">
        <v>0.11799999999999999</v>
      </c>
      <c r="J284">
        <v>752</v>
      </c>
    </row>
    <row r="285" spans="1:10" x14ac:dyDescent="0.25">
      <c r="A285" t="s">
        <v>430</v>
      </c>
      <c r="B285">
        <v>1.27</v>
      </c>
      <c r="C285">
        <v>105.04</v>
      </c>
      <c r="D285" t="s">
        <v>926</v>
      </c>
      <c r="E285">
        <v>55496160</v>
      </c>
      <c r="F285">
        <v>2719</v>
      </c>
      <c r="G285">
        <v>2589</v>
      </c>
      <c r="H285" t="s">
        <v>9554</v>
      </c>
      <c r="I285">
        <v>0.187</v>
      </c>
      <c r="J285">
        <v>925</v>
      </c>
    </row>
    <row r="286" spans="1:10" x14ac:dyDescent="0.25">
      <c r="A286" t="s">
        <v>4201</v>
      </c>
      <c r="B286">
        <v>1.08</v>
      </c>
      <c r="C286">
        <v>123.06</v>
      </c>
      <c r="D286" t="s">
        <v>1255</v>
      </c>
      <c r="E286">
        <v>85718003</v>
      </c>
      <c r="F286">
        <v>2150</v>
      </c>
      <c r="G286">
        <v>2888</v>
      </c>
      <c r="H286" t="s">
        <v>9555</v>
      </c>
      <c r="I286">
        <v>0.12</v>
      </c>
      <c r="J286">
        <v>850</v>
      </c>
    </row>
    <row r="287" spans="1:10" x14ac:dyDescent="0.25">
      <c r="A287" t="s">
        <v>1151</v>
      </c>
      <c r="B287">
        <v>1.58</v>
      </c>
      <c r="C287">
        <v>121.08</v>
      </c>
      <c r="D287" t="s">
        <v>144</v>
      </c>
      <c r="E287">
        <v>33629397</v>
      </c>
      <c r="F287">
        <v>5094</v>
      </c>
      <c r="G287">
        <v>2920</v>
      </c>
      <c r="H287" t="s">
        <v>9556</v>
      </c>
      <c r="I287">
        <v>0.128</v>
      </c>
      <c r="J287">
        <v>834</v>
      </c>
    </row>
    <row r="288" spans="1:10" x14ac:dyDescent="0.25">
      <c r="A288" t="s">
        <v>1150</v>
      </c>
      <c r="B288">
        <v>1.22</v>
      </c>
      <c r="C288">
        <v>124.06</v>
      </c>
      <c r="D288" t="s">
        <v>1092</v>
      </c>
      <c r="E288">
        <v>343606624</v>
      </c>
      <c r="F288">
        <v>3815</v>
      </c>
      <c r="G288">
        <v>9872</v>
      </c>
      <c r="H288" t="s">
        <v>9557</v>
      </c>
      <c r="I288">
        <v>0.157</v>
      </c>
      <c r="J288">
        <v>922</v>
      </c>
    </row>
    <row r="289" spans="1:10" x14ac:dyDescent="0.25">
      <c r="A289" t="s">
        <v>1429</v>
      </c>
      <c r="B289">
        <v>1.1200000000000001</v>
      </c>
      <c r="C289">
        <v>43.04</v>
      </c>
      <c r="D289" t="s">
        <v>18</v>
      </c>
      <c r="E289">
        <v>192084457</v>
      </c>
      <c r="F289">
        <v>5200</v>
      </c>
      <c r="G289">
        <v>3419</v>
      </c>
      <c r="H289" t="s">
        <v>9558</v>
      </c>
      <c r="I289">
        <v>0.187</v>
      </c>
      <c r="J289">
        <v>787</v>
      </c>
    </row>
    <row r="290" spans="1:10" x14ac:dyDescent="0.25">
      <c r="A290" t="s">
        <v>1756</v>
      </c>
      <c r="B290">
        <v>1.56</v>
      </c>
      <c r="C290">
        <v>151.03</v>
      </c>
      <c r="D290" t="s">
        <v>1567</v>
      </c>
      <c r="E290">
        <v>667865</v>
      </c>
      <c r="F290">
        <v>149</v>
      </c>
      <c r="G290">
        <v>190</v>
      </c>
      <c r="H290" t="s">
        <v>9559</v>
      </c>
      <c r="I290">
        <v>7.1999999999999995E-2</v>
      </c>
      <c r="J290">
        <v>742</v>
      </c>
    </row>
    <row r="291" spans="1:10" x14ac:dyDescent="0.25">
      <c r="A291" t="s">
        <v>4618</v>
      </c>
      <c r="B291">
        <v>1.31</v>
      </c>
      <c r="C291">
        <v>71.099999999999994</v>
      </c>
      <c r="D291" t="s">
        <v>7738</v>
      </c>
      <c r="E291">
        <v>3460960</v>
      </c>
      <c r="F291">
        <v>512</v>
      </c>
      <c r="G291">
        <v>428</v>
      </c>
      <c r="H291" t="s">
        <v>9560</v>
      </c>
      <c r="I291">
        <v>0.128</v>
      </c>
      <c r="J291">
        <v>711</v>
      </c>
    </row>
    <row r="292" spans="1:10" x14ac:dyDescent="0.25">
      <c r="A292" t="s">
        <v>261</v>
      </c>
      <c r="B292">
        <v>1.1200000000000001</v>
      </c>
      <c r="C292">
        <v>135.09</v>
      </c>
      <c r="D292" t="s">
        <v>1118</v>
      </c>
      <c r="E292">
        <v>19305095</v>
      </c>
      <c r="F292">
        <v>957</v>
      </c>
      <c r="G292">
        <v>1087</v>
      </c>
      <c r="H292" t="s">
        <v>9561</v>
      </c>
      <c r="I292">
        <v>0.123</v>
      </c>
      <c r="J292">
        <v>853</v>
      </c>
    </row>
    <row r="293" spans="1:10" x14ac:dyDescent="0.25">
      <c r="A293" t="s">
        <v>1534</v>
      </c>
      <c r="B293">
        <v>0.96</v>
      </c>
      <c r="C293">
        <v>133.08000000000001</v>
      </c>
      <c r="D293" t="s">
        <v>7878</v>
      </c>
      <c r="E293">
        <v>7508518</v>
      </c>
      <c r="F293">
        <v>529</v>
      </c>
      <c r="G293">
        <v>664</v>
      </c>
      <c r="H293" t="s">
        <v>9562</v>
      </c>
      <c r="I293">
        <v>0.127</v>
      </c>
      <c r="J293">
        <v>722</v>
      </c>
    </row>
    <row r="294" spans="1:10" x14ac:dyDescent="0.25">
      <c r="A294" t="s">
        <v>1309</v>
      </c>
      <c r="B294">
        <v>3.26</v>
      </c>
      <c r="C294">
        <v>154.08000000000001</v>
      </c>
      <c r="D294" t="s">
        <v>7863</v>
      </c>
      <c r="E294">
        <v>839623179</v>
      </c>
      <c r="F294">
        <v>2741</v>
      </c>
      <c r="G294">
        <v>11324</v>
      </c>
      <c r="H294" t="s">
        <v>9563</v>
      </c>
      <c r="I294">
        <v>0.26200000000000001</v>
      </c>
      <c r="J294">
        <v>729</v>
      </c>
    </row>
    <row r="295" spans="1:10" x14ac:dyDescent="0.25">
      <c r="A295" t="s">
        <v>7769</v>
      </c>
      <c r="B295">
        <v>0.8</v>
      </c>
      <c r="C295">
        <v>45.06</v>
      </c>
      <c r="D295" t="s">
        <v>2385</v>
      </c>
      <c r="E295">
        <v>26528517</v>
      </c>
      <c r="F295">
        <v>332</v>
      </c>
      <c r="G295">
        <v>718</v>
      </c>
      <c r="H295" t="s">
        <v>9564</v>
      </c>
      <c r="I295">
        <v>0.156</v>
      </c>
      <c r="J295">
        <v>742</v>
      </c>
    </row>
    <row r="296" spans="1:10" x14ac:dyDescent="0.25">
      <c r="A296" t="s">
        <v>396</v>
      </c>
      <c r="B296">
        <v>1.23</v>
      </c>
      <c r="C296">
        <v>145.08000000000001</v>
      </c>
      <c r="D296" t="s">
        <v>1159</v>
      </c>
      <c r="E296">
        <v>114038461</v>
      </c>
      <c r="F296">
        <v>3216</v>
      </c>
      <c r="G296">
        <v>7218</v>
      </c>
      <c r="H296" t="s">
        <v>9565</v>
      </c>
      <c r="I296">
        <v>0.18</v>
      </c>
      <c r="J296">
        <v>802</v>
      </c>
    </row>
    <row r="297" spans="1:10" x14ac:dyDescent="0.25">
      <c r="A297" t="s">
        <v>2913</v>
      </c>
      <c r="B297">
        <v>0.81</v>
      </c>
      <c r="C297">
        <v>138.08000000000001</v>
      </c>
      <c r="D297" t="s">
        <v>1141</v>
      </c>
      <c r="E297">
        <v>133389692</v>
      </c>
      <c r="F297">
        <v>1373</v>
      </c>
      <c r="G297">
        <v>4155</v>
      </c>
      <c r="H297" t="s">
        <v>9566</v>
      </c>
      <c r="I297">
        <v>0.12</v>
      </c>
      <c r="J297">
        <v>859</v>
      </c>
    </row>
    <row r="298" spans="1:10" x14ac:dyDescent="0.25">
      <c r="A298" t="s">
        <v>445</v>
      </c>
      <c r="B298">
        <v>1.23</v>
      </c>
      <c r="C298">
        <v>164.1</v>
      </c>
      <c r="D298" t="s">
        <v>7859</v>
      </c>
      <c r="E298">
        <v>32177749</v>
      </c>
      <c r="F298">
        <v>1655</v>
      </c>
      <c r="G298">
        <v>3561</v>
      </c>
      <c r="H298" t="s">
        <v>9567</v>
      </c>
      <c r="I298">
        <v>0.121</v>
      </c>
      <c r="J298">
        <v>851</v>
      </c>
    </row>
    <row r="299" spans="1:10" x14ac:dyDescent="0.25">
      <c r="A299" t="s">
        <v>7862</v>
      </c>
      <c r="B299">
        <v>1.22</v>
      </c>
      <c r="C299">
        <v>154.07</v>
      </c>
      <c r="D299" t="s">
        <v>678</v>
      </c>
      <c r="E299">
        <v>86618561</v>
      </c>
      <c r="F299">
        <v>1461</v>
      </c>
      <c r="G299">
        <v>2812</v>
      </c>
      <c r="H299" t="s">
        <v>9568</v>
      </c>
      <c r="I299">
        <v>0.13500000000000001</v>
      </c>
      <c r="J299">
        <v>749</v>
      </c>
    </row>
    <row r="300" spans="1:10" x14ac:dyDescent="0.25">
      <c r="A300" t="s">
        <v>2210</v>
      </c>
      <c r="B300">
        <v>1.31</v>
      </c>
      <c r="C300">
        <v>107.06</v>
      </c>
      <c r="D300" t="s">
        <v>606</v>
      </c>
      <c r="E300">
        <v>18235901</v>
      </c>
      <c r="F300">
        <v>1024</v>
      </c>
      <c r="G300">
        <v>845</v>
      </c>
      <c r="H300" t="s">
        <v>9569</v>
      </c>
      <c r="I300">
        <v>0.109</v>
      </c>
      <c r="J300">
        <v>800</v>
      </c>
    </row>
    <row r="301" spans="1:10" x14ac:dyDescent="0.25">
      <c r="A301" t="s">
        <v>1051</v>
      </c>
      <c r="B301">
        <v>1.41</v>
      </c>
      <c r="C301">
        <v>105.04</v>
      </c>
      <c r="D301" t="s">
        <v>926</v>
      </c>
      <c r="E301">
        <v>25932338</v>
      </c>
      <c r="F301">
        <v>1378</v>
      </c>
      <c r="G301">
        <v>1446</v>
      </c>
      <c r="H301" t="s">
        <v>9570</v>
      </c>
      <c r="I301">
        <v>0.187</v>
      </c>
      <c r="J301">
        <v>726</v>
      </c>
    </row>
    <row r="302" spans="1:10" x14ac:dyDescent="0.25">
      <c r="A302" t="s">
        <v>1139</v>
      </c>
      <c r="B302">
        <v>1.1000000000000001</v>
      </c>
      <c r="C302">
        <v>135.09</v>
      </c>
      <c r="D302" t="s">
        <v>1118</v>
      </c>
      <c r="E302">
        <v>24835007</v>
      </c>
      <c r="F302">
        <v>660</v>
      </c>
      <c r="G302">
        <v>1246</v>
      </c>
      <c r="H302" t="s">
        <v>9571</v>
      </c>
      <c r="I302">
        <v>0.106</v>
      </c>
      <c r="J302">
        <v>811</v>
      </c>
    </row>
    <row r="303" spans="1:10" x14ac:dyDescent="0.25">
      <c r="A303" t="s">
        <v>387</v>
      </c>
      <c r="B303">
        <v>1.06</v>
      </c>
      <c r="C303">
        <v>133.08000000000001</v>
      </c>
      <c r="D303" t="s">
        <v>7878</v>
      </c>
      <c r="E303">
        <v>10250840</v>
      </c>
      <c r="F303">
        <v>453</v>
      </c>
      <c r="G303">
        <v>962</v>
      </c>
      <c r="H303" t="s">
        <v>9572</v>
      </c>
      <c r="I303">
        <v>0.125</v>
      </c>
      <c r="J303">
        <v>810</v>
      </c>
    </row>
    <row r="304" spans="1:10" x14ac:dyDescent="0.25">
      <c r="A304" t="s">
        <v>1157</v>
      </c>
      <c r="B304">
        <v>1.23</v>
      </c>
      <c r="C304">
        <v>121.03</v>
      </c>
      <c r="D304" t="s">
        <v>181</v>
      </c>
      <c r="E304">
        <v>220063737</v>
      </c>
      <c r="F304">
        <v>2260</v>
      </c>
      <c r="G304">
        <v>5385</v>
      </c>
      <c r="H304" t="s">
        <v>7880</v>
      </c>
      <c r="I304">
        <v>0.14699999999999999</v>
      </c>
      <c r="J304">
        <v>917</v>
      </c>
    </row>
    <row r="305" spans="1:10" x14ac:dyDescent="0.25">
      <c r="A305" t="s">
        <v>1683</v>
      </c>
      <c r="B305">
        <v>1.06</v>
      </c>
      <c r="C305">
        <v>41.06</v>
      </c>
      <c r="D305" t="s">
        <v>117</v>
      </c>
      <c r="E305">
        <v>55263429</v>
      </c>
      <c r="F305">
        <v>1018</v>
      </c>
      <c r="G305">
        <v>996</v>
      </c>
      <c r="H305" t="s">
        <v>9573</v>
      </c>
      <c r="I305">
        <v>0.19600000000000001</v>
      </c>
      <c r="J305">
        <v>768</v>
      </c>
    </row>
    <row r="306" spans="1:10" x14ac:dyDescent="0.25">
      <c r="A306" t="s">
        <v>2218</v>
      </c>
      <c r="B306">
        <v>1.23</v>
      </c>
      <c r="C306">
        <v>119.05</v>
      </c>
      <c r="D306" t="s">
        <v>310</v>
      </c>
      <c r="E306">
        <v>35112828</v>
      </c>
      <c r="F306">
        <v>2121</v>
      </c>
      <c r="G306">
        <v>3209</v>
      </c>
      <c r="H306" t="s">
        <v>9574</v>
      </c>
      <c r="I306">
        <v>0.13700000000000001</v>
      </c>
      <c r="J306">
        <v>770</v>
      </c>
    </row>
    <row r="307" spans="1:10" x14ac:dyDescent="0.25">
      <c r="A307" t="s">
        <v>453</v>
      </c>
      <c r="B307">
        <v>1.36</v>
      </c>
      <c r="C307">
        <v>137.07</v>
      </c>
      <c r="D307" t="s">
        <v>839</v>
      </c>
      <c r="E307">
        <v>59473985</v>
      </c>
      <c r="F307">
        <v>2833</v>
      </c>
      <c r="G307">
        <v>3600</v>
      </c>
      <c r="H307" t="s">
        <v>1054</v>
      </c>
      <c r="I307">
        <v>0.11700000000000001</v>
      </c>
      <c r="J307">
        <v>890</v>
      </c>
    </row>
    <row r="308" spans="1:10" x14ac:dyDescent="0.25">
      <c r="A308" t="s">
        <v>454</v>
      </c>
      <c r="B308">
        <v>1.1499999999999999</v>
      </c>
      <c r="C308">
        <v>164.1</v>
      </c>
      <c r="D308" t="s">
        <v>7859</v>
      </c>
      <c r="E308">
        <v>17269228</v>
      </c>
      <c r="F308">
        <v>1503</v>
      </c>
      <c r="G308">
        <v>2663</v>
      </c>
      <c r="H308" t="s">
        <v>9575</v>
      </c>
      <c r="I308">
        <v>0.128</v>
      </c>
      <c r="J308">
        <v>834</v>
      </c>
    </row>
    <row r="309" spans="1:10" x14ac:dyDescent="0.25">
      <c r="A309" t="s">
        <v>408</v>
      </c>
      <c r="B309">
        <v>2.2400000000000002</v>
      </c>
      <c r="C309">
        <v>143.09</v>
      </c>
      <c r="D309" t="s">
        <v>669</v>
      </c>
      <c r="E309">
        <v>7158941</v>
      </c>
      <c r="F309">
        <v>369</v>
      </c>
      <c r="G309">
        <v>896</v>
      </c>
      <c r="H309" t="s">
        <v>9576</v>
      </c>
      <c r="I309">
        <v>0.17100000000000001</v>
      </c>
      <c r="J309">
        <v>737</v>
      </c>
    </row>
    <row r="310" spans="1:10" x14ac:dyDescent="0.25">
      <c r="A310" t="s">
        <v>9577</v>
      </c>
      <c r="B310">
        <v>1.37</v>
      </c>
      <c r="C310">
        <v>120.06</v>
      </c>
      <c r="D310" t="s">
        <v>373</v>
      </c>
      <c r="E310">
        <v>4881063</v>
      </c>
      <c r="F310">
        <v>853</v>
      </c>
      <c r="G310">
        <v>549</v>
      </c>
      <c r="H310" t="s">
        <v>9578</v>
      </c>
      <c r="I310">
        <v>0.191</v>
      </c>
      <c r="J310">
        <v>792</v>
      </c>
    </row>
    <row r="311" spans="1:10" x14ac:dyDescent="0.25">
      <c r="A311" t="s">
        <v>5962</v>
      </c>
      <c r="B311">
        <v>3.12</v>
      </c>
      <c r="C311">
        <v>43.04</v>
      </c>
      <c r="D311" t="s">
        <v>18</v>
      </c>
      <c r="E311">
        <v>486114</v>
      </c>
      <c r="F311">
        <v>170</v>
      </c>
      <c r="G311">
        <v>29</v>
      </c>
      <c r="H311" t="s">
        <v>9579</v>
      </c>
      <c r="I311">
        <v>0.11</v>
      </c>
      <c r="J311">
        <v>779</v>
      </c>
    </row>
    <row r="312" spans="1:10" x14ac:dyDescent="0.25">
      <c r="A312" t="s">
        <v>495</v>
      </c>
      <c r="B312">
        <v>1.1200000000000001</v>
      </c>
      <c r="C312">
        <v>117.08</v>
      </c>
      <c r="D312" t="s">
        <v>746</v>
      </c>
      <c r="E312">
        <v>15971043</v>
      </c>
      <c r="F312">
        <v>725</v>
      </c>
      <c r="G312">
        <v>1718</v>
      </c>
      <c r="H312" t="s">
        <v>7888</v>
      </c>
      <c r="I312">
        <v>0.17499999999999999</v>
      </c>
      <c r="J312">
        <v>784</v>
      </c>
    </row>
    <row r="313" spans="1:10" x14ac:dyDescent="0.25">
      <c r="A313" t="s">
        <v>6765</v>
      </c>
      <c r="B313">
        <v>1.08</v>
      </c>
      <c r="C313">
        <v>60.04</v>
      </c>
      <c r="D313" t="s">
        <v>722</v>
      </c>
      <c r="E313">
        <v>79217372</v>
      </c>
      <c r="F313">
        <v>2013</v>
      </c>
      <c r="G313">
        <v>2127</v>
      </c>
      <c r="H313" t="s">
        <v>9580</v>
      </c>
      <c r="I313">
        <v>0.17899999999999999</v>
      </c>
      <c r="J313">
        <v>887</v>
      </c>
    </row>
    <row r="314" spans="1:10" x14ac:dyDescent="0.25">
      <c r="A314" t="s">
        <v>9581</v>
      </c>
      <c r="B314">
        <v>1.37</v>
      </c>
      <c r="C314">
        <v>143.09</v>
      </c>
      <c r="D314" t="s">
        <v>669</v>
      </c>
      <c r="E314">
        <v>13266901</v>
      </c>
      <c r="F314">
        <v>600</v>
      </c>
      <c r="G314">
        <v>1372</v>
      </c>
      <c r="H314" t="s">
        <v>9582</v>
      </c>
      <c r="I314">
        <v>0.17399999999999999</v>
      </c>
      <c r="J314">
        <v>768</v>
      </c>
    </row>
    <row r="315" spans="1:10" x14ac:dyDescent="0.25">
      <c r="A315" t="s">
        <v>8162</v>
      </c>
      <c r="B315">
        <v>1.25</v>
      </c>
      <c r="C315">
        <v>137.05000000000001</v>
      </c>
      <c r="D315" t="s">
        <v>1554</v>
      </c>
      <c r="E315">
        <v>17661698</v>
      </c>
      <c r="F315">
        <v>462</v>
      </c>
      <c r="G315">
        <v>1288</v>
      </c>
      <c r="H315" t="s">
        <v>9583</v>
      </c>
      <c r="I315">
        <v>0.124</v>
      </c>
      <c r="J315">
        <v>706</v>
      </c>
    </row>
    <row r="316" spans="1:10" x14ac:dyDescent="0.25">
      <c r="A316" t="s">
        <v>2921</v>
      </c>
      <c r="B316">
        <v>1.94</v>
      </c>
      <c r="C316">
        <v>136.06</v>
      </c>
      <c r="D316" t="s">
        <v>1122</v>
      </c>
      <c r="E316">
        <v>32367265</v>
      </c>
      <c r="F316">
        <v>1973</v>
      </c>
      <c r="G316">
        <v>3006</v>
      </c>
      <c r="H316" t="s">
        <v>9584</v>
      </c>
      <c r="I316">
        <v>0.14399999999999999</v>
      </c>
      <c r="J316">
        <v>906</v>
      </c>
    </row>
    <row r="317" spans="1:10" x14ac:dyDescent="0.25">
      <c r="A317" t="s">
        <v>1736</v>
      </c>
      <c r="B317">
        <v>0.67</v>
      </c>
      <c r="C317">
        <v>91.07</v>
      </c>
      <c r="D317" t="s">
        <v>4914</v>
      </c>
      <c r="E317">
        <v>14373223</v>
      </c>
      <c r="F317">
        <v>390</v>
      </c>
      <c r="G317">
        <v>895</v>
      </c>
      <c r="H317" t="s">
        <v>9585</v>
      </c>
      <c r="I317">
        <v>0.14099999999999999</v>
      </c>
      <c r="J317">
        <v>711</v>
      </c>
    </row>
    <row r="318" spans="1:10" x14ac:dyDescent="0.25">
      <c r="A318" t="s">
        <v>9586</v>
      </c>
      <c r="B318">
        <v>3.04</v>
      </c>
      <c r="C318">
        <v>123.06</v>
      </c>
      <c r="D318" t="s">
        <v>1255</v>
      </c>
      <c r="E318">
        <v>5560323</v>
      </c>
      <c r="F318">
        <v>530</v>
      </c>
      <c r="G318">
        <v>437</v>
      </c>
      <c r="H318" t="s">
        <v>9587</v>
      </c>
      <c r="I318">
        <v>0.28799999999999998</v>
      </c>
      <c r="J318">
        <v>747</v>
      </c>
    </row>
    <row r="319" spans="1:10" x14ac:dyDescent="0.25">
      <c r="A319" t="s">
        <v>1676</v>
      </c>
      <c r="B319">
        <v>1.36</v>
      </c>
      <c r="C319">
        <v>114.05</v>
      </c>
      <c r="D319" t="s">
        <v>8373</v>
      </c>
      <c r="E319">
        <v>15264115</v>
      </c>
      <c r="F319">
        <v>1210</v>
      </c>
      <c r="G319">
        <v>2463</v>
      </c>
      <c r="H319" t="s">
        <v>9588</v>
      </c>
      <c r="I319">
        <v>0.16600000000000001</v>
      </c>
      <c r="J319">
        <v>768</v>
      </c>
    </row>
    <row r="320" spans="1:10" x14ac:dyDescent="0.25">
      <c r="A320" t="s">
        <v>2911</v>
      </c>
      <c r="B320">
        <v>1.26</v>
      </c>
      <c r="C320">
        <v>84.05</v>
      </c>
      <c r="D320" t="s">
        <v>23</v>
      </c>
      <c r="E320">
        <v>253572292</v>
      </c>
      <c r="F320">
        <v>1573</v>
      </c>
      <c r="G320">
        <v>7240</v>
      </c>
      <c r="H320" t="s">
        <v>9589</v>
      </c>
      <c r="I320">
        <v>0.16400000000000001</v>
      </c>
      <c r="J320">
        <v>896</v>
      </c>
    </row>
    <row r="321" spans="1:10" x14ac:dyDescent="0.25">
      <c r="A321" t="s">
        <v>1163</v>
      </c>
      <c r="B321">
        <v>1.0900000000000001</v>
      </c>
      <c r="C321">
        <v>148.1</v>
      </c>
      <c r="D321" t="s">
        <v>7906</v>
      </c>
      <c r="E321">
        <v>13930444</v>
      </c>
      <c r="F321">
        <v>495</v>
      </c>
      <c r="G321">
        <v>1011</v>
      </c>
      <c r="H321" t="s">
        <v>9590</v>
      </c>
      <c r="I321">
        <v>0.124</v>
      </c>
      <c r="J321">
        <v>752</v>
      </c>
    </row>
    <row r="322" spans="1:10" x14ac:dyDescent="0.25">
      <c r="A322" t="s">
        <v>455</v>
      </c>
      <c r="B322">
        <v>1.27</v>
      </c>
      <c r="C322">
        <v>152.1</v>
      </c>
      <c r="D322" t="s">
        <v>7696</v>
      </c>
      <c r="E322">
        <v>35354809</v>
      </c>
      <c r="F322">
        <v>2157</v>
      </c>
      <c r="G322">
        <v>2872</v>
      </c>
      <c r="H322" t="s">
        <v>9591</v>
      </c>
      <c r="I322">
        <v>0.13100000000000001</v>
      </c>
      <c r="J322">
        <v>789</v>
      </c>
    </row>
    <row r="323" spans="1:10" x14ac:dyDescent="0.25">
      <c r="A323" t="s">
        <v>190</v>
      </c>
      <c r="B323">
        <v>1.18</v>
      </c>
      <c r="C323">
        <v>124.06</v>
      </c>
      <c r="D323" t="s">
        <v>1092</v>
      </c>
      <c r="E323">
        <v>159161068</v>
      </c>
      <c r="F323">
        <v>2711</v>
      </c>
      <c r="G323">
        <v>5504</v>
      </c>
      <c r="H323" t="s">
        <v>9592</v>
      </c>
      <c r="I323">
        <v>0.13300000000000001</v>
      </c>
      <c r="J323">
        <v>942</v>
      </c>
    </row>
    <row r="324" spans="1:10" x14ac:dyDescent="0.25">
      <c r="A324" t="s">
        <v>1366</v>
      </c>
      <c r="B324">
        <v>1.0900000000000001</v>
      </c>
      <c r="C324">
        <v>131.07</v>
      </c>
      <c r="D324" t="s">
        <v>429</v>
      </c>
      <c r="E324">
        <v>10492710</v>
      </c>
      <c r="F324">
        <v>565</v>
      </c>
      <c r="G324">
        <v>1072</v>
      </c>
      <c r="H324" t="s">
        <v>9593</v>
      </c>
      <c r="I324">
        <v>0.13300000000000001</v>
      </c>
      <c r="J324">
        <v>713</v>
      </c>
    </row>
    <row r="325" spans="1:10" x14ac:dyDescent="0.25">
      <c r="A325" t="s">
        <v>9594</v>
      </c>
      <c r="B325">
        <v>0.45</v>
      </c>
      <c r="C325">
        <v>125.04</v>
      </c>
      <c r="D325" t="s">
        <v>1460</v>
      </c>
      <c r="E325">
        <v>17328988</v>
      </c>
      <c r="F325">
        <v>649</v>
      </c>
      <c r="G325">
        <v>1945</v>
      </c>
      <c r="H325" t="s">
        <v>9595</v>
      </c>
      <c r="I325">
        <v>0.13100000000000001</v>
      </c>
      <c r="J325">
        <v>827</v>
      </c>
    </row>
    <row r="326" spans="1:10" x14ac:dyDescent="0.25">
      <c r="A326" t="s">
        <v>9596</v>
      </c>
      <c r="B326">
        <v>0.59</v>
      </c>
      <c r="C326">
        <v>133.08000000000001</v>
      </c>
      <c r="D326" t="s">
        <v>7878</v>
      </c>
      <c r="E326">
        <v>13576466</v>
      </c>
      <c r="F326">
        <v>384</v>
      </c>
      <c r="G326">
        <v>1370</v>
      </c>
      <c r="H326" t="s">
        <v>7910</v>
      </c>
      <c r="I326">
        <v>0.11700000000000001</v>
      </c>
      <c r="J326">
        <v>768</v>
      </c>
    </row>
    <row r="327" spans="1:10" x14ac:dyDescent="0.25">
      <c r="A327" t="s">
        <v>9597</v>
      </c>
      <c r="B327">
        <v>7.6</v>
      </c>
      <c r="C327">
        <v>137.07</v>
      </c>
      <c r="D327" t="s">
        <v>839</v>
      </c>
      <c r="E327">
        <v>2613607</v>
      </c>
      <c r="F327">
        <v>191</v>
      </c>
      <c r="G327">
        <v>255</v>
      </c>
      <c r="H327" t="s">
        <v>9598</v>
      </c>
      <c r="I327">
        <v>0.128</v>
      </c>
      <c r="J327">
        <v>728</v>
      </c>
    </row>
    <row r="328" spans="1:10" x14ac:dyDescent="0.25">
      <c r="A328" t="s">
        <v>744</v>
      </c>
      <c r="B328">
        <v>1.19</v>
      </c>
      <c r="C328">
        <v>58.05</v>
      </c>
      <c r="D328" t="s">
        <v>731</v>
      </c>
      <c r="E328">
        <v>19572457</v>
      </c>
      <c r="F328">
        <v>1676</v>
      </c>
      <c r="G328">
        <v>1689</v>
      </c>
      <c r="H328" t="s">
        <v>9599</v>
      </c>
      <c r="I328">
        <v>0.16300000000000001</v>
      </c>
      <c r="J328">
        <v>890</v>
      </c>
    </row>
    <row r="329" spans="1:10" x14ac:dyDescent="0.25">
      <c r="A329" t="s">
        <v>6776</v>
      </c>
      <c r="B329">
        <v>2.23</v>
      </c>
      <c r="C329">
        <v>60.04</v>
      </c>
      <c r="D329" t="s">
        <v>722</v>
      </c>
      <c r="E329">
        <v>64934776</v>
      </c>
      <c r="F329">
        <v>877</v>
      </c>
      <c r="G329">
        <v>1968</v>
      </c>
      <c r="H329" t="s">
        <v>9600</v>
      </c>
      <c r="I329">
        <v>0.20699999999999999</v>
      </c>
      <c r="J329">
        <v>840</v>
      </c>
    </row>
    <row r="330" spans="1:10" x14ac:dyDescent="0.25">
      <c r="A330" t="s">
        <v>7999</v>
      </c>
      <c r="B330">
        <v>1.59</v>
      </c>
      <c r="C330">
        <v>137.07</v>
      </c>
      <c r="D330" t="s">
        <v>839</v>
      </c>
      <c r="E330">
        <v>8543439</v>
      </c>
      <c r="F330">
        <v>1127</v>
      </c>
      <c r="G330">
        <v>928</v>
      </c>
      <c r="H330" t="s">
        <v>9601</v>
      </c>
      <c r="I330">
        <v>0.13400000000000001</v>
      </c>
      <c r="J330">
        <v>715</v>
      </c>
    </row>
    <row r="331" spans="1:10" x14ac:dyDescent="0.25">
      <c r="A331" t="s">
        <v>4255</v>
      </c>
      <c r="B331">
        <v>1.17</v>
      </c>
      <c r="C331">
        <v>121.07</v>
      </c>
      <c r="D331" t="s">
        <v>147</v>
      </c>
      <c r="E331">
        <v>6458803</v>
      </c>
      <c r="F331">
        <v>350</v>
      </c>
      <c r="G331">
        <v>655</v>
      </c>
      <c r="H331" t="s">
        <v>9602</v>
      </c>
      <c r="I331">
        <v>0.13300000000000001</v>
      </c>
      <c r="J331">
        <v>823</v>
      </c>
    </row>
    <row r="332" spans="1:10" x14ac:dyDescent="0.25">
      <c r="A332" t="s">
        <v>2215</v>
      </c>
      <c r="B332">
        <v>1.1100000000000001</v>
      </c>
      <c r="C332">
        <v>130.08000000000001</v>
      </c>
      <c r="D332" t="s">
        <v>627</v>
      </c>
      <c r="E332">
        <v>115523663</v>
      </c>
      <c r="F332">
        <v>2249</v>
      </c>
      <c r="G332">
        <v>7893</v>
      </c>
      <c r="H332" t="s">
        <v>9603</v>
      </c>
      <c r="I332">
        <v>0.14599999999999999</v>
      </c>
      <c r="J332">
        <v>916</v>
      </c>
    </row>
    <row r="333" spans="1:10" x14ac:dyDescent="0.25">
      <c r="A333" t="s">
        <v>1268</v>
      </c>
      <c r="B333">
        <v>1.08</v>
      </c>
      <c r="C333">
        <v>136.06</v>
      </c>
      <c r="D333" t="s">
        <v>1122</v>
      </c>
      <c r="E333">
        <v>17150852</v>
      </c>
      <c r="F333">
        <v>783</v>
      </c>
      <c r="G333">
        <v>1334</v>
      </c>
      <c r="H333" t="s">
        <v>9604</v>
      </c>
      <c r="I333">
        <v>0.14099999999999999</v>
      </c>
      <c r="J333">
        <v>765</v>
      </c>
    </row>
    <row r="334" spans="1:10" x14ac:dyDescent="0.25">
      <c r="A334" t="s">
        <v>7784</v>
      </c>
      <c r="B334">
        <v>2.19</v>
      </c>
      <c r="C334">
        <v>179.07</v>
      </c>
      <c r="D334" t="s">
        <v>1797</v>
      </c>
      <c r="E334">
        <v>3174568</v>
      </c>
      <c r="F334">
        <v>450</v>
      </c>
      <c r="G334">
        <v>724</v>
      </c>
      <c r="H334" t="s">
        <v>9605</v>
      </c>
      <c r="I334">
        <v>0.09</v>
      </c>
      <c r="J334">
        <v>782</v>
      </c>
    </row>
    <row r="335" spans="1:10" x14ac:dyDescent="0.25">
      <c r="A335" t="s">
        <v>6781</v>
      </c>
      <c r="B335">
        <v>1.03</v>
      </c>
      <c r="C335">
        <v>126.04</v>
      </c>
      <c r="D335" t="s">
        <v>1140</v>
      </c>
      <c r="E335">
        <v>25385476</v>
      </c>
      <c r="F335">
        <v>810</v>
      </c>
      <c r="G335">
        <v>2051</v>
      </c>
      <c r="H335" t="s">
        <v>9606</v>
      </c>
      <c r="I335">
        <v>0.125</v>
      </c>
      <c r="J335">
        <v>752</v>
      </c>
    </row>
    <row r="336" spans="1:10" x14ac:dyDescent="0.25">
      <c r="A336" t="s">
        <v>9607</v>
      </c>
      <c r="B336">
        <v>1.17</v>
      </c>
      <c r="C336">
        <v>106.05</v>
      </c>
      <c r="D336" t="s">
        <v>100</v>
      </c>
      <c r="E336">
        <v>4746150</v>
      </c>
      <c r="F336">
        <v>481</v>
      </c>
      <c r="G336">
        <v>610</v>
      </c>
      <c r="H336" t="s">
        <v>9608</v>
      </c>
      <c r="I336">
        <v>0.158</v>
      </c>
      <c r="J336">
        <v>749</v>
      </c>
    </row>
    <row r="337" spans="1:10" x14ac:dyDescent="0.25">
      <c r="A337" t="s">
        <v>7918</v>
      </c>
      <c r="B337">
        <v>1.53</v>
      </c>
      <c r="C337">
        <v>130.08000000000001</v>
      </c>
      <c r="D337" t="s">
        <v>627</v>
      </c>
      <c r="E337">
        <v>10261682</v>
      </c>
      <c r="F337">
        <v>1092</v>
      </c>
      <c r="G337">
        <v>1419</v>
      </c>
      <c r="H337" t="s">
        <v>7919</v>
      </c>
      <c r="I337">
        <v>0.17100000000000001</v>
      </c>
      <c r="J337">
        <v>873</v>
      </c>
    </row>
    <row r="338" spans="1:10" x14ac:dyDescent="0.25">
      <c r="A338" t="s">
        <v>1693</v>
      </c>
      <c r="B338">
        <v>0.65</v>
      </c>
      <c r="C338">
        <v>123.05</v>
      </c>
      <c r="D338" t="s">
        <v>313</v>
      </c>
      <c r="E338">
        <v>18547093</v>
      </c>
      <c r="F338">
        <v>699</v>
      </c>
      <c r="G338">
        <v>1766</v>
      </c>
      <c r="H338" t="s">
        <v>9609</v>
      </c>
      <c r="I338">
        <v>0.125</v>
      </c>
      <c r="J338">
        <v>735</v>
      </c>
    </row>
    <row r="339" spans="1:10" x14ac:dyDescent="0.25">
      <c r="A339" t="s">
        <v>2591</v>
      </c>
      <c r="B339">
        <v>0.91</v>
      </c>
      <c r="C339">
        <v>130.08000000000001</v>
      </c>
      <c r="D339" t="s">
        <v>627</v>
      </c>
      <c r="E339">
        <v>15038173</v>
      </c>
      <c r="F339">
        <v>814</v>
      </c>
      <c r="G339">
        <v>2070</v>
      </c>
      <c r="H339" t="s">
        <v>9610</v>
      </c>
      <c r="I339">
        <v>0.14499999999999999</v>
      </c>
      <c r="J339">
        <v>893</v>
      </c>
    </row>
    <row r="340" spans="1:10" x14ac:dyDescent="0.25">
      <c r="A340" t="s">
        <v>2917</v>
      </c>
      <c r="B340">
        <v>1.36</v>
      </c>
      <c r="C340">
        <v>42.06</v>
      </c>
      <c r="D340" t="s">
        <v>36</v>
      </c>
      <c r="E340">
        <v>17378233</v>
      </c>
      <c r="F340">
        <v>649</v>
      </c>
      <c r="G340">
        <v>629</v>
      </c>
      <c r="H340" t="s">
        <v>9611</v>
      </c>
      <c r="I340">
        <v>0.18</v>
      </c>
      <c r="J340">
        <v>704</v>
      </c>
    </row>
    <row r="341" spans="1:10" x14ac:dyDescent="0.25">
      <c r="A341" t="s">
        <v>2206</v>
      </c>
      <c r="B341">
        <v>1.1599999999999999</v>
      </c>
      <c r="C341">
        <v>111.04</v>
      </c>
      <c r="D341" t="s">
        <v>1699</v>
      </c>
      <c r="E341">
        <v>5123695</v>
      </c>
      <c r="F341">
        <v>707</v>
      </c>
      <c r="G341">
        <v>532</v>
      </c>
      <c r="H341" t="s">
        <v>9612</v>
      </c>
      <c r="I341">
        <v>0.183</v>
      </c>
      <c r="J341">
        <v>754</v>
      </c>
    </row>
    <row r="342" spans="1:10" x14ac:dyDescent="0.25">
      <c r="A342" t="s">
        <v>459</v>
      </c>
      <c r="B342">
        <v>1.6</v>
      </c>
      <c r="C342">
        <v>159.1</v>
      </c>
      <c r="D342" t="s">
        <v>7984</v>
      </c>
      <c r="E342">
        <v>4260748</v>
      </c>
      <c r="F342">
        <v>758</v>
      </c>
      <c r="G342">
        <v>1265</v>
      </c>
      <c r="H342" t="s">
        <v>9613</v>
      </c>
      <c r="I342">
        <v>0.152</v>
      </c>
      <c r="J342">
        <v>723</v>
      </c>
    </row>
    <row r="343" spans="1:10" x14ac:dyDescent="0.25">
      <c r="A343" t="s">
        <v>6791</v>
      </c>
      <c r="B343">
        <v>1.28</v>
      </c>
      <c r="C343">
        <v>69.06</v>
      </c>
      <c r="D343" t="s">
        <v>2388</v>
      </c>
      <c r="E343">
        <v>23838129</v>
      </c>
      <c r="F343">
        <v>1151</v>
      </c>
      <c r="G343">
        <v>1255</v>
      </c>
      <c r="H343" t="s">
        <v>9614</v>
      </c>
      <c r="I343">
        <v>0.20599999999999999</v>
      </c>
      <c r="J343">
        <v>745</v>
      </c>
    </row>
    <row r="344" spans="1:10" x14ac:dyDescent="0.25">
      <c r="A344" t="s">
        <v>1650</v>
      </c>
      <c r="B344">
        <v>1.25</v>
      </c>
      <c r="C344">
        <v>41.07</v>
      </c>
      <c r="D344" t="s">
        <v>7666</v>
      </c>
      <c r="E344">
        <v>9656946</v>
      </c>
      <c r="F344">
        <v>1060</v>
      </c>
      <c r="G344">
        <v>370</v>
      </c>
      <c r="H344" t="s">
        <v>9615</v>
      </c>
      <c r="I344">
        <v>0.23400000000000001</v>
      </c>
      <c r="J344">
        <v>783</v>
      </c>
    </row>
    <row r="345" spans="1:10" x14ac:dyDescent="0.25">
      <c r="A345" t="s">
        <v>9616</v>
      </c>
      <c r="B345">
        <v>1.99</v>
      </c>
      <c r="C345">
        <v>164.1</v>
      </c>
      <c r="D345" t="s">
        <v>7859</v>
      </c>
      <c r="E345">
        <v>7095146</v>
      </c>
      <c r="F345">
        <v>668</v>
      </c>
      <c r="G345">
        <v>1078</v>
      </c>
      <c r="H345" t="s">
        <v>9617</v>
      </c>
      <c r="I345">
        <v>0.11899999999999999</v>
      </c>
      <c r="J345">
        <v>721</v>
      </c>
    </row>
    <row r="346" spans="1:10" x14ac:dyDescent="0.25">
      <c r="A346" t="s">
        <v>467</v>
      </c>
      <c r="B346">
        <v>0.93</v>
      </c>
      <c r="C346">
        <v>118.05</v>
      </c>
      <c r="D346" t="s">
        <v>273</v>
      </c>
      <c r="E346">
        <v>13518749</v>
      </c>
      <c r="F346">
        <v>339</v>
      </c>
      <c r="G346">
        <v>1027</v>
      </c>
      <c r="H346" t="s">
        <v>9618</v>
      </c>
      <c r="I346">
        <v>0.184</v>
      </c>
      <c r="J346">
        <v>774</v>
      </c>
    </row>
    <row r="347" spans="1:10" x14ac:dyDescent="0.25">
      <c r="A347" t="s">
        <v>2919</v>
      </c>
      <c r="B347">
        <v>0.34</v>
      </c>
      <c r="C347">
        <v>91.06</v>
      </c>
      <c r="D347" t="s">
        <v>297</v>
      </c>
      <c r="E347">
        <v>12447113</v>
      </c>
      <c r="F347">
        <v>375</v>
      </c>
      <c r="G347">
        <v>477</v>
      </c>
      <c r="H347" t="s">
        <v>9619</v>
      </c>
      <c r="I347">
        <v>0.157</v>
      </c>
      <c r="J347">
        <v>767</v>
      </c>
    </row>
    <row r="348" spans="1:10" x14ac:dyDescent="0.25">
      <c r="A348" t="s">
        <v>2163</v>
      </c>
      <c r="B348">
        <v>2.5499999999999998</v>
      </c>
      <c r="C348">
        <v>42.06</v>
      </c>
      <c r="D348" t="s">
        <v>36</v>
      </c>
      <c r="E348">
        <v>33795683</v>
      </c>
      <c r="F348">
        <v>2228</v>
      </c>
      <c r="G348">
        <v>838</v>
      </c>
      <c r="H348" t="s">
        <v>9620</v>
      </c>
      <c r="I348">
        <v>0.20899999999999999</v>
      </c>
      <c r="J348">
        <v>927</v>
      </c>
    </row>
    <row r="349" spans="1:10" x14ac:dyDescent="0.25">
      <c r="A349" t="s">
        <v>7929</v>
      </c>
      <c r="B349">
        <v>1.17</v>
      </c>
      <c r="C349">
        <v>135.05000000000001</v>
      </c>
      <c r="D349" t="s">
        <v>634</v>
      </c>
      <c r="E349">
        <v>101291260</v>
      </c>
      <c r="F349">
        <v>2372</v>
      </c>
      <c r="G349">
        <v>5730</v>
      </c>
      <c r="H349" t="s">
        <v>9621</v>
      </c>
      <c r="I349">
        <v>0.13900000000000001</v>
      </c>
      <c r="J349">
        <v>788</v>
      </c>
    </row>
    <row r="350" spans="1:10" x14ac:dyDescent="0.25">
      <c r="A350" t="s">
        <v>9622</v>
      </c>
      <c r="B350">
        <v>2.02</v>
      </c>
      <c r="C350">
        <v>136.06</v>
      </c>
      <c r="D350" t="s">
        <v>1122</v>
      </c>
      <c r="E350">
        <v>130307447</v>
      </c>
      <c r="F350">
        <v>229</v>
      </c>
      <c r="G350">
        <v>10611</v>
      </c>
      <c r="H350" t="s">
        <v>9623</v>
      </c>
      <c r="I350">
        <v>0.39900000000000002</v>
      </c>
      <c r="J350">
        <v>830</v>
      </c>
    </row>
    <row r="351" spans="1:10" x14ac:dyDescent="0.25">
      <c r="A351" t="s">
        <v>1908</v>
      </c>
      <c r="B351">
        <v>1.22</v>
      </c>
      <c r="C351">
        <v>121.04</v>
      </c>
      <c r="D351" t="s">
        <v>1091</v>
      </c>
      <c r="E351">
        <v>214905734</v>
      </c>
      <c r="F351">
        <v>2602</v>
      </c>
      <c r="G351">
        <v>6796</v>
      </c>
      <c r="H351" t="s">
        <v>9624</v>
      </c>
      <c r="I351">
        <v>0.14199999999999999</v>
      </c>
      <c r="J351">
        <v>779</v>
      </c>
    </row>
    <row r="352" spans="1:10" x14ac:dyDescent="0.25">
      <c r="A352" t="s">
        <v>465</v>
      </c>
      <c r="B352">
        <v>2.1800000000000002</v>
      </c>
      <c r="C352">
        <v>151.06</v>
      </c>
      <c r="D352" t="s">
        <v>7932</v>
      </c>
      <c r="E352">
        <v>726684667</v>
      </c>
      <c r="F352">
        <v>4523</v>
      </c>
      <c r="G352">
        <v>11104</v>
      </c>
      <c r="H352" t="s">
        <v>9625</v>
      </c>
      <c r="I352">
        <v>0.247</v>
      </c>
      <c r="J352">
        <v>932</v>
      </c>
    </row>
    <row r="353" spans="1:10" x14ac:dyDescent="0.25">
      <c r="A353" t="s">
        <v>1286</v>
      </c>
      <c r="B353">
        <v>1.21</v>
      </c>
      <c r="C353">
        <v>135.09</v>
      </c>
      <c r="D353" t="s">
        <v>1118</v>
      </c>
      <c r="E353">
        <v>5095826</v>
      </c>
      <c r="F353">
        <v>563</v>
      </c>
      <c r="G353">
        <v>394</v>
      </c>
      <c r="H353" t="s">
        <v>7938</v>
      </c>
      <c r="I353">
        <v>0.11</v>
      </c>
      <c r="J353">
        <v>827</v>
      </c>
    </row>
    <row r="354" spans="1:10" x14ac:dyDescent="0.25">
      <c r="A354" t="s">
        <v>1760</v>
      </c>
      <c r="B354">
        <v>1.21</v>
      </c>
      <c r="C354">
        <v>140.06</v>
      </c>
      <c r="D354" t="s">
        <v>427</v>
      </c>
      <c r="E354">
        <v>122832415</v>
      </c>
      <c r="F354">
        <v>2402</v>
      </c>
      <c r="G354">
        <v>4806</v>
      </c>
      <c r="H354" t="s">
        <v>9626</v>
      </c>
      <c r="I354">
        <v>0.14599999999999999</v>
      </c>
      <c r="J354">
        <v>874</v>
      </c>
    </row>
    <row r="355" spans="1:10" x14ac:dyDescent="0.25">
      <c r="A355" t="s">
        <v>432</v>
      </c>
      <c r="B355">
        <v>1.53</v>
      </c>
      <c r="C355">
        <v>146.09</v>
      </c>
      <c r="D355" t="s">
        <v>7943</v>
      </c>
      <c r="E355">
        <v>24848039</v>
      </c>
      <c r="F355">
        <v>2815</v>
      </c>
      <c r="G355">
        <v>2378</v>
      </c>
      <c r="H355" t="s">
        <v>9627</v>
      </c>
      <c r="I355">
        <v>0.157</v>
      </c>
      <c r="J355">
        <v>815</v>
      </c>
    </row>
    <row r="356" spans="1:10" x14ac:dyDescent="0.25">
      <c r="A356" t="s">
        <v>2927</v>
      </c>
      <c r="B356">
        <v>0.52</v>
      </c>
      <c r="C356">
        <v>90.06</v>
      </c>
      <c r="D356" t="s">
        <v>5999</v>
      </c>
      <c r="E356">
        <v>8804624</v>
      </c>
      <c r="F356">
        <v>1233</v>
      </c>
      <c r="G356">
        <v>1023</v>
      </c>
      <c r="H356" t="s">
        <v>9628</v>
      </c>
      <c r="I356">
        <v>0.154</v>
      </c>
      <c r="J356">
        <v>884</v>
      </c>
    </row>
    <row r="357" spans="1:10" x14ac:dyDescent="0.25">
      <c r="A357" t="s">
        <v>8210</v>
      </c>
      <c r="B357">
        <v>2.34</v>
      </c>
      <c r="C357">
        <v>132.08000000000001</v>
      </c>
      <c r="D357" t="s">
        <v>7733</v>
      </c>
      <c r="E357">
        <v>5137470</v>
      </c>
      <c r="F357">
        <v>704</v>
      </c>
      <c r="G357">
        <v>370</v>
      </c>
      <c r="H357" t="s">
        <v>9629</v>
      </c>
      <c r="I357">
        <v>0.215</v>
      </c>
      <c r="J357">
        <v>737</v>
      </c>
    </row>
    <row r="358" spans="1:10" x14ac:dyDescent="0.25">
      <c r="A358" t="s">
        <v>9630</v>
      </c>
      <c r="B358">
        <v>1.24</v>
      </c>
      <c r="C358">
        <v>122.06</v>
      </c>
      <c r="D358" t="s">
        <v>167</v>
      </c>
      <c r="E358">
        <v>6195174</v>
      </c>
      <c r="F358">
        <v>316</v>
      </c>
      <c r="G358">
        <v>308</v>
      </c>
      <c r="H358" t="s">
        <v>9631</v>
      </c>
      <c r="I358">
        <v>0.22900000000000001</v>
      </c>
      <c r="J358">
        <v>852</v>
      </c>
    </row>
    <row r="359" spans="1:10" x14ac:dyDescent="0.25">
      <c r="A359" t="s">
        <v>1243</v>
      </c>
      <c r="B359">
        <v>1.24</v>
      </c>
      <c r="C359">
        <v>131.07</v>
      </c>
      <c r="D359" t="s">
        <v>429</v>
      </c>
      <c r="E359">
        <v>28073595</v>
      </c>
      <c r="F359">
        <v>547</v>
      </c>
      <c r="G359">
        <v>1749</v>
      </c>
      <c r="H359" t="s">
        <v>9632</v>
      </c>
      <c r="I359">
        <v>0.185</v>
      </c>
      <c r="J359">
        <v>714</v>
      </c>
    </row>
    <row r="360" spans="1:10" x14ac:dyDescent="0.25">
      <c r="A360" t="s">
        <v>1761</v>
      </c>
      <c r="B360">
        <v>1.1499999999999999</v>
      </c>
      <c r="C360">
        <v>158.05000000000001</v>
      </c>
      <c r="D360" t="s">
        <v>1142</v>
      </c>
      <c r="E360">
        <v>5083023</v>
      </c>
      <c r="F360">
        <v>689</v>
      </c>
      <c r="G360">
        <v>918</v>
      </c>
      <c r="H360" t="s">
        <v>9633</v>
      </c>
      <c r="I360">
        <v>0.16800000000000001</v>
      </c>
      <c r="J360">
        <v>917</v>
      </c>
    </row>
    <row r="361" spans="1:10" x14ac:dyDescent="0.25">
      <c r="A361" t="s">
        <v>1060</v>
      </c>
      <c r="B361">
        <v>1.3</v>
      </c>
      <c r="C361">
        <v>164.1</v>
      </c>
      <c r="D361" t="s">
        <v>7859</v>
      </c>
      <c r="E361">
        <v>70003883</v>
      </c>
      <c r="F361">
        <v>2154</v>
      </c>
      <c r="G361">
        <v>4499</v>
      </c>
      <c r="H361" t="s">
        <v>9634</v>
      </c>
      <c r="I361">
        <v>0.128</v>
      </c>
      <c r="J361">
        <v>917</v>
      </c>
    </row>
    <row r="362" spans="1:10" x14ac:dyDescent="0.25">
      <c r="A362" t="s">
        <v>473</v>
      </c>
      <c r="B362">
        <v>1.31</v>
      </c>
      <c r="C362">
        <v>167.09</v>
      </c>
      <c r="D362" t="s">
        <v>508</v>
      </c>
      <c r="E362">
        <v>26868542</v>
      </c>
      <c r="F362">
        <v>1208</v>
      </c>
      <c r="G362">
        <v>3788</v>
      </c>
      <c r="H362" t="s">
        <v>9635</v>
      </c>
      <c r="I362">
        <v>0.13300000000000001</v>
      </c>
      <c r="J362">
        <v>795</v>
      </c>
    </row>
    <row r="363" spans="1:10" x14ac:dyDescent="0.25">
      <c r="A363" t="s">
        <v>7957</v>
      </c>
      <c r="B363">
        <v>1.71</v>
      </c>
      <c r="C363">
        <v>55.05</v>
      </c>
      <c r="D363" t="s">
        <v>58</v>
      </c>
      <c r="E363">
        <v>5489722</v>
      </c>
      <c r="F363">
        <v>1540</v>
      </c>
      <c r="G363">
        <v>169</v>
      </c>
      <c r="H363" t="s">
        <v>9636</v>
      </c>
      <c r="I363">
        <v>0.20300000000000001</v>
      </c>
      <c r="J363">
        <v>747</v>
      </c>
    </row>
    <row r="364" spans="1:10" x14ac:dyDescent="0.25">
      <c r="A364" t="s">
        <v>4211</v>
      </c>
      <c r="B364">
        <v>2.04</v>
      </c>
      <c r="C364">
        <v>107.06</v>
      </c>
      <c r="D364" t="s">
        <v>606</v>
      </c>
      <c r="E364">
        <v>35308340</v>
      </c>
      <c r="F364">
        <v>1057</v>
      </c>
      <c r="G364">
        <v>1482</v>
      </c>
      <c r="H364" t="s">
        <v>9637</v>
      </c>
      <c r="I364">
        <v>0.152</v>
      </c>
      <c r="J364">
        <v>890</v>
      </c>
    </row>
    <row r="365" spans="1:10" x14ac:dyDescent="0.25">
      <c r="A365" t="s">
        <v>2905</v>
      </c>
      <c r="B365">
        <v>1.4</v>
      </c>
      <c r="C365">
        <v>119.05</v>
      </c>
      <c r="D365" t="s">
        <v>310</v>
      </c>
      <c r="E365">
        <v>25690006</v>
      </c>
      <c r="F365">
        <v>1382</v>
      </c>
      <c r="G365">
        <v>2043</v>
      </c>
      <c r="H365" t="s">
        <v>9638</v>
      </c>
      <c r="I365">
        <v>0.14199999999999999</v>
      </c>
      <c r="J365">
        <v>798</v>
      </c>
    </row>
    <row r="366" spans="1:10" x14ac:dyDescent="0.25">
      <c r="A366" t="s">
        <v>9639</v>
      </c>
      <c r="B366">
        <v>1.29</v>
      </c>
      <c r="C366">
        <v>57.06</v>
      </c>
      <c r="D366" t="s">
        <v>173</v>
      </c>
      <c r="E366">
        <v>21995092</v>
      </c>
      <c r="F366">
        <v>2257</v>
      </c>
      <c r="G366">
        <v>1369</v>
      </c>
      <c r="H366" t="s">
        <v>9640</v>
      </c>
      <c r="I366">
        <v>0.183</v>
      </c>
      <c r="J366">
        <v>720</v>
      </c>
    </row>
    <row r="367" spans="1:10" x14ac:dyDescent="0.25">
      <c r="A367" t="s">
        <v>1365</v>
      </c>
      <c r="B367">
        <v>1.24</v>
      </c>
      <c r="C367">
        <v>152.09</v>
      </c>
      <c r="D367" t="s">
        <v>660</v>
      </c>
      <c r="E367">
        <v>86002772</v>
      </c>
      <c r="F367">
        <v>3210</v>
      </c>
      <c r="G367">
        <v>3190</v>
      </c>
      <c r="H367" t="s">
        <v>9641</v>
      </c>
      <c r="I367">
        <v>0.13400000000000001</v>
      </c>
      <c r="J367">
        <v>833</v>
      </c>
    </row>
    <row r="368" spans="1:10" x14ac:dyDescent="0.25">
      <c r="A368" t="s">
        <v>9642</v>
      </c>
      <c r="B368">
        <v>1.23</v>
      </c>
      <c r="C368">
        <v>119.06</v>
      </c>
      <c r="D368" t="s">
        <v>249</v>
      </c>
      <c r="E368">
        <v>11318513</v>
      </c>
      <c r="F368">
        <v>797</v>
      </c>
      <c r="G368">
        <v>559</v>
      </c>
      <c r="H368" t="s">
        <v>9643</v>
      </c>
      <c r="I368">
        <v>0.18099999999999999</v>
      </c>
      <c r="J368">
        <v>812</v>
      </c>
    </row>
    <row r="369" spans="1:10" x14ac:dyDescent="0.25">
      <c r="A369" t="s">
        <v>2222</v>
      </c>
      <c r="B369">
        <v>1.05</v>
      </c>
      <c r="C369">
        <v>100.04</v>
      </c>
      <c r="D369" t="s">
        <v>842</v>
      </c>
      <c r="E369">
        <v>3647431</v>
      </c>
      <c r="F369">
        <v>466</v>
      </c>
      <c r="G369">
        <v>692</v>
      </c>
      <c r="H369" t="s">
        <v>9644</v>
      </c>
      <c r="I369">
        <v>0.16600000000000001</v>
      </c>
      <c r="J369">
        <v>722</v>
      </c>
    </row>
    <row r="370" spans="1:10" x14ac:dyDescent="0.25">
      <c r="A370" t="s">
        <v>2307</v>
      </c>
      <c r="B370">
        <v>1.3</v>
      </c>
      <c r="C370">
        <v>43.08</v>
      </c>
      <c r="D370" t="s">
        <v>1099</v>
      </c>
      <c r="E370">
        <v>6954364</v>
      </c>
      <c r="F370">
        <v>269</v>
      </c>
      <c r="G370">
        <v>210</v>
      </c>
      <c r="H370" t="s">
        <v>9645</v>
      </c>
      <c r="I370">
        <v>0.188</v>
      </c>
      <c r="J370">
        <v>726</v>
      </c>
    </row>
    <row r="371" spans="1:10" x14ac:dyDescent="0.25">
      <c r="A371" t="s">
        <v>2953</v>
      </c>
      <c r="B371">
        <v>4.08</v>
      </c>
      <c r="C371">
        <v>147.07</v>
      </c>
      <c r="D371" t="s">
        <v>837</v>
      </c>
      <c r="E371">
        <v>8422711</v>
      </c>
      <c r="F371">
        <v>492</v>
      </c>
      <c r="G371">
        <v>765</v>
      </c>
      <c r="H371" t="s">
        <v>9646</v>
      </c>
      <c r="I371">
        <v>0.158</v>
      </c>
      <c r="J371">
        <v>725</v>
      </c>
    </row>
    <row r="372" spans="1:10" x14ac:dyDescent="0.25">
      <c r="A372" t="s">
        <v>7967</v>
      </c>
      <c r="B372">
        <v>8.07</v>
      </c>
      <c r="C372">
        <v>148.1</v>
      </c>
      <c r="D372" t="s">
        <v>7906</v>
      </c>
      <c r="E372">
        <v>18983510</v>
      </c>
      <c r="F372">
        <v>1767</v>
      </c>
      <c r="G372">
        <v>1420</v>
      </c>
      <c r="H372" t="s">
        <v>9647</v>
      </c>
      <c r="I372">
        <v>0.11799999999999999</v>
      </c>
      <c r="J372">
        <v>859</v>
      </c>
    </row>
    <row r="373" spans="1:10" x14ac:dyDescent="0.25">
      <c r="A373" t="s">
        <v>850</v>
      </c>
      <c r="B373">
        <v>2.31</v>
      </c>
      <c r="C373">
        <v>157.1</v>
      </c>
      <c r="D373" t="s">
        <v>436</v>
      </c>
      <c r="E373">
        <v>15101749</v>
      </c>
      <c r="F373">
        <v>1278</v>
      </c>
      <c r="G373">
        <v>1730</v>
      </c>
      <c r="H373" t="s">
        <v>9648</v>
      </c>
      <c r="I373">
        <v>0.14599999999999999</v>
      </c>
      <c r="J373">
        <v>791</v>
      </c>
    </row>
    <row r="374" spans="1:10" x14ac:dyDescent="0.25">
      <c r="A374" t="s">
        <v>2223</v>
      </c>
      <c r="B374">
        <v>1.1399999999999999</v>
      </c>
      <c r="C374">
        <v>122.06</v>
      </c>
      <c r="D374" t="s">
        <v>167</v>
      </c>
      <c r="E374">
        <v>15654248</v>
      </c>
      <c r="F374">
        <v>1230</v>
      </c>
      <c r="G374">
        <v>944</v>
      </c>
      <c r="H374" t="s">
        <v>9649</v>
      </c>
      <c r="I374">
        <v>0.183</v>
      </c>
      <c r="J374">
        <v>711</v>
      </c>
    </row>
    <row r="375" spans="1:10" x14ac:dyDescent="0.25">
      <c r="A375" t="s">
        <v>424</v>
      </c>
      <c r="B375">
        <v>0.67</v>
      </c>
      <c r="C375">
        <v>131.06</v>
      </c>
      <c r="D375" t="s">
        <v>1117</v>
      </c>
      <c r="E375">
        <v>5559548</v>
      </c>
      <c r="F375">
        <v>406</v>
      </c>
      <c r="G375">
        <v>351</v>
      </c>
      <c r="H375" t="s">
        <v>9650</v>
      </c>
      <c r="I375">
        <v>0.223</v>
      </c>
      <c r="J375">
        <v>797</v>
      </c>
    </row>
    <row r="376" spans="1:10" x14ac:dyDescent="0.25">
      <c r="A376" t="s">
        <v>6763</v>
      </c>
      <c r="B376">
        <v>1.1100000000000001</v>
      </c>
      <c r="C376">
        <v>57.06</v>
      </c>
      <c r="D376" t="s">
        <v>173</v>
      </c>
      <c r="E376">
        <v>18411403</v>
      </c>
      <c r="F376">
        <v>1179</v>
      </c>
      <c r="G376">
        <v>979</v>
      </c>
      <c r="H376" t="s">
        <v>9651</v>
      </c>
      <c r="I376">
        <v>0.19900000000000001</v>
      </c>
      <c r="J376">
        <v>705</v>
      </c>
    </row>
    <row r="377" spans="1:10" x14ac:dyDescent="0.25">
      <c r="A377" t="s">
        <v>9652</v>
      </c>
      <c r="B377">
        <v>1.21</v>
      </c>
      <c r="C377">
        <v>162.08000000000001</v>
      </c>
      <c r="D377" t="s">
        <v>1119</v>
      </c>
      <c r="E377">
        <v>4684222</v>
      </c>
      <c r="F377">
        <v>459</v>
      </c>
      <c r="G377">
        <v>574</v>
      </c>
      <c r="H377" t="s">
        <v>9653</v>
      </c>
      <c r="I377">
        <v>0.123</v>
      </c>
      <c r="J377">
        <v>734</v>
      </c>
    </row>
    <row r="378" spans="1:10" x14ac:dyDescent="0.25">
      <c r="A378" t="s">
        <v>1242</v>
      </c>
      <c r="B378">
        <v>1.1100000000000001</v>
      </c>
      <c r="C378">
        <v>138.08000000000001</v>
      </c>
      <c r="D378" t="s">
        <v>1141</v>
      </c>
      <c r="E378">
        <v>26940911</v>
      </c>
      <c r="F378">
        <v>1310</v>
      </c>
      <c r="G378">
        <v>2191</v>
      </c>
      <c r="H378" t="s">
        <v>9654</v>
      </c>
      <c r="I378">
        <v>0.13200000000000001</v>
      </c>
      <c r="J378">
        <v>805</v>
      </c>
    </row>
    <row r="379" spans="1:10" x14ac:dyDescent="0.25">
      <c r="A379" t="s">
        <v>477</v>
      </c>
      <c r="B379">
        <v>1.24</v>
      </c>
      <c r="C379">
        <v>161.06</v>
      </c>
      <c r="D379" t="s">
        <v>484</v>
      </c>
      <c r="E379">
        <v>65274613</v>
      </c>
      <c r="F379">
        <v>2295</v>
      </c>
      <c r="G379">
        <v>4412</v>
      </c>
      <c r="H379" t="s">
        <v>9655</v>
      </c>
      <c r="I379">
        <v>0.16200000000000001</v>
      </c>
      <c r="J379">
        <v>930</v>
      </c>
    </row>
    <row r="380" spans="1:10" x14ac:dyDescent="0.25">
      <c r="A380" t="s">
        <v>9656</v>
      </c>
      <c r="B380">
        <v>0.28999999999999998</v>
      </c>
      <c r="C380">
        <v>42.06</v>
      </c>
      <c r="D380" t="s">
        <v>36</v>
      </c>
      <c r="E380">
        <v>7050634</v>
      </c>
      <c r="F380">
        <v>246</v>
      </c>
      <c r="G380">
        <v>222</v>
      </c>
      <c r="H380" t="s">
        <v>9657</v>
      </c>
      <c r="I380">
        <v>0.161</v>
      </c>
      <c r="J380">
        <v>797</v>
      </c>
    </row>
    <row r="381" spans="1:10" x14ac:dyDescent="0.25">
      <c r="A381" t="s">
        <v>9658</v>
      </c>
      <c r="B381">
        <v>1.55</v>
      </c>
      <c r="C381">
        <v>69.06</v>
      </c>
      <c r="D381" t="s">
        <v>2388</v>
      </c>
      <c r="E381">
        <v>3564792</v>
      </c>
      <c r="F381">
        <v>274</v>
      </c>
      <c r="G381">
        <v>243</v>
      </c>
      <c r="H381" t="s">
        <v>9659</v>
      </c>
      <c r="I381">
        <v>0.22500000000000001</v>
      </c>
      <c r="J381">
        <v>761</v>
      </c>
    </row>
    <row r="382" spans="1:10" x14ac:dyDescent="0.25">
      <c r="A382" t="s">
        <v>9660</v>
      </c>
      <c r="B382">
        <v>1.24</v>
      </c>
      <c r="C382">
        <v>135.06</v>
      </c>
      <c r="D382" t="s">
        <v>4700</v>
      </c>
      <c r="E382">
        <v>7419687</v>
      </c>
      <c r="F382">
        <v>2066</v>
      </c>
      <c r="G382">
        <v>817</v>
      </c>
      <c r="H382" t="s">
        <v>9661</v>
      </c>
      <c r="I382">
        <v>0.13300000000000001</v>
      </c>
      <c r="J382">
        <v>785</v>
      </c>
    </row>
    <row r="383" spans="1:10" x14ac:dyDescent="0.25">
      <c r="A383" t="s">
        <v>4230</v>
      </c>
      <c r="B383">
        <v>0.51</v>
      </c>
      <c r="C383">
        <v>150.08000000000001</v>
      </c>
      <c r="D383" t="s">
        <v>8065</v>
      </c>
      <c r="E383">
        <v>3714018</v>
      </c>
      <c r="F383">
        <v>203</v>
      </c>
      <c r="G383">
        <v>615</v>
      </c>
      <c r="H383" t="s">
        <v>9662</v>
      </c>
      <c r="I383">
        <v>0.13500000000000001</v>
      </c>
      <c r="J383">
        <v>709</v>
      </c>
    </row>
    <row r="384" spans="1:10" x14ac:dyDescent="0.25">
      <c r="A384" t="s">
        <v>2166</v>
      </c>
      <c r="B384">
        <v>2.57</v>
      </c>
      <c r="C384">
        <v>132.08000000000001</v>
      </c>
      <c r="D384" t="s">
        <v>7733</v>
      </c>
      <c r="E384">
        <v>14905714</v>
      </c>
      <c r="F384">
        <v>748</v>
      </c>
      <c r="G384">
        <v>695</v>
      </c>
      <c r="H384" t="s">
        <v>9663</v>
      </c>
      <c r="I384">
        <v>0.21299999999999999</v>
      </c>
      <c r="J384">
        <v>842</v>
      </c>
    </row>
    <row r="385" spans="1:10" x14ac:dyDescent="0.25">
      <c r="A385" t="s">
        <v>1153</v>
      </c>
      <c r="B385">
        <v>1.18</v>
      </c>
      <c r="C385">
        <v>135.06</v>
      </c>
      <c r="D385" t="s">
        <v>4700</v>
      </c>
      <c r="E385">
        <v>27527568</v>
      </c>
      <c r="F385">
        <v>989</v>
      </c>
      <c r="G385">
        <v>1560</v>
      </c>
      <c r="H385" t="s">
        <v>9664</v>
      </c>
      <c r="I385">
        <v>0.13700000000000001</v>
      </c>
      <c r="J385">
        <v>816</v>
      </c>
    </row>
    <row r="386" spans="1:10" x14ac:dyDescent="0.25">
      <c r="A386" t="s">
        <v>9665</v>
      </c>
      <c r="B386">
        <v>0.56000000000000005</v>
      </c>
      <c r="C386">
        <v>148.06</v>
      </c>
      <c r="D386" t="s">
        <v>663</v>
      </c>
      <c r="E386">
        <v>19054037</v>
      </c>
      <c r="F386">
        <v>510</v>
      </c>
      <c r="G386">
        <v>1456</v>
      </c>
      <c r="H386" t="s">
        <v>9666</v>
      </c>
      <c r="I386">
        <v>0.189</v>
      </c>
      <c r="J386">
        <v>785</v>
      </c>
    </row>
    <row r="387" spans="1:10" x14ac:dyDescent="0.25">
      <c r="A387" t="s">
        <v>431</v>
      </c>
      <c r="B387">
        <v>1.1000000000000001</v>
      </c>
      <c r="C387">
        <v>159.1</v>
      </c>
      <c r="D387" t="s">
        <v>7984</v>
      </c>
      <c r="E387">
        <v>18844704</v>
      </c>
      <c r="F387">
        <v>947</v>
      </c>
      <c r="G387">
        <v>3056</v>
      </c>
      <c r="H387" t="s">
        <v>9667</v>
      </c>
      <c r="I387">
        <v>0.14199999999999999</v>
      </c>
      <c r="J387">
        <v>766</v>
      </c>
    </row>
    <row r="388" spans="1:10" x14ac:dyDescent="0.25">
      <c r="A388" t="s">
        <v>6861</v>
      </c>
      <c r="B388">
        <v>7.72</v>
      </c>
      <c r="C388">
        <v>123.06</v>
      </c>
      <c r="D388" t="s">
        <v>1255</v>
      </c>
      <c r="E388">
        <v>16402462</v>
      </c>
      <c r="F388">
        <v>648</v>
      </c>
      <c r="G388">
        <v>803</v>
      </c>
      <c r="H388" t="s">
        <v>9668</v>
      </c>
      <c r="I388">
        <v>0.11700000000000001</v>
      </c>
      <c r="J388">
        <v>817</v>
      </c>
    </row>
    <row r="389" spans="1:10" x14ac:dyDescent="0.25">
      <c r="A389" t="s">
        <v>2934</v>
      </c>
      <c r="B389">
        <v>1.26</v>
      </c>
      <c r="C389">
        <v>121.04</v>
      </c>
      <c r="D389" t="s">
        <v>1091</v>
      </c>
      <c r="E389">
        <v>246153039</v>
      </c>
      <c r="F389">
        <v>4144</v>
      </c>
      <c r="G389">
        <v>6080</v>
      </c>
      <c r="H389" t="s">
        <v>9669</v>
      </c>
      <c r="I389">
        <v>0.13700000000000001</v>
      </c>
      <c r="J389">
        <v>935</v>
      </c>
    </row>
    <row r="390" spans="1:10" x14ac:dyDescent="0.25">
      <c r="A390" t="s">
        <v>1907</v>
      </c>
      <c r="B390">
        <v>1.41</v>
      </c>
      <c r="C390">
        <v>121.06</v>
      </c>
      <c r="D390" t="s">
        <v>255</v>
      </c>
      <c r="E390">
        <v>6096750</v>
      </c>
      <c r="F390">
        <v>258</v>
      </c>
      <c r="G390">
        <v>181</v>
      </c>
      <c r="H390" t="s">
        <v>9670</v>
      </c>
      <c r="I390">
        <v>0.16</v>
      </c>
      <c r="J390">
        <v>736</v>
      </c>
    </row>
    <row r="391" spans="1:10" x14ac:dyDescent="0.25">
      <c r="A391" t="s">
        <v>7971</v>
      </c>
      <c r="B391">
        <v>1.58</v>
      </c>
      <c r="C391">
        <v>135.08000000000001</v>
      </c>
      <c r="D391" t="s">
        <v>325</v>
      </c>
      <c r="E391">
        <v>3703635</v>
      </c>
      <c r="F391">
        <v>414</v>
      </c>
      <c r="G391">
        <v>351</v>
      </c>
      <c r="H391" t="s">
        <v>9671</v>
      </c>
      <c r="I391">
        <v>0.24299999999999999</v>
      </c>
      <c r="J391">
        <v>720</v>
      </c>
    </row>
    <row r="392" spans="1:10" x14ac:dyDescent="0.25">
      <c r="A392" t="s">
        <v>1424</v>
      </c>
      <c r="B392">
        <v>1.07</v>
      </c>
      <c r="C392">
        <v>131.06</v>
      </c>
      <c r="D392" t="s">
        <v>1117</v>
      </c>
      <c r="E392">
        <v>64487215</v>
      </c>
      <c r="F392">
        <v>1494</v>
      </c>
      <c r="G392">
        <v>3367</v>
      </c>
      <c r="H392" t="s">
        <v>9672</v>
      </c>
      <c r="I392">
        <v>0.13400000000000001</v>
      </c>
      <c r="J392">
        <v>761</v>
      </c>
    </row>
    <row r="393" spans="1:10" x14ac:dyDescent="0.25">
      <c r="A393" t="s">
        <v>1539</v>
      </c>
      <c r="B393">
        <v>1.28</v>
      </c>
      <c r="C393">
        <v>135.06</v>
      </c>
      <c r="D393" t="s">
        <v>4700</v>
      </c>
      <c r="E393">
        <v>72498188</v>
      </c>
      <c r="F393">
        <v>3746</v>
      </c>
      <c r="G393">
        <v>2902</v>
      </c>
      <c r="H393" t="s">
        <v>9673</v>
      </c>
      <c r="I393">
        <v>0.14799999999999999</v>
      </c>
      <c r="J393">
        <v>886</v>
      </c>
    </row>
    <row r="394" spans="1:10" x14ac:dyDescent="0.25">
      <c r="A394" t="s">
        <v>2734</v>
      </c>
      <c r="B394">
        <v>1.82</v>
      </c>
      <c r="C394">
        <v>118.08</v>
      </c>
      <c r="D394" t="s">
        <v>845</v>
      </c>
      <c r="E394">
        <v>20598903</v>
      </c>
      <c r="F394">
        <v>1133</v>
      </c>
      <c r="G394">
        <v>1837</v>
      </c>
      <c r="H394" t="s">
        <v>9674</v>
      </c>
      <c r="I394">
        <v>0.17499999999999999</v>
      </c>
      <c r="J394">
        <v>802</v>
      </c>
    </row>
    <row r="395" spans="1:10" x14ac:dyDescent="0.25">
      <c r="A395" t="s">
        <v>9675</v>
      </c>
      <c r="B395">
        <v>1.35</v>
      </c>
      <c r="C395">
        <v>110.05</v>
      </c>
      <c r="D395" t="s">
        <v>1613</v>
      </c>
      <c r="E395">
        <v>1019225</v>
      </c>
      <c r="F395">
        <v>104</v>
      </c>
      <c r="G395">
        <v>90</v>
      </c>
      <c r="H395" t="s">
        <v>9676</v>
      </c>
      <c r="I395">
        <v>0.17</v>
      </c>
      <c r="J395">
        <v>725</v>
      </c>
    </row>
    <row r="396" spans="1:10" x14ac:dyDescent="0.25">
      <c r="A396" t="s">
        <v>8238</v>
      </c>
      <c r="B396">
        <v>1.74</v>
      </c>
      <c r="C396">
        <v>135.09</v>
      </c>
      <c r="D396" t="s">
        <v>1118</v>
      </c>
      <c r="E396">
        <v>8611041</v>
      </c>
      <c r="F396">
        <v>387</v>
      </c>
      <c r="G396">
        <v>518</v>
      </c>
      <c r="H396" t="s">
        <v>1770</v>
      </c>
      <c r="I396">
        <v>0.16400000000000001</v>
      </c>
      <c r="J396">
        <v>735</v>
      </c>
    </row>
    <row r="397" spans="1:10" x14ac:dyDescent="0.25">
      <c r="A397" t="s">
        <v>954</v>
      </c>
      <c r="B397">
        <v>3.64</v>
      </c>
      <c r="C397">
        <v>137.07</v>
      </c>
      <c r="D397" t="s">
        <v>839</v>
      </c>
      <c r="E397">
        <v>9391073</v>
      </c>
      <c r="F397">
        <v>600</v>
      </c>
      <c r="G397">
        <v>1177</v>
      </c>
      <c r="H397" t="s">
        <v>9677</v>
      </c>
      <c r="I397">
        <v>0.127</v>
      </c>
      <c r="J397">
        <v>759</v>
      </c>
    </row>
    <row r="398" spans="1:10" x14ac:dyDescent="0.25">
      <c r="A398" t="s">
        <v>1432</v>
      </c>
      <c r="B398">
        <v>1.59</v>
      </c>
      <c r="C398">
        <v>118.06</v>
      </c>
      <c r="D398" t="s">
        <v>1240</v>
      </c>
      <c r="E398">
        <v>58919246</v>
      </c>
      <c r="F398">
        <v>2876</v>
      </c>
      <c r="G398">
        <v>2556</v>
      </c>
      <c r="H398" t="s">
        <v>9678</v>
      </c>
      <c r="I398">
        <v>0.188</v>
      </c>
      <c r="J398">
        <v>902</v>
      </c>
    </row>
    <row r="399" spans="1:10" x14ac:dyDescent="0.25">
      <c r="A399" t="s">
        <v>471</v>
      </c>
      <c r="B399">
        <v>1.1599999999999999</v>
      </c>
      <c r="C399">
        <v>159.1</v>
      </c>
      <c r="D399" t="s">
        <v>7984</v>
      </c>
      <c r="E399">
        <v>5757805</v>
      </c>
      <c r="F399">
        <v>810</v>
      </c>
      <c r="G399">
        <v>1523</v>
      </c>
      <c r="H399" t="s">
        <v>9679</v>
      </c>
      <c r="I399">
        <v>0.13400000000000001</v>
      </c>
      <c r="J399">
        <v>749</v>
      </c>
    </row>
    <row r="400" spans="1:10" x14ac:dyDescent="0.25">
      <c r="A400" t="s">
        <v>9680</v>
      </c>
      <c r="B400">
        <v>2.4300000000000002</v>
      </c>
      <c r="C400">
        <v>147.06</v>
      </c>
      <c r="D400" t="s">
        <v>327</v>
      </c>
      <c r="E400">
        <v>31523060</v>
      </c>
      <c r="F400">
        <v>1042</v>
      </c>
      <c r="G400">
        <v>1532</v>
      </c>
      <c r="H400" t="s">
        <v>9681</v>
      </c>
      <c r="I400">
        <v>0.124</v>
      </c>
      <c r="J400">
        <v>767</v>
      </c>
    </row>
    <row r="401" spans="1:10" x14ac:dyDescent="0.25">
      <c r="A401" t="s">
        <v>1293</v>
      </c>
      <c r="B401">
        <v>1.26</v>
      </c>
      <c r="C401">
        <v>166.08</v>
      </c>
      <c r="D401" t="s">
        <v>753</v>
      </c>
      <c r="E401">
        <v>8153079</v>
      </c>
      <c r="F401">
        <v>1172</v>
      </c>
      <c r="G401">
        <v>1632</v>
      </c>
      <c r="H401" t="s">
        <v>9682</v>
      </c>
      <c r="I401">
        <v>0.14199999999999999</v>
      </c>
      <c r="J401">
        <v>777</v>
      </c>
    </row>
    <row r="402" spans="1:10" x14ac:dyDescent="0.25">
      <c r="A402" t="s">
        <v>9683</v>
      </c>
      <c r="B402">
        <v>1.34</v>
      </c>
      <c r="C402">
        <v>134.04</v>
      </c>
      <c r="D402" t="s">
        <v>659</v>
      </c>
      <c r="E402">
        <v>13852775</v>
      </c>
      <c r="F402">
        <v>847</v>
      </c>
      <c r="G402">
        <v>1298</v>
      </c>
      <c r="H402" t="s">
        <v>9684</v>
      </c>
      <c r="I402">
        <v>0.157</v>
      </c>
      <c r="J402">
        <v>774</v>
      </c>
    </row>
    <row r="403" spans="1:10" x14ac:dyDescent="0.25">
      <c r="A403" t="s">
        <v>4220</v>
      </c>
      <c r="B403">
        <v>1.05</v>
      </c>
      <c r="C403">
        <v>253.09</v>
      </c>
      <c r="D403" t="s">
        <v>9685</v>
      </c>
      <c r="E403">
        <v>1926217</v>
      </c>
      <c r="F403">
        <v>811</v>
      </c>
      <c r="G403">
        <v>1002</v>
      </c>
      <c r="H403" t="s">
        <v>8007</v>
      </c>
      <c r="I403">
        <v>0.104</v>
      </c>
      <c r="J403">
        <v>755</v>
      </c>
    </row>
    <row r="404" spans="1:10" x14ac:dyDescent="0.25">
      <c r="A404" t="s">
        <v>1147</v>
      </c>
      <c r="B404">
        <v>1.35</v>
      </c>
      <c r="C404">
        <v>135.09</v>
      </c>
      <c r="D404" t="s">
        <v>1118</v>
      </c>
      <c r="E404">
        <v>2444219</v>
      </c>
      <c r="F404">
        <v>319</v>
      </c>
      <c r="G404">
        <v>254</v>
      </c>
      <c r="H404" t="s">
        <v>9686</v>
      </c>
      <c r="I404">
        <v>0.128</v>
      </c>
      <c r="J404">
        <v>752</v>
      </c>
    </row>
    <row r="405" spans="1:10" x14ac:dyDescent="0.25">
      <c r="A405" t="s">
        <v>9687</v>
      </c>
      <c r="B405">
        <v>3.22</v>
      </c>
      <c r="C405">
        <v>149.11000000000001</v>
      </c>
      <c r="D405" t="s">
        <v>9688</v>
      </c>
      <c r="E405">
        <v>1515921</v>
      </c>
      <c r="F405">
        <v>179</v>
      </c>
      <c r="G405">
        <v>200</v>
      </c>
      <c r="H405" t="s">
        <v>9689</v>
      </c>
      <c r="I405">
        <v>0.112</v>
      </c>
      <c r="J405">
        <v>719</v>
      </c>
    </row>
    <row r="406" spans="1:10" x14ac:dyDescent="0.25">
      <c r="A406" t="s">
        <v>9690</v>
      </c>
      <c r="B406">
        <v>1.71</v>
      </c>
      <c r="C406">
        <v>70.08</v>
      </c>
      <c r="D406" t="s">
        <v>31</v>
      </c>
      <c r="E406">
        <v>6744231</v>
      </c>
      <c r="F406">
        <v>594</v>
      </c>
      <c r="G406">
        <v>526</v>
      </c>
      <c r="H406" t="s">
        <v>9691</v>
      </c>
      <c r="I406">
        <v>0.188</v>
      </c>
      <c r="J406">
        <v>786</v>
      </c>
    </row>
    <row r="407" spans="1:10" x14ac:dyDescent="0.25">
      <c r="A407" t="s">
        <v>320</v>
      </c>
      <c r="B407">
        <v>1.43</v>
      </c>
      <c r="C407">
        <v>146.09</v>
      </c>
      <c r="D407" t="s">
        <v>7943</v>
      </c>
      <c r="E407">
        <v>13024715</v>
      </c>
      <c r="F407">
        <v>413</v>
      </c>
      <c r="G407">
        <v>1718</v>
      </c>
      <c r="H407" t="s">
        <v>9692</v>
      </c>
      <c r="I407">
        <v>0.127</v>
      </c>
      <c r="J407">
        <v>760</v>
      </c>
    </row>
    <row r="408" spans="1:10" x14ac:dyDescent="0.25">
      <c r="A408" t="s">
        <v>481</v>
      </c>
      <c r="B408">
        <v>1.08</v>
      </c>
      <c r="C408">
        <v>152.08000000000001</v>
      </c>
      <c r="D408" t="s">
        <v>470</v>
      </c>
      <c r="E408">
        <v>20243018</v>
      </c>
      <c r="F408">
        <v>1156</v>
      </c>
      <c r="G408">
        <v>1615</v>
      </c>
      <c r="H408" t="s">
        <v>9693</v>
      </c>
      <c r="I408">
        <v>0.14099999999999999</v>
      </c>
      <c r="J408" t="s">
        <v>10</v>
      </c>
    </row>
    <row r="409" spans="1:10" x14ac:dyDescent="0.25">
      <c r="A409" t="s">
        <v>6243</v>
      </c>
      <c r="B409">
        <v>1.29</v>
      </c>
      <c r="C409">
        <v>57.06</v>
      </c>
      <c r="D409" t="s">
        <v>173</v>
      </c>
      <c r="E409">
        <v>26351544</v>
      </c>
      <c r="F409">
        <v>1469</v>
      </c>
      <c r="G409">
        <v>2062</v>
      </c>
      <c r="H409" t="s">
        <v>9694</v>
      </c>
      <c r="I409">
        <v>0.17599999999999999</v>
      </c>
      <c r="J409">
        <v>783</v>
      </c>
    </row>
    <row r="410" spans="1:10" x14ac:dyDescent="0.25">
      <c r="A410" t="s">
        <v>1595</v>
      </c>
      <c r="B410">
        <v>1.22</v>
      </c>
      <c r="C410">
        <v>121.04</v>
      </c>
      <c r="D410" t="s">
        <v>1091</v>
      </c>
      <c r="E410">
        <v>146244555</v>
      </c>
      <c r="F410">
        <v>2248</v>
      </c>
      <c r="G410">
        <v>5210</v>
      </c>
      <c r="H410" t="s">
        <v>9695</v>
      </c>
      <c r="I410">
        <v>0.14199999999999999</v>
      </c>
      <c r="J410">
        <v>913</v>
      </c>
    </row>
    <row r="411" spans="1:10" x14ac:dyDescent="0.25">
      <c r="A411" t="s">
        <v>825</v>
      </c>
      <c r="B411">
        <v>1.0900000000000001</v>
      </c>
      <c r="C411">
        <v>136.06</v>
      </c>
      <c r="D411" t="s">
        <v>1122</v>
      </c>
      <c r="E411">
        <v>70053766</v>
      </c>
      <c r="F411">
        <v>2181</v>
      </c>
      <c r="G411">
        <v>4061</v>
      </c>
      <c r="H411" t="s">
        <v>9696</v>
      </c>
      <c r="I411">
        <v>0.124</v>
      </c>
      <c r="J411">
        <v>713</v>
      </c>
    </row>
    <row r="412" spans="1:10" x14ac:dyDescent="0.25">
      <c r="A412" t="s">
        <v>8010</v>
      </c>
      <c r="B412">
        <v>2.4900000000000002</v>
      </c>
      <c r="C412">
        <v>157.1</v>
      </c>
      <c r="D412" t="s">
        <v>436</v>
      </c>
      <c r="E412">
        <v>5781255</v>
      </c>
      <c r="F412">
        <v>623</v>
      </c>
      <c r="G412">
        <v>939</v>
      </c>
      <c r="H412" t="s">
        <v>9697</v>
      </c>
      <c r="I412">
        <v>0.15</v>
      </c>
      <c r="J412">
        <v>750</v>
      </c>
    </row>
    <row r="413" spans="1:10" x14ac:dyDescent="0.25">
      <c r="A413" t="s">
        <v>6834</v>
      </c>
      <c r="B413">
        <v>0.93</v>
      </c>
      <c r="C413">
        <v>136.07</v>
      </c>
      <c r="D413" t="s">
        <v>7831</v>
      </c>
      <c r="E413">
        <v>41817642</v>
      </c>
      <c r="F413">
        <v>1278</v>
      </c>
      <c r="G413">
        <v>2087</v>
      </c>
      <c r="H413" t="s">
        <v>6835</v>
      </c>
      <c r="I413">
        <v>0.17299999999999999</v>
      </c>
      <c r="J413">
        <v>728</v>
      </c>
    </row>
    <row r="414" spans="1:10" x14ac:dyDescent="0.25">
      <c r="A414" t="s">
        <v>3056</v>
      </c>
      <c r="B414">
        <v>1.39</v>
      </c>
      <c r="C414">
        <v>43.04</v>
      </c>
      <c r="D414" t="s">
        <v>18</v>
      </c>
      <c r="E414">
        <v>18065183</v>
      </c>
      <c r="F414">
        <v>547</v>
      </c>
      <c r="G414">
        <v>354</v>
      </c>
      <c r="H414" t="s">
        <v>9698</v>
      </c>
      <c r="I414">
        <v>0.24399999999999999</v>
      </c>
      <c r="J414">
        <v>719</v>
      </c>
    </row>
    <row r="415" spans="1:10" x14ac:dyDescent="0.25">
      <c r="A415" t="s">
        <v>1601</v>
      </c>
      <c r="B415">
        <v>2.12</v>
      </c>
      <c r="C415">
        <v>54.07</v>
      </c>
      <c r="D415" t="s">
        <v>897</v>
      </c>
      <c r="E415">
        <v>3813750</v>
      </c>
      <c r="F415">
        <v>487</v>
      </c>
      <c r="G415">
        <v>234</v>
      </c>
      <c r="H415" t="s">
        <v>9699</v>
      </c>
      <c r="I415">
        <v>0.20899999999999999</v>
      </c>
      <c r="J415">
        <v>705</v>
      </c>
    </row>
    <row r="416" spans="1:10" x14ac:dyDescent="0.25">
      <c r="A416" t="s">
        <v>9700</v>
      </c>
      <c r="B416">
        <v>1.44</v>
      </c>
      <c r="C416">
        <v>122.08</v>
      </c>
      <c r="D416" t="s">
        <v>613</v>
      </c>
      <c r="E416">
        <v>3738318</v>
      </c>
      <c r="F416">
        <v>612</v>
      </c>
      <c r="G416">
        <v>370</v>
      </c>
      <c r="H416" t="s">
        <v>9701</v>
      </c>
      <c r="I416">
        <v>0.112</v>
      </c>
      <c r="J416">
        <v>729</v>
      </c>
    </row>
    <row r="417" spans="1:10" x14ac:dyDescent="0.25">
      <c r="A417" t="s">
        <v>838</v>
      </c>
      <c r="B417">
        <v>1.43</v>
      </c>
      <c r="C417">
        <v>137.07</v>
      </c>
      <c r="D417" t="s">
        <v>839</v>
      </c>
      <c r="E417">
        <v>87234511</v>
      </c>
      <c r="F417">
        <v>1223</v>
      </c>
      <c r="G417">
        <v>5388</v>
      </c>
      <c r="H417" t="s">
        <v>9702</v>
      </c>
      <c r="I417">
        <v>0.128</v>
      </c>
      <c r="J417">
        <v>820</v>
      </c>
    </row>
    <row r="418" spans="1:10" x14ac:dyDescent="0.25">
      <c r="A418" t="s">
        <v>6843</v>
      </c>
      <c r="B418">
        <v>5.37</v>
      </c>
      <c r="C418">
        <v>153.07</v>
      </c>
      <c r="D418" t="s">
        <v>497</v>
      </c>
      <c r="E418">
        <v>130976853</v>
      </c>
      <c r="F418">
        <v>1616</v>
      </c>
      <c r="G418">
        <v>4775</v>
      </c>
      <c r="H418" t="s">
        <v>9703</v>
      </c>
      <c r="I418">
        <v>0.124</v>
      </c>
      <c r="J418">
        <v>707</v>
      </c>
    </row>
    <row r="419" spans="1:10" x14ac:dyDescent="0.25">
      <c r="A419" t="s">
        <v>9704</v>
      </c>
      <c r="B419">
        <v>0.61</v>
      </c>
      <c r="C419">
        <v>43.04</v>
      </c>
      <c r="D419" t="s">
        <v>18</v>
      </c>
      <c r="E419">
        <v>41239661</v>
      </c>
      <c r="F419">
        <v>1326</v>
      </c>
      <c r="G419">
        <v>1840</v>
      </c>
      <c r="H419" t="s">
        <v>9705</v>
      </c>
      <c r="I419">
        <v>0.16900000000000001</v>
      </c>
      <c r="J419">
        <v>768</v>
      </c>
    </row>
    <row r="420" spans="1:10" x14ac:dyDescent="0.25">
      <c r="A420" t="s">
        <v>9706</v>
      </c>
      <c r="B420">
        <v>0.54</v>
      </c>
      <c r="C420">
        <v>147.06</v>
      </c>
      <c r="D420" t="s">
        <v>327</v>
      </c>
      <c r="E420">
        <v>7699976</v>
      </c>
      <c r="F420">
        <v>143</v>
      </c>
      <c r="G420">
        <v>485</v>
      </c>
      <c r="H420" t="s">
        <v>9707</v>
      </c>
      <c r="I420">
        <v>0.13</v>
      </c>
      <c r="J420">
        <v>703</v>
      </c>
    </row>
    <row r="421" spans="1:10" x14ac:dyDescent="0.25">
      <c r="A421" t="s">
        <v>9708</v>
      </c>
      <c r="B421">
        <v>1.98</v>
      </c>
      <c r="C421">
        <v>164.1</v>
      </c>
      <c r="D421" t="s">
        <v>7859</v>
      </c>
      <c r="E421">
        <v>435484176</v>
      </c>
      <c r="F421">
        <v>4494</v>
      </c>
      <c r="G421">
        <v>9787</v>
      </c>
      <c r="H421" t="s">
        <v>9709</v>
      </c>
      <c r="I421">
        <v>0.191</v>
      </c>
      <c r="J421">
        <v>813</v>
      </c>
    </row>
    <row r="422" spans="1:10" x14ac:dyDescent="0.25">
      <c r="A422" t="s">
        <v>794</v>
      </c>
      <c r="B422">
        <v>0.49</v>
      </c>
      <c r="C422">
        <v>145.08000000000001</v>
      </c>
      <c r="D422" t="s">
        <v>1159</v>
      </c>
      <c r="E422">
        <v>15756833</v>
      </c>
      <c r="F422">
        <v>777</v>
      </c>
      <c r="G422">
        <v>1475</v>
      </c>
      <c r="H422" t="s">
        <v>9710</v>
      </c>
      <c r="I422">
        <v>0.16400000000000001</v>
      </c>
      <c r="J422">
        <v>747</v>
      </c>
    </row>
    <row r="423" spans="1:10" x14ac:dyDescent="0.25">
      <c r="A423" t="s">
        <v>8018</v>
      </c>
      <c r="B423">
        <v>2.66</v>
      </c>
      <c r="C423">
        <v>147.1</v>
      </c>
      <c r="D423" t="s">
        <v>8087</v>
      </c>
      <c r="E423">
        <v>4798187</v>
      </c>
      <c r="F423">
        <v>254</v>
      </c>
      <c r="G423">
        <v>461</v>
      </c>
      <c r="H423" t="s">
        <v>9711</v>
      </c>
      <c r="I423">
        <v>0.115</v>
      </c>
      <c r="J423">
        <v>702</v>
      </c>
    </row>
    <row r="424" spans="1:10" x14ac:dyDescent="0.25">
      <c r="A424" t="s">
        <v>1280</v>
      </c>
      <c r="B424">
        <v>1.2</v>
      </c>
      <c r="C424">
        <v>107.05</v>
      </c>
      <c r="D424" t="s">
        <v>91</v>
      </c>
      <c r="E424">
        <v>218802124</v>
      </c>
      <c r="F424">
        <v>2790</v>
      </c>
      <c r="G424">
        <v>5124</v>
      </c>
      <c r="H424" t="s">
        <v>9712</v>
      </c>
      <c r="I424">
        <v>0.14599999999999999</v>
      </c>
      <c r="J424">
        <v>935</v>
      </c>
    </row>
    <row r="425" spans="1:10" x14ac:dyDescent="0.25">
      <c r="A425" t="s">
        <v>485</v>
      </c>
      <c r="B425">
        <v>1.1200000000000001</v>
      </c>
      <c r="C425">
        <v>129.08000000000001</v>
      </c>
      <c r="D425" t="s">
        <v>815</v>
      </c>
      <c r="E425">
        <v>17606439</v>
      </c>
      <c r="F425">
        <v>1021</v>
      </c>
      <c r="G425">
        <v>1266</v>
      </c>
      <c r="H425" t="s">
        <v>9713</v>
      </c>
      <c r="I425">
        <v>0.17199999999999999</v>
      </c>
      <c r="J425">
        <v>742</v>
      </c>
    </row>
    <row r="426" spans="1:10" x14ac:dyDescent="0.25">
      <c r="A426" t="s">
        <v>8032</v>
      </c>
      <c r="B426">
        <v>1.75</v>
      </c>
      <c r="C426">
        <v>154.09</v>
      </c>
      <c r="D426" t="s">
        <v>8033</v>
      </c>
      <c r="E426">
        <v>48742189</v>
      </c>
      <c r="F426">
        <v>3912</v>
      </c>
      <c r="G426">
        <v>1767</v>
      </c>
      <c r="H426" t="s">
        <v>9714</v>
      </c>
      <c r="I426">
        <v>0.19500000000000001</v>
      </c>
      <c r="J426">
        <v>911</v>
      </c>
    </row>
    <row r="427" spans="1:10" x14ac:dyDescent="0.25">
      <c r="A427" t="s">
        <v>996</v>
      </c>
      <c r="B427">
        <v>1.3</v>
      </c>
      <c r="C427">
        <v>161.07</v>
      </c>
      <c r="D427" t="s">
        <v>855</v>
      </c>
      <c r="E427">
        <v>108326964</v>
      </c>
      <c r="F427">
        <v>1610</v>
      </c>
      <c r="G427">
        <v>6236</v>
      </c>
      <c r="H427" t="s">
        <v>9715</v>
      </c>
      <c r="I427">
        <v>0.152</v>
      </c>
      <c r="J427">
        <v>756</v>
      </c>
    </row>
    <row r="428" spans="1:10" x14ac:dyDescent="0.25">
      <c r="A428" t="s">
        <v>2031</v>
      </c>
      <c r="B428">
        <v>1.21</v>
      </c>
      <c r="C428">
        <v>100.04</v>
      </c>
      <c r="D428" t="s">
        <v>842</v>
      </c>
      <c r="E428">
        <v>84303334</v>
      </c>
      <c r="F428">
        <v>1175</v>
      </c>
      <c r="G428">
        <v>4625</v>
      </c>
      <c r="H428" t="s">
        <v>9716</v>
      </c>
      <c r="I428">
        <v>0.15</v>
      </c>
      <c r="J428">
        <v>856</v>
      </c>
    </row>
    <row r="429" spans="1:10" x14ac:dyDescent="0.25">
      <c r="A429" t="s">
        <v>9717</v>
      </c>
      <c r="B429">
        <v>3.29</v>
      </c>
      <c r="C429">
        <v>133.06</v>
      </c>
      <c r="D429" t="s">
        <v>283</v>
      </c>
      <c r="E429">
        <v>8414590</v>
      </c>
      <c r="F429">
        <v>685</v>
      </c>
      <c r="G429">
        <v>818</v>
      </c>
      <c r="H429" t="s">
        <v>9718</v>
      </c>
      <c r="I429">
        <v>0.13900000000000001</v>
      </c>
      <c r="J429">
        <v>803</v>
      </c>
    </row>
    <row r="430" spans="1:10" x14ac:dyDescent="0.25">
      <c r="A430" t="s">
        <v>1774</v>
      </c>
      <c r="B430">
        <v>0.92</v>
      </c>
      <c r="C430">
        <v>43.04</v>
      </c>
      <c r="D430" t="s">
        <v>18</v>
      </c>
      <c r="E430">
        <v>15940065</v>
      </c>
      <c r="F430">
        <v>412</v>
      </c>
      <c r="G430">
        <v>454</v>
      </c>
      <c r="H430" t="s">
        <v>9719</v>
      </c>
      <c r="I430">
        <v>0.159</v>
      </c>
      <c r="J430">
        <v>854</v>
      </c>
    </row>
    <row r="431" spans="1:10" x14ac:dyDescent="0.25">
      <c r="A431" t="s">
        <v>4399</v>
      </c>
      <c r="B431">
        <v>1.24</v>
      </c>
      <c r="C431">
        <v>162.08000000000001</v>
      </c>
      <c r="D431" t="s">
        <v>1119</v>
      </c>
      <c r="E431">
        <v>37793306</v>
      </c>
      <c r="F431">
        <v>1652</v>
      </c>
      <c r="G431">
        <v>3831</v>
      </c>
      <c r="H431" t="s">
        <v>9720</v>
      </c>
      <c r="I431">
        <v>0.13100000000000001</v>
      </c>
      <c r="J431">
        <v>743</v>
      </c>
    </row>
    <row r="432" spans="1:10" x14ac:dyDescent="0.25">
      <c r="A432" t="s">
        <v>2955</v>
      </c>
      <c r="B432">
        <v>1.49</v>
      </c>
      <c r="C432">
        <v>121.04</v>
      </c>
      <c r="D432" t="s">
        <v>1091</v>
      </c>
      <c r="E432">
        <v>230687062</v>
      </c>
      <c r="F432">
        <v>5590</v>
      </c>
      <c r="G432">
        <v>5244</v>
      </c>
      <c r="H432" t="s">
        <v>9721</v>
      </c>
      <c r="I432">
        <v>0.153</v>
      </c>
      <c r="J432">
        <v>890</v>
      </c>
    </row>
    <row r="433" spans="1:10" x14ac:dyDescent="0.25">
      <c r="A433" t="s">
        <v>857</v>
      </c>
      <c r="B433">
        <v>0.64</v>
      </c>
      <c r="C433">
        <v>131.06</v>
      </c>
      <c r="D433" t="s">
        <v>1117</v>
      </c>
      <c r="E433">
        <v>73707529</v>
      </c>
      <c r="F433">
        <v>1150</v>
      </c>
      <c r="G433">
        <v>2041</v>
      </c>
      <c r="H433" t="s">
        <v>9722</v>
      </c>
      <c r="I433">
        <v>0.14299999999999999</v>
      </c>
      <c r="J433">
        <v>706</v>
      </c>
    </row>
    <row r="434" spans="1:10" x14ac:dyDescent="0.25">
      <c r="A434" t="s">
        <v>383</v>
      </c>
      <c r="B434">
        <v>1.44</v>
      </c>
      <c r="C434">
        <v>119.06</v>
      </c>
      <c r="D434" t="s">
        <v>249</v>
      </c>
      <c r="E434">
        <v>18201961</v>
      </c>
      <c r="F434">
        <v>1305</v>
      </c>
      <c r="G434">
        <v>902</v>
      </c>
      <c r="H434" t="s">
        <v>9723</v>
      </c>
      <c r="I434">
        <v>0.17799999999999999</v>
      </c>
      <c r="J434">
        <v>762</v>
      </c>
    </row>
    <row r="435" spans="1:10" x14ac:dyDescent="0.25">
      <c r="A435" t="s">
        <v>2235</v>
      </c>
      <c r="B435">
        <v>1.08</v>
      </c>
      <c r="C435">
        <v>147.04</v>
      </c>
      <c r="D435" t="s">
        <v>1560</v>
      </c>
      <c r="E435">
        <v>56059666</v>
      </c>
      <c r="F435">
        <v>2378</v>
      </c>
      <c r="G435">
        <v>2332</v>
      </c>
      <c r="H435" t="s">
        <v>9724</v>
      </c>
      <c r="I435">
        <v>0.17899999999999999</v>
      </c>
      <c r="J435">
        <v>916</v>
      </c>
    </row>
    <row r="436" spans="1:10" x14ac:dyDescent="0.25">
      <c r="A436" t="s">
        <v>2165</v>
      </c>
      <c r="B436">
        <v>1.23</v>
      </c>
      <c r="C436">
        <v>79.069999999999993</v>
      </c>
      <c r="D436" t="s">
        <v>1098</v>
      </c>
      <c r="E436">
        <v>5473216</v>
      </c>
      <c r="F436">
        <v>831</v>
      </c>
      <c r="G436">
        <v>257</v>
      </c>
      <c r="H436" t="s">
        <v>9725</v>
      </c>
      <c r="I436">
        <v>0.21</v>
      </c>
      <c r="J436">
        <v>744</v>
      </c>
    </row>
    <row r="437" spans="1:10" x14ac:dyDescent="0.25">
      <c r="A437" t="s">
        <v>5310</v>
      </c>
      <c r="B437">
        <v>0.38</v>
      </c>
      <c r="C437">
        <v>57.09</v>
      </c>
      <c r="D437" t="s">
        <v>612</v>
      </c>
      <c r="E437">
        <v>2170187</v>
      </c>
      <c r="F437">
        <v>333</v>
      </c>
      <c r="G437">
        <v>280</v>
      </c>
      <c r="H437" t="s">
        <v>9726</v>
      </c>
      <c r="I437">
        <v>0.10299999999999999</v>
      </c>
      <c r="J437">
        <v>752</v>
      </c>
    </row>
    <row r="438" spans="1:10" x14ac:dyDescent="0.25">
      <c r="A438" t="s">
        <v>9727</v>
      </c>
      <c r="B438">
        <v>2.2000000000000002</v>
      </c>
      <c r="C438">
        <v>44.01</v>
      </c>
      <c r="D438" t="s">
        <v>739</v>
      </c>
      <c r="E438">
        <v>2906076</v>
      </c>
      <c r="F438">
        <v>124</v>
      </c>
      <c r="G438">
        <v>56</v>
      </c>
      <c r="H438" t="s">
        <v>9728</v>
      </c>
      <c r="I438">
        <v>4.8000000000000001E-2</v>
      </c>
      <c r="J438">
        <v>734</v>
      </c>
    </row>
    <row r="439" spans="1:10" x14ac:dyDescent="0.25">
      <c r="A439" t="s">
        <v>1745</v>
      </c>
      <c r="B439">
        <v>4.03</v>
      </c>
      <c r="C439">
        <v>145.08000000000001</v>
      </c>
      <c r="D439" t="s">
        <v>1159</v>
      </c>
      <c r="E439">
        <v>12070628</v>
      </c>
      <c r="F439">
        <v>457</v>
      </c>
      <c r="G439">
        <v>974</v>
      </c>
      <c r="H439" t="s">
        <v>9729</v>
      </c>
      <c r="I439">
        <v>0.14099999999999999</v>
      </c>
      <c r="J439">
        <v>747</v>
      </c>
    </row>
    <row r="440" spans="1:10" x14ac:dyDescent="0.25">
      <c r="A440" t="s">
        <v>8052</v>
      </c>
      <c r="B440">
        <v>1.36</v>
      </c>
      <c r="C440">
        <v>119.06</v>
      </c>
      <c r="D440" t="s">
        <v>249</v>
      </c>
      <c r="E440">
        <v>15366201</v>
      </c>
      <c r="F440">
        <v>743</v>
      </c>
      <c r="G440">
        <v>1012</v>
      </c>
      <c r="H440" t="s">
        <v>9730</v>
      </c>
      <c r="I440">
        <v>0.18</v>
      </c>
      <c r="J440">
        <v>847</v>
      </c>
    </row>
    <row r="441" spans="1:10" x14ac:dyDescent="0.25">
      <c r="A441" t="s">
        <v>1304</v>
      </c>
      <c r="B441">
        <v>1.27</v>
      </c>
      <c r="C441">
        <v>151.09</v>
      </c>
      <c r="D441" t="s">
        <v>8054</v>
      </c>
      <c r="E441">
        <v>34047905</v>
      </c>
      <c r="F441">
        <v>1772</v>
      </c>
      <c r="G441">
        <v>1817</v>
      </c>
      <c r="H441" t="s">
        <v>9731</v>
      </c>
      <c r="I441">
        <v>0.12</v>
      </c>
      <c r="J441">
        <v>855</v>
      </c>
    </row>
    <row r="442" spans="1:10" x14ac:dyDescent="0.25">
      <c r="A442" t="s">
        <v>9732</v>
      </c>
      <c r="B442">
        <v>2.9</v>
      </c>
      <c r="C442">
        <v>155.09</v>
      </c>
      <c r="D442" t="s">
        <v>694</v>
      </c>
      <c r="E442">
        <v>7971981</v>
      </c>
      <c r="F442">
        <v>457</v>
      </c>
      <c r="G442">
        <v>718</v>
      </c>
      <c r="H442" t="s">
        <v>9733</v>
      </c>
      <c r="I442">
        <v>0.16700000000000001</v>
      </c>
      <c r="J442">
        <v>711</v>
      </c>
    </row>
    <row r="443" spans="1:10" x14ac:dyDescent="0.25">
      <c r="A443" t="s">
        <v>1504</v>
      </c>
      <c r="B443">
        <v>5.14</v>
      </c>
      <c r="C443">
        <v>145.08000000000001</v>
      </c>
      <c r="D443" t="s">
        <v>1159</v>
      </c>
      <c r="E443">
        <v>6546775</v>
      </c>
      <c r="F443">
        <v>423</v>
      </c>
      <c r="G443">
        <v>820</v>
      </c>
      <c r="H443" t="s">
        <v>9734</v>
      </c>
      <c r="I443">
        <v>0.127</v>
      </c>
      <c r="J443">
        <v>703</v>
      </c>
    </row>
    <row r="444" spans="1:10" x14ac:dyDescent="0.25">
      <c r="A444" t="s">
        <v>8057</v>
      </c>
      <c r="B444">
        <v>1.56</v>
      </c>
      <c r="C444">
        <v>161.06</v>
      </c>
      <c r="D444" t="s">
        <v>484</v>
      </c>
      <c r="E444">
        <v>10848798</v>
      </c>
      <c r="F444">
        <v>903</v>
      </c>
      <c r="G444">
        <v>628</v>
      </c>
      <c r="H444" t="s">
        <v>9735</v>
      </c>
      <c r="I444">
        <v>0.183</v>
      </c>
      <c r="J444">
        <v>758</v>
      </c>
    </row>
    <row r="445" spans="1:10" x14ac:dyDescent="0.25">
      <c r="A445" t="s">
        <v>1174</v>
      </c>
      <c r="B445">
        <v>2.59</v>
      </c>
      <c r="C445">
        <v>137.07</v>
      </c>
      <c r="D445" t="s">
        <v>839</v>
      </c>
      <c r="E445">
        <v>4257443</v>
      </c>
      <c r="F445">
        <v>597</v>
      </c>
      <c r="G445">
        <v>520</v>
      </c>
      <c r="H445" t="s">
        <v>9736</v>
      </c>
      <c r="I445">
        <v>0.11600000000000001</v>
      </c>
      <c r="J445">
        <v>854</v>
      </c>
    </row>
    <row r="446" spans="1:10" x14ac:dyDescent="0.25">
      <c r="A446" t="s">
        <v>2710</v>
      </c>
      <c r="B446">
        <v>0.82</v>
      </c>
      <c r="C446">
        <v>43.04</v>
      </c>
      <c r="D446" t="s">
        <v>18</v>
      </c>
      <c r="E446">
        <v>14688118</v>
      </c>
      <c r="F446">
        <v>230</v>
      </c>
      <c r="G446">
        <v>575</v>
      </c>
      <c r="H446" t="s">
        <v>9737</v>
      </c>
      <c r="I446">
        <v>0.13700000000000001</v>
      </c>
      <c r="J446">
        <v>782</v>
      </c>
    </row>
    <row r="447" spans="1:10" x14ac:dyDescent="0.25">
      <c r="A447" t="s">
        <v>2132</v>
      </c>
      <c r="B447">
        <v>1.43</v>
      </c>
      <c r="C447">
        <v>133.06</v>
      </c>
      <c r="D447" t="s">
        <v>283</v>
      </c>
      <c r="E447">
        <v>31860147</v>
      </c>
      <c r="F447">
        <v>2035</v>
      </c>
      <c r="G447">
        <v>1446</v>
      </c>
      <c r="H447" t="s">
        <v>9738</v>
      </c>
      <c r="I447">
        <v>0.17799999999999999</v>
      </c>
      <c r="J447">
        <v>926</v>
      </c>
    </row>
    <row r="448" spans="1:10" x14ac:dyDescent="0.25">
      <c r="A448" t="s">
        <v>6883</v>
      </c>
      <c r="B448">
        <v>1.1200000000000001</v>
      </c>
      <c r="C448">
        <v>43.04</v>
      </c>
      <c r="D448" t="s">
        <v>18</v>
      </c>
      <c r="E448">
        <v>132672645</v>
      </c>
      <c r="F448">
        <v>2917</v>
      </c>
      <c r="G448">
        <v>2097</v>
      </c>
      <c r="H448" t="s">
        <v>9739</v>
      </c>
      <c r="I448">
        <v>0.188</v>
      </c>
      <c r="J448">
        <v>712</v>
      </c>
    </row>
    <row r="449" spans="1:10" x14ac:dyDescent="0.25">
      <c r="A449" t="s">
        <v>1764</v>
      </c>
      <c r="B449">
        <v>1.27</v>
      </c>
      <c r="C449">
        <v>119.06</v>
      </c>
      <c r="D449" t="s">
        <v>249</v>
      </c>
      <c r="E449">
        <v>11897453</v>
      </c>
      <c r="F449">
        <v>551</v>
      </c>
      <c r="G449">
        <v>828</v>
      </c>
      <c r="H449" t="s">
        <v>9740</v>
      </c>
      <c r="I449">
        <v>0.158</v>
      </c>
      <c r="J449">
        <v>869</v>
      </c>
    </row>
    <row r="450" spans="1:10" x14ac:dyDescent="0.25">
      <c r="A450" t="s">
        <v>9741</v>
      </c>
      <c r="B450">
        <v>1.07</v>
      </c>
      <c r="C450">
        <v>162.1</v>
      </c>
      <c r="D450" t="s">
        <v>1749</v>
      </c>
      <c r="E450">
        <v>31988361</v>
      </c>
      <c r="F450">
        <v>2098</v>
      </c>
      <c r="G450">
        <v>2825</v>
      </c>
      <c r="H450" t="s">
        <v>9742</v>
      </c>
      <c r="I450">
        <v>0.14499999999999999</v>
      </c>
      <c r="J450">
        <v>702</v>
      </c>
    </row>
    <row r="451" spans="1:10" x14ac:dyDescent="0.25">
      <c r="A451" t="s">
        <v>6859</v>
      </c>
      <c r="B451">
        <v>2.77</v>
      </c>
      <c r="C451">
        <v>150.08000000000001</v>
      </c>
      <c r="D451" t="s">
        <v>8065</v>
      </c>
      <c r="E451">
        <v>12171976</v>
      </c>
      <c r="F451">
        <v>580</v>
      </c>
      <c r="G451">
        <v>765</v>
      </c>
      <c r="H451" t="s">
        <v>9743</v>
      </c>
      <c r="I451">
        <v>0.115</v>
      </c>
      <c r="J451">
        <v>746</v>
      </c>
    </row>
    <row r="452" spans="1:10" x14ac:dyDescent="0.25">
      <c r="A452" t="s">
        <v>5129</v>
      </c>
      <c r="B452">
        <v>1.08</v>
      </c>
      <c r="C452">
        <v>73.040000000000006</v>
      </c>
      <c r="D452" t="s">
        <v>440</v>
      </c>
      <c r="E452">
        <v>72770251</v>
      </c>
      <c r="F452">
        <v>1531</v>
      </c>
      <c r="G452">
        <v>3829</v>
      </c>
      <c r="H452" t="s">
        <v>9744</v>
      </c>
      <c r="I452">
        <v>0.159</v>
      </c>
      <c r="J452">
        <v>735</v>
      </c>
    </row>
    <row r="453" spans="1:10" x14ac:dyDescent="0.25">
      <c r="A453" t="s">
        <v>9745</v>
      </c>
      <c r="B453">
        <v>1.1100000000000001</v>
      </c>
      <c r="C453">
        <v>97.07</v>
      </c>
      <c r="D453" t="s">
        <v>1228</v>
      </c>
      <c r="E453">
        <v>5962419</v>
      </c>
      <c r="F453">
        <v>643</v>
      </c>
      <c r="G453">
        <v>536</v>
      </c>
      <c r="H453" t="s">
        <v>9746</v>
      </c>
      <c r="I453">
        <v>0.109</v>
      </c>
      <c r="J453">
        <v>721</v>
      </c>
    </row>
    <row r="454" spans="1:10" x14ac:dyDescent="0.25">
      <c r="A454" t="s">
        <v>527</v>
      </c>
      <c r="B454">
        <v>0.71</v>
      </c>
      <c r="C454">
        <v>168.11</v>
      </c>
      <c r="D454" t="s">
        <v>8074</v>
      </c>
      <c r="E454">
        <v>4490033</v>
      </c>
      <c r="F454">
        <v>292</v>
      </c>
      <c r="G454">
        <v>443</v>
      </c>
      <c r="H454" t="s">
        <v>9747</v>
      </c>
      <c r="I454">
        <v>0.11799999999999999</v>
      </c>
      <c r="J454">
        <v>760</v>
      </c>
    </row>
    <row r="455" spans="1:10" x14ac:dyDescent="0.25">
      <c r="A455" t="s">
        <v>449</v>
      </c>
      <c r="B455">
        <v>4.4800000000000004</v>
      </c>
      <c r="C455">
        <v>147.06</v>
      </c>
      <c r="D455" t="s">
        <v>327</v>
      </c>
      <c r="E455">
        <v>8397232</v>
      </c>
      <c r="F455">
        <v>948</v>
      </c>
      <c r="G455">
        <v>947</v>
      </c>
      <c r="H455" t="s">
        <v>9748</v>
      </c>
      <c r="I455">
        <v>0.13500000000000001</v>
      </c>
      <c r="J455">
        <v>780</v>
      </c>
    </row>
    <row r="456" spans="1:10" x14ac:dyDescent="0.25">
      <c r="A456" t="s">
        <v>9749</v>
      </c>
      <c r="B456">
        <v>0.6</v>
      </c>
      <c r="C456">
        <v>130.08000000000001</v>
      </c>
      <c r="D456" t="s">
        <v>627</v>
      </c>
      <c r="E456">
        <v>52979339</v>
      </c>
      <c r="F456">
        <v>957</v>
      </c>
      <c r="G456">
        <v>4435</v>
      </c>
      <c r="H456" t="s">
        <v>9750</v>
      </c>
      <c r="I456">
        <v>0.13400000000000001</v>
      </c>
      <c r="J456">
        <v>772</v>
      </c>
    </row>
    <row r="457" spans="1:10" x14ac:dyDescent="0.25">
      <c r="A457" t="s">
        <v>1311</v>
      </c>
      <c r="B457">
        <v>1.37</v>
      </c>
      <c r="C457">
        <v>166.08</v>
      </c>
      <c r="D457" t="s">
        <v>753</v>
      </c>
      <c r="E457">
        <v>137174808</v>
      </c>
      <c r="F457">
        <v>6587</v>
      </c>
      <c r="G457">
        <v>6709</v>
      </c>
      <c r="H457" t="s">
        <v>9751</v>
      </c>
      <c r="I457">
        <v>0.17100000000000001</v>
      </c>
      <c r="J457">
        <v>918</v>
      </c>
    </row>
    <row r="458" spans="1:10" x14ac:dyDescent="0.25">
      <c r="A458" t="s">
        <v>6430</v>
      </c>
      <c r="B458">
        <v>1.93</v>
      </c>
      <c r="C458">
        <v>57.09</v>
      </c>
      <c r="D458" t="s">
        <v>612</v>
      </c>
      <c r="E458">
        <v>2332809</v>
      </c>
      <c r="F458">
        <v>296</v>
      </c>
      <c r="G458">
        <v>175</v>
      </c>
      <c r="H458" t="s">
        <v>9752</v>
      </c>
      <c r="I458">
        <v>0.17100000000000001</v>
      </c>
      <c r="J458">
        <v>799</v>
      </c>
    </row>
    <row r="459" spans="1:10" x14ac:dyDescent="0.25">
      <c r="A459" t="s">
        <v>9753</v>
      </c>
      <c r="B459">
        <v>4.8</v>
      </c>
      <c r="C459">
        <v>121.08</v>
      </c>
      <c r="D459" t="s">
        <v>144</v>
      </c>
      <c r="E459">
        <v>16902155</v>
      </c>
      <c r="F459">
        <v>532</v>
      </c>
      <c r="G459">
        <v>841</v>
      </c>
      <c r="H459" t="s">
        <v>9754</v>
      </c>
      <c r="I459">
        <v>0.20200000000000001</v>
      </c>
      <c r="J459">
        <v>737</v>
      </c>
    </row>
    <row r="460" spans="1:10" x14ac:dyDescent="0.25">
      <c r="A460" t="s">
        <v>501</v>
      </c>
      <c r="B460">
        <v>2.19</v>
      </c>
      <c r="C460">
        <v>151.05000000000001</v>
      </c>
      <c r="D460" t="s">
        <v>1162</v>
      </c>
      <c r="E460">
        <v>999399045</v>
      </c>
      <c r="F460">
        <v>35302</v>
      </c>
      <c r="G460">
        <v>13374</v>
      </c>
      <c r="H460" t="s">
        <v>9755</v>
      </c>
      <c r="I460">
        <v>0.24199999999999999</v>
      </c>
      <c r="J460">
        <v>868</v>
      </c>
    </row>
    <row r="461" spans="1:10" x14ac:dyDescent="0.25">
      <c r="A461" t="s">
        <v>2212</v>
      </c>
      <c r="B461">
        <v>1.03</v>
      </c>
      <c r="C461">
        <v>147.08000000000001</v>
      </c>
      <c r="D461" t="s">
        <v>1121</v>
      </c>
      <c r="E461">
        <v>43752462</v>
      </c>
      <c r="F461">
        <v>568</v>
      </c>
      <c r="G461">
        <v>1472</v>
      </c>
      <c r="H461" t="s">
        <v>9756</v>
      </c>
      <c r="I461">
        <v>0.14599999999999999</v>
      </c>
      <c r="J461">
        <v>776</v>
      </c>
    </row>
    <row r="462" spans="1:10" x14ac:dyDescent="0.25">
      <c r="A462" t="s">
        <v>8190</v>
      </c>
      <c r="B462">
        <v>3.15</v>
      </c>
      <c r="C462">
        <v>178.11</v>
      </c>
      <c r="D462" t="s">
        <v>1176</v>
      </c>
      <c r="E462">
        <v>2010698</v>
      </c>
      <c r="F462">
        <v>282</v>
      </c>
      <c r="G462">
        <v>369</v>
      </c>
      <c r="H462" t="s">
        <v>9757</v>
      </c>
      <c r="I462">
        <v>0.12</v>
      </c>
      <c r="J462">
        <v>713</v>
      </c>
    </row>
    <row r="463" spans="1:10" x14ac:dyDescent="0.25">
      <c r="A463" t="s">
        <v>1958</v>
      </c>
      <c r="B463">
        <v>1.1200000000000001</v>
      </c>
      <c r="C463">
        <v>144.09</v>
      </c>
      <c r="D463" t="s">
        <v>1281</v>
      </c>
      <c r="E463">
        <v>21404343</v>
      </c>
      <c r="F463">
        <v>1080</v>
      </c>
      <c r="G463">
        <v>1270</v>
      </c>
      <c r="H463" t="s">
        <v>9758</v>
      </c>
      <c r="I463">
        <v>0.13700000000000001</v>
      </c>
      <c r="J463">
        <v>864</v>
      </c>
    </row>
    <row r="464" spans="1:10" x14ac:dyDescent="0.25">
      <c r="A464" t="s">
        <v>505</v>
      </c>
      <c r="B464">
        <v>1.41</v>
      </c>
      <c r="C464">
        <v>153.07</v>
      </c>
      <c r="D464" t="s">
        <v>497</v>
      </c>
      <c r="E464">
        <v>38469200</v>
      </c>
      <c r="F464">
        <v>2224</v>
      </c>
      <c r="G464">
        <v>2248</v>
      </c>
      <c r="H464" t="s">
        <v>9759</v>
      </c>
      <c r="I464">
        <v>0.16800000000000001</v>
      </c>
      <c r="J464">
        <v>778</v>
      </c>
    </row>
    <row r="465" spans="1:10" x14ac:dyDescent="0.25">
      <c r="A465" t="s">
        <v>2310</v>
      </c>
      <c r="B465">
        <v>0.97</v>
      </c>
      <c r="C465">
        <v>60.04</v>
      </c>
      <c r="D465" t="s">
        <v>722</v>
      </c>
      <c r="E465">
        <v>2349496215</v>
      </c>
      <c r="F465">
        <v>26353</v>
      </c>
      <c r="G465">
        <v>20449</v>
      </c>
      <c r="H465" t="s">
        <v>9760</v>
      </c>
      <c r="I465">
        <v>0.26200000000000001</v>
      </c>
      <c r="J465">
        <v>918</v>
      </c>
    </row>
    <row r="466" spans="1:10" x14ac:dyDescent="0.25">
      <c r="A466" t="s">
        <v>6870</v>
      </c>
      <c r="B466">
        <v>3.15</v>
      </c>
      <c r="C466">
        <v>166.08</v>
      </c>
      <c r="D466" t="s">
        <v>753</v>
      </c>
      <c r="E466">
        <v>25510363</v>
      </c>
      <c r="F466">
        <v>1148</v>
      </c>
      <c r="G466">
        <v>1468</v>
      </c>
      <c r="H466" t="s">
        <v>9761</v>
      </c>
      <c r="I466">
        <v>0.13</v>
      </c>
      <c r="J466">
        <v>735</v>
      </c>
    </row>
    <row r="467" spans="1:10" x14ac:dyDescent="0.25">
      <c r="A467" t="s">
        <v>8093</v>
      </c>
      <c r="B467">
        <v>1.42</v>
      </c>
      <c r="C467">
        <v>107.06</v>
      </c>
      <c r="D467" t="s">
        <v>606</v>
      </c>
      <c r="E467">
        <v>62056173</v>
      </c>
      <c r="F467">
        <v>1792</v>
      </c>
      <c r="G467">
        <v>1948</v>
      </c>
      <c r="H467" t="s">
        <v>8094</v>
      </c>
      <c r="I467">
        <v>0.152</v>
      </c>
      <c r="J467">
        <v>865</v>
      </c>
    </row>
    <row r="468" spans="1:10" x14ac:dyDescent="0.25">
      <c r="A468" t="s">
        <v>9762</v>
      </c>
      <c r="B468">
        <v>0.35</v>
      </c>
      <c r="C468">
        <v>151.06</v>
      </c>
      <c r="D468" t="s">
        <v>7932</v>
      </c>
      <c r="E468">
        <v>8748678</v>
      </c>
      <c r="F468">
        <v>232</v>
      </c>
      <c r="G468">
        <v>290</v>
      </c>
      <c r="H468" t="s">
        <v>9763</v>
      </c>
      <c r="I468">
        <v>0.14199999999999999</v>
      </c>
      <c r="J468">
        <v>702</v>
      </c>
    </row>
    <row r="469" spans="1:10" x14ac:dyDescent="0.25">
      <c r="A469" t="s">
        <v>1937</v>
      </c>
      <c r="B469">
        <v>7.23</v>
      </c>
      <c r="C469">
        <v>162.12</v>
      </c>
      <c r="D469" t="s">
        <v>8099</v>
      </c>
      <c r="E469">
        <v>4071153</v>
      </c>
      <c r="F469">
        <v>348</v>
      </c>
      <c r="G469">
        <v>441</v>
      </c>
      <c r="H469" t="s">
        <v>9764</v>
      </c>
      <c r="I469">
        <v>0.111</v>
      </c>
      <c r="J469">
        <v>780</v>
      </c>
    </row>
    <row r="470" spans="1:10" x14ac:dyDescent="0.25">
      <c r="A470" t="s">
        <v>9765</v>
      </c>
      <c r="B470">
        <v>1.61</v>
      </c>
      <c r="C470">
        <v>147.09</v>
      </c>
      <c r="D470" t="s">
        <v>1288</v>
      </c>
      <c r="E470">
        <v>19942858</v>
      </c>
      <c r="F470">
        <v>1074</v>
      </c>
      <c r="G470">
        <v>1727</v>
      </c>
      <c r="H470" t="s">
        <v>9766</v>
      </c>
      <c r="I470">
        <v>0.30399999999999999</v>
      </c>
      <c r="J470">
        <v>717</v>
      </c>
    </row>
    <row r="471" spans="1:10" x14ac:dyDescent="0.25">
      <c r="A471" t="s">
        <v>6106</v>
      </c>
      <c r="B471">
        <v>0.5</v>
      </c>
      <c r="C471">
        <v>121.04</v>
      </c>
      <c r="D471" t="s">
        <v>1091</v>
      </c>
      <c r="E471">
        <v>81236710</v>
      </c>
      <c r="F471">
        <v>850</v>
      </c>
      <c r="G471">
        <v>2985</v>
      </c>
      <c r="H471" t="s">
        <v>8101</v>
      </c>
      <c r="I471">
        <v>0.126</v>
      </c>
      <c r="J471">
        <v>830</v>
      </c>
    </row>
    <row r="472" spans="1:10" x14ac:dyDescent="0.25">
      <c r="A472" t="s">
        <v>1556</v>
      </c>
      <c r="B472">
        <v>1.2</v>
      </c>
      <c r="C472">
        <v>135.06</v>
      </c>
      <c r="D472" t="s">
        <v>4700</v>
      </c>
      <c r="E472">
        <v>41845370</v>
      </c>
      <c r="F472">
        <v>1715</v>
      </c>
      <c r="G472">
        <v>2825</v>
      </c>
      <c r="H472" t="s">
        <v>9767</v>
      </c>
      <c r="I472">
        <v>0.13700000000000001</v>
      </c>
      <c r="J472">
        <v>814</v>
      </c>
    </row>
    <row r="473" spans="1:10" x14ac:dyDescent="0.25">
      <c r="A473" t="s">
        <v>6868</v>
      </c>
      <c r="B473">
        <v>2.3199999999999998</v>
      </c>
      <c r="C473">
        <v>121.04</v>
      </c>
      <c r="D473" t="s">
        <v>1091</v>
      </c>
      <c r="E473">
        <v>122055166</v>
      </c>
      <c r="F473">
        <v>1135</v>
      </c>
      <c r="G473">
        <v>2729</v>
      </c>
      <c r="H473" t="s">
        <v>9768</v>
      </c>
      <c r="I473">
        <v>0.124</v>
      </c>
      <c r="J473">
        <v>872</v>
      </c>
    </row>
    <row r="474" spans="1:10" x14ac:dyDescent="0.25">
      <c r="A474" t="s">
        <v>4325</v>
      </c>
      <c r="B474">
        <v>0.74</v>
      </c>
      <c r="C474">
        <v>162.08000000000001</v>
      </c>
      <c r="D474" t="s">
        <v>1119</v>
      </c>
      <c r="E474">
        <v>16939838</v>
      </c>
      <c r="F474">
        <v>860</v>
      </c>
      <c r="G474">
        <v>1807</v>
      </c>
      <c r="H474" t="s">
        <v>9769</v>
      </c>
      <c r="I474">
        <v>0.16400000000000001</v>
      </c>
      <c r="J474">
        <v>746</v>
      </c>
    </row>
    <row r="475" spans="1:10" x14ac:dyDescent="0.25">
      <c r="A475" t="s">
        <v>1308</v>
      </c>
      <c r="B475">
        <v>5.78</v>
      </c>
      <c r="C475">
        <v>178.12</v>
      </c>
      <c r="D475" t="s">
        <v>9770</v>
      </c>
      <c r="E475">
        <v>5420452</v>
      </c>
      <c r="F475">
        <v>198</v>
      </c>
      <c r="G475">
        <v>634</v>
      </c>
      <c r="H475" t="s">
        <v>9771</v>
      </c>
      <c r="I475">
        <v>0.12</v>
      </c>
      <c r="J475">
        <v>708</v>
      </c>
    </row>
    <row r="476" spans="1:10" x14ac:dyDescent="0.25">
      <c r="A476" t="s">
        <v>856</v>
      </c>
      <c r="B476">
        <v>0.49</v>
      </c>
      <c r="C476">
        <v>161.08000000000001</v>
      </c>
      <c r="D476" t="s">
        <v>1930</v>
      </c>
      <c r="E476">
        <v>27824864</v>
      </c>
      <c r="F476">
        <v>835</v>
      </c>
      <c r="G476">
        <v>2088</v>
      </c>
      <c r="H476" t="s">
        <v>9772</v>
      </c>
      <c r="I476">
        <v>0.126</v>
      </c>
      <c r="J476">
        <v>753</v>
      </c>
    </row>
    <row r="477" spans="1:10" x14ac:dyDescent="0.25">
      <c r="A477" t="s">
        <v>503</v>
      </c>
      <c r="B477">
        <v>1.1000000000000001</v>
      </c>
      <c r="C477">
        <v>156.07</v>
      </c>
      <c r="D477" t="s">
        <v>1161</v>
      </c>
      <c r="E477">
        <v>8628623</v>
      </c>
      <c r="F477">
        <v>544</v>
      </c>
      <c r="G477">
        <v>1142</v>
      </c>
      <c r="H477" t="s">
        <v>9773</v>
      </c>
      <c r="I477">
        <v>0.14899999999999999</v>
      </c>
      <c r="J477">
        <v>869</v>
      </c>
    </row>
    <row r="478" spans="1:10" x14ac:dyDescent="0.25">
      <c r="A478" t="s">
        <v>2978</v>
      </c>
      <c r="B478">
        <v>2.64</v>
      </c>
      <c r="C478">
        <v>138.08000000000001</v>
      </c>
      <c r="D478" t="s">
        <v>1141</v>
      </c>
      <c r="E478">
        <v>49697049</v>
      </c>
      <c r="F478">
        <v>1747</v>
      </c>
      <c r="G478">
        <v>3415</v>
      </c>
      <c r="H478" t="s">
        <v>9774</v>
      </c>
      <c r="I478">
        <v>0.124</v>
      </c>
      <c r="J478">
        <v>799</v>
      </c>
    </row>
    <row r="479" spans="1:10" x14ac:dyDescent="0.25">
      <c r="A479" t="s">
        <v>9775</v>
      </c>
      <c r="B479">
        <v>1.39</v>
      </c>
      <c r="C479">
        <v>137.06</v>
      </c>
      <c r="D479" t="s">
        <v>379</v>
      </c>
      <c r="E479">
        <v>13504366</v>
      </c>
      <c r="F479">
        <v>1005</v>
      </c>
      <c r="G479">
        <v>836</v>
      </c>
      <c r="H479" t="s">
        <v>9776</v>
      </c>
      <c r="I479">
        <v>0.24299999999999999</v>
      </c>
      <c r="J479">
        <v>730</v>
      </c>
    </row>
    <row r="480" spans="1:10" x14ac:dyDescent="0.25">
      <c r="A480" t="s">
        <v>1055</v>
      </c>
      <c r="B480">
        <v>1.17</v>
      </c>
      <c r="C480">
        <v>137.07</v>
      </c>
      <c r="D480" t="s">
        <v>839</v>
      </c>
      <c r="E480">
        <v>19037737</v>
      </c>
      <c r="F480">
        <v>894</v>
      </c>
      <c r="G480">
        <v>1257</v>
      </c>
      <c r="H480" t="s">
        <v>9777</v>
      </c>
      <c r="I480">
        <v>0.14199999999999999</v>
      </c>
      <c r="J480">
        <v>733</v>
      </c>
    </row>
    <row r="481" spans="1:10" x14ac:dyDescent="0.25">
      <c r="A481" t="s">
        <v>515</v>
      </c>
      <c r="B481">
        <v>1.27</v>
      </c>
      <c r="C481">
        <v>175.08</v>
      </c>
      <c r="D481" t="s">
        <v>1811</v>
      </c>
      <c r="E481">
        <v>43162512</v>
      </c>
      <c r="F481">
        <v>3104</v>
      </c>
      <c r="G481">
        <v>4887</v>
      </c>
      <c r="H481" t="s">
        <v>9778</v>
      </c>
      <c r="I481">
        <v>0.157</v>
      </c>
      <c r="J481">
        <v>750</v>
      </c>
    </row>
    <row r="482" spans="1:10" x14ac:dyDescent="0.25">
      <c r="A482" t="s">
        <v>930</v>
      </c>
      <c r="B482">
        <v>0.2</v>
      </c>
      <c r="C482">
        <v>67.069999999999993</v>
      </c>
      <c r="D482" t="s">
        <v>601</v>
      </c>
      <c r="E482">
        <v>3043610</v>
      </c>
      <c r="F482">
        <v>201</v>
      </c>
      <c r="G482">
        <v>321</v>
      </c>
      <c r="H482" t="s">
        <v>9779</v>
      </c>
      <c r="I482">
        <v>0.27500000000000002</v>
      </c>
      <c r="J482">
        <v>723</v>
      </c>
    </row>
    <row r="483" spans="1:10" x14ac:dyDescent="0.25">
      <c r="A483" t="s">
        <v>9780</v>
      </c>
      <c r="B483">
        <v>1.29</v>
      </c>
      <c r="C483">
        <v>164.1</v>
      </c>
      <c r="D483" t="s">
        <v>7859</v>
      </c>
      <c r="E483">
        <v>11902795</v>
      </c>
      <c r="F483">
        <v>1684</v>
      </c>
      <c r="G483">
        <v>1099</v>
      </c>
      <c r="H483" t="s">
        <v>9781</v>
      </c>
      <c r="I483">
        <v>0.126</v>
      </c>
      <c r="J483">
        <v>706</v>
      </c>
    </row>
    <row r="484" spans="1:10" x14ac:dyDescent="0.25">
      <c r="A484" t="s">
        <v>517</v>
      </c>
      <c r="B484">
        <v>1.18</v>
      </c>
      <c r="C484">
        <v>172.07</v>
      </c>
      <c r="D484" t="s">
        <v>8266</v>
      </c>
      <c r="E484">
        <v>22528972</v>
      </c>
      <c r="F484">
        <v>782</v>
      </c>
      <c r="G484">
        <v>2492</v>
      </c>
      <c r="H484" t="s">
        <v>9782</v>
      </c>
      <c r="I484">
        <v>0.14699999999999999</v>
      </c>
      <c r="J484">
        <v>859</v>
      </c>
    </row>
    <row r="485" spans="1:10" x14ac:dyDescent="0.25">
      <c r="A485" t="s">
        <v>8120</v>
      </c>
      <c r="B485">
        <v>1.2</v>
      </c>
      <c r="C485">
        <v>170.09</v>
      </c>
      <c r="D485" t="s">
        <v>8121</v>
      </c>
      <c r="E485">
        <v>15432436</v>
      </c>
      <c r="F485">
        <v>1310</v>
      </c>
      <c r="G485">
        <v>2216</v>
      </c>
      <c r="H485" t="s">
        <v>9783</v>
      </c>
      <c r="I485">
        <v>0.14000000000000001</v>
      </c>
      <c r="J485">
        <v>810</v>
      </c>
    </row>
    <row r="486" spans="1:10" x14ac:dyDescent="0.25">
      <c r="A486" t="s">
        <v>9784</v>
      </c>
      <c r="B486">
        <v>1.5</v>
      </c>
      <c r="C486">
        <v>126.05</v>
      </c>
      <c r="D486" t="s">
        <v>4497</v>
      </c>
      <c r="E486">
        <v>4536986</v>
      </c>
      <c r="F486">
        <v>716</v>
      </c>
      <c r="G486">
        <v>587</v>
      </c>
      <c r="H486" t="s">
        <v>9785</v>
      </c>
      <c r="I486">
        <v>0.2</v>
      </c>
      <c r="J486">
        <v>846</v>
      </c>
    </row>
    <row r="487" spans="1:10" x14ac:dyDescent="0.25">
      <c r="A487" t="s">
        <v>7981</v>
      </c>
      <c r="B487">
        <v>1.06</v>
      </c>
      <c r="C487">
        <v>130.09</v>
      </c>
      <c r="D487" t="s">
        <v>9786</v>
      </c>
      <c r="E487">
        <v>4462965</v>
      </c>
      <c r="F487">
        <v>374</v>
      </c>
      <c r="G487">
        <v>785</v>
      </c>
      <c r="H487" t="s">
        <v>9787</v>
      </c>
      <c r="I487">
        <v>0.16200000000000001</v>
      </c>
      <c r="J487">
        <v>760</v>
      </c>
    </row>
    <row r="488" spans="1:10" x14ac:dyDescent="0.25">
      <c r="A488" t="s">
        <v>521</v>
      </c>
      <c r="B488">
        <v>1.31</v>
      </c>
      <c r="C488">
        <v>153.07</v>
      </c>
      <c r="D488" t="s">
        <v>497</v>
      </c>
      <c r="E488">
        <v>59115064</v>
      </c>
      <c r="F488">
        <v>2905</v>
      </c>
      <c r="G488">
        <v>3474</v>
      </c>
      <c r="H488" t="s">
        <v>9788</v>
      </c>
      <c r="I488">
        <v>0.16700000000000001</v>
      </c>
      <c r="J488">
        <v>896</v>
      </c>
    </row>
    <row r="489" spans="1:10" x14ac:dyDescent="0.25">
      <c r="A489" t="s">
        <v>6911</v>
      </c>
      <c r="B489">
        <v>0.93</v>
      </c>
      <c r="C489">
        <v>160.07</v>
      </c>
      <c r="D489" t="s">
        <v>8142</v>
      </c>
      <c r="E489">
        <v>16844070</v>
      </c>
      <c r="F489">
        <v>441</v>
      </c>
      <c r="G489">
        <v>1709</v>
      </c>
      <c r="H489" t="s">
        <v>9789</v>
      </c>
      <c r="I489">
        <v>0.15</v>
      </c>
      <c r="J489">
        <v>817</v>
      </c>
    </row>
    <row r="490" spans="1:10" x14ac:dyDescent="0.25">
      <c r="A490" t="s">
        <v>1005</v>
      </c>
      <c r="B490">
        <v>1.23</v>
      </c>
      <c r="C490">
        <v>122.05</v>
      </c>
      <c r="D490" t="s">
        <v>7675</v>
      </c>
      <c r="E490">
        <v>255429913</v>
      </c>
      <c r="F490">
        <v>6511</v>
      </c>
      <c r="G490">
        <v>5858</v>
      </c>
      <c r="H490" t="s">
        <v>9790</v>
      </c>
      <c r="I490">
        <v>0.2</v>
      </c>
      <c r="J490">
        <v>812</v>
      </c>
    </row>
    <row r="491" spans="1:10" x14ac:dyDescent="0.25">
      <c r="A491" t="s">
        <v>743</v>
      </c>
      <c r="B491">
        <v>1.74</v>
      </c>
      <c r="C491">
        <v>135.06</v>
      </c>
      <c r="D491" t="s">
        <v>4700</v>
      </c>
      <c r="E491">
        <v>52920452</v>
      </c>
      <c r="F491">
        <v>1834</v>
      </c>
      <c r="G491">
        <v>2591</v>
      </c>
      <c r="H491" t="s">
        <v>9791</v>
      </c>
      <c r="I491">
        <v>0.126</v>
      </c>
      <c r="J491">
        <v>790</v>
      </c>
    </row>
    <row r="492" spans="1:10" x14ac:dyDescent="0.25">
      <c r="A492" t="s">
        <v>5153</v>
      </c>
      <c r="B492">
        <v>0.99</v>
      </c>
      <c r="C492">
        <v>162.08000000000001</v>
      </c>
      <c r="D492" t="s">
        <v>1119</v>
      </c>
      <c r="E492">
        <v>101195350</v>
      </c>
      <c r="F492">
        <v>1766</v>
      </c>
      <c r="G492">
        <v>3311</v>
      </c>
      <c r="H492" t="s">
        <v>9792</v>
      </c>
      <c r="I492">
        <v>0.157</v>
      </c>
      <c r="J492">
        <v>737</v>
      </c>
    </row>
    <row r="493" spans="1:10" x14ac:dyDescent="0.25">
      <c r="A493" t="s">
        <v>1318</v>
      </c>
      <c r="B493">
        <v>1.31</v>
      </c>
      <c r="C493">
        <v>151.05000000000001</v>
      </c>
      <c r="D493" t="s">
        <v>1162</v>
      </c>
      <c r="E493">
        <v>239593441</v>
      </c>
      <c r="F493">
        <v>3059</v>
      </c>
      <c r="G493">
        <v>7126</v>
      </c>
      <c r="H493" t="s">
        <v>9793</v>
      </c>
      <c r="I493">
        <v>0.14299999999999999</v>
      </c>
      <c r="J493">
        <v>899</v>
      </c>
    </row>
    <row r="494" spans="1:10" x14ac:dyDescent="0.25">
      <c r="A494" t="s">
        <v>793</v>
      </c>
      <c r="B494">
        <v>0.88</v>
      </c>
      <c r="C494">
        <v>151.09</v>
      </c>
      <c r="D494" t="s">
        <v>8054</v>
      </c>
      <c r="E494">
        <v>7625422</v>
      </c>
      <c r="F494">
        <v>341</v>
      </c>
      <c r="G494">
        <v>335</v>
      </c>
      <c r="H494" t="s">
        <v>9794</v>
      </c>
      <c r="I494">
        <v>0.112</v>
      </c>
      <c r="J494">
        <v>774</v>
      </c>
    </row>
    <row r="495" spans="1:10" x14ac:dyDescent="0.25">
      <c r="A495" t="s">
        <v>1066</v>
      </c>
      <c r="B495">
        <v>1.19</v>
      </c>
      <c r="C495">
        <v>194.11</v>
      </c>
      <c r="D495" t="s">
        <v>1187</v>
      </c>
      <c r="E495">
        <v>38113650</v>
      </c>
      <c r="F495">
        <v>2241</v>
      </c>
      <c r="G495">
        <v>4232</v>
      </c>
      <c r="H495" t="s">
        <v>9795</v>
      </c>
      <c r="I495">
        <v>0.13200000000000001</v>
      </c>
      <c r="J495">
        <v>817</v>
      </c>
    </row>
    <row r="496" spans="1:10" x14ac:dyDescent="0.25">
      <c r="A496" t="s">
        <v>522</v>
      </c>
      <c r="B496">
        <v>1.21</v>
      </c>
      <c r="C496">
        <v>170.12</v>
      </c>
      <c r="D496" t="s">
        <v>1185</v>
      </c>
      <c r="E496">
        <v>2132436</v>
      </c>
      <c r="F496">
        <v>514</v>
      </c>
      <c r="G496">
        <v>484</v>
      </c>
      <c r="H496" t="s">
        <v>9796</v>
      </c>
      <c r="I496">
        <v>0.11600000000000001</v>
      </c>
      <c r="J496">
        <v>782</v>
      </c>
    </row>
    <row r="497" spans="1:10" x14ac:dyDescent="0.25">
      <c r="A497" t="s">
        <v>8141</v>
      </c>
      <c r="B497">
        <v>2.1800000000000002</v>
      </c>
      <c r="C497">
        <v>160.07</v>
      </c>
      <c r="D497" t="s">
        <v>8142</v>
      </c>
      <c r="E497">
        <v>32300994</v>
      </c>
      <c r="F497">
        <v>600</v>
      </c>
      <c r="G497">
        <v>1502</v>
      </c>
      <c r="H497" t="s">
        <v>9797</v>
      </c>
      <c r="I497">
        <v>0.186</v>
      </c>
      <c r="J497">
        <v>786</v>
      </c>
    </row>
    <row r="498" spans="1:10" x14ac:dyDescent="0.25">
      <c r="A498" t="s">
        <v>5115</v>
      </c>
      <c r="B498">
        <v>2.4700000000000002</v>
      </c>
      <c r="C498">
        <v>146.1</v>
      </c>
      <c r="D498" t="s">
        <v>8179</v>
      </c>
      <c r="E498">
        <v>36365943</v>
      </c>
      <c r="F498">
        <v>1104</v>
      </c>
      <c r="G498">
        <v>1105</v>
      </c>
      <c r="H498" t="s">
        <v>9798</v>
      </c>
      <c r="I498">
        <v>0.20100000000000001</v>
      </c>
      <c r="J498">
        <v>859</v>
      </c>
    </row>
    <row r="499" spans="1:10" x14ac:dyDescent="0.25">
      <c r="A499" t="s">
        <v>1864</v>
      </c>
      <c r="B499">
        <v>1.26</v>
      </c>
      <c r="C499">
        <v>159.1</v>
      </c>
      <c r="D499" t="s">
        <v>7984</v>
      </c>
      <c r="E499">
        <v>5263081</v>
      </c>
      <c r="F499">
        <v>411</v>
      </c>
      <c r="G499">
        <v>716</v>
      </c>
      <c r="H499" t="s">
        <v>9799</v>
      </c>
      <c r="I499">
        <v>0.13400000000000001</v>
      </c>
      <c r="J499">
        <v>725</v>
      </c>
    </row>
    <row r="500" spans="1:10" x14ac:dyDescent="0.25">
      <c r="A500" t="s">
        <v>8145</v>
      </c>
      <c r="B500">
        <v>1.22</v>
      </c>
      <c r="C500">
        <v>121.04</v>
      </c>
      <c r="D500" t="s">
        <v>1091</v>
      </c>
      <c r="E500">
        <v>276970705</v>
      </c>
      <c r="F500">
        <v>1852</v>
      </c>
      <c r="G500">
        <v>6780</v>
      </c>
      <c r="H500" t="s">
        <v>9800</v>
      </c>
      <c r="I500">
        <v>0.127</v>
      </c>
      <c r="J500">
        <v>888</v>
      </c>
    </row>
    <row r="501" spans="1:10" x14ac:dyDescent="0.25">
      <c r="A501" t="s">
        <v>6130</v>
      </c>
      <c r="B501">
        <v>1.17</v>
      </c>
      <c r="C501">
        <v>135.06</v>
      </c>
      <c r="D501" t="s">
        <v>4700</v>
      </c>
      <c r="E501">
        <v>24758429</v>
      </c>
      <c r="F501">
        <v>1136</v>
      </c>
      <c r="G501">
        <v>1665</v>
      </c>
      <c r="H501" t="s">
        <v>9801</v>
      </c>
      <c r="I501">
        <v>0.129</v>
      </c>
      <c r="J501">
        <v>737</v>
      </c>
    </row>
    <row r="502" spans="1:10" x14ac:dyDescent="0.25">
      <c r="A502" t="s">
        <v>6896</v>
      </c>
      <c r="B502">
        <v>1.1299999999999999</v>
      </c>
      <c r="C502">
        <v>150.08000000000001</v>
      </c>
      <c r="D502" t="s">
        <v>8065</v>
      </c>
      <c r="E502">
        <v>22320559</v>
      </c>
      <c r="F502">
        <v>821</v>
      </c>
      <c r="G502">
        <v>1743</v>
      </c>
      <c r="H502" t="s">
        <v>9802</v>
      </c>
      <c r="I502">
        <v>0.20300000000000001</v>
      </c>
      <c r="J502">
        <v>702</v>
      </c>
    </row>
    <row r="503" spans="1:10" x14ac:dyDescent="0.25">
      <c r="A503" t="s">
        <v>8147</v>
      </c>
      <c r="B503">
        <v>1.41</v>
      </c>
      <c r="C503">
        <v>162.08000000000001</v>
      </c>
      <c r="D503" t="s">
        <v>1119</v>
      </c>
      <c r="E503">
        <v>20772300</v>
      </c>
      <c r="F503">
        <v>851</v>
      </c>
      <c r="G503">
        <v>945</v>
      </c>
      <c r="H503" t="s">
        <v>9803</v>
      </c>
      <c r="I503">
        <v>0.16900000000000001</v>
      </c>
      <c r="J503">
        <v>844</v>
      </c>
    </row>
    <row r="504" spans="1:10" x14ac:dyDescent="0.25">
      <c r="A504" t="s">
        <v>4259</v>
      </c>
      <c r="B504">
        <v>0.24</v>
      </c>
      <c r="C504">
        <v>135.05000000000001</v>
      </c>
      <c r="D504" t="s">
        <v>634</v>
      </c>
      <c r="E504">
        <v>6498494</v>
      </c>
      <c r="F504">
        <v>214</v>
      </c>
      <c r="G504">
        <v>415</v>
      </c>
      <c r="H504" t="s">
        <v>9804</v>
      </c>
      <c r="I504">
        <v>0.19900000000000001</v>
      </c>
      <c r="J504">
        <v>801</v>
      </c>
    </row>
    <row r="505" spans="1:10" x14ac:dyDescent="0.25">
      <c r="A505" t="s">
        <v>9805</v>
      </c>
      <c r="B505">
        <v>0.56000000000000005</v>
      </c>
      <c r="C505">
        <v>43.04</v>
      </c>
      <c r="D505" t="s">
        <v>18</v>
      </c>
      <c r="E505">
        <v>290681</v>
      </c>
      <c r="F505">
        <v>114</v>
      </c>
      <c r="G505">
        <v>15</v>
      </c>
      <c r="H505" t="s">
        <v>9806</v>
      </c>
      <c r="I505">
        <v>0.107</v>
      </c>
      <c r="J505">
        <v>722</v>
      </c>
    </row>
    <row r="506" spans="1:10" x14ac:dyDescent="0.25">
      <c r="A506" t="s">
        <v>2256</v>
      </c>
      <c r="B506">
        <v>2.27</v>
      </c>
      <c r="C506">
        <v>167.08</v>
      </c>
      <c r="D506" t="s">
        <v>750</v>
      </c>
      <c r="E506">
        <v>1181644988</v>
      </c>
      <c r="F506">
        <v>104382</v>
      </c>
      <c r="G506">
        <v>15834</v>
      </c>
      <c r="H506" t="s">
        <v>9807</v>
      </c>
      <c r="I506">
        <v>0.216</v>
      </c>
      <c r="J506">
        <v>759</v>
      </c>
    </row>
    <row r="507" spans="1:10" x14ac:dyDescent="0.25">
      <c r="A507" t="s">
        <v>6151</v>
      </c>
      <c r="B507">
        <v>0.32</v>
      </c>
      <c r="C507">
        <v>151.03</v>
      </c>
      <c r="D507" t="s">
        <v>1567</v>
      </c>
      <c r="E507">
        <v>20304520</v>
      </c>
      <c r="F507">
        <v>531</v>
      </c>
      <c r="G507">
        <v>874</v>
      </c>
      <c r="H507" t="s">
        <v>9808</v>
      </c>
      <c r="I507">
        <v>0.14699999999999999</v>
      </c>
      <c r="J507">
        <v>794</v>
      </c>
    </row>
    <row r="508" spans="1:10" x14ac:dyDescent="0.25">
      <c r="A508" t="s">
        <v>2414</v>
      </c>
      <c r="B508">
        <v>2.56</v>
      </c>
      <c r="C508">
        <v>133.08000000000001</v>
      </c>
      <c r="D508" t="s">
        <v>7878</v>
      </c>
      <c r="E508">
        <v>7865243</v>
      </c>
      <c r="F508">
        <v>199</v>
      </c>
      <c r="G508">
        <v>450</v>
      </c>
      <c r="H508" t="s">
        <v>9809</v>
      </c>
      <c r="I508">
        <v>0.23300000000000001</v>
      </c>
      <c r="J508">
        <v>760</v>
      </c>
    </row>
    <row r="509" spans="1:10" x14ac:dyDescent="0.25">
      <c r="A509" t="s">
        <v>9810</v>
      </c>
      <c r="B509">
        <v>1.51</v>
      </c>
      <c r="C509">
        <v>178.12</v>
      </c>
      <c r="D509" t="s">
        <v>9770</v>
      </c>
      <c r="E509">
        <v>3010812</v>
      </c>
      <c r="F509">
        <v>695</v>
      </c>
      <c r="G509">
        <v>379</v>
      </c>
      <c r="H509" t="s">
        <v>9811</v>
      </c>
      <c r="I509">
        <v>0.12</v>
      </c>
      <c r="J509">
        <v>719</v>
      </c>
    </row>
    <row r="510" spans="1:10" x14ac:dyDescent="0.25">
      <c r="A510" t="s">
        <v>6900</v>
      </c>
      <c r="B510">
        <v>1.31</v>
      </c>
      <c r="C510">
        <v>180.1</v>
      </c>
      <c r="D510" t="s">
        <v>1337</v>
      </c>
      <c r="E510">
        <v>11768860</v>
      </c>
      <c r="F510">
        <v>1496</v>
      </c>
      <c r="G510">
        <v>767</v>
      </c>
      <c r="H510" t="s">
        <v>9812</v>
      </c>
      <c r="I510">
        <v>0.13500000000000001</v>
      </c>
      <c r="J510">
        <v>779</v>
      </c>
    </row>
    <row r="511" spans="1:10" x14ac:dyDescent="0.25">
      <c r="A511" t="s">
        <v>9813</v>
      </c>
      <c r="B511">
        <v>5.16</v>
      </c>
      <c r="C511">
        <v>138.07</v>
      </c>
      <c r="D511" t="s">
        <v>632</v>
      </c>
      <c r="E511">
        <v>138637597</v>
      </c>
      <c r="F511">
        <v>562</v>
      </c>
      <c r="G511">
        <v>3224</v>
      </c>
      <c r="H511" t="s">
        <v>9814</v>
      </c>
      <c r="I511">
        <v>0.185</v>
      </c>
      <c r="J511">
        <v>725</v>
      </c>
    </row>
    <row r="512" spans="1:10" x14ac:dyDescent="0.25">
      <c r="A512" t="s">
        <v>1438</v>
      </c>
      <c r="B512">
        <v>3.23</v>
      </c>
      <c r="C512">
        <v>137.07</v>
      </c>
      <c r="D512" t="s">
        <v>839</v>
      </c>
      <c r="E512">
        <v>1798056959</v>
      </c>
      <c r="F512">
        <v>2922</v>
      </c>
      <c r="G512">
        <v>17956</v>
      </c>
      <c r="H512" t="s">
        <v>9815</v>
      </c>
      <c r="I512">
        <v>0.16</v>
      </c>
      <c r="J512">
        <v>874</v>
      </c>
    </row>
    <row r="513" spans="1:10" x14ac:dyDescent="0.25">
      <c r="A513" t="s">
        <v>9816</v>
      </c>
      <c r="B513">
        <v>1.07</v>
      </c>
      <c r="C513">
        <v>146.1</v>
      </c>
      <c r="D513" t="s">
        <v>8179</v>
      </c>
      <c r="E513">
        <v>10713335</v>
      </c>
      <c r="F513">
        <v>251</v>
      </c>
      <c r="G513">
        <v>442</v>
      </c>
      <c r="H513" t="s">
        <v>9817</v>
      </c>
      <c r="I513">
        <v>0.23200000000000001</v>
      </c>
      <c r="J513">
        <v>731</v>
      </c>
    </row>
    <row r="514" spans="1:10" x14ac:dyDescent="0.25">
      <c r="A514" t="s">
        <v>6904</v>
      </c>
      <c r="B514">
        <v>1.25</v>
      </c>
      <c r="C514">
        <v>136.03</v>
      </c>
      <c r="D514" t="s">
        <v>8160</v>
      </c>
      <c r="E514">
        <v>19766123</v>
      </c>
      <c r="F514">
        <v>1760</v>
      </c>
      <c r="G514">
        <v>1027</v>
      </c>
      <c r="H514" t="s">
        <v>9818</v>
      </c>
      <c r="I514">
        <v>0.183</v>
      </c>
      <c r="J514">
        <v>779</v>
      </c>
    </row>
    <row r="515" spans="1:10" x14ac:dyDescent="0.25">
      <c r="A515" t="s">
        <v>7902</v>
      </c>
      <c r="B515">
        <v>1.03</v>
      </c>
      <c r="C515">
        <v>137.07</v>
      </c>
      <c r="D515" t="s">
        <v>839</v>
      </c>
      <c r="E515">
        <v>44215171</v>
      </c>
      <c r="F515">
        <v>787</v>
      </c>
      <c r="G515">
        <v>853</v>
      </c>
      <c r="H515" t="s">
        <v>9819</v>
      </c>
      <c r="I515">
        <v>0.114</v>
      </c>
      <c r="J515">
        <v>769</v>
      </c>
    </row>
    <row r="516" spans="1:10" x14ac:dyDescent="0.25">
      <c r="A516" t="s">
        <v>2199</v>
      </c>
      <c r="B516">
        <v>1.35</v>
      </c>
      <c r="C516">
        <v>121.04</v>
      </c>
      <c r="D516" t="s">
        <v>1091</v>
      </c>
      <c r="E516">
        <v>34566343</v>
      </c>
      <c r="F516">
        <v>1487</v>
      </c>
      <c r="G516">
        <v>1782</v>
      </c>
      <c r="H516" t="s">
        <v>9820</v>
      </c>
      <c r="I516">
        <v>0.14000000000000001</v>
      </c>
      <c r="J516">
        <v>765</v>
      </c>
    </row>
    <row r="517" spans="1:10" x14ac:dyDescent="0.25">
      <c r="A517" t="s">
        <v>9821</v>
      </c>
      <c r="B517">
        <v>2.39</v>
      </c>
      <c r="C517">
        <v>133.08000000000001</v>
      </c>
      <c r="D517" t="s">
        <v>7878</v>
      </c>
      <c r="E517">
        <v>8831139</v>
      </c>
      <c r="F517">
        <v>520</v>
      </c>
      <c r="G517">
        <v>430</v>
      </c>
      <c r="H517" t="s">
        <v>9822</v>
      </c>
      <c r="I517">
        <v>0.246</v>
      </c>
      <c r="J517">
        <v>736</v>
      </c>
    </row>
    <row r="518" spans="1:10" x14ac:dyDescent="0.25">
      <c r="A518" t="s">
        <v>6908</v>
      </c>
      <c r="B518">
        <v>1.1599999999999999</v>
      </c>
      <c r="C518">
        <v>153.07</v>
      </c>
      <c r="D518" t="s">
        <v>497</v>
      </c>
      <c r="E518">
        <v>102592850</v>
      </c>
      <c r="F518">
        <v>3425</v>
      </c>
      <c r="G518">
        <v>5472</v>
      </c>
      <c r="H518" t="s">
        <v>9823</v>
      </c>
      <c r="I518">
        <v>0.11899999999999999</v>
      </c>
      <c r="J518">
        <v>728</v>
      </c>
    </row>
    <row r="519" spans="1:10" x14ac:dyDescent="0.25">
      <c r="A519" t="s">
        <v>792</v>
      </c>
      <c r="B519">
        <v>2.27</v>
      </c>
      <c r="C519">
        <v>145.08000000000001</v>
      </c>
      <c r="D519" t="s">
        <v>1159</v>
      </c>
      <c r="E519">
        <v>79590426</v>
      </c>
      <c r="F519">
        <v>1862</v>
      </c>
      <c r="G519">
        <v>2996</v>
      </c>
      <c r="H519" t="s">
        <v>9824</v>
      </c>
      <c r="I519">
        <v>0.151</v>
      </c>
      <c r="J519">
        <v>738</v>
      </c>
    </row>
    <row r="520" spans="1:10" x14ac:dyDescent="0.25">
      <c r="A520" t="s">
        <v>6159</v>
      </c>
      <c r="B520">
        <v>1.2</v>
      </c>
      <c r="C520">
        <v>152.06</v>
      </c>
      <c r="D520" t="s">
        <v>470</v>
      </c>
      <c r="E520">
        <v>53736514</v>
      </c>
      <c r="F520">
        <v>1161</v>
      </c>
      <c r="G520">
        <v>2799</v>
      </c>
      <c r="H520" t="s">
        <v>9825</v>
      </c>
      <c r="I520">
        <v>0.14399999999999999</v>
      </c>
      <c r="J520">
        <v>748</v>
      </c>
    </row>
    <row r="521" spans="1:10" x14ac:dyDescent="0.25">
      <c r="A521" t="s">
        <v>6914</v>
      </c>
      <c r="B521">
        <v>1.2</v>
      </c>
      <c r="C521">
        <v>107.06</v>
      </c>
      <c r="D521" t="s">
        <v>606</v>
      </c>
      <c r="E521">
        <v>3408762</v>
      </c>
      <c r="F521">
        <v>192</v>
      </c>
      <c r="G521">
        <v>192</v>
      </c>
      <c r="H521" t="s">
        <v>9826</v>
      </c>
      <c r="I521">
        <v>0.17399999999999999</v>
      </c>
      <c r="J521">
        <v>705</v>
      </c>
    </row>
    <row r="522" spans="1:10" x14ac:dyDescent="0.25">
      <c r="A522" t="s">
        <v>9827</v>
      </c>
      <c r="B522">
        <v>3.28</v>
      </c>
      <c r="C522">
        <v>176.1</v>
      </c>
      <c r="D522" t="s">
        <v>4352</v>
      </c>
      <c r="E522">
        <v>26024696</v>
      </c>
      <c r="F522">
        <v>187</v>
      </c>
      <c r="G522">
        <v>2285</v>
      </c>
      <c r="H522" t="s">
        <v>9828</v>
      </c>
      <c r="I522">
        <v>0.29399999999999998</v>
      </c>
      <c r="J522">
        <v>710</v>
      </c>
    </row>
    <row r="523" spans="1:10" x14ac:dyDescent="0.25">
      <c r="A523" t="s">
        <v>1949</v>
      </c>
      <c r="B523">
        <v>1.1399999999999999</v>
      </c>
      <c r="C523">
        <v>161.08000000000001</v>
      </c>
      <c r="D523" t="s">
        <v>1930</v>
      </c>
      <c r="E523">
        <v>40405793</v>
      </c>
      <c r="F523">
        <v>702</v>
      </c>
      <c r="G523">
        <v>1641</v>
      </c>
      <c r="H523" t="s">
        <v>9829</v>
      </c>
      <c r="I523">
        <v>0.11899999999999999</v>
      </c>
      <c r="J523">
        <v>737</v>
      </c>
    </row>
    <row r="524" spans="1:10" x14ac:dyDescent="0.25">
      <c r="A524" t="s">
        <v>9830</v>
      </c>
      <c r="B524">
        <v>1.45</v>
      </c>
      <c r="C524">
        <v>137.05000000000001</v>
      </c>
      <c r="D524" t="s">
        <v>1554</v>
      </c>
      <c r="E524">
        <v>14119766</v>
      </c>
      <c r="F524">
        <v>580</v>
      </c>
      <c r="G524">
        <v>603</v>
      </c>
      <c r="H524" t="s">
        <v>9831</v>
      </c>
      <c r="I524">
        <v>0.158</v>
      </c>
      <c r="J524">
        <v>723</v>
      </c>
    </row>
    <row r="525" spans="1:10" x14ac:dyDescent="0.25">
      <c r="A525" t="s">
        <v>2996</v>
      </c>
      <c r="B525">
        <v>1.19</v>
      </c>
      <c r="C525">
        <v>161.06</v>
      </c>
      <c r="D525" t="s">
        <v>484</v>
      </c>
      <c r="E525">
        <v>24972165</v>
      </c>
      <c r="F525">
        <v>678</v>
      </c>
      <c r="G525">
        <v>1037</v>
      </c>
      <c r="H525" t="s">
        <v>9832</v>
      </c>
      <c r="I525">
        <v>0.16500000000000001</v>
      </c>
      <c r="J525">
        <v>730</v>
      </c>
    </row>
    <row r="526" spans="1:10" x14ac:dyDescent="0.25">
      <c r="A526" t="s">
        <v>1184</v>
      </c>
      <c r="B526">
        <v>1.24</v>
      </c>
      <c r="C526">
        <v>160.07</v>
      </c>
      <c r="D526" t="s">
        <v>8142</v>
      </c>
      <c r="E526">
        <v>11179252</v>
      </c>
      <c r="F526">
        <v>805</v>
      </c>
      <c r="G526">
        <v>596</v>
      </c>
      <c r="H526" t="s">
        <v>9833</v>
      </c>
      <c r="I526">
        <v>0.19700000000000001</v>
      </c>
      <c r="J526">
        <v>802</v>
      </c>
    </row>
    <row r="527" spans="1:10" x14ac:dyDescent="0.25">
      <c r="A527" t="s">
        <v>1230</v>
      </c>
      <c r="B527">
        <v>1.23</v>
      </c>
      <c r="C527">
        <v>42.05</v>
      </c>
      <c r="D527" t="s">
        <v>73</v>
      </c>
      <c r="E527">
        <v>14145135</v>
      </c>
      <c r="F527">
        <v>4332</v>
      </c>
      <c r="G527">
        <v>273</v>
      </c>
      <c r="H527" t="s">
        <v>9834</v>
      </c>
      <c r="I527">
        <v>0.28899999999999998</v>
      </c>
      <c r="J527">
        <v>746</v>
      </c>
    </row>
    <row r="528" spans="1:10" x14ac:dyDescent="0.25">
      <c r="A528" t="s">
        <v>9835</v>
      </c>
      <c r="B528">
        <v>2.5299999999999998</v>
      </c>
      <c r="C528">
        <v>149.07</v>
      </c>
      <c r="D528" t="s">
        <v>1260</v>
      </c>
      <c r="E528">
        <v>6975275</v>
      </c>
      <c r="F528">
        <v>553</v>
      </c>
      <c r="G528">
        <v>771</v>
      </c>
      <c r="H528" t="s">
        <v>9836</v>
      </c>
      <c r="I528">
        <v>0.17599999999999999</v>
      </c>
      <c r="J528">
        <v>715</v>
      </c>
    </row>
    <row r="529" spans="1:10" x14ac:dyDescent="0.25">
      <c r="A529" t="s">
        <v>752</v>
      </c>
      <c r="B529">
        <v>1.65</v>
      </c>
      <c r="C529">
        <v>84.05</v>
      </c>
      <c r="D529" t="s">
        <v>23</v>
      </c>
      <c r="E529">
        <v>26974761</v>
      </c>
      <c r="F529">
        <v>1016</v>
      </c>
      <c r="G529">
        <v>1305</v>
      </c>
      <c r="H529" t="s">
        <v>9837</v>
      </c>
      <c r="I529">
        <v>0.17100000000000001</v>
      </c>
      <c r="J529">
        <v>759</v>
      </c>
    </row>
    <row r="530" spans="1:10" x14ac:dyDescent="0.25">
      <c r="A530" t="s">
        <v>9838</v>
      </c>
      <c r="B530">
        <v>1.26</v>
      </c>
      <c r="C530">
        <v>152.1</v>
      </c>
      <c r="D530" t="s">
        <v>7696</v>
      </c>
      <c r="E530">
        <v>8963841</v>
      </c>
      <c r="F530">
        <v>728</v>
      </c>
      <c r="G530">
        <v>580</v>
      </c>
      <c r="H530" t="s">
        <v>9839</v>
      </c>
      <c r="I530">
        <v>0.11600000000000001</v>
      </c>
      <c r="J530">
        <v>712</v>
      </c>
    </row>
    <row r="531" spans="1:10" x14ac:dyDescent="0.25">
      <c r="A531" t="s">
        <v>776</v>
      </c>
      <c r="B531">
        <v>1.29</v>
      </c>
      <c r="C531">
        <v>151.05000000000001</v>
      </c>
      <c r="D531" t="s">
        <v>1162</v>
      </c>
      <c r="E531">
        <v>78068419</v>
      </c>
      <c r="F531">
        <v>1520</v>
      </c>
      <c r="G531">
        <v>2656</v>
      </c>
      <c r="H531" t="s">
        <v>9840</v>
      </c>
      <c r="I531">
        <v>0.14499999999999999</v>
      </c>
      <c r="J531">
        <v>840</v>
      </c>
    </row>
    <row r="532" spans="1:10" x14ac:dyDescent="0.25">
      <c r="A532" t="s">
        <v>9841</v>
      </c>
      <c r="B532">
        <v>1.57</v>
      </c>
      <c r="C532">
        <v>126.08</v>
      </c>
      <c r="D532" t="s">
        <v>9842</v>
      </c>
      <c r="E532">
        <v>6373352</v>
      </c>
      <c r="F532">
        <v>711</v>
      </c>
      <c r="G532">
        <v>582</v>
      </c>
      <c r="H532" t="s">
        <v>9843</v>
      </c>
      <c r="I532">
        <v>0.191</v>
      </c>
      <c r="J532">
        <v>736</v>
      </c>
    </row>
    <row r="533" spans="1:10" x14ac:dyDescent="0.25">
      <c r="A533" t="s">
        <v>999</v>
      </c>
      <c r="B533">
        <v>1.33</v>
      </c>
      <c r="C533">
        <v>161.07</v>
      </c>
      <c r="D533" t="s">
        <v>855</v>
      </c>
      <c r="E533">
        <v>65619952</v>
      </c>
      <c r="F533">
        <v>2637</v>
      </c>
      <c r="G533">
        <v>2977</v>
      </c>
      <c r="H533" t="s">
        <v>9844</v>
      </c>
      <c r="I533">
        <v>0.14199999999999999</v>
      </c>
      <c r="J533">
        <v>819</v>
      </c>
    </row>
    <row r="534" spans="1:10" x14ac:dyDescent="0.25">
      <c r="A534" t="s">
        <v>9845</v>
      </c>
      <c r="B534">
        <v>1.27</v>
      </c>
      <c r="C534">
        <v>182.07</v>
      </c>
      <c r="D534" t="s">
        <v>545</v>
      </c>
      <c r="E534">
        <v>16564399</v>
      </c>
      <c r="F534">
        <v>1325</v>
      </c>
      <c r="G534">
        <v>1413</v>
      </c>
      <c r="H534" t="s">
        <v>9846</v>
      </c>
      <c r="I534">
        <v>0.14799999999999999</v>
      </c>
      <c r="J534">
        <v>750</v>
      </c>
    </row>
    <row r="535" spans="1:10" x14ac:dyDescent="0.25">
      <c r="A535" t="s">
        <v>8201</v>
      </c>
      <c r="B535">
        <v>1.45</v>
      </c>
      <c r="C535">
        <v>132.06</v>
      </c>
      <c r="D535" t="s">
        <v>846</v>
      </c>
      <c r="E535">
        <v>8494679</v>
      </c>
      <c r="F535">
        <v>586</v>
      </c>
      <c r="G535">
        <v>608</v>
      </c>
      <c r="H535" t="s">
        <v>9847</v>
      </c>
      <c r="I535">
        <v>0.20100000000000001</v>
      </c>
      <c r="J535">
        <v>729</v>
      </c>
    </row>
    <row r="536" spans="1:10" x14ac:dyDescent="0.25">
      <c r="A536" t="s">
        <v>1351</v>
      </c>
      <c r="B536">
        <v>1.7</v>
      </c>
      <c r="C536">
        <v>83.06</v>
      </c>
      <c r="D536" t="s">
        <v>1217</v>
      </c>
      <c r="E536">
        <v>2468210</v>
      </c>
      <c r="F536">
        <v>234</v>
      </c>
      <c r="G536">
        <v>223</v>
      </c>
      <c r="H536" t="s">
        <v>9848</v>
      </c>
      <c r="I536">
        <v>0.112</v>
      </c>
      <c r="J536">
        <v>727</v>
      </c>
    </row>
    <row r="537" spans="1:10" x14ac:dyDescent="0.25">
      <c r="A537" t="s">
        <v>1741</v>
      </c>
      <c r="B537">
        <v>1.4</v>
      </c>
      <c r="C537">
        <v>149.07</v>
      </c>
      <c r="D537" t="s">
        <v>1260</v>
      </c>
      <c r="E537">
        <v>10565300</v>
      </c>
      <c r="F537">
        <v>389</v>
      </c>
      <c r="G537">
        <v>908</v>
      </c>
      <c r="H537" t="s">
        <v>9849</v>
      </c>
      <c r="I537">
        <v>0.13500000000000001</v>
      </c>
      <c r="J537">
        <v>721</v>
      </c>
    </row>
    <row r="538" spans="1:10" x14ac:dyDescent="0.25">
      <c r="A538" t="s">
        <v>1166</v>
      </c>
      <c r="B538">
        <v>0.35</v>
      </c>
      <c r="C538">
        <v>160.07</v>
      </c>
      <c r="D538" t="s">
        <v>8142</v>
      </c>
      <c r="E538">
        <v>9831338</v>
      </c>
      <c r="F538">
        <v>355</v>
      </c>
      <c r="G538">
        <v>640</v>
      </c>
      <c r="H538" t="s">
        <v>9850</v>
      </c>
      <c r="I538">
        <v>0.16</v>
      </c>
      <c r="J538">
        <v>797</v>
      </c>
    </row>
    <row r="539" spans="1:10" x14ac:dyDescent="0.25">
      <c r="A539" t="s">
        <v>8214</v>
      </c>
      <c r="B539">
        <v>1.76</v>
      </c>
      <c r="C539">
        <v>104.06</v>
      </c>
      <c r="D539" t="s">
        <v>287</v>
      </c>
      <c r="E539">
        <v>4166393</v>
      </c>
      <c r="F539">
        <v>152</v>
      </c>
      <c r="G539">
        <v>256</v>
      </c>
      <c r="H539" t="s">
        <v>4276</v>
      </c>
      <c r="I539">
        <v>0.13400000000000001</v>
      </c>
      <c r="J539">
        <v>706</v>
      </c>
    </row>
    <row r="540" spans="1:10" x14ac:dyDescent="0.25">
      <c r="A540" t="s">
        <v>9851</v>
      </c>
      <c r="B540">
        <v>5.21</v>
      </c>
      <c r="C540">
        <v>145.08000000000001</v>
      </c>
      <c r="D540" t="s">
        <v>1159</v>
      </c>
      <c r="E540">
        <v>2860495</v>
      </c>
      <c r="F540">
        <v>196</v>
      </c>
      <c r="G540">
        <v>225</v>
      </c>
      <c r="H540" t="s">
        <v>9852</v>
      </c>
      <c r="I540">
        <v>0.124</v>
      </c>
      <c r="J540">
        <v>705</v>
      </c>
    </row>
    <row r="541" spans="1:10" x14ac:dyDescent="0.25">
      <c r="A541" t="s">
        <v>9853</v>
      </c>
      <c r="B541">
        <v>2.4300000000000002</v>
      </c>
      <c r="C541">
        <v>145.08000000000001</v>
      </c>
      <c r="D541" t="s">
        <v>1159</v>
      </c>
      <c r="E541">
        <v>10688371</v>
      </c>
      <c r="F541">
        <v>766</v>
      </c>
      <c r="G541">
        <v>989</v>
      </c>
      <c r="H541" t="s">
        <v>9854</v>
      </c>
      <c r="I541">
        <v>0.13900000000000001</v>
      </c>
      <c r="J541">
        <v>730</v>
      </c>
    </row>
    <row r="542" spans="1:10" x14ac:dyDescent="0.25">
      <c r="A542" t="s">
        <v>426</v>
      </c>
      <c r="B542">
        <v>1.21</v>
      </c>
      <c r="C542">
        <v>158.09</v>
      </c>
      <c r="D542" t="s">
        <v>8152</v>
      </c>
      <c r="E542">
        <v>28937000</v>
      </c>
      <c r="F542">
        <v>1287</v>
      </c>
      <c r="G542">
        <v>2174</v>
      </c>
      <c r="H542" t="s">
        <v>9855</v>
      </c>
      <c r="I542">
        <v>0.14799999999999999</v>
      </c>
      <c r="J542">
        <v>908</v>
      </c>
    </row>
    <row r="543" spans="1:10" x14ac:dyDescent="0.25">
      <c r="A543" t="s">
        <v>1319</v>
      </c>
      <c r="B543">
        <v>1.27</v>
      </c>
      <c r="C543">
        <v>208.13</v>
      </c>
      <c r="D543" t="s">
        <v>8206</v>
      </c>
      <c r="E543">
        <v>6223759</v>
      </c>
      <c r="F543">
        <v>1282</v>
      </c>
      <c r="G543">
        <v>1285</v>
      </c>
      <c r="H543" t="s">
        <v>9856</v>
      </c>
      <c r="I543">
        <v>0.127</v>
      </c>
      <c r="J543">
        <v>845</v>
      </c>
    </row>
    <row r="544" spans="1:10" x14ac:dyDescent="0.25">
      <c r="A544" t="s">
        <v>3006</v>
      </c>
      <c r="B544">
        <v>1.27</v>
      </c>
      <c r="C544">
        <v>162.05000000000001</v>
      </c>
      <c r="D544" t="s">
        <v>8212</v>
      </c>
      <c r="E544">
        <v>118908509</v>
      </c>
      <c r="F544">
        <v>2142</v>
      </c>
      <c r="G544">
        <v>3530</v>
      </c>
      <c r="H544" t="s">
        <v>9857</v>
      </c>
      <c r="I544">
        <v>0.17499999999999999</v>
      </c>
      <c r="J544">
        <v>910</v>
      </c>
    </row>
    <row r="545" spans="1:10" x14ac:dyDescent="0.25">
      <c r="A545" t="s">
        <v>5125</v>
      </c>
      <c r="B545">
        <v>1.46</v>
      </c>
      <c r="C545">
        <v>176.1</v>
      </c>
      <c r="D545" t="s">
        <v>4352</v>
      </c>
      <c r="E545">
        <v>36225986</v>
      </c>
      <c r="F545">
        <v>1471</v>
      </c>
      <c r="G545">
        <v>2416</v>
      </c>
      <c r="H545" t="s">
        <v>9858</v>
      </c>
      <c r="I545">
        <v>0.154</v>
      </c>
      <c r="J545">
        <v>739</v>
      </c>
    </row>
    <row r="546" spans="1:10" x14ac:dyDescent="0.25">
      <c r="A546" t="s">
        <v>6940</v>
      </c>
      <c r="B546">
        <v>1.61</v>
      </c>
      <c r="C546">
        <v>168.06</v>
      </c>
      <c r="D546" t="s">
        <v>702</v>
      </c>
      <c r="E546">
        <v>42208196</v>
      </c>
      <c r="F546">
        <v>858</v>
      </c>
      <c r="G546">
        <v>1672</v>
      </c>
      <c r="H546" t="s">
        <v>9859</v>
      </c>
      <c r="I546">
        <v>0.111</v>
      </c>
      <c r="J546">
        <v>715</v>
      </c>
    </row>
    <row r="547" spans="1:10" x14ac:dyDescent="0.25">
      <c r="A547" t="s">
        <v>1295</v>
      </c>
      <c r="B547">
        <v>0.84</v>
      </c>
      <c r="C547">
        <v>165.07</v>
      </c>
      <c r="D547" t="s">
        <v>533</v>
      </c>
      <c r="E547">
        <v>656924383</v>
      </c>
      <c r="F547">
        <v>1631</v>
      </c>
      <c r="G547">
        <v>8185</v>
      </c>
      <c r="H547" t="s">
        <v>9860</v>
      </c>
      <c r="I547">
        <v>0.151</v>
      </c>
      <c r="J547">
        <v>894</v>
      </c>
    </row>
    <row r="548" spans="1:10" x14ac:dyDescent="0.25">
      <c r="A548" t="s">
        <v>3009</v>
      </c>
      <c r="B548">
        <v>1.22</v>
      </c>
      <c r="C548">
        <v>107.06</v>
      </c>
      <c r="D548" t="s">
        <v>606</v>
      </c>
      <c r="E548">
        <v>67801926</v>
      </c>
      <c r="F548">
        <v>2121</v>
      </c>
      <c r="G548">
        <v>1513</v>
      </c>
      <c r="H548" t="s">
        <v>9861</v>
      </c>
      <c r="I548">
        <v>0.17</v>
      </c>
      <c r="J548">
        <v>935</v>
      </c>
    </row>
    <row r="549" spans="1:10" x14ac:dyDescent="0.25">
      <c r="A549" t="s">
        <v>9862</v>
      </c>
      <c r="B549">
        <v>1.32</v>
      </c>
      <c r="C549">
        <v>181.1</v>
      </c>
      <c r="D549" t="s">
        <v>1800</v>
      </c>
      <c r="E549">
        <v>18771048</v>
      </c>
      <c r="F549">
        <v>1046</v>
      </c>
      <c r="G549">
        <v>1198</v>
      </c>
      <c r="H549" t="s">
        <v>9863</v>
      </c>
      <c r="I549">
        <v>0.121</v>
      </c>
      <c r="J549">
        <v>701</v>
      </c>
    </row>
    <row r="550" spans="1:10" x14ac:dyDescent="0.25">
      <c r="A550" t="s">
        <v>4281</v>
      </c>
      <c r="B550">
        <v>1.17</v>
      </c>
      <c r="C550">
        <v>180.06</v>
      </c>
      <c r="D550" t="s">
        <v>4392</v>
      </c>
      <c r="E550">
        <v>22126745</v>
      </c>
      <c r="F550">
        <v>1469</v>
      </c>
      <c r="G550">
        <v>580</v>
      </c>
      <c r="H550" t="s">
        <v>9864</v>
      </c>
      <c r="I550">
        <v>0.17499999999999999</v>
      </c>
      <c r="J550">
        <v>885</v>
      </c>
    </row>
    <row r="551" spans="1:10" x14ac:dyDescent="0.25">
      <c r="A551" t="s">
        <v>9865</v>
      </c>
      <c r="B551">
        <v>1.49</v>
      </c>
      <c r="C551">
        <v>163.09</v>
      </c>
      <c r="D551" t="s">
        <v>8228</v>
      </c>
      <c r="E551">
        <v>37383813</v>
      </c>
      <c r="F551">
        <v>772</v>
      </c>
      <c r="G551">
        <v>2743</v>
      </c>
      <c r="H551" t="s">
        <v>9866</v>
      </c>
      <c r="I551">
        <v>0.14399999999999999</v>
      </c>
      <c r="J551">
        <v>702</v>
      </c>
    </row>
    <row r="552" spans="1:10" x14ac:dyDescent="0.25">
      <c r="A552" t="s">
        <v>534</v>
      </c>
      <c r="B552">
        <v>1.08</v>
      </c>
      <c r="C552">
        <v>165.09</v>
      </c>
      <c r="D552" t="s">
        <v>1058</v>
      </c>
      <c r="E552">
        <v>48503421</v>
      </c>
      <c r="F552">
        <v>1273</v>
      </c>
      <c r="G552">
        <v>1926</v>
      </c>
      <c r="H552" t="s">
        <v>9867</v>
      </c>
      <c r="I552">
        <v>0.13400000000000001</v>
      </c>
      <c r="J552">
        <v>797</v>
      </c>
    </row>
    <row r="553" spans="1:10" x14ac:dyDescent="0.25">
      <c r="A553" t="s">
        <v>1814</v>
      </c>
      <c r="B553">
        <v>1.19</v>
      </c>
      <c r="C553">
        <v>137.07</v>
      </c>
      <c r="D553" t="s">
        <v>839</v>
      </c>
      <c r="E553">
        <v>34412659</v>
      </c>
      <c r="F553">
        <v>1086</v>
      </c>
      <c r="G553">
        <v>1285</v>
      </c>
      <c r="H553" t="s">
        <v>9868</v>
      </c>
      <c r="I553">
        <v>0.151</v>
      </c>
      <c r="J553">
        <v>780</v>
      </c>
    </row>
    <row r="554" spans="1:10" x14ac:dyDescent="0.25">
      <c r="A554" t="s">
        <v>4285</v>
      </c>
      <c r="B554">
        <v>1.07</v>
      </c>
      <c r="C554">
        <v>161.06</v>
      </c>
      <c r="D554" t="s">
        <v>484</v>
      </c>
      <c r="E554">
        <v>21915850</v>
      </c>
      <c r="F554">
        <v>1163</v>
      </c>
      <c r="G554">
        <v>712</v>
      </c>
      <c r="H554" t="s">
        <v>9869</v>
      </c>
      <c r="I554">
        <v>0.17100000000000001</v>
      </c>
      <c r="J554">
        <v>827</v>
      </c>
    </row>
    <row r="555" spans="1:10" x14ac:dyDescent="0.25">
      <c r="A555" t="s">
        <v>9870</v>
      </c>
      <c r="B555">
        <v>2.0099999999999998</v>
      </c>
      <c r="C555">
        <v>120.06</v>
      </c>
      <c r="D555" t="s">
        <v>373</v>
      </c>
      <c r="E555">
        <v>17445151</v>
      </c>
      <c r="F555">
        <v>725</v>
      </c>
      <c r="G555">
        <v>870</v>
      </c>
      <c r="H555" t="s">
        <v>9871</v>
      </c>
      <c r="I555">
        <v>0.17499999999999999</v>
      </c>
      <c r="J555">
        <v>713</v>
      </c>
    </row>
    <row r="556" spans="1:10" x14ac:dyDescent="0.25">
      <c r="A556" t="s">
        <v>8234</v>
      </c>
      <c r="B556">
        <v>1.22</v>
      </c>
      <c r="C556">
        <v>123.06</v>
      </c>
      <c r="D556" t="s">
        <v>1255</v>
      </c>
      <c r="E556">
        <v>4952842</v>
      </c>
      <c r="F556">
        <v>526</v>
      </c>
      <c r="G556">
        <v>399</v>
      </c>
      <c r="H556" t="s">
        <v>9872</v>
      </c>
      <c r="I556">
        <v>0.108</v>
      </c>
      <c r="J556">
        <v>757</v>
      </c>
    </row>
    <row r="557" spans="1:10" x14ac:dyDescent="0.25">
      <c r="A557" t="s">
        <v>5714</v>
      </c>
      <c r="B557">
        <v>2.16</v>
      </c>
      <c r="C557">
        <v>151.02000000000001</v>
      </c>
      <c r="D557" t="s">
        <v>6152</v>
      </c>
      <c r="E557">
        <v>158969462</v>
      </c>
      <c r="F557">
        <v>846</v>
      </c>
      <c r="G557">
        <v>7424</v>
      </c>
      <c r="H557" t="s">
        <v>9873</v>
      </c>
      <c r="I557">
        <v>0.22700000000000001</v>
      </c>
      <c r="J557">
        <v>783</v>
      </c>
    </row>
    <row r="558" spans="1:10" x14ac:dyDescent="0.25">
      <c r="A558" t="s">
        <v>5753</v>
      </c>
      <c r="B558">
        <v>1.28</v>
      </c>
      <c r="C558">
        <v>151.07</v>
      </c>
      <c r="D558" t="s">
        <v>419</v>
      </c>
      <c r="E558">
        <v>253332807</v>
      </c>
      <c r="F558">
        <v>2115</v>
      </c>
      <c r="G558">
        <v>9674</v>
      </c>
      <c r="H558" t="s">
        <v>9874</v>
      </c>
      <c r="I558">
        <v>0.223</v>
      </c>
      <c r="J558">
        <v>912</v>
      </c>
    </row>
    <row r="559" spans="1:10" x14ac:dyDescent="0.25">
      <c r="A559" t="s">
        <v>1332</v>
      </c>
      <c r="B559">
        <v>1.54</v>
      </c>
      <c r="C559">
        <v>174.08</v>
      </c>
      <c r="D559" t="s">
        <v>8241</v>
      </c>
      <c r="E559">
        <v>23857091</v>
      </c>
      <c r="F559">
        <v>724</v>
      </c>
      <c r="G559">
        <v>2424</v>
      </c>
      <c r="H559" t="s">
        <v>9875</v>
      </c>
      <c r="I559">
        <v>0.16</v>
      </c>
      <c r="J559">
        <v>836</v>
      </c>
    </row>
    <row r="560" spans="1:10" x14ac:dyDescent="0.25">
      <c r="A560" t="s">
        <v>8248</v>
      </c>
      <c r="B560">
        <v>2.3199999999999998</v>
      </c>
      <c r="C560">
        <v>148.08000000000001</v>
      </c>
      <c r="D560" t="s">
        <v>2341</v>
      </c>
      <c r="E560">
        <v>35414747</v>
      </c>
      <c r="F560">
        <v>1617</v>
      </c>
      <c r="G560">
        <v>1621</v>
      </c>
      <c r="H560" t="s">
        <v>9876</v>
      </c>
      <c r="I560">
        <v>0.21099999999999999</v>
      </c>
      <c r="J560">
        <v>777</v>
      </c>
    </row>
    <row r="561" spans="1:10" x14ac:dyDescent="0.25">
      <c r="A561" t="s">
        <v>862</v>
      </c>
      <c r="B561">
        <v>1.95</v>
      </c>
      <c r="C561">
        <v>151.06</v>
      </c>
      <c r="D561" t="s">
        <v>7932</v>
      </c>
      <c r="E561">
        <v>302900960</v>
      </c>
      <c r="F561">
        <v>4146</v>
      </c>
      <c r="G561">
        <v>5794</v>
      </c>
      <c r="H561" t="s">
        <v>9877</v>
      </c>
      <c r="I561">
        <v>0.2</v>
      </c>
      <c r="J561">
        <v>878</v>
      </c>
    </row>
    <row r="562" spans="1:10" x14ac:dyDescent="0.25">
      <c r="A562" t="s">
        <v>9878</v>
      </c>
      <c r="B562">
        <v>2.44</v>
      </c>
      <c r="C562">
        <v>161.08000000000001</v>
      </c>
      <c r="D562" t="s">
        <v>1930</v>
      </c>
      <c r="E562">
        <v>39187348</v>
      </c>
      <c r="F562">
        <v>1846</v>
      </c>
      <c r="G562">
        <v>2012</v>
      </c>
      <c r="H562" t="s">
        <v>9879</v>
      </c>
      <c r="I562">
        <v>0.183</v>
      </c>
      <c r="J562">
        <v>722</v>
      </c>
    </row>
    <row r="563" spans="1:10" x14ac:dyDescent="0.25">
      <c r="A563" t="s">
        <v>538</v>
      </c>
      <c r="B563">
        <v>1.1200000000000001</v>
      </c>
      <c r="C563">
        <v>182.12</v>
      </c>
      <c r="D563" t="s">
        <v>1316</v>
      </c>
      <c r="E563">
        <v>1711463</v>
      </c>
      <c r="F563">
        <v>260</v>
      </c>
      <c r="G563">
        <v>261</v>
      </c>
      <c r="H563" t="s">
        <v>9880</v>
      </c>
      <c r="I563">
        <v>0.113</v>
      </c>
      <c r="J563">
        <v>732</v>
      </c>
    </row>
    <row r="564" spans="1:10" x14ac:dyDescent="0.25">
      <c r="A564" t="s">
        <v>9881</v>
      </c>
      <c r="B564">
        <v>1.82</v>
      </c>
      <c r="C564">
        <v>161.08000000000001</v>
      </c>
      <c r="D564" t="s">
        <v>1930</v>
      </c>
      <c r="E564">
        <v>32936295</v>
      </c>
      <c r="F564">
        <v>562</v>
      </c>
      <c r="G564">
        <v>2236</v>
      </c>
      <c r="H564" t="s">
        <v>9882</v>
      </c>
      <c r="I564">
        <v>0.25700000000000001</v>
      </c>
      <c r="J564">
        <v>754</v>
      </c>
    </row>
    <row r="565" spans="1:10" x14ac:dyDescent="0.25">
      <c r="A565" t="s">
        <v>1322</v>
      </c>
      <c r="B565">
        <v>1.43</v>
      </c>
      <c r="C565">
        <v>151.05000000000001</v>
      </c>
      <c r="D565" t="s">
        <v>1162</v>
      </c>
      <c r="E565">
        <v>153990440</v>
      </c>
      <c r="F565">
        <v>2671</v>
      </c>
      <c r="G565">
        <v>3282</v>
      </c>
      <c r="H565" t="s">
        <v>9883</v>
      </c>
      <c r="I565">
        <v>0.14299999999999999</v>
      </c>
      <c r="J565">
        <v>930</v>
      </c>
    </row>
    <row r="566" spans="1:10" x14ac:dyDescent="0.25">
      <c r="A566" t="s">
        <v>2247</v>
      </c>
      <c r="B566">
        <v>1.78</v>
      </c>
      <c r="C566">
        <v>131.07</v>
      </c>
      <c r="D566" t="s">
        <v>429</v>
      </c>
      <c r="E566">
        <v>28229736</v>
      </c>
      <c r="F566">
        <v>717</v>
      </c>
      <c r="G566">
        <v>1015</v>
      </c>
      <c r="H566" t="s">
        <v>9884</v>
      </c>
      <c r="I566">
        <v>0.192</v>
      </c>
      <c r="J566">
        <v>886</v>
      </c>
    </row>
    <row r="567" spans="1:10" x14ac:dyDescent="0.25">
      <c r="A567" t="s">
        <v>6966</v>
      </c>
      <c r="B567">
        <v>1.17</v>
      </c>
      <c r="C567">
        <v>74.05</v>
      </c>
      <c r="D567" t="s">
        <v>1209</v>
      </c>
      <c r="E567">
        <v>905776</v>
      </c>
      <c r="F567">
        <v>141</v>
      </c>
      <c r="G567">
        <v>126</v>
      </c>
      <c r="H567" t="s">
        <v>9885</v>
      </c>
      <c r="I567">
        <v>9.6000000000000002E-2</v>
      </c>
      <c r="J567">
        <v>789</v>
      </c>
    </row>
    <row r="568" spans="1:10" x14ac:dyDescent="0.25">
      <c r="A568" t="s">
        <v>1062</v>
      </c>
      <c r="B568">
        <v>1.38</v>
      </c>
      <c r="C568">
        <v>178.12</v>
      </c>
      <c r="D568" t="s">
        <v>9770</v>
      </c>
      <c r="E568">
        <v>4730885</v>
      </c>
      <c r="F568">
        <v>726</v>
      </c>
      <c r="G568">
        <v>569</v>
      </c>
      <c r="H568" t="s">
        <v>9886</v>
      </c>
      <c r="I568">
        <v>0.126</v>
      </c>
      <c r="J568">
        <v>710</v>
      </c>
    </row>
    <row r="569" spans="1:10" x14ac:dyDescent="0.25">
      <c r="A569" t="s">
        <v>9887</v>
      </c>
      <c r="B569">
        <v>1.22</v>
      </c>
      <c r="C569">
        <v>162.08000000000001</v>
      </c>
      <c r="D569" t="s">
        <v>1119</v>
      </c>
      <c r="E569">
        <v>59561871</v>
      </c>
      <c r="F569">
        <v>1615</v>
      </c>
      <c r="G569">
        <v>2977</v>
      </c>
      <c r="H569" t="s">
        <v>9888</v>
      </c>
      <c r="I569">
        <v>0.14799999999999999</v>
      </c>
      <c r="J569">
        <v>766</v>
      </c>
    </row>
    <row r="570" spans="1:10" x14ac:dyDescent="0.25">
      <c r="A570" t="s">
        <v>9889</v>
      </c>
      <c r="B570">
        <v>2.62</v>
      </c>
      <c r="C570">
        <v>147.09</v>
      </c>
      <c r="D570" t="s">
        <v>1288</v>
      </c>
      <c r="E570">
        <v>67089855</v>
      </c>
      <c r="F570">
        <v>970</v>
      </c>
      <c r="G570">
        <v>1471</v>
      </c>
      <c r="H570" t="s">
        <v>9890</v>
      </c>
      <c r="I570">
        <v>0.2</v>
      </c>
      <c r="J570">
        <v>793</v>
      </c>
    </row>
    <row r="571" spans="1:10" x14ac:dyDescent="0.25">
      <c r="A571" t="s">
        <v>6947</v>
      </c>
      <c r="B571">
        <v>0.18</v>
      </c>
      <c r="C571">
        <v>45.06</v>
      </c>
      <c r="D571" t="s">
        <v>2385</v>
      </c>
      <c r="E571">
        <v>14944530</v>
      </c>
      <c r="F571">
        <v>413</v>
      </c>
      <c r="G571">
        <v>443</v>
      </c>
      <c r="H571" t="s">
        <v>9891</v>
      </c>
      <c r="I571">
        <v>0.17799999999999999</v>
      </c>
      <c r="J571">
        <v>791</v>
      </c>
    </row>
    <row r="572" spans="1:10" x14ac:dyDescent="0.25">
      <c r="A572" t="s">
        <v>4296</v>
      </c>
      <c r="B572">
        <v>1.48</v>
      </c>
      <c r="C572">
        <v>165.07</v>
      </c>
      <c r="D572" t="s">
        <v>533</v>
      </c>
      <c r="E572">
        <v>70606634</v>
      </c>
      <c r="F572">
        <v>1947</v>
      </c>
      <c r="G572">
        <v>4089</v>
      </c>
      <c r="H572" t="s">
        <v>9892</v>
      </c>
      <c r="I572">
        <v>0.14399999999999999</v>
      </c>
      <c r="J572">
        <v>897</v>
      </c>
    </row>
    <row r="573" spans="1:10" x14ac:dyDescent="0.25">
      <c r="A573" t="s">
        <v>6969</v>
      </c>
      <c r="B573">
        <v>1.1399999999999999</v>
      </c>
      <c r="C573">
        <v>168.06</v>
      </c>
      <c r="D573" t="s">
        <v>702</v>
      </c>
      <c r="E573">
        <v>52091080</v>
      </c>
      <c r="F573">
        <v>1332</v>
      </c>
      <c r="G573">
        <v>2930</v>
      </c>
      <c r="H573" t="s">
        <v>9893</v>
      </c>
      <c r="I573">
        <v>0.153</v>
      </c>
      <c r="J573">
        <v>877</v>
      </c>
    </row>
    <row r="574" spans="1:10" x14ac:dyDescent="0.25">
      <c r="A574" t="s">
        <v>245</v>
      </c>
      <c r="B574">
        <v>1.36</v>
      </c>
      <c r="C574">
        <v>79.069999999999993</v>
      </c>
      <c r="D574" t="s">
        <v>1098</v>
      </c>
      <c r="E574">
        <v>29167981</v>
      </c>
      <c r="F574">
        <v>1840</v>
      </c>
      <c r="G574">
        <v>1029</v>
      </c>
      <c r="H574" t="s">
        <v>8262</v>
      </c>
      <c r="I574">
        <v>0.216</v>
      </c>
      <c r="J574">
        <v>791</v>
      </c>
    </row>
    <row r="575" spans="1:10" x14ac:dyDescent="0.25">
      <c r="A575" t="s">
        <v>9894</v>
      </c>
      <c r="B575">
        <v>2.12</v>
      </c>
      <c r="C575">
        <v>43.04</v>
      </c>
      <c r="D575" t="s">
        <v>18</v>
      </c>
      <c r="E575">
        <v>15211651</v>
      </c>
      <c r="F575">
        <v>917</v>
      </c>
      <c r="G575">
        <v>566</v>
      </c>
      <c r="H575" t="s">
        <v>9895</v>
      </c>
      <c r="I575">
        <v>0.15</v>
      </c>
      <c r="J575">
        <v>744</v>
      </c>
    </row>
    <row r="576" spans="1:10" x14ac:dyDescent="0.25">
      <c r="A576" t="s">
        <v>1057</v>
      </c>
      <c r="B576">
        <v>0.88</v>
      </c>
      <c r="C576">
        <v>165.09</v>
      </c>
      <c r="D576" t="s">
        <v>1058</v>
      </c>
      <c r="E576">
        <v>5681304</v>
      </c>
      <c r="F576">
        <v>251</v>
      </c>
      <c r="G576">
        <v>639</v>
      </c>
      <c r="H576" t="s">
        <v>8265</v>
      </c>
      <c r="I576">
        <v>0.129</v>
      </c>
      <c r="J576">
        <v>702</v>
      </c>
    </row>
    <row r="577" spans="1:10" x14ac:dyDescent="0.25">
      <c r="A577" t="s">
        <v>735</v>
      </c>
      <c r="B577">
        <v>2.0499999999999998</v>
      </c>
      <c r="C577">
        <v>146.1</v>
      </c>
      <c r="D577" t="s">
        <v>8179</v>
      </c>
      <c r="E577">
        <v>12101049</v>
      </c>
      <c r="F577">
        <v>459</v>
      </c>
      <c r="G577">
        <v>886</v>
      </c>
      <c r="H577" t="s">
        <v>9896</v>
      </c>
      <c r="I577">
        <v>0.20599999999999999</v>
      </c>
      <c r="J577">
        <v>716</v>
      </c>
    </row>
    <row r="578" spans="1:10" x14ac:dyDescent="0.25">
      <c r="A578" t="s">
        <v>1781</v>
      </c>
      <c r="B578">
        <v>1.31</v>
      </c>
      <c r="C578">
        <v>172.07</v>
      </c>
      <c r="D578" t="s">
        <v>8266</v>
      </c>
      <c r="E578">
        <v>9901053</v>
      </c>
      <c r="F578">
        <v>812</v>
      </c>
      <c r="G578">
        <v>761</v>
      </c>
      <c r="H578" t="s">
        <v>9897</v>
      </c>
      <c r="I578">
        <v>0.17</v>
      </c>
      <c r="J578">
        <v>710</v>
      </c>
    </row>
    <row r="579" spans="1:10" x14ac:dyDescent="0.25">
      <c r="A579" t="s">
        <v>541</v>
      </c>
      <c r="B579">
        <v>2.12</v>
      </c>
      <c r="C579">
        <v>194.11</v>
      </c>
      <c r="D579" t="s">
        <v>1187</v>
      </c>
      <c r="E579">
        <v>338772442</v>
      </c>
      <c r="F579">
        <v>5673</v>
      </c>
      <c r="G579">
        <v>10137</v>
      </c>
      <c r="H579" t="s">
        <v>9898</v>
      </c>
      <c r="I579">
        <v>0.2</v>
      </c>
      <c r="J579">
        <v>922</v>
      </c>
    </row>
    <row r="580" spans="1:10" x14ac:dyDescent="0.25">
      <c r="A580" t="s">
        <v>1328</v>
      </c>
      <c r="B580">
        <v>1.59</v>
      </c>
      <c r="C580">
        <v>196.09</v>
      </c>
      <c r="D580" t="s">
        <v>567</v>
      </c>
      <c r="E580">
        <v>148185883</v>
      </c>
      <c r="F580">
        <v>5406</v>
      </c>
      <c r="G580">
        <v>5730</v>
      </c>
      <c r="H580" t="s">
        <v>9899</v>
      </c>
      <c r="I580">
        <v>0.17199999999999999</v>
      </c>
      <c r="J580">
        <v>882</v>
      </c>
    </row>
    <row r="581" spans="1:10" x14ac:dyDescent="0.25">
      <c r="A581" t="s">
        <v>3027</v>
      </c>
      <c r="B581">
        <v>1.25</v>
      </c>
      <c r="C581">
        <v>148.06</v>
      </c>
      <c r="D581" t="s">
        <v>663</v>
      </c>
      <c r="E581">
        <v>98003374</v>
      </c>
      <c r="F581">
        <v>6211</v>
      </c>
      <c r="G581">
        <v>2865</v>
      </c>
      <c r="H581" t="s">
        <v>9900</v>
      </c>
      <c r="I581">
        <v>0.18</v>
      </c>
      <c r="J581">
        <v>897</v>
      </c>
    </row>
    <row r="582" spans="1:10" x14ac:dyDescent="0.25">
      <c r="A582" t="s">
        <v>9901</v>
      </c>
      <c r="B582">
        <v>2.16</v>
      </c>
      <c r="C582">
        <v>160.08000000000001</v>
      </c>
      <c r="D582" t="s">
        <v>412</v>
      </c>
      <c r="E582">
        <v>22564150</v>
      </c>
      <c r="F582">
        <v>262</v>
      </c>
      <c r="G582">
        <v>917</v>
      </c>
      <c r="H582" t="s">
        <v>9902</v>
      </c>
      <c r="I582">
        <v>0.217</v>
      </c>
      <c r="J582">
        <v>892</v>
      </c>
    </row>
    <row r="583" spans="1:10" x14ac:dyDescent="0.25">
      <c r="A583" t="s">
        <v>9903</v>
      </c>
      <c r="B583">
        <v>1.22</v>
      </c>
      <c r="C583">
        <v>164.06</v>
      </c>
      <c r="D583" t="s">
        <v>8096</v>
      </c>
      <c r="E583">
        <v>3555019</v>
      </c>
      <c r="F583">
        <v>396</v>
      </c>
      <c r="G583">
        <v>261</v>
      </c>
      <c r="H583" t="s">
        <v>9904</v>
      </c>
      <c r="I583">
        <v>0.23200000000000001</v>
      </c>
      <c r="J583">
        <v>705</v>
      </c>
    </row>
    <row r="584" spans="1:10" x14ac:dyDescent="0.25">
      <c r="A584" t="s">
        <v>8280</v>
      </c>
      <c r="B584">
        <v>1.25</v>
      </c>
      <c r="C584">
        <v>175.09</v>
      </c>
      <c r="D584" t="s">
        <v>8281</v>
      </c>
      <c r="E584">
        <v>5623235</v>
      </c>
      <c r="F584">
        <v>850</v>
      </c>
      <c r="G584">
        <v>636</v>
      </c>
      <c r="H584" t="s">
        <v>9905</v>
      </c>
      <c r="I584">
        <v>0.129</v>
      </c>
      <c r="J584">
        <v>734</v>
      </c>
    </row>
    <row r="585" spans="1:10" x14ac:dyDescent="0.25">
      <c r="A585" t="s">
        <v>1338</v>
      </c>
      <c r="B585">
        <v>1.22</v>
      </c>
      <c r="C585">
        <v>184.11</v>
      </c>
      <c r="D585" t="s">
        <v>8290</v>
      </c>
      <c r="E585">
        <v>11319190</v>
      </c>
      <c r="F585">
        <v>694</v>
      </c>
      <c r="G585">
        <v>1665</v>
      </c>
      <c r="H585" t="s">
        <v>9906</v>
      </c>
      <c r="I585">
        <v>0.127</v>
      </c>
      <c r="J585">
        <v>733</v>
      </c>
    </row>
    <row r="586" spans="1:10" x14ac:dyDescent="0.25">
      <c r="A586" t="s">
        <v>6973</v>
      </c>
      <c r="B586">
        <v>0.37</v>
      </c>
      <c r="C586">
        <v>137.04</v>
      </c>
      <c r="D586" t="s">
        <v>6879</v>
      </c>
      <c r="E586">
        <v>6416907</v>
      </c>
      <c r="F586">
        <v>328</v>
      </c>
      <c r="G586">
        <v>472</v>
      </c>
      <c r="H586" t="s">
        <v>9907</v>
      </c>
      <c r="I586">
        <v>0.129</v>
      </c>
      <c r="J586">
        <v>779</v>
      </c>
    </row>
    <row r="587" spans="1:10" x14ac:dyDescent="0.25">
      <c r="A587" t="s">
        <v>9908</v>
      </c>
      <c r="B587">
        <v>2.0299999999999998</v>
      </c>
      <c r="C587">
        <v>169.07</v>
      </c>
      <c r="D587" t="s">
        <v>2454</v>
      </c>
      <c r="E587">
        <v>12131075</v>
      </c>
      <c r="F587">
        <v>721</v>
      </c>
      <c r="G587">
        <v>1065</v>
      </c>
      <c r="H587" t="s">
        <v>9909</v>
      </c>
      <c r="I587">
        <v>0.17899999999999999</v>
      </c>
      <c r="J587">
        <v>708</v>
      </c>
    </row>
    <row r="588" spans="1:10" x14ac:dyDescent="0.25">
      <c r="A588" t="s">
        <v>1101</v>
      </c>
      <c r="B588">
        <v>2.8</v>
      </c>
      <c r="C588">
        <v>97.07</v>
      </c>
      <c r="D588" t="s">
        <v>1228</v>
      </c>
      <c r="E588">
        <v>1797418</v>
      </c>
      <c r="F588">
        <v>194</v>
      </c>
      <c r="G588">
        <v>146</v>
      </c>
      <c r="H588" t="s">
        <v>9910</v>
      </c>
      <c r="I588">
        <v>0.314</v>
      </c>
      <c r="J588">
        <v>718</v>
      </c>
    </row>
    <row r="589" spans="1:10" x14ac:dyDescent="0.25">
      <c r="A589" t="s">
        <v>799</v>
      </c>
      <c r="B589">
        <v>1.72</v>
      </c>
      <c r="C589">
        <v>167.08</v>
      </c>
      <c r="D589" t="s">
        <v>750</v>
      </c>
      <c r="E589">
        <v>469445420</v>
      </c>
      <c r="F589">
        <v>4671</v>
      </c>
      <c r="G589">
        <v>10920</v>
      </c>
      <c r="H589" t="s">
        <v>9911</v>
      </c>
      <c r="I589">
        <v>0.158</v>
      </c>
      <c r="J589">
        <v>833</v>
      </c>
    </row>
    <row r="590" spans="1:10" x14ac:dyDescent="0.25">
      <c r="A590" t="s">
        <v>6926</v>
      </c>
      <c r="B590">
        <v>1.19</v>
      </c>
      <c r="C590">
        <v>151.09</v>
      </c>
      <c r="D590" t="s">
        <v>8054</v>
      </c>
      <c r="E590">
        <v>49721157</v>
      </c>
      <c r="F590">
        <v>1653</v>
      </c>
      <c r="G590">
        <v>2054</v>
      </c>
      <c r="H590" t="s">
        <v>9912</v>
      </c>
      <c r="I590">
        <v>0.14299999999999999</v>
      </c>
      <c r="J590">
        <v>735</v>
      </c>
    </row>
    <row r="591" spans="1:10" x14ac:dyDescent="0.25">
      <c r="A591" t="s">
        <v>9913</v>
      </c>
      <c r="B591">
        <v>0.78</v>
      </c>
      <c r="C591">
        <v>158.09</v>
      </c>
      <c r="D591" t="s">
        <v>8152</v>
      </c>
      <c r="E591">
        <v>25472585</v>
      </c>
      <c r="F591">
        <v>221</v>
      </c>
      <c r="G591">
        <v>806</v>
      </c>
      <c r="H591" t="s">
        <v>9914</v>
      </c>
      <c r="I591">
        <v>0.155</v>
      </c>
      <c r="J591">
        <v>807</v>
      </c>
    </row>
    <row r="592" spans="1:10" x14ac:dyDescent="0.25">
      <c r="A592" t="s">
        <v>9915</v>
      </c>
      <c r="B592">
        <v>1.53</v>
      </c>
      <c r="C592">
        <v>161.08000000000001</v>
      </c>
      <c r="D592" t="s">
        <v>1930</v>
      </c>
      <c r="E592">
        <v>35840994</v>
      </c>
      <c r="F592">
        <v>1365</v>
      </c>
      <c r="G592">
        <v>1441</v>
      </c>
      <c r="H592" t="s">
        <v>8284</v>
      </c>
      <c r="I592">
        <v>0.161</v>
      </c>
      <c r="J592">
        <v>795</v>
      </c>
    </row>
    <row r="593" spans="1:10" x14ac:dyDescent="0.25">
      <c r="A593" t="s">
        <v>548</v>
      </c>
      <c r="B593">
        <v>1.07</v>
      </c>
      <c r="C593">
        <v>182.09</v>
      </c>
      <c r="D593" t="s">
        <v>1190</v>
      </c>
      <c r="E593">
        <v>26096509</v>
      </c>
      <c r="F593">
        <v>1097</v>
      </c>
      <c r="G593">
        <v>2214</v>
      </c>
      <c r="H593" t="s">
        <v>9916</v>
      </c>
      <c r="I593">
        <v>0.122</v>
      </c>
      <c r="J593">
        <v>838</v>
      </c>
    </row>
    <row r="594" spans="1:10" x14ac:dyDescent="0.25">
      <c r="A594" t="s">
        <v>3032</v>
      </c>
      <c r="B594">
        <v>1.23</v>
      </c>
      <c r="C594">
        <v>169.06</v>
      </c>
      <c r="D594" t="s">
        <v>1375</v>
      </c>
      <c r="E594">
        <v>78418677</v>
      </c>
      <c r="F594">
        <v>1425</v>
      </c>
      <c r="G594">
        <v>3330</v>
      </c>
      <c r="H594" t="s">
        <v>9917</v>
      </c>
      <c r="I594">
        <v>0.14799999999999999</v>
      </c>
      <c r="J594">
        <v>893</v>
      </c>
    </row>
    <row r="595" spans="1:10" x14ac:dyDescent="0.25">
      <c r="A595" t="s">
        <v>2269</v>
      </c>
      <c r="B595">
        <v>1.1100000000000001</v>
      </c>
      <c r="C595">
        <v>170.05</v>
      </c>
      <c r="D595" t="s">
        <v>7012</v>
      </c>
      <c r="E595">
        <v>29642551</v>
      </c>
      <c r="F595">
        <v>1931</v>
      </c>
      <c r="G595">
        <v>2249</v>
      </c>
      <c r="H595" t="s">
        <v>9918</v>
      </c>
      <c r="I595">
        <v>0.16400000000000001</v>
      </c>
      <c r="J595">
        <v>841</v>
      </c>
    </row>
    <row r="596" spans="1:10" x14ac:dyDescent="0.25">
      <c r="A596" t="s">
        <v>9919</v>
      </c>
      <c r="B596">
        <v>1.0900000000000001</v>
      </c>
      <c r="C596">
        <v>164.1</v>
      </c>
      <c r="D596" t="s">
        <v>7859</v>
      </c>
      <c r="E596">
        <v>16018484</v>
      </c>
      <c r="F596">
        <v>650</v>
      </c>
      <c r="G596">
        <v>994</v>
      </c>
      <c r="H596" t="s">
        <v>9920</v>
      </c>
      <c r="I596">
        <v>0.123</v>
      </c>
      <c r="J596">
        <v>771</v>
      </c>
    </row>
    <row r="597" spans="1:10" x14ac:dyDescent="0.25">
      <c r="A597" t="s">
        <v>1331</v>
      </c>
      <c r="B597">
        <v>1.24</v>
      </c>
      <c r="C597">
        <v>192.1</v>
      </c>
      <c r="D597" t="s">
        <v>714</v>
      </c>
      <c r="E597">
        <v>9568145</v>
      </c>
      <c r="F597">
        <v>1006</v>
      </c>
      <c r="G597">
        <v>1635</v>
      </c>
      <c r="H597" t="s">
        <v>9921</v>
      </c>
      <c r="I597">
        <v>0.122</v>
      </c>
      <c r="J597">
        <v>745</v>
      </c>
    </row>
    <row r="598" spans="1:10" x14ac:dyDescent="0.25">
      <c r="A598" t="s">
        <v>3143</v>
      </c>
      <c r="B598">
        <v>1.22</v>
      </c>
      <c r="C598">
        <v>184.1</v>
      </c>
      <c r="D598" t="s">
        <v>5173</v>
      </c>
      <c r="E598">
        <v>23487589</v>
      </c>
      <c r="F598">
        <v>1894</v>
      </c>
      <c r="G598">
        <v>1995</v>
      </c>
      <c r="H598" t="s">
        <v>9922</v>
      </c>
      <c r="I598">
        <v>0.13800000000000001</v>
      </c>
      <c r="J598">
        <v>753</v>
      </c>
    </row>
    <row r="599" spans="1:10" x14ac:dyDescent="0.25">
      <c r="A599" t="s">
        <v>1565</v>
      </c>
      <c r="B599">
        <v>1.74</v>
      </c>
      <c r="C599">
        <v>145.08000000000001</v>
      </c>
      <c r="D599" t="s">
        <v>1159</v>
      </c>
      <c r="E599">
        <v>40578035</v>
      </c>
      <c r="F599">
        <v>905</v>
      </c>
      <c r="G599">
        <v>1792</v>
      </c>
      <c r="H599" t="s">
        <v>9923</v>
      </c>
      <c r="I599">
        <v>0.17</v>
      </c>
      <c r="J599">
        <v>793</v>
      </c>
    </row>
    <row r="600" spans="1:10" x14ac:dyDescent="0.25">
      <c r="A600" t="s">
        <v>1791</v>
      </c>
      <c r="B600">
        <v>1.91</v>
      </c>
      <c r="C600">
        <v>159.06</v>
      </c>
      <c r="D600" t="s">
        <v>8171</v>
      </c>
      <c r="E600">
        <v>8218787</v>
      </c>
      <c r="F600">
        <v>302</v>
      </c>
      <c r="G600">
        <v>352</v>
      </c>
      <c r="H600" t="s">
        <v>9924</v>
      </c>
      <c r="I600">
        <v>0.16600000000000001</v>
      </c>
      <c r="J600">
        <v>735</v>
      </c>
    </row>
    <row r="601" spans="1:10" x14ac:dyDescent="0.25">
      <c r="A601" t="s">
        <v>3036</v>
      </c>
      <c r="B601">
        <v>1.23</v>
      </c>
      <c r="C601">
        <v>147.06</v>
      </c>
      <c r="D601" t="s">
        <v>327</v>
      </c>
      <c r="E601">
        <v>38949493</v>
      </c>
      <c r="F601">
        <v>1764</v>
      </c>
      <c r="G601">
        <v>1419</v>
      </c>
      <c r="H601" t="s">
        <v>8294</v>
      </c>
      <c r="I601">
        <v>0.16</v>
      </c>
      <c r="J601">
        <v>849</v>
      </c>
    </row>
    <row r="602" spans="1:10" x14ac:dyDescent="0.25">
      <c r="A602" t="s">
        <v>4320</v>
      </c>
      <c r="B602">
        <v>1.31</v>
      </c>
      <c r="C602">
        <v>136.06</v>
      </c>
      <c r="D602" t="s">
        <v>1122</v>
      </c>
      <c r="E602">
        <v>18400760</v>
      </c>
      <c r="F602">
        <v>932</v>
      </c>
      <c r="G602">
        <v>1152</v>
      </c>
      <c r="H602" t="s">
        <v>9925</v>
      </c>
      <c r="I602">
        <v>0.16300000000000001</v>
      </c>
      <c r="J602">
        <v>743</v>
      </c>
    </row>
    <row r="603" spans="1:10" x14ac:dyDescent="0.25">
      <c r="A603" t="s">
        <v>1827</v>
      </c>
      <c r="B603">
        <v>1.46</v>
      </c>
      <c r="C603">
        <v>188.1</v>
      </c>
      <c r="D603" t="s">
        <v>8412</v>
      </c>
      <c r="E603">
        <v>7768249</v>
      </c>
      <c r="F603">
        <v>563</v>
      </c>
      <c r="G603">
        <v>1309</v>
      </c>
      <c r="H603" t="s">
        <v>9926</v>
      </c>
      <c r="I603">
        <v>0.127</v>
      </c>
      <c r="J603">
        <v>712</v>
      </c>
    </row>
    <row r="604" spans="1:10" x14ac:dyDescent="0.25">
      <c r="A604" t="s">
        <v>422</v>
      </c>
      <c r="B604">
        <v>0.86</v>
      </c>
      <c r="C604">
        <v>158.09</v>
      </c>
      <c r="D604" t="s">
        <v>8152</v>
      </c>
      <c r="E604">
        <v>45404426</v>
      </c>
      <c r="F604">
        <v>706</v>
      </c>
      <c r="G604">
        <v>1738</v>
      </c>
      <c r="H604" t="s">
        <v>9927</v>
      </c>
      <c r="I604">
        <v>0.13900000000000001</v>
      </c>
      <c r="J604">
        <v>802</v>
      </c>
    </row>
    <row r="605" spans="1:10" x14ac:dyDescent="0.25">
      <c r="A605" t="s">
        <v>546</v>
      </c>
      <c r="B605">
        <v>1.0900000000000001</v>
      </c>
      <c r="C605">
        <v>182.09</v>
      </c>
      <c r="D605" t="s">
        <v>1190</v>
      </c>
      <c r="E605">
        <v>55204752</v>
      </c>
      <c r="F605">
        <v>2195</v>
      </c>
      <c r="G605">
        <v>4992</v>
      </c>
      <c r="H605" t="s">
        <v>9928</v>
      </c>
      <c r="I605">
        <v>0.13200000000000001</v>
      </c>
      <c r="J605">
        <v>817</v>
      </c>
    </row>
    <row r="606" spans="1:10" x14ac:dyDescent="0.25">
      <c r="A606" t="s">
        <v>8328</v>
      </c>
      <c r="B606">
        <v>2.15</v>
      </c>
      <c r="C606">
        <v>128.07</v>
      </c>
      <c r="D606" t="s">
        <v>700</v>
      </c>
      <c r="E606">
        <v>4345384</v>
      </c>
      <c r="F606">
        <v>121</v>
      </c>
      <c r="G606">
        <v>250</v>
      </c>
      <c r="H606" t="s">
        <v>9929</v>
      </c>
      <c r="I606">
        <v>0.22900000000000001</v>
      </c>
      <c r="J606">
        <v>713</v>
      </c>
    </row>
    <row r="607" spans="1:10" x14ac:dyDescent="0.25">
      <c r="A607" t="s">
        <v>3038</v>
      </c>
      <c r="B607">
        <v>1.1599999999999999</v>
      </c>
      <c r="C607">
        <v>176.06</v>
      </c>
      <c r="D607" t="s">
        <v>1324</v>
      </c>
      <c r="E607">
        <v>47391889</v>
      </c>
      <c r="F607">
        <v>1604</v>
      </c>
      <c r="G607">
        <v>2436</v>
      </c>
      <c r="H607" t="s">
        <v>9930</v>
      </c>
      <c r="I607">
        <v>0.16</v>
      </c>
      <c r="J607">
        <v>850</v>
      </c>
    </row>
    <row r="608" spans="1:10" x14ac:dyDescent="0.25">
      <c r="A608" t="s">
        <v>8296</v>
      </c>
      <c r="B608">
        <v>3.75</v>
      </c>
      <c r="C608">
        <v>175.09</v>
      </c>
      <c r="D608" t="s">
        <v>8281</v>
      </c>
      <c r="E608">
        <v>19417042</v>
      </c>
      <c r="F608">
        <v>944</v>
      </c>
      <c r="G608">
        <v>1327</v>
      </c>
      <c r="H608" t="s">
        <v>9931</v>
      </c>
      <c r="I608">
        <v>0.14199999999999999</v>
      </c>
      <c r="J608">
        <v>761</v>
      </c>
    </row>
    <row r="609" spans="1:10" x14ac:dyDescent="0.25">
      <c r="A609" t="s">
        <v>4345</v>
      </c>
      <c r="B609">
        <v>2.39</v>
      </c>
      <c r="C609">
        <v>165.07</v>
      </c>
      <c r="D609" t="s">
        <v>533</v>
      </c>
      <c r="E609">
        <v>10837267</v>
      </c>
      <c r="F609">
        <v>810</v>
      </c>
      <c r="G609">
        <v>1226</v>
      </c>
      <c r="H609" t="s">
        <v>9932</v>
      </c>
      <c r="I609">
        <v>0.13800000000000001</v>
      </c>
      <c r="J609">
        <v>750</v>
      </c>
    </row>
    <row r="610" spans="1:10" x14ac:dyDescent="0.25">
      <c r="A610" t="s">
        <v>9933</v>
      </c>
      <c r="B610">
        <v>2.25</v>
      </c>
      <c r="C610">
        <v>151.09</v>
      </c>
      <c r="D610" t="s">
        <v>8054</v>
      </c>
      <c r="E610">
        <v>19591187</v>
      </c>
      <c r="F610">
        <v>707</v>
      </c>
      <c r="G610">
        <v>1107</v>
      </c>
      <c r="H610" t="s">
        <v>9934</v>
      </c>
      <c r="I610">
        <v>0.13600000000000001</v>
      </c>
      <c r="J610">
        <v>804</v>
      </c>
    </row>
    <row r="611" spans="1:10" x14ac:dyDescent="0.25">
      <c r="A611" t="s">
        <v>9935</v>
      </c>
      <c r="B611">
        <v>3.03</v>
      </c>
      <c r="C611">
        <v>107.06</v>
      </c>
      <c r="D611" t="s">
        <v>606</v>
      </c>
      <c r="E611">
        <v>7889267</v>
      </c>
      <c r="F611">
        <v>310</v>
      </c>
      <c r="G611">
        <v>629</v>
      </c>
      <c r="H611" t="s">
        <v>9936</v>
      </c>
      <c r="I611">
        <v>0.13700000000000001</v>
      </c>
      <c r="J611">
        <v>712</v>
      </c>
    </row>
    <row r="612" spans="1:10" x14ac:dyDescent="0.25">
      <c r="A612" t="s">
        <v>9937</v>
      </c>
      <c r="B612">
        <v>1.24</v>
      </c>
      <c r="C612">
        <v>43.05</v>
      </c>
      <c r="D612" t="s">
        <v>105</v>
      </c>
      <c r="E612">
        <v>34429059</v>
      </c>
      <c r="F612">
        <v>1344</v>
      </c>
      <c r="G612">
        <v>750</v>
      </c>
      <c r="H612" t="s">
        <v>9938</v>
      </c>
      <c r="I612">
        <v>0.20100000000000001</v>
      </c>
      <c r="J612">
        <v>714</v>
      </c>
    </row>
    <row r="613" spans="1:10" x14ac:dyDescent="0.25">
      <c r="A613" t="s">
        <v>688</v>
      </c>
      <c r="B613">
        <v>1.18</v>
      </c>
      <c r="C613">
        <v>162.08000000000001</v>
      </c>
      <c r="D613" t="s">
        <v>1119</v>
      </c>
      <c r="E613">
        <v>78059121</v>
      </c>
      <c r="F613">
        <v>1330</v>
      </c>
      <c r="G613">
        <v>2773</v>
      </c>
      <c r="H613" t="s">
        <v>9939</v>
      </c>
      <c r="I613">
        <v>0.152</v>
      </c>
      <c r="J613">
        <v>817</v>
      </c>
    </row>
    <row r="614" spans="1:10" x14ac:dyDescent="0.25">
      <c r="A614" t="s">
        <v>9940</v>
      </c>
      <c r="B614">
        <v>6.9</v>
      </c>
      <c r="C614">
        <v>175.09</v>
      </c>
      <c r="D614" t="s">
        <v>8281</v>
      </c>
      <c r="E614">
        <v>9620475</v>
      </c>
      <c r="F614">
        <v>1145</v>
      </c>
      <c r="G614">
        <v>835</v>
      </c>
      <c r="H614" t="s">
        <v>9941</v>
      </c>
      <c r="I614">
        <v>0.13600000000000001</v>
      </c>
      <c r="J614">
        <v>741</v>
      </c>
    </row>
    <row r="615" spans="1:10" x14ac:dyDescent="0.25">
      <c r="A615" t="s">
        <v>9942</v>
      </c>
      <c r="B615">
        <v>1.19</v>
      </c>
      <c r="C615">
        <v>182.08</v>
      </c>
      <c r="D615" t="s">
        <v>706</v>
      </c>
      <c r="E615">
        <v>28816259</v>
      </c>
      <c r="F615">
        <v>1472</v>
      </c>
      <c r="G615">
        <v>2893</v>
      </c>
      <c r="H615" t="s">
        <v>9943</v>
      </c>
      <c r="I615">
        <v>0.152</v>
      </c>
      <c r="J615">
        <v>722</v>
      </c>
    </row>
    <row r="616" spans="1:10" x14ac:dyDescent="0.25">
      <c r="A616" t="s">
        <v>1064</v>
      </c>
      <c r="B616">
        <v>1.52</v>
      </c>
      <c r="C616">
        <v>159.06</v>
      </c>
      <c r="D616" t="s">
        <v>8171</v>
      </c>
      <c r="E616">
        <v>13871488</v>
      </c>
      <c r="F616">
        <v>442</v>
      </c>
      <c r="G616">
        <v>900</v>
      </c>
      <c r="H616" t="s">
        <v>9944</v>
      </c>
      <c r="I616">
        <v>0.191</v>
      </c>
      <c r="J616">
        <v>758</v>
      </c>
    </row>
    <row r="617" spans="1:10" x14ac:dyDescent="0.25">
      <c r="A617" t="s">
        <v>4416</v>
      </c>
      <c r="B617">
        <v>1.17</v>
      </c>
      <c r="C617">
        <v>178.08</v>
      </c>
      <c r="D617" t="s">
        <v>568</v>
      </c>
      <c r="E617">
        <v>27037196</v>
      </c>
      <c r="F617">
        <v>841</v>
      </c>
      <c r="G617">
        <v>1429</v>
      </c>
      <c r="H617" t="s">
        <v>9945</v>
      </c>
      <c r="I617">
        <v>0.17699999999999999</v>
      </c>
      <c r="J617">
        <v>800</v>
      </c>
    </row>
    <row r="618" spans="1:10" x14ac:dyDescent="0.25">
      <c r="A618" t="s">
        <v>6994</v>
      </c>
      <c r="B618">
        <v>1.4</v>
      </c>
      <c r="C618">
        <v>162.05000000000001</v>
      </c>
      <c r="D618" t="s">
        <v>8212</v>
      </c>
      <c r="E618">
        <v>40472796</v>
      </c>
      <c r="F618">
        <v>1866</v>
      </c>
      <c r="G618">
        <v>1720</v>
      </c>
      <c r="H618" t="s">
        <v>9946</v>
      </c>
      <c r="I618">
        <v>0.19500000000000001</v>
      </c>
      <c r="J618">
        <v>712</v>
      </c>
    </row>
    <row r="619" spans="1:10" x14ac:dyDescent="0.25">
      <c r="A619" t="s">
        <v>8304</v>
      </c>
      <c r="B619">
        <v>1.07</v>
      </c>
      <c r="C619">
        <v>148.07</v>
      </c>
      <c r="D619" t="s">
        <v>1200</v>
      </c>
      <c r="E619">
        <v>2016656</v>
      </c>
      <c r="F619">
        <v>296</v>
      </c>
      <c r="G619">
        <v>157</v>
      </c>
      <c r="H619" t="s">
        <v>9947</v>
      </c>
      <c r="I619">
        <v>0.223</v>
      </c>
      <c r="J619">
        <v>727</v>
      </c>
    </row>
    <row r="620" spans="1:10" x14ac:dyDescent="0.25">
      <c r="A620" t="s">
        <v>9948</v>
      </c>
      <c r="B620">
        <v>1.2</v>
      </c>
      <c r="C620">
        <v>161.08000000000001</v>
      </c>
      <c r="D620" t="s">
        <v>1930</v>
      </c>
      <c r="E620">
        <v>5052285</v>
      </c>
      <c r="F620">
        <v>373</v>
      </c>
      <c r="G620">
        <v>372</v>
      </c>
      <c r="H620" t="s">
        <v>9949</v>
      </c>
      <c r="I620">
        <v>0.113</v>
      </c>
      <c r="J620">
        <v>725</v>
      </c>
    </row>
    <row r="621" spans="1:10" x14ac:dyDescent="0.25">
      <c r="A621" t="s">
        <v>4331</v>
      </c>
      <c r="B621">
        <v>2.35</v>
      </c>
      <c r="C621">
        <v>149.07</v>
      </c>
      <c r="D621" t="s">
        <v>1260</v>
      </c>
      <c r="E621">
        <v>13224607</v>
      </c>
      <c r="F621">
        <v>918</v>
      </c>
      <c r="G621">
        <v>1082</v>
      </c>
      <c r="H621" t="s">
        <v>9950</v>
      </c>
      <c r="I621">
        <v>0.13500000000000001</v>
      </c>
      <c r="J621">
        <v>791</v>
      </c>
    </row>
    <row r="622" spans="1:10" x14ac:dyDescent="0.25">
      <c r="A622" t="s">
        <v>9951</v>
      </c>
      <c r="B622">
        <v>0.47</v>
      </c>
      <c r="C622">
        <v>43.04</v>
      </c>
      <c r="D622" t="s">
        <v>18</v>
      </c>
      <c r="E622">
        <v>26491885</v>
      </c>
      <c r="F622">
        <v>806</v>
      </c>
      <c r="G622">
        <v>754</v>
      </c>
      <c r="H622" t="s">
        <v>9952</v>
      </c>
      <c r="I622">
        <v>0.19900000000000001</v>
      </c>
      <c r="J622">
        <v>717</v>
      </c>
    </row>
    <row r="623" spans="1:10" x14ac:dyDescent="0.25">
      <c r="A623" t="s">
        <v>8323</v>
      </c>
      <c r="B623">
        <v>4.04</v>
      </c>
      <c r="C623">
        <v>175.09</v>
      </c>
      <c r="D623" t="s">
        <v>8281</v>
      </c>
      <c r="E623">
        <v>7335189</v>
      </c>
      <c r="F623">
        <v>393</v>
      </c>
      <c r="G623">
        <v>774</v>
      </c>
      <c r="H623" t="s">
        <v>9953</v>
      </c>
      <c r="I623">
        <v>0.21199999999999999</v>
      </c>
      <c r="J623">
        <v>730</v>
      </c>
    </row>
    <row r="624" spans="1:10" x14ac:dyDescent="0.25">
      <c r="A624" t="s">
        <v>4329</v>
      </c>
      <c r="B624">
        <v>1.67</v>
      </c>
      <c r="C624">
        <v>148.08000000000001</v>
      </c>
      <c r="D624" t="s">
        <v>2341</v>
      </c>
      <c r="E624">
        <v>6253000</v>
      </c>
      <c r="F624">
        <v>510</v>
      </c>
      <c r="G624">
        <v>477</v>
      </c>
      <c r="H624" t="s">
        <v>9954</v>
      </c>
      <c r="I624">
        <v>0.19600000000000001</v>
      </c>
      <c r="J624">
        <v>786</v>
      </c>
    </row>
    <row r="625" spans="1:10" x14ac:dyDescent="0.25">
      <c r="A625" t="s">
        <v>9955</v>
      </c>
      <c r="B625">
        <v>2.12</v>
      </c>
      <c r="C625">
        <v>190.08</v>
      </c>
      <c r="D625" t="s">
        <v>576</v>
      </c>
      <c r="E625">
        <v>17616841</v>
      </c>
      <c r="F625">
        <v>972</v>
      </c>
      <c r="G625">
        <v>1673</v>
      </c>
      <c r="H625" t="s">
        <v>9956</v>
      </c>
      <c r="I625">
        <v>0.14099999999999999</v>
      </c>
      <c r="J625">
        <v>742</v>
      </c>
    </row>
    <row r="626" spans="1:10" x14ac:dyDescent="0.25">
      <c r="A626" t="s">
        <v>3045</v>
      </c>
      <c r="B626">
        <v>1.35</v>
      </c>
      <c r="C626">
        <v>137.07</v>
      </c>
      <c r="D626" t="s">
        <v>839</v>
      </c>
      <c r="E626">
        <v>262042350</v>
      </c>
      <c r="F626">
        <v>4059</v>
      </c>
      <c r="G626">
        <v>7654</v>
      </c>
      <c r="H626" t="s">
        <v>9957</v>
      </c>
      <c r="I626">
        <v>0.15</v>
      </c>
      <c r="J626">
        <v>881</v>
      </c>
    </row>
    <row r="627" spans="1:10" x14ac:dyDescent="0.25">
      <c r="A627" t="s">
        <v>9958</v>
      </c>
      <c r="B627">
        <v>0.24</v>
      </c>
      <c r="C627">
        <v>159.08000000000001</v>
      </c>
      <c r="D627" t="s">
        <v>460</v>
      </c>
      <c r="E627">
        <v>6540936</v>
      </c>
      <c r="F627">
        <v>355</v>
      </c>
      <c r="G627">
        <v>373</v>
      </c>
      <c r="H627" t="s">
        <v>9959</v>
      </c>
      <c r="I627">
        <v>0.21</v>
      </c>
      <c r="J627">
        <v>719</v>
      </c>
    </row>
    <row r="628" spans="1:10" x14ac:dyDescent="0.25">
      <c r="A628" t="s">
        <v>9960</v>
      </c>
      <c r="B628">
        <v>1.68</v>
      </c>
      <c r="C628">
        <v>150.05000000000001</v>
      </c>
      <c r="D628" t="s">
        <v>7948</v>
      </c>
      <c r="E628">
        <v>29566509</v>
      </c>
      <c r="F628">
        <v>514</v>
      </c>
      <c r="G628">
        <v>1536</v>
      </c>
      <c r="H628" t="s">
        <v>9961</v>
      </c>
      <c r="I628">
        <v>0.184</v>
      </c>
      <c r="J628">
        <v>729</v>
      </c>
    </row>
    <row r="629" spans="1:10" x14ac:dyDescent="0.25">
      <c r="A629" t="s">
        <v>9962</v>
      </c>
      <c r="B629">
        <v>2.46</v>
      </c>
      <c r="C629">
        <v>159.08000000000001</v>
      </c>
      <c r="D629" t="s">
        <v>460</v>
      </c>
      <c r="E629">
        <v>15845240</v>
      </c>
      <c r="F629">
        <v>603</v>
      </c>
      <c r="G629">
        <v>747</v>
      </c>
      <c r="H629" t="s">
        <v>9963</v>
      </c>
      <c r="I629">
        <v>0.20899999999999999</v>
      </c>
      <c r="J629">
        <v>795</v>
      </c>
    </row>
    <row r="630" spans="1:10" x14ac:dyDescent="0.25">
      <c r="A630" t="s">
        <v>528</v>
      </c>
      <c r="B630">
        <v>1.24</v>
      </c>
      <c r="C630">
        <v>140.08000000000001</v>
      </c>
      <c r="D630" t="s">
        <v>8331</v>
      </c>
      <c r="E630">
        <v>69958569</v>
      </c>
      <c r="F630">
        <v>2675</v>
      </c>
      <c r="G630">
        <v>3736</v>
      </c>
      <c r="H630" t="s">
        <v>9964</v>
      </c>
      <c r="I630">
        <v>0.17299999999999999</v>
      </c>
      <c r="J630">
        <v>890</v>
      </c>
    </row>
    <row r="631" spans="1:10" x14ac:dyDescent="0.25">
      <c r="A631" t="s">
        <v>6998</v>
      </c>
      <c r="B631">
        <v>1.45</v>
      </c>
      <c r="C631">
        <v>144.07</v>
      </c>
      <c r="D631" t="s">
        <v>1180</v>
      </c>
      <c r="E631">
        <v>18721494</v>
      </c>
      <c r="F631">
        <v>724</v>
      </c>
      <c r="G631">
        <v>968</v>
      </c>
      <c r="H631" t="s">
        <v>9965</v>
      </c>
      <c r="I631">
        <v>0.187</v>
      </c>
      <c r="J631">
        <v>703</v>
      </c>
    </row>
    <row r="632" spans="1:10" x14ac:dyDescent="0.25">
      <c r="A632" t="s">
        <v>1333</v>
      </c>
      <c r="B632">
        <v>1.84</v>
      </c>
      <c r="C632">
        <v>43.05</v>
      </c>
      <c r="D632" t="s">
        <v>105</v>
      </c>
      <c r="E632">
        <v>8039543</v>
      </c>
      <c r="F632">
        <v>844</v>
      </c>
      <c r="G632">
        <v>233</v>
      </c>
      <c r="H632" t="s">
        <v>9966</v>
      </c>
      <c r="I632">
        <v>0.108</v>
      </c>
      <c r="J632">
        <v>934</v>
      </c>
    </row>
    <row r="633" spans="1:10" x14ac:dyDescent="0.25">
      <c r="A633" t="s">
        <v>1371</v>
      </c>
      <c r="B633">
        <v>1.35</v>
      </c>
      <c r="C633">
        <v>193.1</v>
      </c>
      <c r="D633" t="s">
        <v>5257</v>
      </c>
      <c r="E633">
        <v>38455250</v>
      </c>
      <c r="F633">
        <v>2246</v>
      </c>
      <c r="G633">
        <v>4306</v>
      </c>
      <c r="H633" t="s">
        <v>9967</v>
      </c>
      <c r="I633">
        <v>0.126</v>
      </c>
      <c r="J633">
        <v>885</v>
      </c>
    </row>
    <row r="634" spans="1:10" x14ac:dyDescent="0.25">
      <c r="A634" t="s">
        <v>1312</v>
      </c>
      <c r="B634">
        <v>1.84</v>
      </c>
      <c r="C634">
        <v>174.08</v>
      </c>
      <c r="D634" t="s">
        <v>8241</v>
      </c>
      <c r="E634">
        <v>81692695</v>
      </c>
      <c r="F634">
        <v>1840</v>
      </c>
      <c r="G634">
        <v>3311</v>
      </c>
      <c r="H634" t="s">
        <v>9968</v>
      </c>
      <c r="I634">
        <v>0.16400000000000001</v>
      </c>
      <c r="J634">
        <v>882</v>
      </c>
    </row>
    <row r="635" spans="1:10" x14ac:dyDescent="0.25">
      <c r="A635" t="s">
        <v>4342</v>
      </c>
      <c r="B635">
        <v>1.24</v>
      </c>
      <c r="C635">
        <v>170.07</v>
      </c>
      <c r="D635" t="s">
        <v>2355</v>
      </c>
      <c r="E635">
        <v>53049651</v>
      </c>
      <c r="F635">
        <v>1970</v>
      </c>
      <c r="G635">
        <v>3188</v>
      </c>
      <c r="H635" t="s">
        <v>9969</v>
      </c>
      <c r="I635">
        <v>0.156</v>
      </c>
      <c r="J635">
        <v>739</v>
      </c>
    </row>
    <row r="636" spans="1:10" x14ac:dyDescent="0.25">
      <c r="A636" t="s">
        <v>9970</v>
      </c>
      <c r="B636">
        <v>2.85</v>
      </c>
      <c r="C636">
        <v>163.09</v>
      </c>
      <c r="D636" t="s">
        <v>8228</v>
      </c>
      <c r="E636">
        <v>16454554</v>
      </c>
      <c r="F636">
        <v>723</v>
      </c>
      <c r="G636">
        <v>679</v>
      </c>
      <c r="H636" t="s">
        <v>9971</v>
      </c>
      <c r="I636">
        <v>0.20499999999999999</v>
      </c>
      <c r="J636">
        <v>745</v>
      </c>
    </row>
    <row r="637" spans="1:10" x14ac:dyDescent="0.25">
      <c r="A637" t="s">
        <v>550</v>
      </c>
      <c r="B637">
        <v>1.01</v>
      </c>
      <c r="C637">
        <v>182.09</v>
      </c>
      <c r="D637" t="s">
        <v>1190</v>
      </c>
      <c r="E637">
        <v>19442102</v>
      </c>
      <c r="F637">
        <v>747</v>
      </c>
      <c r="G637">
        <v>994</v>
      </c>
      <c r="H637" t="s">
        <v>9972</v>
      </c>
      <c r="I637">
        <v>0.13900000000000001</v>
      </c>
      <c r="J637">
        <v>834</v>
      </c>
    </row>
    <row r="638" spans="1:10" x14ac:dyDescent="0.25">
      <c r="A638" t="s">
        <v>8794</v>
      </c>
      <c r="B638">
        <v>3</v>
      </c>
      <c r="C638">
        <v>182.06</v>
      </c>
      <c r="D638" t="s">
        <v>551</v>
      </c>
      <c r="E638">
        <v>728197934</v>
      </c>
      <c r="F638">
        <v>1176</v>
      </c>
      <c r="G638">
        <v>14008</v>
      </c>
      <c r="H638" t="s">
        <v>9973</v>
      </c>
      <c r="I638">
        <v>0.34399999999999997</v>
      </c>
      <c r="J638">
        <v>768</v>
      </c>
    </row>
    <row r="639" spans="1:10" x14ac:dyDescent="0.25">
      <c r="A639" t="s">
        <v>9974</v>
      </c>
      <c r="B639">
        <v>3.04</v>
      </c>
      <c r="C639">
        <v>160.1</v>
      </c>
      <c r="D639" t="s">
        <v>858</v>
      </c>
      <c r="E639">
        <v>12065722</v>
      </c>
      <c r="F639">
        <v>670</v>
      </c>
      <c r="G639">
        <v>590</v>
      </c>
      <c r="H639" t="s">
        <v>9975</v>
      </c>
      <c r="I639">
        <v>0.20599999999999999</v>
      </c>
      <c r="J639">
        <v>720</v>
      </c>
    </row>
    <row r="640" spans="1:10" x14ac:dyDescent="0.25">
      <c r="A640" t="s">
        <v>9976</v>
      </c>
      <c r="B640">
        <v>0.47</v>
      </c>
      <c r="C640">
        <v>161.04</v>
      </c>
      <c r="D640" t="s">
        <v>478</v>
      </c>
      <c r="E640">
        <v>5866553</v>
      </c>
      <c r="F640">
        <v>255</v>
      </c>
      <c r="G640">
        <v>369</v>
      </c>
      <c r="H640" t="s">
        <v>9977</v>
      </c>
      <c r="I640">
        <v>0.21199999999999999</v>
      </c>
      <c r="J640">
        <v>804</v>
      </c>
    </row>
    <row r="641" spans="1:10" x14ac:dyDescent="0.25">
      <c r="A641" t="s">
        <v>2136</v>
      </c>
      <c r="B641">
        <v>1.68</v>
      </c>
      <c r="C641">
        <v>134.06</v>
      </c>
      <c r="D641" t="s">
        <v>1536</v>
      </c>
      <c r="E641">
        <v>19805083</v>
      </c>
      <c r="F641">
        <v>853</v>
      </c>
      <c r="G641">
        <v>782</v>
      </c>
      <c r="H641" t="s">
        <v>9978</v>
      </c>
      <c r="I641">
        <v>0.219</v>
      </c>
      <c r="J641">
        <v>847</v>
      </c>
    </row>
    <row r="642" spans="1:10" x14ac:dyDescent="0.25">
      <c r="A642" t="s">
        <v>1334</v>
      </c>
      <c r="B642">
        <v>1.17</v>
      </c>
      <c r="C642">
        <v>60.04</v>
      </c>
      <c r="D642" t="s">
        <v>722</v>
      </c>
      <c r="E642">
        <v>1963866</v>
      </c>
      <c r="F642">
        <v>277</v>
      </c>
      <c r="G642">
        <v>149</v>
      </c>
      <c r="H642" t="s">
        <v>9979</v>
      </c>
      <c r="I642">
        <v>7.2999999999999995E-2</v>
      </c>
      <c r="J642">
        <v>860</v>
      </c>
    </row>
    <row r="643" spans="1:10" x14ac:dyDescent="0.25">
      <c r="A643" t="s">
        <v>9980</v>
      </c>
      <c r="B643">
        <v>1.38</v>
      </c>
      <c r="C643">
        <v>179.05</v>
      </c>
      <c r="D643" t="s">
        <v>9981</v>
      </c>
      <c r="E643">
        <v>21291334</v>
      </c>
      <c r="F643">
        <v>1373</v>
      </c>
      <c r="G643">
        <v>1086</v>
      </c>
      <c r="H643" t="s">
        <v>9982</v>
      </c>
      <c r="I643">
        <v>0.158</v>
      </c>
      <c r="J643">
        <v>714</v>
      </c>
    </row>
    <row r="644" spans="1:10" x14ac:dyDescent="0.25">
      <c r="A644" t="s">
        <v>9983</v>
      </c>
      <c r="B644">
        <v>6.95</v>
      </c>
      <c r="C644">
        <v>189.11</v>
      </c>
      <c r="D644" t="s">
        <v>9984</v>
      </c>
      <c r="E644">
        <v>2039809</v>
      </c>
      <c r="F644">
        <v>240</v>
      </c>
      <c r="G644">
        <v>317</v>
      </c>
      <c r="H644" t="s">
        <v>9985</v>
      </c>
      <c r="I644">
        <v>0.11899999999999999</v>
      </c>
      <c r="J644">
        <v>708</v>
      </c>
    </row>
    <row r="645" spans="1:10" x14ac:dyDescent="0.25">
      <c r="A645" t="s">
        <v>3090</v>
      </c>
      <c r="B645">
        <v>1.25</v>
      </c>
      <c r="C645">
        <v>172.1</v>
      </c>
      <c r="D645" t="s">
        <v>1178</v>
      </c>
      <c r="E645">
        <v>22549405</v>
      </c>
      <c r="F645">
        <v>654</v>
      </c>
      <c r="G645">
        <v>1733</v>
      </c>
      <c r="H645" t="s">
        <v>9986</v>
      </c>
      <c r="I645">
        <v>0.14299999999999999</v>
      </c>
      <c r="J645">
        <v>803</v>
      </c>
    </row>
    <row r="646" spans="1:10" x14ac:dyDescent="0.25">
      <c r="A646" t="s">
        <v>3058</v>
      </c>
      <c r="B646">
        <v>1.1100000000000001</v>
      </c>
      <c r="C646">
        <v>137.07</v>
      </c>
      <c r="D646" t="s">
        <v>839</v>
      </c>
      <c r="E646">
        <v>176954698</v>
      </c>
      <c r="F646">
        <v>2517</v>
      </c>
      <c r="G646">
        <v>5109</v>
      </c>
      <c r="H646" t="s">
        <v>9987</v>
      </c>
      <c r="I646">
        <v>0.158</v>
      </c>
      <c r="J646">
        <v>877</v>
      </c>
    </row>
    <row r="647" spans="1:10" x14ac:dyDescent="0.25">
      <c r="A647" t="s">
        <v>8372</v>
      </c>
      <c r="B647">
        <v>1.55</v>
      </c>
      <c r="C647">
        <v>114.05</v>
      </c>
      <c r="D647" t="s">
        <v>8373</v>
      </c>
      <c r="E647">
        <v>9934425</v>
      </c>
      <c r="F647">
        <v>1046</v>
      </c>
      <c r="G647">
        <v>781</v>
      </c>
      <c r="H647" t="s">
        <v>9988</v>
      </c>
      <c r="I647">
        <v>0.19800000000000001</v>
      </c>
      <c r="J647">
        <v>856</v>
      </c>
    </row>
    <row r="648" spans="1:10" x14ac:dyDescent="0.25">
      <c r="A648" t="s">
        <v>9989</v>
      </c>
      <c r="B648">
        <v>3.08</v>
      </c>
      <c r="C648">
        <v>43.04</v>
      </c>
      <c r="D648" t="s">
        <v>18</v>
      </c>
      <c r="E648">
        <v>1031281</v>
      </c>
      <c r="F648">
        <v>121</v>
      </c>
      <c r="G648">
        <v>55</v>
      </c>
      <c r="H648" t="s">
        <v>9990</v>
      </c>
      <c r="I648">
        <v>0.105</v>
      </c>
      <c r="J648">
        <v>795</v>
      </c>
    </row>
    <row r="649" spans="1:10" x14ac:dyDescent="0.25">
      <c r="A649" t="s">
        <v>1574</v>
      </c>
      <c r="B649">
        <v>1.48</v>
      </c>
      <c r="C649">
        <v>175.09</v>
      </c>
      <c r="D649" t="s">
        <v>8281</v>
      </c>
      <c r="E649">
        <v>14548734</v>
      </c>
      <c r="F649">
        <v>910</v>
      </c>
      <c r="G649">
        <v>832</v>
      </c>
      <c r="H649" t="s">
        <v>9991</v>
      </c>
      <c r="I649">
        <v>0.13300000000000001</v>
      </c>
      <c r="J649">
        <v>720</v>
      </c>
    </row>
    <row r="650" spans="1:10" x14ac:dyDescent="0.25">
      <c r="A650" t="s">
        <v>9992</v>
      </c>
      <c r="B650">
        <v>1.43</v>
      </c>
      <c r="C650">
        <v>161.08000000000001</v>
      </c>
      <c r="D650" t="s">
        <v>1930</v>
      </c>
      <c r="E650">
        <v>12356459</v>
      </c>
      <c r="F650">
        <v>496</v>
      </c>
      <c r="G650">
        <v>1306</v>
      </c>
      <c r="H650" t="s">
        <v>9993</v>
      </c>
      <c r="I650">
        <v>0.17</v>
      </c>
      <c r="J650">
        <v>782</v>
      </c>
    </row>
    <row r="651" spans="1:10" x14ac:dyDescent="0.25">
      <c r="A651" t="s">
        <v>9994</v>
      </c>
      <c r="B651">
        <v>1.18</v>
      </c>
      <c r="C651">
        <v>145.06</v>
      </c>
      <c r="D651" t="s">
        <v>395</v>
      </c>
      <c r="E651">
        <v>2285573</v>
      </c>
      <c r="F651">
        <v>281</v>
      </c>
      <c r="G651">
        <v>164</v>
      </c>
      <c r="H651" t="s">
        <v>9995</v>
      </c>
      <c r="I651">
        <v>0.216</v>
      </c>
      <c r="J651">
        <v>759</v>
      </c>
    </row>
    <row r="652" spans="1:10" x14ac:dyDescent="0.25">
      <c r="A652" t="s">
        <v>9996</v>
      </c>
      <c r="B652">
        <v>1.22</v>
      </c>
      <c r="C652">
        <v>43.08</v>
      </c>
      <c r="D652" t="s">
        <v>1099</v>
      </c>
      <c r="E652">
        <v>3247877</v>
      </c>
      <c r="F652">
        <v>232</v>
      </c>
      <c r="G652">
        <v>133</v>
      </c>
      <c r="H652" t="s">
        <v>9997</v>
      </c>
      <c r="I652">
        <v>7.1999999999999995E-2</v>
      </c>
      <c r="J652">
        <v>919</v>
      </c>
    </row>
    <row r="653" spans="1:10" x14ac:dyDescent="0.25">
      <c r="A653" t="s">
        <v>9998</v>
      </c>
      <c r="B653">
        <v>1.88</v>
      </c>
      <c r="C653">
        <v>43.04</v>
      </c>
      <c r="D653" t="s">
        <v>18</v>
      </c>
      <c r="E653">
        <v>102991121</v>
      </c>
      <c r="F653">
        <v>2020</v>
      </c>
      <c r="G653">
        <v>2587</v>
      </c>
      <c r="H653" t="s">
        <v>9999</v>
      </c>
      <c r="I653">
        <v>0.158</v>
      </c>
      <c r="J653">
        <v>718</v>
      </c>
    </row>
    <row r="654" spans="1:10" x14ac:dyDescent="0.25">
      <c r="A654" t="s">
        <v>10000</v>
      </c>
      <c r="B654">
        <v>1.1399999999999999</v>
      </c>
      <c r="C654">
        <v>167.05</v>
      </c>
      <c r="D654" t="s">
        <v>8363</v>
      </c>
      <c r="E654">
        <v>165844698</v>
      </c>
      <c r="F654">
        <v>2240</v>
      </c>
      <c r="G654">
        <v>4854</v>
      </c>
      <c r="H654" t="s">
        <v>10001</v>
      </c>
      <c r="I654">
        <v>0.14599999999999999</v>
      </c>
      <c r="J654">
        <v>750</v>
      </c>
    </row>
    <row r="655" spans="1:10" x14ac:dyDescent="0.25">
      <c r="A655" t="s">
        <v>10002</v>
      </c>
      <c r="B655">
        <v>0.27</v>
      </c>
      <c r="C655">
        <v>161.08000000000001</v>
      </c>
      <c r="D655" t="s">
        <v>1930</v>
      </c>
      <c r="E655">
        <v>10359736</v>
      </c>
      <c r="F655">
        <v>479</v>
      </c>
      <c r="G655">
        <v>796</v>
      </c>
      <c r="H655" t="s">
        <v>10003</v>
      </c>
      <c r="I655">
        <v>0.17499999999999999</v>
      </c>
      <c r="J655">
        <v>746</v>
      </c>
    </row>
    <row r="656" spans="1:10" x14ac:dyDescent="0.25">
      <c r="A656" t="s">
        <v>8365</v>
      </c>
      <c r="B656">
        <v>0.39</v>
      </c>
      <c r="C656">
        <v>174.08</v>
      </c>
      <c r="D656" t="s">
        <v>8241</v>
      </c>
      <c r="E656">
        <v>6329965</v>
      </c>
      <c r="F656">
        <v>333</v>
      </c>
      <c r="G656">
        <v>788</v>
      </c>
      <c r="H656" t="s">
        <v>10004</v>
      </c>
      <c r="I656">
        <v>0.20100000000000001</v>
      </c>
      <c r="J656">
        <v>745</v>
      </c>
    </row>
    <row r="657" spans="1:10" x14ac:dyDescent="0.25">
      <c r="A657" t="s">
        <v>10005</v>
      </c>
      <c r="B657">
        <v>2.02</v>
      </c>
      <c r="C657">
        <v>163.1</v>
      </c>
      <c r="D657" t="s">
        <v>10006</v>
      </c>
      <c r="E657">
        <v>7627602</v>
      </c>
      <c r="F657">
        <v>538</v>
      </c>
      <c r="G657">
        <v>365</v>
      </c>
      <c r="H657" t="s">
        <v>10007</v>
      </c>
      <c r="I657">
        <v>0.245</v>
      </c>
      <c r="J657">
        <v>754</v>
      </c>
    </row>
    <row r="658" spans="1:10" x14ac:dyDescent="0.25">
      <c r="A658" t="s">
        <v>1971</v>
      </c>
      <c r="B658">
        <v>3.23</v>
      </c>
      <c r="C658">
        <v>137.07</v>
      </c>
      <c r="D658" t="s">
        <v>839</v>
      </c>
      <c r="E658">
        <v>78563821</v>
      </c>
      <c r="F658">
        <v>1710</v>
      </c>
      <c r="G658">
        <v>3326</v>
      </c>
      <c r="H658" t="s">
        <v>10008</v>
      </c>
      <c r="I658">
        <v>0.127</v>
      </c>
      <c r="J658">
        <v>890</v>
      </c>
    </row>
    <row r="659" spans="1:10" x14ac:dyDescent="0.25">
      <c r="A659" t="s">
        <v>3066</v>
      </c>
      <c r="B659">
        <v>1.71</v>
      </c>
      <c r="C659">
        <v>195.08</v>
      </c>
      <c r="D659" t="s">
        <v>1836</v>
      </c>
      <c r="E659">
        <v>233059129</v>
      </c>
      <c r="F659">
        <v>4976</v>
      </c>
      <c r="G659">
        <v>8763</v>
      </c>
      <c r="H659" t="s">
        <v>10009</v>
      </c>
      <c r="I659">
        <v>0.17199999999999999</v>
      </c>
      <c r="J659">
        <v>898</v>
      </c>
    </row>
    <row r="660" spans="1:10" x14ac:dyDescent="0.25">
      <c r="A660" t="s">
        <v>10010</v>
      </c>
      <c r="B660">
        <v>1.57</v>
      </c>
      <c r="C660">
        <v>145.07</v>
      </c>
      <c r="D660" t="s">
        <v>670</v>
      </c>
      <c r="E660">
        <v>9098495</v>
      </c>
      <c r="F660">
        <v>610</v>
      </c>
      <c r="G660">
        <v>387</v>
      </c>
      <c r="H660" t="s">
        <v>10011</v>
      </c>
      <c r="I660">
        <v>0.20399999999999999</v>
      </c>
      <c r="J660">
        <v>816</v>
      </c>
    </row>
    <row r="661" spans="1:10" x14ac:dyDescent="0.25">
      <c r="A661" t="s">
        <v>8170</v>
      </c>
      <c r="B661">
        <v>1.37</v>
      </c>
      <c r="C661">
        <v>159.06</v>
      </c>
      <c r="D661" t="s">
        <v>8171</v>
      </c>
      <c r="E661">
        <v>11163331</v>
      </c>
      <c r="F661">
        <v>403</v>
      </c>
      <c r="G661">
        <v>749</v>
      </c>
      <c r="H661" t="s">
        <v>10012</v>
      </c>
      <c r="I661">
        <v>0.17499999999999999</v>
      </c>
      <c r="J661">
        <v>710</v>
      </c>
    </row>
    <row r="662" spans="1:10" x14ac:dyDescent="0.25">
      <c r="A662" t="s">
        <v>2276</v>
      </c>
      <c r="B662">
        <v>1.08</v>
      </c>
      <c r="C662">
        <v>205.11</v>
      </c>
      <c r="D662" t="s">
        <v>10013</v>
      </c>
      <c r="E662">
        <v>22932470</v>
      </c>
      <c r="F662">
        <v>2065</v>
      </c>
      <c r="G662">
        <v>4304</v>
      </c>
      <c r="H662" t="s">
        <v>10014</v>
      </c>
      <c r="I662">
        <v>0.123</v>
      </c>
      <c r="J662">
        <v>756</v>
      </c>
    </row>
    <row r="663" spans="1:10" x14ac:dyDescent="0.25">
      <c r="A663" t="s">
        <v>8389</v>
      </c>
      <c r="B663">
        <v>1.47</v>
      </c>
      <c r="C663">
        <v>145.07</v>
      </c>
      <c r="D663" t="s">
        <v>670</v>
      </c>
      <c r="E663">
        <v>6894418</v>
      </c>
      <c r="F663">
        <v>424</v>
      </c>
      <c r="G663">
        <v>392</v>
      </c>
      <c r="H663" t="s">
        <v>10015</v>
      </c>
      <c r="I663">
        <v>0.20599999999999999</v>
      </c>
      <c r="J663">
        <v>859</v>
      </c>
    </row>
    <row r="664" spans="1:10" x14ac:dyDescent="0.25">
      <c r="A664" t="s">
        <v>540</v>
      </c>
      <c r="B664">
        <v>1.05</v>
      </c>
      <c r="C664">
        <v>165.09</v>
      </c>
      <c r="D664" t="s">
        <v>1058</v>
      </c>
      <c r="E664">
        <v>63022889</v>
      </c>
      <c r="F664">
        <v>1144</v>
      </c>
      <c r="G664">
        <v>3222</v>
      </c>
      <c r="H664" t="s">
        <v>10016</v>
      </c>
      <c r="I664">
        <v>0.13500000000000001</v>
      </c>
      <c r="J664">
        <v>845</v>
      </c>
    </row>
    <row r="665" spans="1:10" x14ac:dyDescent="0.25">
      <c r="A665" t="s">
        <v>4340</v>
      </c>
      <c r="B665">
        <v>1.3</v>
      </c>
      <c r="C665">
        <v>161.08000000000001</v>
      </c>
      <c r="D665" t="s">
        <v>1930</v>
      </c>
      <c r="E665">
        <v>16807584</v>
      </c>
      <c r="F665">
        <v>677</v>
      </c>
      <c r="G665">
        <v>1155</v>
      </c>
      <c r="H665" t="s">
        <v>10017</v>
      </c>
      <c r="I665">
        <v>0.14499999999999999</v>
      </c>
      <c r="J665">
        <v>710</v>
      </c>
    </row>
    <row r="666" spans="1:10" x14ac:dyDescent="0.25">
      <c r="A666" t="s">
        <v>3073</v>
      </c>
      <c r="B666">
        <v>1.67</v>
      </c>
      <c r="C666">
        <v>176.06</v>
      </c>
      <c r="D666" t="s">
        <v>1324</v>
      </c>
      <c r="E666">
        <v>57005721</v>
      </c>
      <c r="F666">
        <v>3326</v>
      </c>
      <c r="G666">
        <v>1894</v>
      </c>
      <c r="H666" t="s">
        <v>10018</v>
      </c>
      <c r="I666">
        <v>0.191</v>
      </c>
      <c r="J666">
        <v>920</v>
      </c>
    </row>
    <row r="667" spans="1:10" x14ac:dyDescent="0.25">
      <c r="A667" t="s">
        <v>1373</v>
      </c>
      <c r="B667">
        <v>1.08</v>
      </c>
      <c r="C667">
        <v>182.09</v>
      </c>
      <c r="D667" t="s">
        <v>1190</v>
      </c>
      <c r="E667">
        <v>6042156</v>
      </c>
      <c r="F667">
        <v>304</v>
      </c>
      <c r="G667">
        <v>388</v>
      </c>
      <c r="H667" t="s">
        <v>10019</v>
      </c>
      <c r="I667">
        <v>0.19400000000000001</v>
      </c>
      <c r="J667">
        <v>722</v>
      </c>
    </row>
    <row r="668" spans="1:10" x14ac:dyDescent="0.25">
      <c r="A668" t="s">
        <v>1298</v>
      </c>
      <c r="B668">
        <v>1.62</v>
      </c>
      <c r="C668">
        <v>157.08000000000001</v>
      </c>
      <c r="D668" t="s">
        <v>8397</v>
      </c>
      <c r="E668">
        <v>10497665</v>
      </c>
      <c r="F668">
        <v>723</v>
      </c>
      <c r="G668">
        <v>889</v>
      </c>
      <c r="H668" t="s">
        <v>10020</v>
      </c>
      <c r="I668">
        <v>0.14699999999999999</v>
      </c>
      <c r="J668">
        <v>735</v>
      </c>
    </row>
    <row r="669" spans="1:10" x14ac:dyDescent="0.25">
      <c r="A669" t="s">
        <v>5915</v>
      </c>
      <c r="B669">
        <v>1.27</v>
      </c>
      <c r="C669">
        <v>137.07</v>
      </c>
      <c r="D669" t="s">
        <v>839</v>
      </c>
      <c r="E669">
        <v>16496405</v>
      </c>
      <c r="F669">
        <v>925</v>
      </c>
      <c r="G669">
        <v>1166</v>
      </c>
      <c r="H669" t="s">
        <v>10021</v>
      </c>
      <c r="I669">
        <v>0.14899999999999999</v>
      </c>
      <c r="J669">
        <v>881</v>
      </c>
    </row>
    <row r="670" spans="1:10" x14ac:dyDescent="0.25">
      <c r="A670" t="s">
        <v>3578</v>
      </c>
      <c r="B670">
        <v>1.3</v>
      </c>
      <c r="C670">
        <v>167.09</v>
      </c>
      <c r="D670" t="s">
        <v>508</v>
      </c>
      <c r="E670">
        <v>10011787</v>
      </c>
      <c r="F670">
        <v>1389</v>
      </c>
      <c r="G670">
        <v>952</v>
      </c>
      <c r="H670" t="s">
        <v>7033</v>
      </c>
      <c r="I670">
        <v>0.121</v>
      </c>
      <c r="J670">
        <v>778</v>
      </c>
    </row>
    <row r="671" spans="1:10" x14ac:dyDescent="0.25">
      <c r="A671" t="s">
        <v>10022</v>
      </c>
      <c r="B671">
        <v>3.82</v>
      </c>
      <c r="C671">
        <v>137.05000000000001</v>
      </c>
      <c r="D671" t="s">
        <v>1554</v>
      </c>
      <c r="E671">
        <v>12785180</v>
      </c>
      <c r="F671">
        <v>1449</v>
      </c>
      <c r="G671">
        <v>1066</v>
      </c>
      <c r="H671" t="s">
        <v>10023</v>
      </c>
      <c r="I671">
        <v>0.126</v>
      </c>
      <c r="J671">
        <v>708</v>
      </c>
    </row>
    <row r="672" spans="1:10" x14ac:dyDescent="0.25">
      <c r="A672" t="s">
        <v>6979</v>
      </c>
      <c r="B672">
        <v>0.78</v>
      </c>
      <c r="C672">
        <v>176.06</v>
      </c>
      <c r="D672" t="s">
        <v>1324</v>
      </c>
      <c r="E672">
        <v>24784037</v>
      </c>
      <c r="F672">
        <v>531</v>
      </c>
      <c r="G672">
        <v>1394</v>
      </c>
      <c r="H672" t="s">
        <v>10024</v>
      </c>
      <c r="I672">
        <v>0.183</v>
      </c>
      <c r="J672">
        <v>767</v>
      </c>
    </row>
    <row r="673" spans="1:10" x14ac:dyDescent="0.25">
      <c r="A673" t="s">
        <v>1193</v>
      </c>
      <c r="B673">
        <v>0.97</v>
      </c>
      <c r="C673">
        <v>200.1</v>
      </c>
      <c r="D673" t="s">
        <v>1192</v>
      </c>
      <c r="E673">
        <v>2866152</v>
      </c>
      <c r="F673">
        <v>395</v>
      </c>
      <c r="G673">
        <v>747</v>
      </c>
      <c r="H673" t="s">
        <v>10025</v>
      </c>
      <c r="I673">
        <v>0.109</v>
      </c>
      <c r="J673">
        <v>703</v>
      </c>
    </row>
    <row r="674" spans="1:10" x14ac:dyDescent="0.25">
      <c r="A674" t="s">
        <v>10026</v>
      </c>
      <c r="B674">
        <v>0.72</v>
      </c>
      <c r="C674">
        <v>179.09</v>
      </c>
      <c r="D674" t="s">
        <v>1342</v>
      </c>
      <c r="E674">
        <v>15592518</v>
      </c>
      <c r="F674">
        <v>310</v>
      </c>
      <c r="G674">
        <v>1026</v>
      </c>
      <c r="H674" t="s">
        <v>10027</v>
      </c>
      <c r="I674">
        <v>0.13900000000000001</v>
      </c>
      <c r="J674">
        <v>741</v>
      </c>
    </row>
    <row r="675" spans="1:10" x14ac:dyDescent="0.25">
      <c r="A675" t="s">
        <v>10028</v>
      </c>
      <c r="B675">
        <v>2.98</v>
      </c>
      <c r="C675">
        <v>207.09</v>
      </c>
      <c r="D675" t="s">
        <v>10029</v>
      </c>
      <c r="E675">
        <v>1719560</v>
      </c>
      <c r="F675">
        <v>492</v>
      </c>
      <c r="G675">
        <v>568</v>
      </c>
      <c r="H675" t="s">
        <v>10030</v>
      </c>
      <c r="I675">
        <v>0.126</v>
      </c>
      <c r="J675">
        <v>706</v>
      </c>
    </row>
    <row r="676" spans="1:10" x14ac:dyDescent="0.25">
      <c r="A676" t="s">
        <v>3088</v>
      </c>
      <c r="B676">
        <v>1.29</v>
      </c>
      <c r="C676">
        <v>170.09</v>
      </c>
      <c r="D676" t="s">
        <v>8121</v>
      </c>
      <c r="E676">
        <v>81129099</v>
      </c>
      <c r="F676">
        <v>2307</v>
      </c>
      <c r="G676">
        <v>3758</v>
      </c>
      <c r="H676" t="s">
        <v>10031</v>
      </c>
      <c r="I676">
        <v>0.13800000000000001</v>
      </c>
      <c r="J676">
        <v>884</v>
      </c>
    </row>
    <row r="677" spans="1:10" x14ac:dyDescent="0.25">
      <c r="A677" t="s">
        <v>10032</v>
      </c>
      <c r="B677">
        <v>1.92</v>
      </c>
      <c r="C677">
        <v>147.07</v>
      </c>
      <c r="D677" t="s">
        <v>837</v>
      </c>
      <c r="E677">
        <v>10733289</v>
      </c>
      <c r="F677">
        <v>990</v>
      </c>
      <c r="G677">
        <v>374</v>
      </c>
      <c r="H677" t="s">
        <v>10033</v>
      </c>
      <c r="I677">
        <v>0.247</v>
      </c>
      <c r="J677">
        <v>824</v>
      </c>
    </row>
    <row r="678" spans="1:10" x14ac:dyDescent="0.25">
      <c r="A678" t="s">
        <v>10034</v>
      </c>
      <c r="B678">
        <v>1.27</v>
      </c>
      <c r="C678">
        <v>135.09</v>
      </c>
      <c r="D678" t="s">
        <v>1118</v>
      </c>
      <c r="E678">
        <v>4696154</v>
      </c>
      <c r="F678">
        <v>512</v>
      </c>
      <c r="G678">
        <v>332</v>
      </c>
      <c r="H678" t="s">
        <v>10035</v>
      </c>
      <c r="I678">
        <v>0.105</v>
      </c>
      <c r="J678">
        <v>800</v>
      </c>
    </row>
    <row r="679" spans="1:10" x14ac:dyDescent="0.25">
      <c r="A679" t="s">
        <v>1155</v>
      </c>
      <c r="B679">
        <v>2.04</v>
      </c>
      <c r="C679">
        <v>162.08000000000001</v>
      </c>
      <c r="D679" t="s">
        <v>1119</v>
      </c>
      <c r="E679">
        <v>20080186</v>
      </c>
      <c r="F679">
        <v>658</v>
      </c>
      <c r="G679">
        <v>1708</v>
      </c>
      <c r="H679" t="s">
        <v>10036</v>
      </c>
      <c r="I679">
        <v>0.16800000000000001</v>
      </c>
      <c r="J679">
        <v>808</v>
      </c>
    </row>
    <row r="680" spans="1:10" x14ac:dyDescent="0.25">
      <c r="A680" t="s">
        <v>10037</v>
      </c>
      <c r="B680">
        <v>1.73</v>
      </c>
      <c r="C680">
        <v>173.08</v>
      </c>
      <c r="D680" t="s">
        <v>8407</v>
      </c>
      <c r="E680">
        <v>8986776</v>
      </c>
      <c r="F680">
        <v>416</v>
      </c>
      <c r="G680">
        <v>1136</v>
      </c>
      <c r="H680" t="s">
        <v>10038</v>
      </c>
      <c r="I680">
        <v>0.191</v>
      </c>
      <c r="J680">
        <v>711</v>
      </c>
    </row>
    <row r="681" spans="1:10" x14ac:dyDescent="0.25">
      <c r="A681" t="s">
        <v>3123</v>
      </c>
      <c r="B681">
        <v>1.1100000000000001</v>
      </c>
      <c r="C681">
        <v>184.07</v>
      </c>
      <c r="D681" t="s">
        <v>8449</v>
      </c>
      <c r="E681">
        <v>14454925</v>
      </c>
      <c r="F681">
        <v>923</v>
      </c>
      <c r="G681">
        <v>1541</v>
      </c>
      <c r="H681" t="s">
        <v>10039</v>
      </c>
      <c r="I681">
        <v>0.155</v>
      </c>
      <c r="J681">
        <v>812</v>
      </c>
    </row>
    <row r="682" spans="1:10" x14ac:dyDescent="0.25">
      <c r="A682" t="s">
        <v>10040</v>
      </c>
      <c r="B682">
        <v>0.56999999999999995</v>
      </c>
      <c r="C682">
        <v>162.07</v>
      </c>
      <c r="D682" t="s">
        <v>450</v>
      </c>
      <c r="E682">
        <v>24504403</v>
      </c>
      <c r="F682">
        <v>440</v>
      </c>
      <c r="G682">
        <v>995</v>
      </c>
      <c r="H682" t="s">
        <v>10041</v>
      </c>
      <c r="I682">
        <v>0.14499999999999999</v>
      </c>
      <c r="J682">
        <v>723</v>
      </c>
    </row>
    <row r="683" spans="1:10" x14ac:dyDescent="0.25">
      <c r="A683" t="s">
        <v>8509</v>
      </c>
      <c r="B683">
        <v>1.28</v>
      </c>
      <c r="C683">
        <v>142.06</v>
      </c>
      <c r="D683" t="s">
        <v>10042</v>
      </c>
      <c r="E683">
        <v>3844615</v>
      </c>
      <c r="F683">
        <v>443</v>
      </c>
      <c r="G683">
        <v>451</v>
      </c>
      <c r="H683" t="s">
        <v>10043</v>
      </c>
      <c r="I683">
        <v>0.184</v>
      </c>
      <c r="J683">
        <v>794</v>
      </c>
    </row>
    <row r="684" spans="1:10" x14ac:dyDescent="0.25">
      <c r="A684" t="s">
        <v>3082</v>
      </c>
      <c r="B684">
        <v>1.56</v>
      </c>
      <c r="C684">
        <v>44.07</v>
      </c>
      <c r="D684" t="s">
        <v>5789</v>
      </c>
      <c r="E684">
        <v>30900870</v>
      </c>
      <c r="F684">
        <v>710</v>
      </c>
      <c r="G684">
        <v>400</v>
      </c>
      <c r="H684" t="s">
        <v>10044</v>
      </c>
      <c r="I684">
        <v>0.157</v>
      </c>
      <c r="J684">
        <v>900</v>
      </c>
    </row>
    <row r="685" spans="1:10" x14ac:dyDescent="0.25">
      <c r="A685" t="s">
        <v>1076</v>
      </c>
      <c r="B685">
        <v>1.25</v>
      </c>
      <c r="C685">
        <v>167.09</v>
      </c>
      <c r="D685" t="s">
        <v>508</v>
      </c>
      <c r="E685">
        <v>13001473</v>
      </c>
      <c r="F685">
        <v>1093</v>
      </c>
      <c r="G685">
        <v>819</v>
      </c>
      <c r="H685" t="s">
        <v>10045</v>
      </c>
      <c r="I685">
        <v>0.112</v>
      </c>
      <c r="J685">
        <v>739</v>
      </c>
    </row>
    <row r="686" spans="1:10" x14ac:dyDescent="0.25">
      <c r="A686" t="s">
        <v>556</v>
      </c>
      <c r="B686">
        <v>0.52</v>
      </c>
      <c r="C686">
        <v>165.08</v>
      </c>
      <c r="D686" t="s">
        <v>780</v>
      </c>
      <c r="E686">
        <v>32929294</v>
      </c>
      <c r="F686">
        <v>1105</v>
      </c>
      <c r="G686">
        <v>1982</v>
      </c>
      <c r="H686" t="s">
        <v>10046</v>
      </c>
      <c r="I686">
        <v>0.16200000000000001</v>
      </c>
      <c r="J686">
        <v>859</v>
      </c>
    </row>
    <row r="687" spans="1:10" x14ac:dyDescent="0.25">
      <c r="A687" t="s">
        <v>1817</v>
      </c>
      <c r="B687">
        <v>0.69</v>
      </c>
      <c r="C687">
        <v>188.1</v>
      </c>
      <c r="D687" t="s">
        <v>8412</v>
      </c>
      <c r="E687">
        <v>28573682</v>
      </c>
      <c r="F687">
        <v>684</v>
      </c>
      <c r="G687">
        <v>2261</v>
      </c>
      <c r="H687" t="s">
        <v>10047</v>
      </c>
      <c r="I687">
        <v>0.13800000000000001</v>
      </c>
      <c r="J687">
        <v>803</v>
      </c>
    </row>
    <row r="688" spans="1:10" x14ac:dyDescent="0.25">
      <c r="A688" t="s">
        <v>10048</v>
      </c>
      <c r="B688">
        <v>2</v>
      </c>
      <c r="C688">
        <v>174.09</v>
      </c>
      <c r="D688" t="s">
        <v>8342</v>
      </c>
      <c r="E688">
        <v>4620923</v>
      </c>
      <c r="F688">
        <v>339</v>
      </c>
      <c r="G688">
        <v>266</v>
      </c>
      <c r="H688" t="s">
        <v>10049</v>
      </c>
      <c r="I688">
        <v>0.20599999999999999</v>
      </c>
      <c r="J688">
        <v>759</v>
      </c>
    </row>
    <row r="689" spans="1:10" x14ac:dyDescent="0.25">
      <c r="A689" t="s">
        <v>8583</v>
      </c>
      <c r="B689">
        <v>1.22</v>
      </c>
      <c r="C689">
        <v>176.06</v>
      </c>
      <c r="D689" t="s">
        <v>1324</v>
      </c>
      <c r="E689">
        <v>2006342</v>
      </c>
      <c r="F689">
        <v>176</v>
      </c>
      <c r="G689">
        <v>151</v>
      </c>
      <c r="H689" t="s">
        <v>10050</v>
      </c>
      <c r="I689">
        <v>0.20899999999999999</v>
      </c>
      <c r="J689">
        <v>739</v>
      </c>
    </row>
    <row r="690" spans="1:10" x14ac:dyDescent="0.25">
      <c r="A690" t="s">
        <v>10051</v>
      </c>
      <c r="B690">
        <v>3.21</v>
      </c>
      <c r="C690">
        <v>172.1</v>
      </c>
      <c r="D690" t="s">
        <v>1178</v>
      </c>
      <c r="E690">
        <v>59783019</v>
      </c>
      <c r="F690">
        <v>2331</v>
      </c>
      <c r="G690">
        <v>2283</v>
      </c>
      <c r="H690" t="s">
        <v>10052</v>
      </c>
      <c r="I690">
        <v>0.47599999999999998</v>
      </c>
      <c r="J690">
        <v>719</v>
      </c>
    </row>
    <row r="691" spans="1:10" x14ac:dyDescent="0.25">
      <c r="A691" t="s">
        <v>3095</v>
      </c>
      <c r="B691">
        <v>1.0900000000000001</v>
      </c>
      <c r="C691">
        <v>178.09</v>
      </c>
      <c r="D691" t="s">
        <v>1196</v>
      </c>
      <c r="E691">
        <v>11419591</v>
      </c>
      <c r="F691">
        <v>692</v>
      </c>
      <c r="G691">
        <v>1358</v>
      </c>
      <c r="H691" t="s">
        <v>8414</v>
      </c>
      <c r="I691">
        <v>0.13600000000000001</v>
      </c>
      <c r="J691">
        <v>754</v>
      </c>
    </row>
    <row r="692" spans="1:10" x14ac:dyDescent="0.25">
      <c r="A692" t="s">
        <v>10053</v>
      </c>
      <c r="B692">
        <v>1.36</v>
      </c>
      <c r="C692">
        <v>208.13</v>
      </c>
      <c r="D692" t="s">
        <v>8206</v>
      </c>
      <c r="E692">
        <v>10886366</v>
      </c>
      <c r="F692">
        <v>1584</v>
      </c>
      <c r="G692">
        <v>1334</v>
      </c>
      <c r="H692" t="s">
        <v>7048</v>
      </c>
      <c r="I692">
        <v>0.122</v>
      </c>
      <c r="J692">
        <v>729</v>
      </c>
    </row>
    <row r="693" spans="1:10" x14ac:dyDescent="0.25">
      <c r="A693" t="s">
        <v>10054</v>
      </c>
      <c r="B693">
        <v>0.34</v>
      </c>
      <c r="C693">
        <v>179.1</v>
      </c>
      <c r="D693" t="s">
        <v>1197</v>
      </c>
      <c r="E693">
        <v>2929547</v>
      </c>
      <c r="F693">
        <v>204</v>
      </c>
      <c r="G693">
        <v>290</v>
      </c>
      <c r="H693" t="s">
        <v>10055</v>
      </c>
      <c r="I693">
        <v>0.11799999999999999</v>
      </c>
      <c r="J693">
        <v>701</v>
      </c>
    </row>
    <row r="694" spans="1:10" x14ac:dyDescent="0.25">
      <c r="A694" t="s">
        <v>3101</v>
      </c>
      <c r="B694">
        <v>1.59</v>
      </c>
      <c r="C694">
        <v>181.1</v>
      </c>
      <c r="D694" t="s">
        <v>1800</v>
      </c>
      <c r="E694">
        <v>127980994</v>
      </c>
      <c r="F694">
        <v>3714</v>
      </c>
      <c r="G694">
        <v>4011</v>
      </c>
      <c r="H694" t="s">
        <v>10056</v>
      </c>
      <c r="I694">
        <v>0.151</v>
      </c>
      <c r="J694">
        <v>853</v>
      </c>
    </row>
    <row r="695" spans="1:10" x14ac:dyDescent="0.25">
      <c r="A695" t="s">
        <v>10057</v>
      </c>
      <c r="B695">
        <v>2.17</v>
      </c>
      <c r="C695">
        <v>44.07</v>
      </c>
      <c r="D695" t="s">
        <v>5789</v>
      </c>
      <c r="E695">
        <v>4786364</v>
      </c>
      <c r="F695">
        <v>158</v>
      </c>
      <c r="G695">
        <v>120</v>
      </c>
      <c r="H695" t="s">
        <v>10058</v>
      </c>
      <c r="I695">
        <v>0.16</v>
      </c>
      <c r="J695">
        <v>707</v>
      </c>
    </row>
    <row r="696" spans="1:10" x14ac:dyDescent="0.25">
      <c r="A696" t="s">
        <v>10059</v>
      </c>
      <c r="B696">
        <v>0.88</v>
      </c>
      <c r="C696">
        <v>135.06</v>
      </c>
      <c r="D696" t="s">
        <v>4700</v>
      </c>
      <c r="E696">
        <v>6150708</v>
      </c>
      <c r="F696">
        <v>228</v>
      </c>
      <c r="G696">
        <v>310</v>
      </c>
      <c r="H696" t="s">
        <v>10060</v>
      </c>
      <c r="I696">
        <v>0.154</v>
      </c>
      <c r="J696">
        <v>755</v>
      </c>
    </row>
    <row r="697" spans="1:10" x14ac:dyDescent="0.25">
      <c r="A697" t="s">
        <v>795</v>
      </c>
      <c r="B697">
        <v>0.98</v>
      </c>
      <c r="C697">
        <v>161.07</v>
      </c>
      <c r="D697" t="s">
        <v>855</v>
      </c>
      <c r="E697">
        <v>16536774</v>
      </c>
      <c r="F697">
        <v>321</v>
      </c>
      <c r="G697">
        <v>848</v>
      </c>
      <c r="H697" t="s">
        <v>10061</v>
      </c>
      <c r="I697">
        <v>0.14099999999999999</v>
      </c>
      <c r="J697">
        <v>737</v>
      </c>
    </row>
    <row r="698" spans="1:10" x14ac:dyDescent="0.25">
      <c r="A698" t="s">
        <v>4384</v>
      </c>
      <c r="B698">
        <v>1.4</v>
      </c>
      <c r="C698">
        <v>226.1</v>
      </c>
      <c r="D698" t="s">
        <v>6252</v>
      </c>
      <c r="E698">
        <v>36927194</v>
      </c>
      <c r="F698">
        <v>1320</v>
      </c>
      <c r="G698">
        <v>4645</v>
      </c>
      <c r="H698" t="s">
        <v>10062</v>
      </c>
      <c r="I698">
        <v>0.13200000000000001</v>
      </c>
      <c r="J698">
        <v>879</v>
      </c>
    </row>
    <row r="699" spans="1:10" x14ac:dyDescent="0.25">
      <c r="A699" t="s">
        <v>561</v>
      </c>
      <c r="B699">
        <v>0.88</v>
      </c>
      <c r="C699">
        <v>196.11</v>
      </c>
      <c r="D699" t="s">
        <v>5227</v>
      </c>
      <c r="E699">
        <v>19360174</v>
      </c>
      <c r="F699">
        <v>605</v>
      </c>
      <c r="G699">
        <v>2216</v>
      </c>
      <c r="H699" t="s">
        <v>10063</v>
      </c>
      <c r="I699">
        <v>0.112</v>
      </c>
      <c r="J699">
        <v>714</v>
      </c>
    </row>
    <row r="700" spans="1:10" x14ac:dyDescent="0.25">
      <c r="A700" t="s">
        <v>563</v>
      </c>
      <c r="B700">
        <v>1.43</v>
      </c>
      <c r="C700">
        <v>180.07</v>
      </c>
      <c r="D700" t="s">
        <v>4480</v>
      </c>
      <c r="E700">
        <v>228592716</v>
      </c>
      <c r="F700">
        <v>1886</v>
      </c>
      <c r="G700">
        <v>6375</v>
      </c>
      <c r="H700" t="s">
        <v>10064</v>
      </c>
      <c r="I700">
        <v>0.159</v>
      </c>
      <c r="J700">
        <v>928</v>
      </c>
    </row>
    <row r="701" spans="1:10" x14ac:dyDescent="0.25">
      <c r="A701" t="s">
        <v>10065</v>
      </c>
      <c r="B701">
        <v>2.0699999999999998</v>
      </c>
      <c r="C701">
        <v>174.05</v>
      </c>
      <c r="D701" t="s">
        <v>4179</v>
      </c>
      <c r="E701">
        <v>4211045</v>
      </c>
      <c r="F701">
        <v>312</v>
      </c>
      <c r="G701">
        <v>384</v>
      </c>
      <c r="H701" t="s">
        <v>10066</v>
      </c>
      <c r="I701">
        <v>0.35199999999999998</v>
      </c>
      <c r="J701">
        <v>721</v>
      </c>
    </row>
    <row r="702" spans="1:10" x14ac:dyDescent="0.25">
      <c r="A702" t="s">
        <v>4792</v>
      </c>
      <c r="B702">
        <v>1.9</v>
      </c>
      <c r="C702">
        <v>57.09</v>
      </c>
      <c r="D702" t="s">
        <v>612</v>
      </c>
      <c r="E702">
        <v>11451234</v>
      </c>
      <c r="F702">
        <v>333</v>
      </c>
      <c r="G702">
        <v>471</v>
      </c>
      <c r="H702" t="s">
        <v>10067</v>
      </c>
      <c r="I702">
        <v>0.10199999999999999</v>
      </c>
      <c r="J702">
        <v>845</v>
      </c>
    </row>
    <row r="703" spans="1:10" x14ac:dyDescent="0.25">
      <c r="A703" t="s">
        <v>1838</v>
      </c>
      <c r="B703">
        <v>2.35</v>
      </c>
      <c r="C703">
        <v>178.08</v>
      </c>
      <c r="D703" t="s">
        <v>568</v>
      </c>
      <c r="E703">
        <v>243799540</v>
      </c>
      <c r="F703">
        <v>15060</v>
      </c>
      <c r="G703">
        <v>7693</v>
      </c>
      <c r="H703" t="s">
        <v>10068</v>
      </c>
      <c r="I703">
        <v>0.217</v>
      </c>
      <c r="J703">
        <v>913</v>
      </c>
    </row>
    <row r="704" spans="1:10" x14ac:dyDescent="0.25">
      <c r="A704" t="s">
        <v>7055</v>
      </c>
      <c r="B704">
        <v>1.53</v>
      </c>
      <c r="C704">
        <v>149.04</v>
      </c>
      <c r="D704" t="s">
        <v>8475</v>
      </c>
      <c r="E704">
        <v>7493923</v>
      </c>
      <c r="F704">
        <v>771</v>
      </c>
      <c r="G704">
        <v>535</v>
      </c>
      <c r="H704" t="s">
        <v>10069</v>
      </c>
      <c r="I704">
        <v>0.129</v>
      </c>
      <c r="J704">
        <v>853</v>
      </c>
    </row>
    <row r="705" spans="1:10" x14ac:dyDescent="0.25">
      <c r="A705" t="s">
        <v>10070</v>
      </c>
      <c r="B705">
        <v>1.89</v>
      </c>
      <c r="C705">
        <v>170.08</v>
      </c>
      <c r="D705" t="s">
        <v>4366</v>
      </c>
      <c r="E705">
        <v>5579826</v>
      </c>
      <c r="F705">
        <v>463</v>
      </c>
      <c r="G705">
        <v>603</v>
      </c>
      <c r="H705" t="s">
        <v>10071</v>
      </c>
      <c r="I705">
        <v>0.14000000000000001</v>
      </c>
      <c r="J705">
        <v>739</v>
      </c>
    </row>
    <row r="706" spans="1:10" x14ac:dyDescent="0.25">
      <c r="A706" t="s">
        <v>8077</v>
      </c>
      <c r="B706">
        <v>3.28</v>
      </c>
      <c r="C706">
        <v>196.06</v>
      </c>
      <c r="D706" t="s">
        <v>3030</v>
      </c>
      <c r="E706">
        <v>417459308</v>
      </c>
      <c r="F706">
        <v>2201</v>
      </c>
      <c r="G706">
        <v>8545</v>
      </c>
      <c r="H706" t="s">
        <v>10072</v>
      </c>
      <c r="I706">
        <v>0.318</v>
      </c>
      <c r="J706">
        <v>746</v>
      </c>
    </row>
    <row r="707" spans="1:10" x14ac:dyDescent="0.25">
      <c r="A707" t="s">
        <v>10073</v>
      </c>
      <c r="B707">
        <v>2.1</v>
      </c>
      <c r="C707">
        <v>158.08000000000001</v>
      </c>
      <c r="D707" t="s">
        <v>677</v>
      </c>
      <c r="E707">
        <v>4242048</v>
      </c>
      <c r="F707">
        <v>447</v>
      </c>
      <c r="G707">
        <v>265</v>
      </c>
      <c r="H707" t="s">
        <v>10074</v>
      </c>
      <c r="I707">
        <v>0.23100000000000001</v>
      </c>
      <c r="J707">
        <v>825</v>
      </c>
    </row>
    <row r="708" spans="1:10" x14ac:dyDescent="0.25">
      <c r="A708" t="s">
        <v>7057</v>
      </c>
      <c r="B708">
        <v>1.04</v>
      </c>
      <c r="C708">
        <v>137.07</v>
      </c>
      <c r="D708" t="s">
        <v>839</v>
      </c>
      <c r="E708">
        <v>39591350</v>
      </c>
      <c r="F708">
        <v>1352</v>
      </c>
      <c r="G708">
        <v>1040</v>
      </c>
      <c r="H708" t="s">
        <v>10075</v>
      </c>
      <c r="I708">
        <v>0.14099999999999999</v>
      </c>
      <c r="J708">
        <v>705</v>
      </c>
    </row>
    <row r="709" spans="1:10" x14ac:dyDescent="0.25">
      <c r="A709" t="s">
        <v>10076</v>
      </c>
      <c r="B709">
        <v>3.91</v>
      </c>
      <c r="C709">
        <v>181.03</v>
      </c>
      <c r="D709" t="s">
        <v>10077</v>
      </c>
      <c r="E709">
        <v>41216692</v>
      </c>
      <c r="F709">
        <v>135</v>
      </c>
      <c r="G709">
        <v>559</v>
      </c>
      <c r="H709" t="s">
        <v>10078</v>
      </c>
      <c r="I709">
        <v>0.254</v>
      </c>
      <c r="J709">
        <v>754</v>
      </c>
    </row>
    <row r="710" spans="1:10" x14ac:dyDescent="0.25">
      <c r="A710" t="s">
        <v>1607</v>
      </c>
      <c r="B710">
        <v>0.67</v>
      </c>
      <c r="C710">
        <v>194.09</v>
      </c>
      <c r="D710" t="s">
        <v>1067</v>
      </c>
      <c r="E710">
        <v>6123839</v>
      </c>
      <c r="F710">
        <v>310</v>
      </c>
      <c r="G710">
        <v>484</v>
      </c>
      <c r="H710" t="s">
        <v>10079</v>
      </c>
      <c r="I710">
        <v>0.125</v>
      </c>
      <c r="J710">
        <v>798</v>
      </c>
    </row>
    <row r="711" spans="1:10" x14ac:dyDescent="0.25">
      <c r="A711" t="s">
        <v>10080</v>
      </c>
      <c r="B711">
        <v>1.19</v>
      </c>
      <c r="C711">
        <v>171.07</v>
      </c>
      <c r="D711" t="s">
        <v>10081</v>
      </c>
      <c r="E711">
        <v>16194840</v>
      </c>
      <c r="F711">
        <v>896</v>
      </c>
      <c r="G711">
        <v>656</v>
      </c>
      <c r="H711" t="s">
        <v>10082</v>
      </c>
      <c r="I711">
        <v>0.16900000000000001</v>
      </c>
      <c r="J711">
        <v>733</v>
      </c>
    </row>
    <row r="712" spans="1:10" x14ac:dyDescent="0.25">
      <c r="A712" t="s">
        <v>566</v>
      </c>
      <c r="B712">
        <v>2.92</v>
      </c>
      <c r="C712">
        <v>196.11</v>
      </c>
      <c r="D712" t="s">
        <v>5227</v>
      </c>
      <c r="E712">
        <v>17514205</v>
      </c>
      <c r="F712">
        <v>472</v>
      </c>
      <c r="G712">
        <v>989</v>
      </c>
      <c r="H712" t="s">
        <v>10083</v>
      </c>
      <c r="I712">
        <v>0.18</v>
      </c>
      <c r="J712">
        <v>728</v>
      </c>
    </row>
    <row r="713" spans="1:10" x14ac:dyDescent="0.25">
      <c r="A713" t="s">
        <v>7068</v>
      </c>
      <c r="B713">
        <v>1.31</v>
      </c>
      <c r="C713">
        <v>150.08000000000001</v>
      </c>
      <c r="D713" t="s">
        <v>8065</v>
      </c>
      <c r="E713">
        <v>15309952</v>
      </c>
      <c r="F713">
        <v>991</v>
      </c>
      <c r="G713">
        <v>961</v>
      </c>
      <c r="H713" t="s">
        <v>10084</v>
      </c>
      <c r="I713">
        <v>0.13200000000000001</v>
      </c>
      <c r="J713">
        <v>772</v>
      </c>
    </row>
    <row r="714" spans="1:10" x14ac:dyDescent="0.25">
      <c r="A714" t="s">
        <v>10085</v>
      </c>
      <c r="B714">
        <v>0.96</v>
      </c>
      <c r="C714">
        <v>192.1</v>
      </c>
      <c r="D714" t="s">
        <v>714</v>
      </c>
      <c r="E714">
        <v>5427394</v>
      </c>
      <c r="F714">
        <v>225</v>
      </c>
      <c r="G714">
        <v>927</v>
      </c>
      <c r="H714" t="s">
        <v>10086</v>
      </c>
      <c r="I714">
        <v>0.13500000000000001</v>
      </c>
      <c r="J714">
        <v>741</v>
      </c>
    </row>
    <row r="715" spans="1:10" x14ac:dyDescent="0.25">
      <c r="A715" t="s">
        <v>5163</v>
      </c>
      <c r="B715">
        <v>1.59</v>
      </c>
      <c r="C715">
        <v>136.03</v>
      </c>
      <c r="D715" t="s">
        <v>8160</v>
      </c>
      <c r="E715">
        <v>20312666</v>
      </c>
      <c r="F715">
        <v>722</v>
      </c>
      <c r="G715">
        <v>1027</v>
      </c>
      <c r="H715" t="s">
        <v>10087</v>
      </c>
      <c r="I715">
        <v>0.185</v>
      </c>
      <c r="J715">
        <v>773</v>
      </c>
    </row>
    <row r="716" spans="1:10" x14ac:dyDescent="0.25">
      <c r="A716" t="s">
        <v>3113</v>
      </c>
      <c r="B716">
        <v>1.57</v>
      </c>
      <c r="C716">
        <v>83.09</v>
      </c>
      <c r="D716" t="s">
        <v>693</v>
      </c>
      <c r="E716">
        <v>33111700</v>
      </c>
      <c r="F716">
        <v>3068</v>
      </c>
      <c r="G716">
        <v>1376</v>
      </c>
      <c r="H716" t="s">
        <v>10088</v>
      </c>
      <c r="I716">
        <v>0.26400000000000001</v>
      </c>
      <c r="J716">
        <v>889</v>
      </c>
    </row>
    <row r="717" spans="1:10" x14ac:dyDescent="0.25">
      <c r="A717" t="s">
        <v>1014</v>
      </c>
      <c r="B717">
        <v>1.05</v>
      </c>
      <c r="C717">
        <v>209.09</v>
      </c>
      <c r="D717" t="s">
        <v>8447</v>
      </c>
      <c r="E717">
        <v>9609571</v>
      </c>
      <c r="F717">
        <v>1380</v>
      </c>
      <c r="G717">
        <v>1897</v>
      </c>
      <c r="H717" t="s">
        <v>7072</v>
      </c>
      <c r="I717">
        <v>0.113</v>
      </c>
      <c r="J717">
        <v>718</v>
      </c>
    </row>
    <row r="718" spans="1:10" x14ac:dyDescent="0.25">
      <c r="A718" t="s">
        <v>10089</v>
      </c>
      <c r="B718">
        <v>1.46</v>
      </c>
      <c r="C718">
        <v>151.05000000000001</v>
      </c>
      <c r="D718" t="s">
        <v>1162</v>
      </c>
      <c r="E718">
        <v>19288588</v>
      </c>
      <c r="F718">
        <v>1241</v>
      </c>
      <c r="G718">
        <v>753</v>
      </c>
      <c r="H718" t="s">
        <v>10090</v>
      </c>
      <c r="I718">
        <v>0.192</v>
      </c>
      <c r="J718">
        <v>754</v>
      </c>
    </row>
    <row r="719" spans="1:10" x14ac:dyDescent="0.25">
      <c r="A719" t="s">
        <v>4404</v>
      </c>
      <c r="B719">
        <v>1.96</v>
      </c>
      <c r="C719">
        <v>176.1</v>
      </c>
      <c r="D719" t="s">
        <v>4352</v>
      </c>
      <c r="E719">
        <v>30170935</v>
      </c>
      <c r="F719">
        <v>777</v>
      </c>
      <c r="G719">
        <v>1507</v>
      </c>
      <c r="H719" t="s">
        <v>10091</v>
      </c>
      <c r="I719">
        <v>0.16600000000000001</v>
      </c>
      <c r="J719">
        <v>717</v>
      </c>
    </row>
    <row r="720" spans="1:10" x14ac:dyDescent="0.25">
      <c r="A720" t="s">
        <v>3128</v>
      </c>
      <c r="B720">
        <v>1.63</v>
      </c>
      <c r="C720">
        <v>190.08</v>
      </c>
      <c r="D720" t="s">
        <v>576</v>
      </c>
      <c r="E720">
        <v>37574658</v>
      </c>
      <c r="F720">
        <v>1329</v>
      </c>
      <c r="G720">
        <v>2327</v>
      </c>
      <c r="H720" t="s">
        <v>10092</v>
      </c>
      <c r="I720">
        <v>0.17199999999999999</v>
      </c>
      <c r="J720">
        <v>765</v>
      </c>
    </row>
    <row r="721" spans="1:10" x14ac:dyDescent="0.25">
      <c r="A721" t="s">
        <v>1074</v>
      </c>
      <c r="B721">
        <v>1.27</v>
      </c>
      <c r="C721">
        <v>109.11</v>
      </c>
      <c r="D721" t="s">
        <v>8458</v>
      </c>
      <c r="E721">
        <v>3135878</v>
      </c>
      <c r="F721">
        <v>309</v>
      </c>
      <c r="G721">
        <v>192</v>
      </c>
      <c r="H721" t="s">
        <v>10093</v>
      </c>
      <c r="I721">
        <v>0.12</v>
      </c>
      <c r="J721">
        <v>810</v>
      </c>
    </row>
    <row r="722" spans="1:10" x14ac:dyDescent="0.25">
      <c r="A722" t="s">
        <v>10094</v>
      </c>
      <c r="B722">
        <v>1.1000000000000001</v>
      </c>
      <c r="C722">
        <v>89.05</v>
      </c>
      <c r="D722" t="s">
        <v>10095</v>
      </c>
      <c r="E722">
        <v>2523761</v>
      </c>
      <c r="F722">
        <v>239</v>
      </c>
      <c r="G722">
        <v>158</v>
      </c>
      <c r="H722" t="s">
        <v>10096</v>
      </c>
      <c r="I722">
        <v>0.159</v>
      </c>
      <c r="J722">
        <v>780</v>
      </c>
    </row>
    <row r="723" spans="1:10" x14ac:dyDescent="0.25">
      <c r="A723" t="s">
        <v>3136</v>
      </c>
      <c r="B723">
        <v>5.4</v>
      </c>
      <c r="C723">
        <v>181.06</v>
      </c>
      <c r="D723" t="s">
        <v>1578</v>
      </c>
      <c r="E723">
        <v>99036891</v>
      </c>
      <c r="F723">
        <v>2693</v>
      </c>
      <c r="G723">
        <v>2489</v>
      </c>
      <c r="H723" t="s">
        <v>10097</v>
      </c>
      <c r="I723">
        <v>0.14599999999999999</v>
      </c>
      <c r="J723">
        <v>764</v>
      </c>
    </row>
    <row r="724" spans="1:10" x14ac:dyDescent="0.25">
      <c r="A724" t="s">
        <v>8471</v>
      </c>
      <c r="B724">
        <v>1.21</v>
      </c>
      <c r="C724">
        <v>170.09</v>
      </c>
      <c r="D724" t="s">
        <v>8121</v>
      </c>
      <c r="E724">
        <v>10114452</v>
      </c>
      <c r="F724">
        <v>453</v>
      </c>
      <c r="G724">
        <v>679</v>
      </c>
      <c r="H724" t="s">
        <v>10098</v>
      </c>
      <c r="I724">
        <v>0.16600000000000001</v>
      </c>
      <c r="J724">
        <v>766</v>
      </c>
    </row>
    <row r="725" spans="1:10" x14ac:dyDescent="0.25">
      <c r="A725" t="s">
        <v>3798</v>
      </c>
      <c r="B725">
        <v>1.93</v>
      </c>
      <c r="C725">
        <v>161.08000000000001</v>
      </c>
      <c r="D725" t="s">
        <v>1930</v>
      </c>
      <c r="E725">
        <v>20728298</v>
      </c>
      <c r="F725">
        <v>1449</v>
      </c>
      <c r="G725">
        <v>1093</v>
      </c>
      <c r="H725" t="s">
        <v>10099</v>
      </c>
      <c r="I725">
        <v>0.16600000000000001</v>
      </c>
      <c r="J725">
        <v>753</v>
      </c>
    </row>
    <row r="726" spans="1:10" x14ac:dyDescent="0.25">
      <c r="A726" t="s">
        <v>10100</v>
      </c>
      <c r="B726">
        <v>0.28999999999999998</v>
      </c>
      <c r="C726">
        <v>171.08</v>
      </c>
      <c r="D726" t="s">
        <v>10101</v>
      </c>
      <c r="E726">
        <v>7438706</v>
      </c>
      <c r="F726">
        <v>420</v>
      </c>
      <c r="G726">
        <v>720</v>
      </c>
      <c r="H726" t="s">
        <v>10102</v>
      </c>
      <c r="I726">
        <v>0.17299999999999999</v>
      </c>
      <c r="J726">
        <v>704</v>
      </c>
    </row>
    <row r="727" spans="1:10" x14ac:dyDescent="0.25">
      <c r="A727" t="s">
        <v>8473</v>
      </c>
      <c r="B727">
        <v>0.46</v>
      </c>
      <c r="C727">
        <v>179.09</v>
      </c>
      <c r="D727" t="s">
        <v>1342</v>
      </c>
      <c r="E727">
        <v>32500157</v>
      </c>
      <c r="F727">
        <v>713</v>
      </c>
      <c r="G727">
        <v>1600</v>
      </c>
      <c r="H727" t="s">
        <v>10103</v>
      </c>
      <c r="I727">
        <v>0.14399999999999999</v>
      </c>
      <c r="J727">
        <v>875</v>
      </c>
    </row>
    <row r="728" spans="1:10" x14ac:dyDescent="0.25">
      <c r="A728" t="s">
        <v>10104</v>
      </c>
      <c r="B728">
        <v>1.59</v>
      </c>
      <c r="C728">
        <v>149.04</v>
      </c>
      <c r="D728" t="s">
        <v>8475</v>
      </c>
      <c r="E728">
        <v>14440825</v>
      </c>
      <c r="F728">
        <v>951</v>
      </c>
      <c r="G728">
        <v>959</v>
      </c>
      <c r="H728" t="s">
        <v>10105</v>
      </c>
      <c r="I728">
        <v>0.11700000000000001</v>
      </c>
      <c r="J728">
        <v>834</v>
      </c>
    </row>
    <row r="729" spans="1:10" x14ac:dyDescent="0.25">
      <c r="A729" t="s">
        <v>6275</v>
      </c>
      <c r="B729">
        <v>0.69</v>
      </c>
      <c r="C729">
        <v>167.09</v>
      </c>
      <c r="D729" t="s">
        <v>508</v>
      </c>
      <c r="E729">
        <v>45336853</v>
      </c>
      <c r="F729">
        <v>603</v>
      </c>
      <c r="G729">
        <v>1123</v>
      </c>
      <c r="H729" t="s">
        <v>10106</v>
      </c>
      <c r="I729">
        <v>0.13</v>
      </c>
      <c r="J729">
        <v>727</v>
      </c>
    </row>
    <row r="730" spans="1:10" x14ac:dyDescent="0.25">
      <c r="A730" t="s">
        <v>8468</v>
      </c>
      <c r="B730">
        <v>1.47</v>
      </c>
      <c r="C730">
        <v>134.05000000000001</v>
      </c>
      <c r="D730" t="s">
        <v>5123</v>
      </c>
      <c r="E730">
        <v>4092870</v>
      </c>
      <c r="F730">
        <v>186</v>
      </c>
      <c r="G730">
        <v>359</v>
      </c>
      <c r="H730" t="s">
        <v>10107</v>
      </c>
      <c r="I730">
        <v>0.14299999999999999</v>
      </c>
      <c r="J730">
        <v>788</v>
      </c>
    </row>
    <row r="731" spans="1:10" x14ac:dyDescent="0.25">
      <c r="A731" t="s">
        <v>5264</v>
      </c>
      <c r="B731">
        <v>1.34</v>
      </c>
      <c r="C731">
        <v>194.09</v>
      </c>
      <c r="D731" t="s">
        <v>1067</v>
      </c>
      <c r="E731">
        <v>18864519</v>
      </c>
      <c r="F731">
        <v>1988</v>
      </c>
      <c r="G731">
        <v>1446</v>
      </c>
      <c r="H731" t="s">
        <v>7088</v>
      </c>
      <c r="I731">
        <v>0.13300000000000001</v>
      </c>
      <c r="J731">
        <v>807</v>
      </c>
    </row>
    <row r="732" spans="1:10" x14ac:dyDescent="0.25">
      <c r="A732" t="s">
        <v>863</v>
      </c>
      <c r="B732">
        <v>1.63</v>
      </c>
      <c r="C732">
        <v>182.09</v>
      </c>
      <c r="D732" t="s">
        <v>1190</v>
      </c>
      <c r="E732">
        <v>6049709</v>
      </c>
      <c r="F732">
        <v>412</v>
      </c>
      <c r="G732">
        <v>405</v>
      </c>
      <c r="H732" t="s">
        <v>10108</v>
      </c>
      <c r="I732">
        <v>0.17100000000000001</v>
      </c>
      <c r="J732">
        <v>770</v>
      </c>
    </row>
    <row r="733" spans="1:10" x14ac:dyDescent="0.25">
      <c r="A733" t="s">
        <v>10109</v>
      </c>
      <c r="B733">
        <v>3.25</v>
      </c>
      <c r="C733">
        <v>137.07</v>
      </c>
      <c r="D733" t="s">
        <v>839</v>
      </c>
      <c r="E733">
        <v>15000813</v>
      </c>
      <c r="F733">
        <v>834</v>
      </c>
      <c r="G733">
        <v>959</v>
      </c>
      <c r="H733" t="s">
        <v>10110</v>
      </c>
      <c r="I733">
        <v>0.122</v>
      </c>
      <c r="J733">
        <v>732</v>
      </c>
    </row>
    <row r="734" spans="1:10" x14ac:dyDescent="0.25">
      <c r="A734" t="s">
        <v>10111</v>
      </c>
      <c r="B734">
        <v>1.37</v>
      </c>
      <c r="C734">
        <v>181.1</v>
      </c>
      <c r="D734" t="s">
        <v>1800</v>
      </c>
      <c r="E734">
        <v>70438854</v>
      </c>
      <c r="F734">
        <v>2697</v>
      </c>
      <c r="G734">
        <v>2495</v>
      </c>
      <c r="H734" t="s">
        <v>10112</v>
      </c>
      <c r="I734">
        <v>0.14199999999999999</v>
      </c>
      <c r="J734">
        <v>734</v>
      </c>
    </row>
    <row r="735" spans="1:10" x14ac:dyDescent="0.25">
      <c r="A735" t="s">
        <v>8486</v>
      </c>
      <c r="B735">
        <v>5.27</v>
      </c>
      <c r="C735">
        <v>165.09</v>
      </c>
      <c r="D735" t="s">
        <v>1058</v>
      </c>
      <c r="E735">
        <v>5701988</v>
      </c>
      <c r="F735">
        <v>221</v>
      </c>
      <c r="G735">
        <v>470</v>
      </c>
      <c r="H735" t="s">
        <v>10113</v>
      </c>
      <c r="I735">
        <v>0.11700000000000001</v>
      </c>
      <c r="J735">
        <v>706</v>
      </c>
    </row>
    <row r="736" spans="1:10" x14ac:dyDescent="0.25">
      <c r="A736" t="s">
        <v>10114</v>
      </c>
      <c r="B736">
        <v>0.5</v>
      </c>
      <c r="C736">
        <v>188.06</v>
      </c>
      <c r="D736" t="s">
        <v>8481</v>
      </c>
      <c r="E736">
        <v>4834750</v>
      </c>
      <c r="F736">
        <v>229</v>
      </c>
      <c r="G736">
        <v>528</v>
      </c>
      <c r="H736" t="s">
        <v>10115</v>
      </c>
      <c r="I736">
        <v>0.15</v>
      </c>
      <c r="J736" t="s">
        <v>10</v>
      </c>
    </row>
    <row r="737" spans="1:10" x14ac:dyDescent="0.25">
      <c r="A737" t="s">
        <v>1975</v>
      </c>
      <c r="B737">
        <v>1.43</v>
      </c>
      <c r="C737">
        <v>74.05</v>
      </c>
      <c r="D737" t="s">
        <v>1209</v>
      </c>
      <c r="E737">
        <v>590060</v>
      </c>
      <c r="F737">
        <v>103</v>
      </c>
      <c r="G737">
        <v>87</v>
      </c>
      <c r="H737" t="s">
        <v>10116</v>
      </c>
      <c r="I737">
        <v>7.0999999999999994E-2</v>
      </c>
      <c r="J737">
        <v>821</v>
      </c>
    </row>
    <row r="738" spans="1:10" x14ac:dyDescent="0.25">
      <c r="A738" t="s">
        <v>2757</v>
      </c>
      <c r="B738">
        <v>2.14</v>
      </c>
      <c r="C738">
        <v>74.05</v>
      </c>
      <c r="D738" t="s">
        <v>1209</v>
      </c>
      <c r="E738">
        <v>664383</v>
      </c>
      <c r="F738">
        <v>105</v>
      </c>
      <c r="G738">
        <v>84</v>
      </c>
      <c r="H738" t="s">
        <v>10117</v>
      </c>
      <c r="I738">
        <v>7.3999999999999996E-2</v>
      </c>
      <c r="J738">
        <v>736</v>
      </c>
    </row>
    <row r="739" spans="1:10" x14ac:dyDescent="0.25">
      <c r="A739" t="s">
        <v>4418</v>
      </c>
      <c r="B739">
        <v>1.36</v>
      </c>
      <c r="C739">
        <v>208.13</v>
      </c>
      <c r="D739" t="s">
        <v>8206</v>
      </c>
      <c r="E739">
        <v>10164812</v>
      </c>
      <c r="F739">
        <v>985</v>
      </c>
      <c r="G739">
        <v>1142</v>
      </c>
      <c r="H739" t="s">
        <v>10118</v>
      </c>
      <c r="I739">
        <v>0.115</v>
      </c>
      <c r="J739">
        <v>758</v>
      </c>
    </row>
    <row r="740" spans="1:10" x14ac:dyDescent="0.25">
      <c r="A740" t="s">
        <v>10119</v>
      </c>
      <c r="B740">
        <v>1.4</v>
      </c>
      <c r="C740">
        <v>184.1</v>
      </c>
      <c r="D740" t="s">
        <v>5173</v>
      </c>
      <c r="E740">
        <v>24929234</v>
      </c>
      <c r="F740">
        <v>2275</v>
      </c>
      <c r="G740">
        <v>1921</v>
      </c>
      <c r="H740" t="s">
        <v>10120</v>
      </c>
      <c r="I740">
        <v>0.13600000000000001</v>
      </c>
      <c r="J740">
        <v>736</v>
      </c>
    </row>
    <row r="741" spans="1:10" x14ac:dyDescent="0.25">
      <c r="A741" t="s">
        <v>10121</v>
      </c>
      <c r="B741">
        <v>0.11</v>
      </c>
      <c r="C741">
        <v>43.08</v>
      </c>
      <c r="D741" t="s">
        <v>1099</v>
      </c>
      <c r="E741">
        <v>1808791</v>
      </c>
      <c r="F741">
        <v>152</v>
      </c>
      <c r="G741">
        <v>140</v>
      </c>
      <c r="H741" t="s">
        <v>10122</v>
      </c>
      <c r="I741">
        <v>7.0999999999999994E-2</v>
      </c>
      <c r="J741">
        <v>854</v>
      </c>
    </row>
    <row r="742" spans="1:10" x14ac:dyDescent="0.25">
      <c r="A742" t="s">
        <v>10123</v>
      </c>
      <c r="B742">
        <v>2.06</v>
      </c>
      <c r="C742">
        <v>196.11</v>
      </c>
      <c r="D742" t="s">
        <v>5227</v>
      </c>
      <c r="E742">
        <v>23295037</v>
      </c>
      <c r="F742">
        <v>474</v>
      </c>
      <c r="G742">
        <v>1772</v>
      </c>
      <c r="H742" t="s">
        <v>10124</v>
      </c>
      <c r="I742">
        <v>0.126</v>
      </c>
      <c r="J742">
        <v>752</v>
      </c>
    </row>
    <row r="743" spans="1:10" x14ac:dyDescent="0.25">
      <c r="A743" t="s">
        <v>558</v>
      </c>
      <c r="B743">
        <v>0.81</v>
      </c>
      <c r="C743">
        <v>179.1</v>
      </c>
      <c r="D743" t="s">
        <v>1197</v>
      </c>
      <c r="E743">
        <v>6180593</v>
      </c>
      <c r="F743">
        <v>324</v>
      </c>
      <c r="G743">
        <v>520</v>
      </c>
      <c r="H743" t="s">
        <v>8499</v>
      </c>
      <c r="I743">
        <v>0.114</v>
      </c>
      <c r="J743">
        <v>723</v>
      </c>
    </row>
    <row r="744" spans="1:10" x14ac:dyDescent="0.25">
      <c r="A744" t="s">
        <v>10125</v>
      </c>
      <c r="B744">
        <v>2.35</v>
      </c>
      <c r="C744">
        <v>168.08</v>
      </c>
      <c r="D744" t="s">
        <v>482</v>
      </c>
      <c r="E744">
        <v>10080963</v>
      </c>
      <c r="F744">
        <v>888</v>
      </c>
      <c r="G744">
        <v>631</v>
      </c>
      <c r="H744" t="s">
        <v>10126</v>
      </c>
      <c r="I744">
        <v>0.17799999999999999</v>
      </c>
      <c r="J744">
        <v>768</v>
      </c>
    </row>
    <row r="745" spans="1:10" x14ac:dyDescent="0.25">
      <c r="A745" t="s">
        <v>3152</v>
      </c>
      <c r="B745">
        <v>1.42</v>
      </c>
      <c r="C745">
        <v>155.07</v>
      </c>
      <c r="D745" t="s">
        <v>1948</v>
      </c>
      <c r="E745">
        <v>6835182</v>
      </c>
      <c r="F745">
        <v>879</v>
      </c>
      <c r="G745">
        <v>672</v>
      </c>
      <c r="H745" t="s">
        <v>10127</v>
      </c>
      <c r="I745">
        <v>0.19400000000000001</v>
      </c>
      <c r="J745">
        <v>910</v>
      </c>
    </row>
    <row r="746" spans="1:10" x14ac:dyDescent="0.25">
      <c r="A746" t="s">
        <v>10128</v>
      </c>
      <c r="B746">
        <v>1.58</v>
      </c>
      <c r="C746">
        <v>144.06</v>
      </c>
      <c r="D746" t="s">
        <v>655</v>
      </c>
      <c r="E746">
        <v>14537288</v>
      </c>
      <c r="F746">
        <v>734</v>
      </c>
      <c r="G746">
        <v>763</v>
      </c>
      <c r="H746" t="s">
        <v>10129</v>
      </c>
      <c r="I746">
        <v>0.19900000000000001</v>
      </c>
      <c r="J746">
        <v>867</v>
      </c>
    </row>
    <row r="747" spans="1:10" x14ac:dyDescent="0.25">
      <c r="A747" t="s">
        <v>2476</v>
      </c>
      <c r="B747">
        <v>1.1100000000000001</v>
      </c>
      <c r="C747">
        <v>179.1</v>
      </c>
      <c r="D747" t="s">
        <v>1197</v>
      </c>
      <c r="E747">
        <v>23608874</v>
      </c>
      <c r="F747">
        <v>807</v>
      </c>
      <c r="G747">
        <v>1626</v>
      </c>
      <c r="H747" t="s">
        <v>10130</v>
      </c>
      <c r="I747">
        <v>0.13200000000000001</v>
      </c>
      <c r="J747">
        <v>756</v>
      </c>
    </row>
    <row r="748" spans="1:10" x14ac:dyDescent="0.25">
      <c r="A748" t="s">
        <v>4424</v>
      </c>
      <c r="B748">
        <v>1.41</v>
      </c>
      <c r="C748">
        <v>184.11</v>
      </c>
      <c r="D748" t="s">
        <v>8290</v>
      </c>
      <c r="E748">
        <v>18771998</v>
      </c>
      <c r="F748">
        <v>1544</v>
      </c>
      <c r="G748">
        <v>1783</v>
      </c>
      <c r="H748" t="s">
        <v>10131</v>
      </c>
      <c r="I748">
        <v>0.13300000000000001</v>
      </c>
      <c r="J748">
        <v>744</v>
      </c>
    </row>
    <row r="749" spans="1:10" x14ac:dyDescent="0.25">
      <c r="A749" t="s">
        <v>2282</v>
      </c>
      <c r="B749">
        <v>4.2300000000000004</v>
      </c>
      <c r="C749">
        <v>167.09</v>
      </c>
      <c r="D749" t="s">
        <v>508</v>
      </c>
      <c r="E749">
        <v>3153656</v>
      </c>
      <c r="F749">
        <v>237</v>
      </c>
      <c r="G749">
        <v>193</v>
      </c>
      <c r="H749" t="s">
        <v>10132</v>
      </c>
      <c r="I749">
        <v>0.113</v>
      </c>
      <c r="J749">
        <v>721</v>
      </c>
    </row>
    <row r="750" spans="1:10" x14ac:dyDescent="0.25">
      <c r="A750" t="s">
        <v>8515</v>
      </c>
      <c r="B750">
        <v>1.23</v>
      </c>
      <c r="C750">
        <v>148.08000000000001</v>
      </c>
      <c r="D750" t="s">
        <v>2341</v>
      </c>
      <c r="E750">
        <v>2612322</v>
      </c>
      <c r="F750">
        <v>277</v>
      </c>
      <c r="G750">
        <v>187</v>
      </c>
      <c r="H750" t="s">
        <v>10133</v>
      </c>
      <c r="I750">
        <v>0.21099999999999999</v>
      </c>
      <c r="J750">
        <v>780</v>
      </c>
    </row>
    <row r="751" spans="1:10" x14ac:dyDescent="0.25">
      <c r="A751" t="s">
        <v>3155</v>
      </c>
      <c r="B751">
        <v>1.51</v>
      </c>
      <c r="C751">
        <v>70.08</v>
      </c>
      <c r="D751" t="s">
        <v>31</v>
      </c>
      <c r="E751">
        <v>45481354</v>
      </c>
      <c r="F751">
        <v>2043</v>
      </c>
      <c r="G751">
        <v>1755</v>
      </c>
      <c r="H751" t="s">
        <v>10134</v>
      </c>
      <c r="I751">
        <v>0.17799999999999999</v>
      </c>
      <c r="J751">
        <v>929</v>
      </c>
    </row>
    <row r="752" spans="1:10" x14ac:dyDescent="0.25">
      <c r="A752" t="s">
        <v>4427</v>
      </c>
      <c r="B752">
        <v>1.26</v>
      </c>
      <c r="C752">
        <v>198.05</v>
      </c>
      <c r="D752" t="s">
        <v>7104</v>
      </c>
      <c r="E752">
        <v>12204851</v>
      </c>
      <c r="F752">
        <v>1070</v>
      </c>
      <c r="G752">
        <v>1171</v>
      </c>
      <c r="H752" t="s">
        <v>8508</v>
      </c>
      <c r="I752">
        <v>0.17699999999999999</v>
      </c>
      <c r="J752">
        <v>804</v>
      </c>
    </row>
    <row r="753" spans="1:10" x14ac:dyDescent="0.25">
      <c r="A753" t="s">
        <v>10135</v>
      </c>
      <c r="B753">
        <v>1.65</v>
      </c>
      <c r="C753">
        <v>142.06</v>
      </c>
      <c r="D753" t="s">
        <v>10042</v>
      </c>
      <c r="E753">
        <v>7087479</v>
      </c>
      <c r="F753">
        <v>649</v>
      </c>
      <c r="G753">
        <v>635</v>
      </c>
      <c r="H753" t="s">
        <v>8510</v>
      </c>
      <c r="I753">
        <v>0.2</v>
      </c>
      <c r="J753">
        <v>833</v>
      </c>
    </row>
    <row r="754" spans="1:10" x14ac:dyDescent="0.25">
      <c r="A754" t="s">
        <v>10136</v>
      </c>
      <c r="B754">
        <v>1.37</v>
      </c>
      <c r="C754">
        <v>194.11</v>
      </c>
      <c r="D754" t="s">
        <v>1187</v>
      </c>
      <c r="E754">
        <v>43145124</v>
      </c>
      <c r="F754">
        <v>1338</v>
      </c>
      <c r="G754">
        <v>2904</v>
      </c>
      <c r="H754" t="s">
        <v>10137</v>
      </c>
      <c r="I754">
        <v>0.158</v>
      </c>
      <c r="J754">
        <v>810</v>
      </c>
    </row>
    <row r="755" spans="1:10" x14ac:dyDescent="0.25">
      <c r="A755" t="s">
        <v>2281</v>
      </c>
      <c r="B755">
        <v>1</v>
      </c>
      <c r="C755">
        <v>179.1</v>
      </c>
      <c r="D755" t="s">
        <v>1197</v>
      </c>
      <c r="E755">
        <v>29643993</v>
      </c>
      <c r="F755">
        <v>838</v>
      </c>
      <c r="G755">
        <v>1295</v>
      </c>
      <c r="H755" t="s">
        <v>10138</v>
      </c>
      <c r="I755">
        <v>0.13100000000000001</v>
      </c>
      <c r="J755">
        <v>782</v>
      </c>
    </row>
    <row r="756" spans="1:10" x14ac:dyDescent="0.25">
      <c r="A756" t="s">
        <v>8488</v>
      </c>
      <c r="B756">
        <v>1.37</v>
      </c>
      <c r="C756">
        <v>184.1</v>
      </c>
      <c r="D756" t="s">
        <v>5173</v>
      </c>
      <c r="E756">
        <v>33791706</v>
      </c>
      <c r="F756">
        <v>1487</v>
      </c>
      <c r="G756">
        <v>1883</v>
      </c>
      <c r="H756" t="s">
        <v>10139</v>
      </c>
      <c r="I756">
        <v>0.14000000000000001</v>
      </c>
      <c r="J756">
        <v>759</v>
      </c>
    </row>
    <row r="757" spans="1:10" x14ac:dyDescent="0.25">
      <c r="A757" t="s">
        <v>7100</v>
      </c>
      <c r="B757">
        <v>3.65</v>
      </c>
      <c r="C757">
        <v>177.07</v>
      </c>
      <c r="D757" t="s">
        <v>8490</v>
      </c>
      <c r="E757">
        <v>9587104</v>
      </c>
      <c r="F757">
        <v>477</v>
      </c>
      <c r="G757">
        <v>1081</v>
      </c>
      <c r="H757" t="s">
        <v>10140</v>
      </c>
      <c r="I757">
        <v>0.14299999999999999</v>
      </c>
      <c r="J757">
        <v>733</v>
      </c>
    </row>
    <row r="758" spans="1:10" x14ac:dyDescent="0.25">
      <c r="A758" t="s">
        <v>3239</v>
      </c>
      <c r="B758">
        <v>0.22</v>
      </c>
      <c r="C758">
        <v>181.1</v>
      </c>
      <c r="D758" t="s">
        <v>1800</v>
      </c>
      <c r="E758">
        <v>9133790</v>
      </c>
      <c r="F758">
        <v>222</v>
      </c>
      <c r="G758">
        <v>720</v>
      </c>
      <c r="H758" t="s">
        <v>10141</v>
      </c>
      <c r="I758">
        <v>0.13700000000000001</v>
      </c>
      <c r="J758">
        <v>848</v>
      </c>
    </row>
    <row r="759" spans="1:10" x14ac:dyDescent="0.25">
      <c r="A759" t="s">
        <v>10142</v>
      </c>
      <c r="B759">
        <v>3.35</v>
      </c>
      <c r="C759">
        <v>179.09</v>
      </c>
      <c r="D759" t="s">
        <v>1342</v>
      </c>
      <c r="E759">
        <v>44807519</v>
      </c>
      <c r="F759">
        <v>656</v>
      </c>
      <c r="G759">
        <v>1552</v>
      </c>
      <c r="H759" t="s">
        <v>3165</v>
      </c>
      <c r="I759">
        <v>0.22500000000000001</v>
      </c>
      <c r="J759">
        <v>775</v>
      </c>
    </row>
    <row r="760" spans="1:10" x14ac:dyDescent="0.25">
      <c r="A760" t="s">
        <v>8551</v>
      </c>
      <c r="B760">
        <v>1.52</v>
      </c>
      <c r="C760">
        <v>186.05</v>
      </c>
      <c r="D760" t="s">
        <v>5244</v>
      </c>
      <c r="E760">
        <v>4237701</v>
      </c>
      <c r="F760">
        <v>286</v>
      </c>
      <c r="G760">
        <v>291</v>
      </c>
      <c r="H760" t="s">
        <v>10143</v>
      </c>
      <c r="I760">
        <v>0.19</v>
      </c>
      <c r="J760">
        <v>848</v>
      </c>
    </row>
    <row r="761" spans="1:10" x14ac:dyDescent="0.25">
      <c r="A761" t="s">
        <v>707</v>
      </c>
      <c r="B761">
        <v>1.67</v>
      </c>
      <c r="C761">
        <v>181.07</v>
      </c>
      <c r="D761" t="s">
        <v>562</v>
      </c>
      <c r="E761">
        <v>12449261</v>
      </c>
      <c r="F761">
        <v>937</v>
      </c>
      <c r="G761">
        <v>1231</v>
      </c>
      <c r="H761" t="s">
        <v>10144</v>
      </c>
      <c r="I761">
        <v>0.22600000000000001</v>
      </c>
      <c r="J761">
        <v>763</v>
      </c>
    </row>
    <row r="762" spans="1:10" x14ac:dyDescent="0.25">
      <c r="A762" t="s">
        <v>10145</v>
      </c>
      <c r="B762">
        <v>2.15</v>
      </c>
      <c r="C762">
        <v>190.09</v>
      </c>
      <c r="D762" t="s">
        <v>1202</v>
      </c>
      <c r="E762">
        <v>8845514</v>
      </c>
      <c r="F762">
        <v>557</v>
      </c>
      <c r="G762">
        <v>424</v>
      </c>
      <c r="H762" t="s">
        <v>10146</v>
      </c>
      <c r="I762">
        <v>0.184</v>
      </c>
      <c r="J762">
        <v>805</v>
      </c>
    </row>
    <row r="763" spans="1:10" x14ac:dyDescent="0.25">
      <c r="A763" t="s">
        <v>6282</v>
      </c>
      <c r="B763">
        <v>1.22</v>
      </c>
      <c r="C763">
        <v>198.07</v>
      </c>
      <c r="D763" t="s">
        <v>8522</v>
      </c>
      <c r="E763">
        <v>44439221</v>
      </c>
      <c r="F763">
        <v>874</v>
      </c>
      <c r="G763">
        <v>2523</v>
      </c>
      <c r="H763" t="s">
        <v>10147</v>
      </c>
      <c r="I763">
        <v>0.13300000000000001</v>
      </c>
      <c r="J763">
        <v>857</v>
      </c>
    </row>
    <row r="764" spans="1:10" x14ac:dyDescent="0.25">
      <c r="A764" t="s">
        <v>1434</v>
      </c>
      <c r="B764">
        <v>2.56</v>
      </c>
      <c r="C764">
        <v>176.1</v>
      </c>
      <c r="D764" t="s">
        <v>4352</v>
      </c>
      <c r="E764">
        <v>8085426</v>
      </c>
      <c r="F764">
        <v>501</v>
      </c>
      <c r="G764">
        <v>777</v>
      </c>
      <c r="H764" t="s">
        <v>10148</v>
      </c>
      <c r="I764">
        <v>0.17799999999999999</v>
      </c>
      <c r="J764">
        <v>708</v>
      </c>
    </row>
    <row r="765" spans="1:10" x14ac:dyDescent="0.25">
      <c r="A765" t="s">
        <v>8511</v>
      </c>
      <c r="B765">
        <v>3.32</v>
      </c>
      <c r="C765">
        <v>171.1</v>
      </c>
      <c r="D765" t="s">
        <v>8512</v>
      </c>
      <c r="E765">
        <v>9137219</v>
      </c>
      <c r="F765">
        <v>419</v>
      </c>
      <c r="G765">
        <v>717</v>
      </c>
      <c r="H765" t="s">
        <v>10149</v>
      </c>
      <c r="I765">
        <v>0.252</v>
      </c>
      <c r="J765">
        <v>718</v>
      </c>
    </row>
    <row r="766" spans="1:10" x14ac:dyDescent="0.25">
      <c r="A766" t="s">
        <v>10150</v>
      </c>
      <c r="B766">
        <v>2.08</v>
      </c>
      <c r="C766">
        <v>183.08</v>
      </c>
      <c r="D766" t="s">
        <v>2560</v>
      </c>
      <c r="E766">
        <v>6660283</v>
      </c>
      <c r="F766">
        <v>337</v>
      </c>
      <c r="G766">
        <v>578</v>
      </c>
      <c r="H766" t="s">
        <v>10151</v>
      </c>
      <c r="I766">
        <v>0.19600000000000001</v>
      </c>
      <c r="J766">
        <v>832</v>
      </c>
    </row>
    <row r="767" spans="1:10" x14ac:dyDescent="0.25">
      <c r="A767" t="s">
        <v>4435</v>
      </c>
      <c r="B767">
        <v>0.69</v>
      </c>
      <c r="C767">
        <v>134.05000000000001</v>
      </c>
      <c r="D767" t="s">
        <v>5123</v>
      </c>
      <c r="E767">
        <v>17695128</v>
      </c>
      <c r="F767">
        <v>802</v>
      </c>
      <c r="G767">
        <v>980</v>
      </c>
      <c r="H767" t="s">
        <v>10152</v>
      </c>
      <c r="I767">
        <v>0.17899999999999999</v>
      </c>
      <c r="J767">
        <v>876</v>
      </c>
    </row>
    <row r="768" spans="1:10" x14ac:dyDescent="0.25">
      <c r="A768" t="s">
        <v>3169</v>
      </c>
      <c r="B768">
        <v>1.53</v>
      </c>
      <c r="C768">
        <v>149.04</v>
      </c>
      <c r="D768" t="s">
        <v>8475</v>
      </c>
      <c r="E768">
        <v>12854297</v>
      </c>
      <c r="F768">
        <v>1332</v>
      </c>
      <c r="G768">
        <v>1318</v>
      </c>
      <c r="H768" t="s">
        <v>10153</v>
      </c>
      <c r="I768">
        <v>0.114</v>
      </c>
      <c r="J768">
        <v>865</v>
      </c>
    </row>
    <row r="769" spans="1:10" x14ac:dyDescent="0.25">
      <c r="A769" t="s">
        <v>10154</v>
      </c>
      <c r="B769">
        <v>1.87</v>
      </c>
      <c r="C769">
        <v>95.09</v>
      </c>
      <c r="D769" t="s">
        <v>810</v>
      </c>
      <c r="E769">
        <v>10424100</v>
      </c>
      <c r="F769">
        <v>322</v>
      </c>
      <c r="G769">
        <v>426</v>
      </c>
      <c r="H769" t="s">
        <v>10155</v>
      </c>
      <c r="I769">
        <v>0.13600000000000001</v>
      </c>
      <c r="J769">
        <v>720</v>
      </c>
    </row>
    <row r="770" spans="1:10" x14ac:dyDescent="0.25">
      <c r="A770" t="s">
        <v>4438</v>
      </c>
      <c r="B770">
        <v>1.3</v>
      </c>
      <c r="C770">
        <v>167.09</v>
      </c>
      <c r="D770" t="s">
        <v>508</v>
      </c>
      <c r="E770">
        <v>46221001</v>
      </c>
      <c r="F770">
        <v>1580</v>
      </c>
      <c r="G770">
        <v>2066</v>
      </c>
      <c r="H770" t="s">
        <v>10156</v>
      </c>
      <c r="I770">
        <v>0.14699999999999999</v>
      </c>
      <c r="J770">
        <v>762</v>
      </c>
    </row>
    <row r="771" spans="1:10" x14ac:dyDescent="0.25">
      <c r="A771" t="s">
        <v>1570</v>
      </c>
      <c r="B771">
        <v>1.44</v>
      </c>
      <c r="C771">
        <v>176.1</v>
      </c>
      <c r="D771" t="s">
        <v>4352</v>
      </c>
      <c r="E771">
        <v>19332370</v>
      </c>
      <c r="F771">
        <v>630</v>
      </c>
      <c r="G771">
        <v>1379</v>
      </c>
      <c r="H771" t="s">
        <v>10157</v>
      </c>
      <c r="I771">
        <v>0.17499999999999999</v>
      </c>
      <c r="J771">
        <v>710</v>
      </c>
    </row>
    <row r="772" spans="1:10" x14ac:dyDescent="0.25">
      <c r="A772" t="s">
        <v>8526</v>
      </c>
      <c r="B772">
        <v>1.22</v>
      </c>
      <c r="C772">
        <v>107.06</v>
      </c>
      <c r="D772" t="s">
        <v>606</v>
      </c>
      <c r="E772">
        <v>957918</v>
      </c>
      <c r="F772">
        <v>128</v>
      </c>
      <c r="G772">
        <v>91</v>
      </c>
      <c r="H772" t="s">
        <v>10158</v>
      </c>
      <c r="I772">
        <v>8.6999999999999994E-2</v>
      </c>
      <c r="J772">
        <v>711</v>
      </c>
    </row>
    <row r="773" spans="1:10" x14ac:dyDescent="0.25">
      <c r="A773" t="s">
        <v>8186</v>
      </c>
      <c r="B773">
        <v>0.51</v>
      </c>
      <c r="C773">
        <v>160.07</v>
      </c>
      <c r="D773" t="s">
        <v>8142</v>
      </c>
      <c r="E773">
        <v>11950254</v>
      </c>
      <c r="F773">
        <v>589</v>
      </c>
      <c r="G773">
        <v>699</v>
      </c>
      <c r="H773" t="s">
        <v>10159</v>
      </c>
      <c r="I773">
        <v>0.16700000000000001</v>
      </c>
      <c r="J773">
        <v>720</v>
      </c>
    </row>
    <row r="774" spans="1:10" x14ac:dyDescent="0.25">
      <c r="A774" t="s">
        <v>3171</v>
      </c>
      <c r="B774">
        <v>1.64</v>
      </c>
      <c r="C774">
        <v>181.06</v>
      </c>
      <c r="D774" t="s">
        <v>1578</v>
      </c>
      <c r="E774">
        <v>502189123</v>
      </c>
      <c r="F774">
        <v>8370</v>
      </c>
      <c r="G774">
        <v>9848</v>
      </c>
      <c r="H774" t="s">
        <v>10160</v>
      </c>
      <c r="I774">
        <v>0.19</v>
      </c>
      <c r="J774">
        <v>887</v>
      </c>
    </row>
    <row r="775" spans="1:10" x14ac:dyDescent="0.25">
      <c r="A775" t="s">
        <v>869</v>
      </c>
      <c r="B775">
        <v>1.1100000000000001</v>
      </c>
      <c r="C775">
        <v>167.08</v>
      </c>
      <c r="D775" t="s">
        <v>750</v>
      </c>
      <c r="E775">
        <v>201072242</v>
      </c>
      <c r="F775">
        <v>2548</v>
      </c>
      <c r="G775">
        <v>5178</v>
      </c>
      <c r="H775" t="s">
        <v>10161</v>
      </c>
      <c r="I775">
        <v>0.154</v>
      </c>
      <c r="J775">
        <v>929</v>
      </c>
    </row>
    <row r="776" spans="1:10" x14ac:dyDescent="0.25">
      <c r="A776" t="s">
        <v>1837</v>
      </c>
      <c r="B776">
        <v>1.28</v>
      </c>
      <c r="C776">
        <v>179.1</v>
      </c>
      <c r="D776" t="s">
        <v>1197</v>
      </c>
      <c r="E776">
        <v>6742701</v>
      </c>
      <c r="F776">
        <v>654</v>
      </c>
      <c r="G776">
        <v>795</v>
      </c>
      <c r="H776" t="s">
        <v>10162</v>
      </c>
      <c r="I776">
        <v>0.14499999999999999</v>
      </c>
      <c r="J776">
        <v>764</v>
      </c>
    </row>
    <row r="777" spans="1:10" x14ac:dyDescent="0.25">
      <c r="A777" t="s">
        <v>8528</v>
      </c>
      <c r="B777">
        <v>2.65</v>
      </c>
      <c r="C777">
        <v>186.12</v>
      </c>
      <c r="D777" t="s">
        <v>8541</v>
      </c>
      <c r="E777">
        <v>24404323</v>
      </c>
      <c r="F777">
        <v>790</v>
      </c>
      <c r="G777">
        <v>1503</v>
      </c>
      <c r="H777" t="s">
        <v>10163</v>
      </c>
      <c r="I777">
        <v>0.13100000000000001</v>
      </c>
      <c r="J777">
        <v>785</v>
      </c>
    </row>
    <row r="778" spans="1:10" x14ac:dyDescent="0.25">
      <c r="A778" t="s">
        <v>1376</v>
      </c>
      <c r="B778">
        <v>7.19</v>
      </c>
      <c r="C778">
        <v>195.1</v>
      </c>
      <c r="D778" t="s">
        <v>5235</v>
      </c>
      <c r="E778">
        <v>1505601</v>
      </c>
      <c r="F778">
        <v>266</v>
      </c>
      <c r="G778">
        <v>209</v>
      </c>
      <c r="H778" t="s">
        <v>10164</v>
      </c>
      <c r="I778">
        <v>0.11899999999999999</v>
      </c>
      <c r="J778">
        <v>706</v>
      </c>
    </row>
    <row r="779" spans="1:10" x14ac:dyDescent="0.25">
      <c r="A779" t="s">
        <v>3179</v>
      </c>
      <c r="B779">
        <v>1.4</v>
      </c>
      <c r="C779">
        <v>208.09</v>
      </c>
      <c r="D779" t="s">
        <v>4978</v>
      </c>
      <c r="E779">
        <v>27835265</v>
      </c>
      <c r="F779">
        <v>1432</v>
      </c>
      <c r="G779">
        <v>1672</v>
      </c>
      <c r="H779" t="s">
        <v>10165</v>
      </c>
      <c r="I779">
        <v>0.13500000000000001</v>
      </c>
      <c r="J779">
        <v>854</v>
      </c>
    </row>
    <row r="780" spans="1:10" x14ac:dyDescent="0.25">
      <c r="A780" t="s">
        <v>573</v>
      </c>
      <c r="B780">
        <v>2.15</v>
      </c>
      <c r="C780">
        <v>192.11</v>
      </c>
      <c r="D780" t="s">
        <v>1199</v>
      </c>
      <c r="E780">
        <v>7494296</v>
      </c>
      <c r="F780">
        <v>506</v>
      </c>
      <c r="G780">
        <v>735</v>
      </c>
      <c r="H780" t="s">
        <v>10166</v>
      </c>
      <c r="I780">
        <v>0.14000000000000001</v>
      </c>
      <c r="J780">
        <v>703</v>
      </c>
    </row>
    <row r="781" spans="1:10" x14ac:dyDescent="0.25">
      <c r="A781" t="s">
        <v>7118</v>
      </c>
      <c r="B781">
        <v>1.26</v>
      </c>
      <c r="C781">
        <v>186.12</v>
      </c>
      <c r="D781" t="s">
        <v>8541</v>
      </c>
      <c r="E781">
        <v>26882497</v>
      </c>
      <c r="F781">
        <v>1323</v>
      </c>
      <c r="G781">
        <v>1741</v>
      </c>
      <c r="H781" t="s">
        <v>7120</v>
      </c>
      <c r="I781">
        <v>0.152</v>
      </c>
      <c r="J781">
        <v>832</v>
      </c>
    </row>
    <row r="782" spans="1:10" x14ac:dyDescent="0.25">
      <c r="A782" t="s">
        <v>3183</v>
      </c>
      <c r="B782">
        <v>2.4300000000000002</v>
      </c>
      <c r="C782">
        <v>194.09</v>
      </c>
      <c r="D782" t="s">
        <v>1067</v>
      </c>
      <c r="E782">
        <v>132626351</v>
      </c>
      <c r="F782">
        <v>5261</v>
      </c>
      <c r="G782">
        <v>3388</v>
      </c>
      <c r="H782" t="s">
        <v>10167</v>
      </c>
      <c r="I782">
        <v>0.19900000000000001</v>
      </c>
      <c r="J782">
        <v>925</v>
      </c>
    </row>
    <row r="783" spans="1:10" x14ac:dyDescent="0.25">
      <c r="A783" t="s">
        <v>2340</v>
      </c>
      <c r="B783">
        <v>1.44</v>
      </c>
      <c r="C783">
        <v>57.09</v>
      </c>
      <c r="D783" t="s">
        <v>612</v>
      </c>
      <c r="E783">
        <v>8688155</v>
      </c>
      <c r="F783">
        <v>673</v>
      </c>
      <c r="G783">
        <v>534</v>
      </c>
      <c r="H783" t="s">
        <v>8547</v>
      </c>
      <c r="I783">
        <v>6.0999999999999999E-2</v>
      </c>
      <c r="J783">
        <v>791</v>
      </c>
    </row>
    <row r="784" spans="1:10" x14ac:dyDescent="0.25">
      <c r="A784" t="s">
        <v>1977</v>
      </c>
      <c r="B784">
        <v>1.71</v>
      </c>
      <c r="C784">
        <v>210.12</v>
      </c>
      <c r="D784" t="s">
        <v>8549</v>
      </c>
      <c r="E784">
        <v>15329298</v>
      </c>
      <c r="F784">
        <v>1173</v>
      </c>
      <c r="G784">
        <v>1732</v>
      </c>
      <c r="H784" t="s">
        <v>10168</v>
      </c>
      <c r="I784">
        <v>0.112</v>
      </c>
      <c r="J784">
        <v>757</v>
      </c>
    </row>
    <row r="785" spans="1:10" x14ac:dyDescent="0.25">
      <c r="A785" t="s">
        <v>10169</v>
      </c>
      <c r="B785">
        <v>1.35</v>
      </c>
      <c r="C785">
        <v>150.08000000000001</v>
      </c>
      <c r="D785" t="s">
        <v>8065</v>
      </c>
      <c r="E785">
        <v>3117425</v>
      </c>
      <c r="F785">
        <v>300</v>
      </c>
      <c r="G785">
        <v>290</v>
      </c>
      <c r="H785" t="s">
        <v>10170</v>
      </c>
      <c r="I785">
        <v>0.114</v>
      </c>
      <c r="J785">
        <v>710</v>
      </c>
    </row>
    <row r="786" spans="1:10" x14ac:dyDescent="0.25">
      <c r="A786" t="s">
        <v>4448</v>
      </c>
      <c r="B786">
        <v>2.12</v>
      </c>
      <c r="C786">
        <v>196.07</v>
      </c>
      <c r="D786" t="s">
        <v>1823</v>
      </c>
      <c r="E786">
        <v>51777204</v>
      </c>
      <c r="F786">
        <v>1433</v>
      </c>
      <c r="G786">
        <v>2248</v>
      </c>
      <c r="H786" t="s">
        <v>10171</v>
      </c>
      <c r="I786">
        <v>0.17199999999999999</v>
      </c>
      <c r="J786">
        <v>829</v>
      </c>
    </row>
    <row r="787" spans="1:10" x14ac:dyDescent="0.25">
      <c r="A787" t="s">
        <v>10172</v>
      </c>
      <c r="B787">
        <v>1.6</v>
      </c>
      <c r="C787">
        <v>195.1</v>
      </c>
      <c r="D787" t="s">
        <v>5235</v>
      </c>
      <c r="E787">
        <v>7618802</v>
      </c>
      <c r="F787">
        <v>1098</v>
      </c>
      <c r="G787">
        <v>1048</v>
      </c>
      <c r="H787" t="s">
        <v>10173</v>
      </c>
      <c r="I787">
        <v>0.14199999999999999</v>
      </c>
      <c r="J787">
        <v>708</v>
      </c>
    </row>
    <row r="788" spans="1:10" x14ac:dyDescent="0.25">
      <c r="A788" t="s">
        <v>571</v>
      </c>
      <c r="B788">
        <v>1.2</v>
      </c>
      <c r="C788">
        <v>204.11</v>
      </c>
      <c r="D788" t="s">
        <v>1198</v>
      </c>
      <c r="E788">
        <v>18640575</v>
      </c>
      <c r="F788">
        <v>1840</v>
      </c>
      <c r="G788">
        <v>1612</v>
      </c>
      <c r="H788" t="s">
        <v>7128</v>
      </c>
      <c r="I788">
        <v>0.14000000000000001</v>
      </c>
      <c r="J788">
        <v>899</v>
      </c>
    </row>
    <row r="789" spans="1:10" x14ac:dyDescent="0.25">
      <c r="A789" t="s">
        <v>7126</v>
      </c>
      <c r="B789">
        <v>1.07</v>
      </c>
      <c r="C789">
        <v>59.06</v>
      </c>
      <c r="D789" t="s">
        <v>17</v>
      </c>
      <c r="E789">
        <v>107574944</v>
      </c>
      <c r="F789">
        <v>2203</v>
      </c>
      <c r="G789">
        <v>4501</v>
      </c>
      <c r="H789" t="s">
        <v>10174</v>
      </c>
      <c r="I789">
        <v>0.158</v>
      </c>
      <c r="J789">
        <v>752</v>
      </c>
    </row>
    <row r="790" spans="1:10" x14ac:dyDescent="0.25">
      <c r="A790" t="s">
        <v>10175</v>
      </c>
      <c r="B790">
        <v>1.23</v>
      </c>
      <c r="C790">
        <v>186.08</v>
      </c>
      <c r="D790" t="s">
        <v>1183</v>
      </c>
      <c r="E790">
        <v>5728838</v>
      </c>
      <c r="F790">
        <v>500</v>
      </c>
      <c r="G790">
        <v>732</v>
      </c>
      <c r="H790" t="s">
        <v>10176</v>
      </c>
      <c r="I790">
        <v>0.155</v>
      </c>
      <c r="J790">
        <v>713</v>
      </c>
    </row>
    <row r="791" spans="1:10" x14ac:dyDescent="0.25">
      <c r="A791" t="s">
        <v>10177</v>
      </c>
      <c r="B791">
        <v>2.19</v>
      </c>
      <c r="C791">
        <v>210.12</v>
      </c>
      <c r="D791" t="s">
        <v>8549</v>
      </c>
      <c r="E791">
        <v>5853820</v>
      </c>
      <c r="F791">
        <v>613</v>
      </c>
      <c r="G791">
        <v>953</v>
      </c>
      <c r="H791" t="s">
        <v>10178</v>
      </c>
      <c r="I791">
        <v>0.152</v>
      </c>
      <c r="J791">
        <v>717</v>
      </c>
    </row>
    <row r="792" spans="1:10" x14ac:dyDescent="0.25">
      <c r="A792" t="s">
        <v>5232</v>
      </c>
      <c r="B792">
        <v>0.78</v>
      </c>
      <c r="C792">
        <v>196.1</v>
      </c>
      <c r="D792" t="s">
        <v>708</v>
      </c>
      <c r="E792">
        <v>5885748</v>
      </c>
      <c r="F792">
        <v>394</v>
      </c>
      <c r="G792">
        <v>711</v>
      </c>
      <c r="H792" t="s">
        <v>10179</v>
      </c>
      <c r="I792">
        <v>0.18</v>
      </c>
      <c r="J792">
        <v>717</v>
      </c>
    </row>
    <row r="793" spans="1:10" x14ac:dyDescent="0.25">
      <c r="A793" t="s">
        <v>10180</v>
      </c>
      <c r="B793">
        <v>1.33</v>
      </c>
      <c r="C793">
        <v>180.08</v>
      </c>
      <c r="D793" t="s">
        <v>1010</v>
      </c>
      <c r="E793">
        <v>14604402</v>
      </c>
      <c r="F793">
        <v>1118</v>
      </c>
      <c r="G793">
        <v>928</v>
      </c>
      <c r="H793" t="s">
        <v>10181</v>
      </c>
      <c r="I793">
        <v>0.186</v>
      </c>
      <c r="J793">
        <v>941</v>
      </c>
    </row>
    <row r="794" spans="1:10" x14ac:dyDescent="0.25">
      <c r="A794" t="s">
        <v>10182</v>
      </c>
      <c r="B794">
        <v>1.45</v>
      </c>
      <c r="C794">
        <v>80.05</v>
      </c>
      <c r="D794" t="s">
        <v>1669</v>
      </c>
      <c r="E794">
        <v>2553706</v>
      </c>
      <c r="F794">
        <v>368</v>
      </c>
      <c r="G794">
        <v>193</v>
      </c>
      <c r="H794" t="s">
        <v>10183</v>
      </c>
      <c r="I794">
        <v>0.214</v>
      </c>
      <c r="J794">
        <v>837</v>
      </c>
    </row>
    <row r="795" spans="1:10" x14ac:dyDescent="0.25">
      <c r="A795" t="s">
        <v>10184</v>
      </c>
      <c r="B795">
        <v>2.94</v>
      </c>
      <c r="C795">
        <v>198.08</v>
      </c>
      <c r="D795" t="s">
        <v>5187</v>
      </c>
      <c r="E795">
        <v>24944719</v>
      </c>
      <c r="F795">
        <v>574</v>
      </c>
      <c r="G795">
        <v>2103</v>
      </c>
      <c r="H795" t="s">
        <v>10185</v>
      </c>
      <c r="I795">
        <v>0.14000000000000001</v>
      </c>
      <c r="J795">
        <v>729</v>
      </c>
    </row>
    <row r="796" spans="1:10" x14ac:dyDescent="0.25">
      <c r="A796" t="s">
        <v>10186</v>
      </c>
      <c r="B796">
        <v>1.53</v>
      </c>
      <c r="C796">
        <v>144.06</v>
      </c>
      <c r="D796" t="s">
        <v>655</v>
      </c>
      <c r="E796">
        <v>3553996</v>
      </c>
      <c r="F796">
        <v>136</v>
      </c>
      <c r="G796">
        <v>327</v>
      </c>
      <c r="H796" t="s">
        <v>10187</v>
      </c>
      <c r="I796">
        <v>0.20300000000000001</v>
      </c>
      <c r="J796">
        <v>813</v>
      </c>
    </row>
    <row r="797" spans="1:10" x14ac:dyDescent="0.25">
      <c r="A797" t="s">
        <v>4273</v>
      </c>
      <c r="B797">
        <v>1.53</v>
      </c>
      <c r="C797">
        <v>164.08</v>
      </c>
      <c r="D797" t="s">
        <v>446</v>
      </c>
      <c r="E797">
        <v>28886910</v>
      </c>
      <c r="F797">
        <v>1427</v>
      </c>
      <c r="G797">
        <v>1212</v>
      </c>
      <c r="H797" t="s">
        <v>10188</v>
      </c>
      <c r="I797">
        <v>0.245</v>
      </c>
      <c r="J797">
        <v>890</v>
      </c>
    </row>
    <row r="798" spans="1:10" x14ac:dyDescent="0.25">
      <c r="A798" t="s">
        <v>10189</v>
      </c>
      <c r="B798">
        <v>1.06</v>
      </c>
      <c r="C798">
        <v>149.03</v>
      </c>
      <c r="D798" t="s">
        <v>715</v>
      </c>
      <c r="E798">
        <v>43197223</v>
      </c>
      <c r="F798">
        <v>301</v>
      </c>
      <c r="G798">
        <v>1537</v>
      </c>
      <c r="H798" t="s">
        <v>3196</v>
      </c>
      <c r="I798">
        <v>8.4000000000000005E-2</v>
      </c>
      <c r="J798">
        <v>850</v>
      </c>
    </row>
    <row r="799" spans="1:10" x14ac:dyDescent="0.25">
      <c r="A799" t="s">
        <v>8273</v>
      </c>
      <c r="B799">
        <v>1.54</v>
      </c>
      <c r="C799">
        <v>169.07</v>
      </c>
      <c r="D799" t="s">
        <v>2454</v>
      </c>
      <c r="E799">
        <v>5694789</v>
      </c>
      <c r="F799">
        <v>864</v>
      </c>
      <c r="G799">
        <v>532</v>
      </c>
      <c r="H799" t="s">
        <v>10190</v>
      </c>
      <c r="I799">
        <v>0.193</v>
      </c>
      <c r="J799">
        <v>870</v>
      </c>
    </row>
    <row r="800" spans="1:10" x14ac:dyDescent="0.25">
      <c r="A800" t="s">
        <v>1344</v>
      </c>
      <c r="B800">
        <v>1.26</v>
      </c>
      <c r="C800">
        <v>210.12</v>
      </c>
      <c r="D800" t="s">
        <v>8549</v>
      </c>
      <c r="E800">
        <v>33861729</v>
      </c>
      <c r="F800">
        <v>1223</v>
      </c>
      <c r="G800">
        <v>2590</v>
      </c>
      <c r="H800" t="s">
        <v>10191</v>
      </c>
      <c r="I800">
        <v>0.129</v>
      </c>
      <c r="J800">
        <v>712</v>
      </c>
    </row>
    <row r="801" spans="1:10" x14ac:dyDescent="0.25">
      <c r="A801" t="s">
        <v>10192</v>
      </c>
      <c r="B801">
        <v>2.08</v>
      </c>
      <c r="C801">
        <v>202.12</v>
      </c>
      <c r="D801" t="s">
        <v>8579</v>
      </c>
      <c r="E801">
        <v>13870197</v>
      </c>
      <c r="F801">
        <v>922</v>
      </c>
      <c r="G801">
        <v>1208</v>
      </c>
      <c r="H801" t="s">
        <v>10193</v>
      </c>
      <c r="I801">
        <v>0.14099999999999999</v>
      </c>
      <c r="J801">
        <v>752</v>
      </c>
    </row>
    <row r="802" spans="1:10" x14ac:dyDescent="0.25">
      <c r="A802" t="s">
        <v>10194</v>
      </c>
      <c r="B802">
        <v>1.04</v>
      </c>
      <c r="C802">
        <v>198.08</v>
      </c>
      <c r="D802" t="s">
        <v>5187</v>
      </c>
      <c r="E802">
        <v>9722092</v>
      </c>
      <c r="F802">
        <v>575</v>
      </c>
      <c r="G802">
        <v>1033</v>
      </c>
      <c r="H802" t="s">
        <v>10195</v>
      </c>
      <c r="I802">
        <v>0.17199999999999999</v>
      </c>
      <c r="J802">
        <v>707</v>
      </c>
    </row>
    <row r="803" spans="1:10" x14ac:dyDescent="0.25">
      <c r="A803" t="s">
        <v>10196</v>
      </c>
      <c r="B803">
        <v>1.61</v>
      </c>
      <c r="C803">
        <v>197.06</v>
      </c>
      <c r="D803" t="s">
        <v>2381</v>
      </c>
      <c r="E803">
        <v>3843103</v>
      </c>
      <c r="F803">
        <v>454</v>
      </c>
      <c r="G803">
        <v>293</v>
      </c>
      <c r="H803" t="s">
        <v>10197</v>
      </c>
      <c r="I803">
        <v>0.186</v>
      </c>
      <c r="J803">
        <v>819</v>
      </c>
    </row>
    <row r="804" spans="1:10" x14ac:dyDescent="0.25">
      <c r="A804" t="s">
        <v>10198</v>
      </c>
      <c r="B804">
        <v>2.4900000000000002</v>
      </c>
      <c r="C804">
        <v>222.11</v>
      </c>
      <c r="D804" t="s">
        <v>10199</v>
      </c>
      <c r="E804">
        <v>18379841</v>
      </c>
      <c r="F804">
        <v>1957</v>
      </c>
      <c r="G804">
        <v>1998</v>
      </c>
      <c r="H804" t="s">
        <v>10200</v>
      </c>
      <c r="I804">
        <v>0.128</v>
      </c>
      <c r="J804">
        <v>779</v>
      </c>
    </row>
    <row r="805" spans="1:10" x14ac:dyDescent="0.25">
      <c r="A805" t="s">
        <v>4454</v>
      </c>
      <c r="B805">
        <v>1.52</v>
      </c>
      <c r="C805">
        <v>157.08000000000001</v>
      </c>
      <c r="D805" t="s">
        <v>8397</v>
      </c>
      <c r="E805">
        <v>9895340</v>
      </c>
      <c r="F805">
        <v>614</v>
      </c>
      <c r="G805">
        <v>579</v>
      </c>
      <c r="H805" t="s">
        <v>10201</v>
      </c>
      <c r="I805">
        <v>0.188</v>
      </c>
      <c r="J805">
        <v>771</v>
      </c>
    </row>
    <row r="806" spans="1:10" x14ac:dyDescent="0.25">
      <c r="A806" t="s">
        <v>10202</v>
      </c>
      <c r="B806">
        <v>2.56</v>
      </c>
      <c r="C806">
        <v>57.09</v>
      </c>
      <c r="D806" t="s">
        <v>612</v>
      </c>
      <c r="E806">
        <v>828827</v>
      </c>
      <c r="F806">
        <v>160</v>
      </c>
      <c r="G806">
        <v>111</v>
      </c>
      <c r="H806" t="s">
        <v>10203</v>
      </c>
      <c r="I806">
        <v>8.2000000000000003E-2</v>
      </c>
      <c r="J806">
        <v>769</v>
      </c>
    </row>
    <row r="807" spans="1:10" x14ac:dyDescent="0.25">
      <c r="A807" t="s">
        <v>1393</v>
      </c>
      <c r="B807">
        <v>1.26</v>
      </c>
      <c r="C807">
        <v>192.11</v>
      </c>
      <c r="D807" t="s">
        <v>1199</v>
      </c>
      <c r="E807">
        <v>79349615</v>
      </c>
      <c r="F807">
        <v>9498</v>
      </c>
      <c r="G807">
        <v>4839</v>
      </c>
      <c r="H807" t="s">
        <v>10204</v>
      </c>
      <c r="I807">
        <v>0.14099999999999999</v>
      </c>
      <c r="J807">
        <v>909</v>
      </c>
    </row>
    <row r="808" spans="1:10" x14ac:dyDescent="0.25">
      <c r="A808" t="s">
        <v>8585</v>
      </c>
      <c r="B808">
        <v>1.32</v>
      </c>
      <c r="C808">
        <v>212.1</v>
      </c>
      <c r="D808" t="s">
        <v>5216</v>
      </c>
      <c r="E808">
        <v>7653420</v>
      </c>
      <c r="F808">
        <v>420</v>
      </c>
      <c r="G808">
        <v>1144</v>
      </c>
      <c r="H808" t="s">
        <v>10205</v>
      </c>
      <c r="I808">
        <v>0.127</v>
      </c>
      <c r="J808">
        <v>761</v>
      </c>
    </row>
    <row r="809" spans="1:10" x14ac:dyDescent="0.25">
      <c r="A809" t="s">
        <v>10206</v>
      </c>
      <c r="B809">
        <v>1.51</v>
      </c>
      <c r="C809">
        <v>201.1</v>
      </c>
      <c r="D809" t="s">
        <v>6230</v>
      </c>
      <c r="E809">
        <v>13121692</v>
      </c>
      <c r="F809">
        <v>1312</v>
      </c>
      <c r="G809">
        <v>1626</v>
      </c>
      <c r="H809" t="s">
        <v>10207</v>
      </c>
      <c r="I809">
        <v>0.152</v>
      </c>
      <c r="J809">
        <v>739</v>
      </c>
    </row>
    <row r="810" spans="1:10" x14ac:dyDescent="0.25">
      <c r="A810" t="s">
        <v>3208</v>
      </c>
      <c r="B810">
        <v>1.8</v>
      </c>
      <c r="C810">
        <v>152.08000000000001</v>
      </c>
      <c r="D810" t="s">
        <v>311</v>
      </c>
      <c r="E810">
        <v>64502475</v>
      </c>
      <c r="F810">
        <v>2375</v>
      </c>
      <c r="G810">
        <v>2419</v>
      </c>
      <c r="H810" t="s">
        <v>10208</v>
      </c>
      <c r="I810">
        <v>0.189</v>
      </c>
      <c r="J810">
        <v>846</v>
      </c>
    </row>
    <row r="811" spans="1:10" x14ac:dyDescent="0.25">
      <c r="A811" t="s">
        <v>3194</v>
      </c>
      <c r="B811">
        <v>1.44</v>
      </c>
      <c r="C811">
        <v>149.04</v>
      </c>
      <c r="D811" t="s">
        <v>8475</v>
      </c>
      <c r="E811">
        <v>8102116</v>
      </c>
      <c r="F811">
        <v>717</v>
      </c>
      <c r="G811">
        <v>615</v>
      </c>
      <c r="H811" t="s">
        <v>10209</v>
      </c>
      <c r="I811">
        <v>0.11</v>
      </c>
      <c r="J811">
        <v>865</v>
      </c>
    </row>
    <row r="812" spans="1:10" x14ac:dyDescent="0.25">
      <c r="A812" t="s">
        <v>2291</v>
      </c>
      <c r="B812">
        <v>1.38</v>
      </c>
      <c r="C812">
        <v>192.11</v>
      </c>
      <c r="D812" t="s">
        <v>1199</v>
      </c>
      <c r="E812">
        <v>119582602</v>
      </c>
      <c r="F812">
        <v>1306</v>
      </c>
      <c r="G812">
        <v>6011</v>
      </c>
      <c r="H812" t="s">
        <v>10210</v>
      </c>
      <c r="I812">
        <v>0.16300000000000001</v>
      </c>
      <c r="J812">
        <v>926</v>
      </c>
    </row>
    <row r="813" spans="1:10" x14ac:dyDescent="0.25">
      <c r="A813" t="s">
        <v>1339</v>
      </c>
      <c r="B813">
        <v>0.89</v>
      </c>
      <c r="C813">
        <v>181.08</v>
      </c>
      <c r="D813" t="s">
        <v>1194</v>
      </c>
      <c r="E813">
        <v>6291199</v>
      </c>
      <c r="F813">
        <v>191</v>
      </c>
      <c r="G813">
        <v>746</v>
      </c>
      <c r="H813" t="s">
        <v>10211</v>
      </c>
      <c r="I813">
        <v>0.125</v>
      </c>
      <c r="J813">
        <v>717</v>
      </c>
    </row>
    <row r="814" spans="1:10" x14ac:dyDescent="0.25">
      <c r="A814" t="s">
        <v>3213</v>
      </c>
      <c r="B814">
        <v>1.26</v>
      </c>
      <c r="C814">
        <v>168.09</v>
      </c>
      <c r="D814" t="s">
        <v>464</v>
      </c>
      <c r="E814">
        <v>147751973</v>
      </c>
      <c r="F814">
        <v>2866</v>
      </c>
      <c r="G814">
        <v>4075</v>
      </c>
      <c r="H814" t="s">
        <v>10212</v>
      </c>
      <c r="I814">
        <v>0.14299999999999999</v>
      </c>
      <c r="J814">
        <v>866</v>
      </c>
    </row>
    <row r="815" spans="1:10" x14ac:dyDescent="0.25">
      <c r="A815" t="s">
        <v>2520</v>
      </c>
      <c r="B815">
        <v>1.63</v>
      </c>
      <c r="C815">
        <v>43.08</v>
      </c>
      <c r="D815" t="s">
        <v>1099</v>
      </c>
      <c r="E815">
        <v>1346391</v>
      </c>
      <c r="F815">
        <v>160</v>
      </c>
      <c r="G815">
        <v>76</v>
      </c>
      <c r="H815" t="s">
        <v>10213</v>
      </c>
      <c r="I815">
        <v>7.3999999999999996E-2</v>
      </c>
      <c r="J815">
        <v>900</v>
      </c>
    </row>
    <row r="816" spans="1:10" x14ac:dyDescent="0.25">
      <c r="A816" t="s">
        <v>10214</v>
      </c>
      <c r="B816">
        <v>0.98</v>
      </c>
      <c r="C816">
        <v>137.07</v>
      </c>
      <c r="D816" t="s">
        <v>839</v>
      </c>
      <c r="E816">
        <v>5309569</v>
      </c>
      <c r="F816">
        <v>325</v>
      </c>
      <c r="G816">
        <v>484</v>
      </c>
      <c r="H816" t="s">
        <v>10215</v>
      </c>
      <c r="I816">
        <v>0.109</v>
      </c>
      <c r="J816">
        <v>705</v>
      </c>
    </row>
    <row r="817" spans="1:10" x14ac:dyDescent="0.25">
      <c r="A817" t="s">
        <v>10216</v>
      </c>
      <c r="B817">
        <v>0.41</v>
      </c>
      <c r="C817">
        <v>186.08</v>
      </c>
      <c r="D817" t="s">
        <v>1183</v>
      </c>
      <c r="E817">
        <v>1436078</v>
      </c>
      <c r="F817">
        <v>120</v>
      </c>
      <c r="G817">
        <v>140</v>
      </c>
      <c r="H817" t="s">
        <v>10217</v>
      </c>
      <c r="I817">
        <v>0.156</v>
      </c>
      <c r="J817">
        <v>712</v>
      </c>
    </row>
    <row r="818" spans="1:10" x14ac:dyDescent="0.25">
      <c r="A818" t="s">
        <v>8610</v>
      </c>
      <c r="B818">
        <v>1.32</v>
      </c>
      <c r="C818">
        <v>58.06</v>
      </c>
      <c r="D818" t="s">
        <v>1341</v>
      </c>
      <c r="E818">
        <v>3653459</v>
      </c>
      <c r="F818">
        <v>804</v>
      </c>
      <c r="G818">
        <v>539</v>
      </c>
      <c r="H818" t="s">
        <v>10218</v>
      </c>
      <c r="I818">
        <v>6.6000000000000003E-2</v>
      </c>
      <c r="J818">
        <v>909</v>
      </c>
    </row>
    <row r="819" spans="1:10" x14ac:dyDescent="0.25">
      <c r="A819" t="s">
        <v>8613</v>
      </c>
      <c r="B819">
        <v>1.98</v>
      </c>
      <c r="C819">
        <v>210.12</v>
      </c>
      <c r="D819" t="s">
        <v>8549</v>
      </c>
      <c r="E819">
        <v>8145308</v>
      </c>
      <c r="F819">
        <v>659</v>
      </c>
      <c r="G819">
        <v>1292</v>
      </c>
      <c r="H819" t="s">
        <v>10219</v>
      </c>
      <c r="I819">
        <v>0.156</v>
      </c>
      <c r="J819">
        <v>757</v>
      </c>
    </row>
    <row r="820" spans="1:10" x14ac:dyDescent="0.25">
      <c r="A820" t="s">
        <v>10220</v>
      </c>
      <c r="B820">
        <v>2.4300000000000002</v>
      </c>
      <c r="C820">
        <v>198.12</v>
      </c>
      <c r="D820" t="s">
        <v>8594</v>
      </c>
      <c r="E820">
        <v>16675103</v>
      </c>
      <c r="F820">
        <v>634</v>
      </c>
      <c r="G820">
        <v>1753</v>
      </c>
      <c r="H820" t="s">
        <v>10221</v>
      </c>
      <c r="I820">
        <v>0.22700000000000001</v>
      </c>
      <c r="J820">
        <v>709</v>
      </c>
    </row>
    <row r="821" spans="1:10" x14ac:dyDescent="0.25">
      <c r="A821" t="s">
        <v>8615</v>
      </c>
      <c r="B821">
        <v>1.18</v>
      </c>
      <c r="C821">
        <v>81.05</v>
      </c>
      <c r="D821" t="s">
        <v>771</v>
      </c>
      <c r="E821">
        <v>3649173</v>
      </c>
      <c r="F821">
        <v>609</v>
      </c>
      <c r="G821">
        <v>416</v>
      </c>
      <c r="H821" t="s">
        <v>10222</v>
      </c>
      <c r="I821">
        <v>6.5000000000000002E-2</v>
      </c>
      <c r="J821">
        <v>800</v>
      </c>
    </row>
    <row r="822" spans="1:10" x14ac:dyDescent="0.25">
      <c r="A822" t="s">
        <v>5198</v>
      </c>
      <c r="B822">
        <v>1.1399999999999999</v>
      </c>
      <c r="C822">
        <v>190.09</v>
      </c>
      <c r="D822" t="s">
        <v>1202</v>
      </c>
      <c r="E822">
        <v>70009538</v>
      </c>
      <c r="F822">
        <v>2088</v>
      </c>
      <c r="G822">
        <v>3980</v>
      </c>
      <c r="H822" t="s">
        <v>10223</v>
      </c>
      <c r="I822">
        <v>0.15</v>
      </c>
      <c r="J822">
        <v>876</v>
      </c>
    </row>
    <row r="823" spans="1:10" x14ac:dyDescent="0.25">
      <c r="A823" t="s">
        <v>3220</v>
      </c>
      <c r="B823">
        <v>1.52</v>
      </c>
      <c r="C823">
        <v>70.08</v>
      </c>
      <c r="D823" t="s">
        <v>31</v>
      </c>
      <c r="E823">
        <v>20156847</v>
      </c>
      <c r="F823">
        <v>1030</v>
      </c>
      <c r="G823">
        <v>1197</v>
      </c>
      <c r="H823" t="s">
        <v>10224</v>
      </c>
      <c r="I823">
        <v>0.158</v>
      </c>
      <c r="J823">
        <v>791</v>
      </c>
    </row>
    <row r="824" spans="1:10" x14ac:dyDescent="0.25">
      <c r="A824" t="s">
        <v>4446</v>
      </c>
      <c r="B824">
        <v>1.48</v>
      </c>
      <c r="C824">
        <v>181.07</v>
      </c>
      <c r="D824" t="s">
        <v>562</v>
      </c>
      <c r="E824">
        <v>9849601</v>
      </c>
      <c r="F824">
        <v>1130</v>
      </c>
      <c r="G824">
        <v>638</v>
      </c>
      <c r="H824" t="s">
        <v>10225</v>
      </c>
      <c r="I824">
        <v>0.127</v>
      </c>
      <c r="J824">
        <v>826</v>
      </c>
    </row>
    <row r="825" spans="1:10" x14ac:dyDescent="0.25">
      <c r="A825" t="s">
        <v>10226</v>
      </c>
      <c r="B825">
        <v>0.23</v>
      </c>
      <c r="C825">
        <v>200.1</v>
      </c>
      <c r="D825" t="s">
        <v>1192</v>
      </c>
      <c r="E825">
        <v>6209131</v>
      </c>
      <c r="F825">
        <v>294</v>
      </c>
      <c r="G825">
        <v>376</v>
      </c>
      <c r="H825" t="s">
        <v>10227</v>
      </c>
      <c r="I825">
        <v>0.191</v>
      </c>
      <c r="J825">
        <v>722</v>
      </c>
    </row>
    <row r="826" spans="1:10" x14ac:dyDescent="0.25">
      <c r="A826" t="s">
        <v>3325</v>
      </c>
      <c r="B826">
        <v>1.22</v>
      </c>
      <c r="C826">
        <v>58.09</v>
      </c>
      <c r="D826" t="s">
        <v>7521</v>
      </c>
      <c r="E826">
        <v>12215838</v>
      </c>
      <c r="F826">
        <v>1442</v>
      </c>
      <c r="G826">
        <v>1206</v>
      </c>
      <c r="H826" t="s">
        <v>10228</v>
      </c>
      <c r="I826">
        <v>5.8999999999999997E-2</v>
      </c>
      <c r="J826">
        <v>877</v>
      </c>
    </row>
    <row r="827" spans="1:10" x14ac:dyDescent="0.25">
      <c r="A827" t="s">
        <v>544</v>
      </c>
      <c r="B827">
        <v>1.27</v>
      </c>
      <c r="C827">
        <v>182.09</v>
      </c>
      <c r="D827" t="s">
        <v>1190</v>
      </c>
      <c r="E827">
        <v>45933186</v>
      </c>
      <c r="F827">
        <v>1094</v>
      </c>
      <c r="G827">
        <v>2083</v>
      </c>
      <c r="H827" t="s">
        <v>10229</v>
      </c>
      <c r="I827">
        <v>0.15</v>
      </c>
      <c r="J827">
        <v>764</v>
      </c>
    </row>
    <row r="828" spans="1:10" x14ac:dyDescent="0.25">
      <c r="A828" t="s">
        <v>4526</v>
      </c>
      <c r="B828">
        <v>0.98</v>
      </c>
      <c r="C828">
        <v>204.11</v>
      </c>
      <c r="D828" t="s">
        <v>1198</v>
      </c>
      <c r="E828">
        <v>6391084</v>
      </c>
      <c r="F828">
        <v>282</v>
      </c>
      <c r="G828">
        <v>654</v>
      </c>
      <c r="H828" t="s">
        <v>10230</v>
      </c>
      <c r="I828">
        <v>0.13200000000000001</v>
      </c>
      <c r="J828">
        <v>703</v>
      </c>
    </row>
    <row r="829" spans="1:10" x14ac:dyDescent="0.25">
      <c r="A829" t="s">
        <v>1203</v>
      </c>
      <c r="B829">
        <v>3.82</v>
      </c>
      <c r="C829">
        <v>149.04</v>
      </c>
      <c r="D829" t="s">
        <v>8475</v>
      </c>
      <c r="E829">
        <v>1369997688</v>
      </c>
      <c r="F829">
        <v>11133</v>
      </c>
      <c r="G829">
        <v>21560</v>
      </c>
      <c r="H829" t="s">
        <v>10231</v>
      </c>
      <c r="I829">
        <v>0.189</v>
      </c>
      <c r="J829">
        <v>935</v>
      </c>
    </row>
    <row r="830" spans="1:10" x14ac:dyDescent="0.25">
      <c r="A830" t="s">
        <v>4487</v>
      </c>
      <c r="B830">
        <v>1.18</v>
      </c>
      <c r="C830">
        <v>167.09</v>
      </c>
      <c r="D830" t="s">
        <v>508</v>
      </c>
      <c r="E830">
        <v>53403672</v>
      </c>
      <c r="F830">
        <v>1424</v>
      </c>
      <c r="G830">
        <v>2109</v>
      </c>
      <c r="H830" t="s">
        <v>10232</v>
      </c>
      <c r="I830">
        <v>0.14099999999999999</v>
      </c>
      <c r="J830">
        <v>861</v>
      </c>
    </row>
    <row r="831" spans="1:10" x14ac:dyDescent="0.25">
      <c r="A831" t="s">
        <v>10233</v>
      </c>
      <c r="B831">
        <v>1.39</v>
      </c>
      <c r="C831">
        <v>43.08</v>
      </c>
      <c r="D831" t="s">
        <v>1099</v>
      </c>
      <c r="E831">
        <v>1265512</v>
      </c>
      <c r="F831">
        <v>160</v>
      </c>
      <c r="G831">
        <v>73</v>
      </c>
      <c r="H831" t="s">
        <v>10234</v>
      </c>
      <c r="I831">
        <v>6.7000000000000004E-2</v>
      </c>
      <c r="J831">
        <v>908</v>
      </c>
    </row>
    <row r="832" spans="1:10" x14ac:dyDescent="0.25">
      <c r="A832" t="s">
        <v>579</v>
      </c>
      <c r="B832">
        <v>1.93</v>
      </c>
      <c r="C832">
        <v>103.07</v>
      </c>
      <c r="D832" t="s">
        <v>8621</v>
      </c>
      <c r="E832">
        <v>13146072</v>
      </c>
      <c r="F832">
        <v>788</v>
      </c>
      <c r="G832">
        <v>1031</v>
      </c>
      <c r="H832" t="s">
        <v>10235</v>
      </c>
      <c r="I832">
        <v>0.19</v>
      </c>
      <c r="J832">
        <v>737</v>
      </c>
    </row>
    <row r="833" spans="1:10" x14ac:dyDescent="0.25">
      <c r="A833" t="s">
        <v>10236</v>
      </c>
      <c r="B833">
        <v>2.94</v>
      </c>
      <c r="C833">
        <v>181.06</v>
      </c>
      <c r="D833" t="s">
        <v>1578</v>
      </c>
      <c r="E833">
        <v>13545056</v>
      </c>
      <c r="F833">
        <v>572</v>
      </c>
      <c r="G833">
        <v>1423</v>
      </c>
      <c r="H833" t="s">
        <v>10237</v>
      </c>
      <c r="I833">
        <v>0.127</v>
      </c>
      <c r="J833">
        <v>752</v>
      </c>
    </row>
    <row r="834" spans="1:10" x14ac:dyDescent="0.25">
      <c r="A834" t="s">
        <v>10238</v>
      </c>
      <c r="B834">
        <v>2.25</v>
      </c>
      <c r="C834">
        <v>201.1</v>
      </c>
      <c r="D834" t="s">
        <v>6230</v>
      </c>
      <c r="E834">
        <v>23685130</v>
      </c>
      <c r="F834">
        <v>1082</v>
      </c>
      <c r="G834">
        <v>1784</v>
      </c>
      <c r="H834" t="s">
        <v>10239</v>
      </c>
      <c r="I834">
        <v>0.158</v>
      </c>
      <c r="J834">
        <v>720</v>
      </c>
    </row>
    <row r="835" spans="1:10" x14ac:dyDescent="0.25">
      <c r="A835" t="s">
        <v>3848</v>
      </c>
      <c r="B835">
        <v>2.0699999999999998</v>
      </c>
      <c r="C835">
        <v>149.04</v>
      </c>
      <c r="D835" t="s">
        <v>8475</v>
      </c>
      <c r="E835">
        <v>52178193</v>
      </c>
      <c r="F835">
        <v>1852</v>
      </c>
      <c r="G835">
        <v>1672</v>
      </c>
      <c r="H835" t="s">
        <v>10240</v>
      </c>
      <c r="I835">
        <v>0.107</v>
      </c>
      <c r="J835">
        <v>866</v>
      </c>
    </row>
    <row r="836" spans="1:10" x14ac:dyDescent="0.25">
      <c r="A836" t="s">
        <v>3231</v>
      </c>
      <c r="B836">
        <v>2.59</v>
      </c>
      <c r="C836">
        <v>182.1</v>
      </c>
      <c r="D836" t="s">
        <v>539</v>
      </c>
      <c r="E836">
        <v>97989474</v>
      </c>
      <c r="F836">
        <v>3042</v>
      </c>
      <c r="G836">
        <v>1846</v>
      </c>
      <c r="H836" t="s">
        <v>10241</v>
      </c>
      <c r="I836">
        <v>0.17899999999999999</v>
      </c>
      <c r="J836">
        <v>911</v>
      </c>
    </row>
    <row r="837" spans="1:10" x14ac:dyDescent="0.25">
      <c r="A837" t="s">
        <v>3637</v>
      </c>
      <c r="B837">
        <v>1.19</v>
      </c>
      <c r="C837">
        <v>43.07</v>
      </c>
      <c r="D837" t="s">
        <v>15</v>
      </c>
      <c r="E837">
        <v>13208290</v>
      </c>
      <c r="F837">
        <v>734</v>
      </c>
      <c r="G837">
        <v>362</v>
      </c>
      <c r="H837" t="s">
        <v>10242</v>
      </c>
      <c r="I837">
        <v>8.1000000000000003E-2</v>
      </c>
      <c r="J837">
        <v>711</v>
      </c>
    </row>
    <row r="838" spans="1:10" x14ac:dyDescent="0.25">
      <c r="A838" t="s">
        <v>10243</v>
      </c>
      <c r="B838">
        <v>1.71</v>
      </c>
      <c r="C838">
        <v>193.12</v>
      </c>
      <c r="D838" t="s">
        <v>10244</v>
      </c>
      <c r="E838">
        <v>5695038</v>
      </c>
      <c r="F838">
        <v>308</v>
      </c>
      <c r="G838">
        <v>436</v>
      </c>
      <c r="H838" t="s">
        <v>10245</v>
      </c>
      <c r="I838">
        <v>0.157</v>
      </c>
      <c r="J838">
        <v>706</v>
      </c>
    </row>
    <row r="839" spans="1:10" x14ac:dyDescent="0.25">
      <c r="A839" t="s">
        <v>10246</v>
      </c>
      <c r="B839">
        <v>1.23</v>
      </c>
      <c r="C839">
        <v>186.08</v>
      </c>
      <c r="D839" t="s">
        <v>1183</v>
      </c>
      <c r="E839">
        <v>4776259</v>
      </c>
      <c r="F839">
        <v>361</v>
      </c>
      <c r="G839">
        <v>298</v>
      </c>
      <c r="H839" t="s">
        <v>10247</v>
      </c>
      <c r="I839">
        <v>0.19700000000000001</v>
      </c>
      <c r="J839">
        <v>737</v>
      </c>
    </row>
    <row r="840" spans="1:10" x14ac:dyDescent="0.25">
      <c r="A840" t="s">
        <v>10248</v>
      </c>
      <c r="B840">
        <v>0.91</v>
      </c>
      <c r="C840">
        <v>70.08</v>
      </c>
      <c r="D840" t="s">
        <v>31</v>
      </c>
      <c r="E840">
        <v>9816470</v>
      </c>
      <c r="F840">
        <v>134</v>
      </c>
      <c r="G840">
        <v>502</v>
      </c>
      <c r="H840" t="s">
        <v>10249</v>
      </c>
      <c r="I840">
        <v>6.9000000000000006E-2</v>
      </c>
      <c r="J840">
        <v>763</v>
      </c>
    </row>
    <row r="841" spans="1:10" x14ac:dyDescent="0.25">
      <c r="A841" t="s">
        <v>10250</v>
      </c>
      <c r="B841">
        <v>0.56999999999999995</v>
      </c>
      <c r="C841">
        <v>208.1</v>
      </c>
      <c r="D841" t="s">
        <v>5278</v>
      </c>
      <c r="E841">
        <v>13650516</v>
      </c>
      <c r="F841">
        <v>296</v>
      </c>
      <c r="G841">
        <v>970</v>
      </c>
      <c r="H841" t="s">
        <v>10251</v>
      </c>
      <c r="I841">
        <v>0.18</v>
      </c>
      <c r="J841">
        <v>733</v>
      </c>
    </row>
    <row r="842" spans="1:10" x14ac:dyDescent="0.25">
      <c r="A842" t="s">
        <v>3233</v>
      </c>
      <c r="B842">
        <v>2.14</v>
      </c>
      <c r="C842">
        <v>70.08</v>
      </c>
      <c r="D842" t="s">
        <v>31</v>
      </c>
      <c r="E842">
        <v>230296469</v>
      </c>
      <c r="F842">
        <v>2062</v>
      </c>
      <c r="G842">
        <v>4108</v>
      </c>
      <c r="H842" t="s">
        <v>10252</v>
      </c>
      <c r="I842">
        <v>0.20899999999999999</v>
      </c>
      <c r="J842">
        <v>839</v>
      </c>
    </row>
    <row r="843" spans="1:10" x14ac:dyDescent="0.25">
      <c r="A843" t="s">
        <v>3235</v>
      </c>
      <c r="B843">
        <v>1.25</v>
      </c>
      <c r="C843">
        <v>91.06</v>
      </c>
      <c r="D843" t="s">
        <v>297</v>
      </c>
      <c r="E843">
        <v>17332340</v>
      </c>
      <c r="F843">
        <v>989</v>
      </c>
      <c r="G843">
        <v>519</v>
      </c>
      <c r="H843" t="s">
        <v>10253</v>
      </c>
      <c r="I843">
        <v>0.17399999999999999</v>
      </c>
      <c r="J843">
        <v>774</v>
      </c>
    </row>
    <row r="844" spans="1:10" x14ac:dyDescent="0.25">
      <c r="A844" t="s">
        <v>7162</v>
      </c>
      <c r="B844">
        <v>1.97</v>
      </c>
      <c r="C844">
        <v>149.03</v>
      </c>
      <c r="D844" t="s">
        <v>715</v>
      </c>
      <c r="E844">
        <v>370677219</v>
      </c>
      <c r="F844">
        <v>5938</v>
      </c>
      <c r="G844">
        <v>10453</v>
      </c>
      <c r="H844" t="s">
        <v>10254</v>
      </c>
      <c r="I844">
        <v>0.124</v>
      </c>
      <c r="J844">
        <v>913</v>
      </c>
    </row>
    <row r="845" spans="1:10" x14ac:dyDescent="0.25">
      <c r="A845" t="s">
        <v>3224</v>
      </c>
      <c r="B845">
        <v>1.3</v>
      </c>
      <c r="C845">
        <v>181.1</v>
      </c>
      <c r="D845" t="s">
        <v>1800</v>
      </c>
      <c r="E845">
        <v>25901104</v>
      </c>
      <c r="F845">
        <v>1285</v>
      </c>
      <c r="G845">
        <v>1522</v>
      </c>
      <c r="H845" t="s">
        <v>10255</v>
      </c>
      <c r="I845">
        <v>0.14699999999999999</v>
      </c>
      <c r="J845">
        <v>888</v>
      </c>
    </row>
    <row r="846" spans="1:10" x14ac:dyDescent="0.25">
      <c r="A846" t="s">
        <v>10256</v>
      </c>
      <c r="B846">
        <v>1.82</v>
      </c>
      <c r="C846">
        <v>168.08</v>
      </c>
      <c r="D846" t="s">
        <v>482</v>
      </c>
      <c r="E846">
        <v>2296732</v>
      </c>
      <c r="F846">
        <v>310</v>
      </c>
      <c r="G846">
        <v>199</v>
      </c>
      <c r="H846" t="s">
        <v>10257</v>
      </c>
      <c r="I846">
        <v>0.20599999999999999</v>
      </c>
      <c r="J846">
        <v>789</v>
      </c>
    </row>
    <row r="847" spans="1:10" x14ac:dyDescent="0.25">
      <c r="A847" t="s">
        <v>3187</v>
      </c>
      <c r="B847">
        <v>2.0499999999999998</v>
      </c>
      <c r="C847">
        <v>196.07</v>
      </c>
      <c r="D847" t="s">
        <v>1823</v>
      </c>
      <c r="E847">
        <v>46510016</v>
      </c>
      <c r="F847">
        <v>1153</v>
      </c>
      <c r="G847">
        <v>2260</v>
      </c>
      <c r="H847" t="s">
        <v>10258</v>
      </c>
      <c r="I847">
        <v>0.18099999999999999</v>
      </c>
      <c r="J847">
        <v>787</v>
      </c>
    </row>
    <row r="848" spans="1:10" x14ac:dyDescent="0.25">
      <c r="A848" t="s">
        <v>10259</v>
      </c>
      <c r="B848">
        <v>1.22</v>
      </c>
      <c r="C848">
        <v>208.09</v>
      </c>
      <c r="D848" t="s">
        <v>4978</v>
      </c>
      <c r="E848">
        <v>3052605</v>
      </c>
      <c r="F848">
        <v>492</v>
      </c>
      <c r="G848">
        <v>313</v>
      </c>
      <c r="H848" t="s">
        <v>10260</v>
      </c>
      <c r="I848">
        <v>0.17199999999999999</v>
      </c>
      <c r="J848">
        <v>772</v>
      </c>
    </row>
    <row r="849" spans="1:10" x14ac:dyDescent="0.25">
      <c r="A849" t="s">
        <v>1496</v>
      </c>
      <c r="B849">
        <v>1.04</v>
      </c>
      <c r="C849">
        <v>181.07</v>
      </c>
      <c r="D849" t="s">
        <v>562</v>
      </c>
      <c r="E849">
        <v>15071809</v>
      </c>
      <c r="F849">
        <v>497</v>
      </c>
      <c r="G849">
        <v>1148</v>
      </c>
      <c r="H849" t="s">
        <v>10261</v>
      </c>
      <c r="I849">
        <v>0.123</v>
      </c>
      <c r="J849">
        <v>727</v>
      </c>
    </row>
    <row r="850" spans="1:10" x14ac:dyDescent="0.25">
      <c r="A850" t="s">
        <v>7170</v>
      </c>
      <c r="B850">
        <v>1.07</v>
      </c>
      <c r="C850">
        <v>151.05000000000001</v>
      </c>
      <c r="D850" t="s">
        <v>1162</v>
      </c>
      <c r="E850">
        <v>9716998</v>
      </c>
      <c r="F850">
        <v>418</v>
      </c>
      <c r="G850">
        <v>868</v>
      </c>
      <c r="H850" t="s">
        <v>10262</v>
      </c>
      <c r="I850">
        <v>0.19800000000000001</v>
      </c>
      <c r="J850">
        <v>709</v>
      </c>
    </row>
    <row r="851" spans="1:10" x14ac:dyDescent="0.25">
      <c r="A851" t="s">
        <v>8656</v>
      </c>
      <c r="B851">
        <v>0.93</v>
      </c>
      <c r="C851">
        <v>206.09</v>
      </c>
      <c r="D851" t="s">
        <v>8649</v>
      </c>
      <c r="E851">
        <v>6560106</v>
      </c>
      <c r="F851">
        <v>415</v>
      </c>
      <c r="G851">
        <v>1080</v>
      </c>
      <c r="H851" t="s">
        <v>8657</v>
      </c>
      <c r="I851">
        <v>0.14000000000000001</v>
      </c>
      <c r="J851">
        <v>751</v>
      </c>
    </row>
    <row r="852" spans="1:10" x14ac:dyDescent="0.25">
      <c r="A852" t="s">
        <v>10263</v>
      </c>
      <c r="B852">
        <v>2.5299999999999998</v>
      </c>
      <c r="C852">
        <v>208.11</v>
      </c>
      <c r="D852" t="s">
        <v>7047</v>
      </c>
      <c r="E852">
        <v>10165592</v>
      </c>
      <c r="F852">
        <v>395</v>
      </c>
      <c r="G852">
        <v>836</v>
      </c>
      <c r="H852" t="s">
        <v>10264</v>
      </c>
      <c r="I852">
        <v>0.17899999999999999</v>
      </c>
      <c r="J852">
        <v>761</v>
      </c>
    </row>
    <row r="853" spans="1:10" x14ac:dyDescent="0.25">
      <c r="A853" t="s">
        <v>1848</v>
      </c>
      <c r="B853">
        <v>1.77</v>
      </c>
      <c r="C853">
        <v>208.07</v>
      </c>
      <c r="D853" t="s">
        <v>7116</v>
      </c>
      <c r="E853">
        <v>31676441</v>
      </c>
      <c r="F853">
        <v>1323</v>
      </c>
      <c r="G853">
        <v>1483</v>
      </c>
      <c r="H853" t="s">
        <v>10265</v>
      </c>
      <c r="I853">
        <v>0.16900000000000001</v>
      </c>
      <c r="J853">
        <v>896</v>
      </c>
    </row>
    <row r="854" spans="1:10" x14ac:dyDescent="0.25">
      <c r="A854" t="s">
        <v>6324</v>
      </c>
      <c r="B854">
        <v>1.1100000000000001</v>
      </c>
      <c r="C854">
        <v>243.23</v>
      </c>
      <c r="D854" t="s">
        <v>10266</v>
      </c>
      <c r="E854">
        <v>4472306</v>
      </c>
      <c r="F854">
        <v>1116</v>
      </c>
      <c r="G854">
        <v>1651</v>
      </c>
      <c r="H854" t="s">
        <v>10267</v>
      </c>
      <c r="I854">
        <v>8.5999999999999993E-2</v>
      </c>
      <c r="J854">
        <v>715</v>
      </c>
    </row>
    <row r="855" spans="1:10" x14ac:dyDescent="0.25">
      <c r="A855" t="s">
        <v>10268</v>
      </c>
      <c r="B855">
        <v>5.0599999999999996</v>
      </c>
      <c r="C855">
        <v>149.03</v>
      </c>
      <c r="D855" t="s">
        <v>715</v>
      </c>
      <c r="E855">
        <v>1182432903</v>
      </c>
      <c r="F855">
        <v>2034</v>
      </c>
      <c r="G855">
        <v>16092</v>
      </c>
      <c r="H855" t="s">
        <v>10269</v>
      </c>
      <c r="I855">
        <v>0.31</v>
      </c>
      <c r="J855">
        <v>707</v>
      </c>
    </row>
    <row r="856" spans="1:10" x14ac:dyDescent="0.25">
      <c r="A856" t="s">
        <v>8626</v>
      </c>
      <c r="B856">
        <v>0.7</v>
      </c>
      <c r="C856">
        <v>181.08</v>
      </c>
      <c r="D856" t="s">
        <v>1194</v>
      </c>
      <c r="E856">
        <v>20630578</v>
      </c>
      <c r="F856">
        <v>348</v>
      </c>
      <c r="G856">
        <v>1014</v>
      </c>
      <c r="H856" t="s">
        <v>10270</v>
      </c>
      <c r="I856">
        <v>0.222</v>
      </c>
      <c r="J856">
        <v>719</v>
      </c>
    </row>
    <row r="857" spans="1:10" x14ac:dyDescent="0.25">
      <c r="A857" t="s">
        <v>10271</v>
      </c>
      <c r="B857">
        <v>1.76</v>
      </c>
      <c r="C857">
        <v>174.1</v>
      </c>
      <c r="D857" t="s">
        <v>3696</v>
      </c>
      <c r="E857">
        <v>1879315</v>
      </c>
      <c r="F857">
        <v>246</v>
      </c>
      <c r="G857">
        <v>165</v>
      </c>
      <c r="H857" t="s">
        <v>10272</v>
      </c>
      <c r="I857">
        <v>0.20699999999999999</v>
      </c>
      <c r="J857">
        <v>712</v>
      </c>
    </row>
    <row r="858" spans="1:10" x14ac:dyDescent="0.25">
      <c r="A858" t="s">
        <v>4813</v>
      </c>
      <c r="B858">
        <v>3.21</v>
      </c>
      <c r="C858">
        <v>182.1</v>
      </c>
      <c r="D858" t="s">
        <v>539</v>
      </c>
      <c r="E858">
        <v>66864768</v>
      </c>
      <c r="F858">
        <v>2282</v>
      </c>
      <c r="G858">
        <v>1667</v>
      </c>
      <c r="H858" t="s">
        <v>10273</v>
      </c>
      <c r="I858">
        <v>0.16700000000000001</v>
      </c>
      <c r="J858">
        <v>923</v>
      </c>
    </row>
    <row r="859" spans="1:10" x14ac:dyDescent="0.25">
      <c r="A859" t="s">
        <v>10274</v>
      </c>
      <c r="B859">
        <v>1.1499999999999999</v>
      </c>
      <c r="C859">
        <v>59.06</v>
      </c>
      <c r="D859" t="s">
        <v>17</v>
      </c>
      <c r="E859">
        <v>1899109</v>
      </c>
      <c r="F859">
        <v>535</v>
      </c>
      <c r="G859">
        <v>377</v>
      </c>
      <c r="H859" t="s">
        <v>10275</v>
      </c>
      <c r="I859">
        <v>8.3000000000000004E-2</v>
      </c>
      <c r="J859">
        <v>805</v>
      </c>
    </row>
    <row r="860" spans="1:10" x14ac:dyDescent="0.25">
      <c r="A860" t="s">
        <v>3247</v>
      </c>
      <c r="B860">
        <v>2.16</v>
      </c>
      <c r="C860">
        <v>168.08</v>
      </c>
      <c r="D860" t="s">
        <v>482</v>
      </c>
      <c r="E860">
        <v>49987869</v>
      </c>
      <c r="F860">
        <v>1569</v>
      </c>
      <c r="G860">
        <v>1308</v>
      </c>
      <c r="H860" t="s">
        <v>10276</v>
      </c>
      <c r="I860">
        <v>0.186</v>
      </c>
      <c r="J860">
        <v>892</v>
      </c>
    </row>
    <row r="861" spans="1:10" x14ac:dyDescent="0.25">
      <c r="A861" t="s">
        <v>10277</v>
      </c>
      <c r="B861">
        <v>0.84</v>
      </c>
      <c r="C861">
        <v>57.09</v>
      </c>
      <c r="D861" t="s">
        <v>612</v>
      </c>
      <c r="E861">
        <v>3575285</v>
      </c>
      <c r="F861">
        <v>243</v>
      </c>
      <c r="G861">
        <v>244</v>
      </c>
      <c r="H861" t="s">
        <v>10278</v>
      </c>
      <c r="I861">
        <v>5.8000000000000003E-2</v>
      </c>
      <c r="J861">
        <v>861</v>
      </c>
    </row>
    <row r="862" spans="1:10" x14ac:dyDescent="0.25">
      <c r="A862" t="s">
        <v>10279</v>
      </c>
      <c r="B862">
        <v>2.4500000000000002</v>
      </c>
      <c r="C862">
        <v>149.04</v>
      </c>
      <c r="D862" t="s">
        <v>8475</v>
      </c>
      <c r="E862">
        <v>10755550</v>
      </c>
      <c r="F862">
        <v>449</v>
      </c>
      <c r="G862">
        <v>571</v>
      </c>
      <c r="H862" t="s">
        <v>10280</v>
      </c>
      <c r="I862">
        <v>9.8000000000000004E-2</v>
      </c>
      <c r="J862">
        <v>888</v>
      </c>
    </row>
    <row r="863" spans="1:10" x14ac:dyDescent="0.25">
      <c r="A863" t="s">
        <v>10281</v>
      </c>
      <c r="B863">
        <v>1.19</v>
      </c>
      <c r="C863">
        <v>43.08</v>
      </c>
      <c r="D863" t="s">
        <v>1099</v>
      </c>
      <c r="E863">
        <v>3552627</v>
      </c>
      <c r="F863">
        <v>231</v>
      </c>
      <c r="G863">
        <v>163</v>
      </c>
      <c r="H863" t="s">
        <v>10282</v>
      </c>
      <c r="I863">
        <v>8.3000000000000004E-2</v>
      </c>
      <c r="J863">
        <v>781</v>
      </c>
    </row>
    <row r="864" spans="1:10" x14ac:dyDescent="0.25">
      <c r="A864" t="s">
        <v>86</v>
      </c>
      <c r="B864">
        <v>1.1299999999999999</v>
      </c>
      <c r="C864">
        <v>69.05</v>
      </c>
      <c r="D864" t="s">
        <v>785</v>
      </c>
      <c r="E864">
        <v>19968227</v>
      </c>
      <c r="F864">
        <v>1433</v>
      </c>
      <c r="G864">
        <v>1245</v>
      </c>
      <c r="H864" t="s">
        <v>10283</v>
      </c>
      <c r="I864">
        <v>6.6000000000000003E-2</v>
      </c>
      <c r="J864">
        <v>784</v>
      </c>
    </row>
    <row r="865" spans="1:10" x14ac:dyDescent="0.25">
      <c r="A865" t="s">
        <v>3250</v>
      </c>
      <c r="B865">
        <v>1.73</v>
      </c>
      <c r="C865">
        <v>191.1</v>
      </c>
      <c r="D865" t="s">
        <v>8680</v>
      </c>
      <c r="E865">
        <v>5998966</v>
      </c>
      <c r="F865">
        <v>287</v>
      </c>
      <c r="G865">
        <v>749</v>
      </c>
      <c r="H865" t="s">
        <v>10284</v>
      </c>
      <c r="I865">
        <v>0.121</v>
      </c>
      <c r="J865">
        <v>746</v>
      </c>
    </row>
    <row r="866" spans="1:10" x14ac:dyDescent="0.25">
      <c r="A866" t="s">
        <v>4973</v>
      </c>
      <c r="B866">
        <v>2.2200000000000002</v>
      </c>
      <c r="C866">
        <v>208.09</v>
      </c>
      <c r="D866" t="s">
        <v>4978</v>
      </c>
      <c r="E866">
        <v>1022240</v>
      </c>
      <c r="F866">
        <v>227</v>
      </c>
      <c r="G866">
        <v>114</v>
      </c>
      <c r="H866" t="s">
        <v>10285</v>
      </c>
      <c r="I866">
        <v>0.14199999999999999</v>
      </c>
      <c r="J866">
        <v>729</v>
      </c>
    </row>
    <row r="867" spans="1:10" x14ac:dyDescent="0.25">
      <c r="A867" t="s">
        <v>2382</v>
      </c>
      <c r="B867">
        <v>3.37</v>
      </c>
      <c r="C867">
        <v>149.03</v>
      </c>
      <c r="D867" t="s">
        <v>715</v>
      </c>
      <c r="E867">
        <v>866628810</v>
      </c>
      <c r="F867">
        <v>14129</v>
      </c>
      <c r="G867">
        <v>18139</v>
      </c>
      <c r="H867" t="s">
        <v>10286</v>
      </c>
      <c r="I867">
        <v>0.192</v>
      </c>
      <c r="J867">
        <v>912</v>
      </c>
    </row>
    <row r="868" spans="1:10" x14ac:dyDescent="0.25">
      <c r="A868" t="s">
        <v>3197</v>
      </c>
      <c r="B868">
        <v>2.0299999999999998</v>
      </c>
      <c r="C868">
        <v>198.09</v>
      </c>
      <c r="D868" t="s">
        <v>8555</v>
      </c>
      <c r="E868">
        <v>18134046</v>
      </c>
      <c r="F868">
        <v>1339</v>
      </c>
      <c r="G868">
        <v>2016</v>
      </c>
      <c r="H868" t="s">
        <v>10287</v>
      </c>
      <c r="I868">
        <v>0.18099999999999999</v>
      </c>
      <c r="J868">
        <v>714</v>
      </c>
    </row>
    <row r="869" spans="1:10" x14ac:dyDescent="0.25">
      <c r="A869" t="s">
        <v>3260</v>
      </c>
      <c r="B869">
        <v>1.55</v>
      </c>
      <c r="C869">
        <v>92.07</v>
      </c>
      <c r="D869" t="s">
        <v>1156</v>
      </c>
      <c r="E869">
        <v>1721292</v>
      </c>
      <c r="F869">
        <v>294</v>
      </c>
      <c r="G869">
        <v>206</v>
      </c>
      <c r="H869" t="s">
        <v>10288</v>
      </c>
      <c r="I869">
        <v>7.0999999999999994E-2</v>
      </c>
      <c r="J869">
        <v>864</v>
      </c>
    </row>
    <row r="870" spans="1:10" x14ac:dyDescent="0.25">
      <c r="A870" t="s">
        <v>7183</v>
      </c>
      <c r="B870">
        <v>1.1000000000000001</v>
      </c>
      <c r="C870">
        <v>57.09</v>
      </c>
      <c r="D870" t="s">
        <v>612</v>
      </c>
      <c r="E870">
        <v>4470898</v>
      </c>
      <c r="F870">
        <v>411</v>
      </c>
      <c r="G870">
        <v>301</v>
      </c>
      <c r="H870" t="s">
        <v>10289</v>
      </c>
      <c r="I870">
        <v>7.0000000000000007E-2</v>
      </c>
      <c r="J870">
        <v>852</v>
      </c>
    </row>
    <row r="871" spans="1:10" x14ac:dyDescent="0.25">
      <c r="A871" t="s">
        <v>716</v>
      </c>
      <c r="B871">
        <v>1.57</v>
      </c>
      <c r="C871">
        <v>149.04</v>
      </c>
      <c r="D871" t="s">
        <v>8475</v>
      </c>
      <c r="E871">
        <v>20657619</v>
      </c>
      <c r="F871">
        <v>1034</v>
      </c>
      <c r="G871">
        <v>999</v>
      </c>
      <c r="H871" t="s">
        <v>10290</v>
      </c>
      <c r="I871">
        <v>0.106</v>
      </c>
      <c r="J871">
        <v>851</v>
      </c>
    </row>
    <row r="872" spans="1:10" x14ac:dyDescent="0.25">
      <c r="A872" t="s">
        <v>5224</v>
      </c>
      <c r="B872">
        <v>1.1299999999999999</v>
      </c>
      <c r="C872">
        <v>43.08</v>
      </c>
      <c r="D872" t="s">
        <v>1099</v>
      </c>
      <c r="E872">
        <v>8776570</v>
      </c>
      <c r="F872">
        <v>800</v>
      </c>
      <c r="G872">
        <v>348</v>
      </c>
      <c r="H872" t="s">
        <v>10291</v>
      </c>
      <c r="I872">
        <v>5.7000000000000002E-2</v>
      </c>
      <c r="J872">
        <v>943</v>
      </c>
    </row>
    <row r="873" spans="1:10" x14ac:dyDescent="0.25">
      <c r="A873" t="s">
        <v>10292</v>
      </c>
      <c r="B873">
        <v>1.1499999999999999</v>
      </c>
      <c r="C873">
        <v>208.11</v>
      </c>
      <c r="D873" t="s">
        <v>7047</v>
      </c>
      <c r="E873">
        <v>10498093</v>
      </c>
      <c r="F873">
        <v>343</v>
      </c>
      <c r="G873">
        <v>602</v>
      </c>
      <c r="H873" t="s">
        <v>10293</v>
      </c>
      <c r="I873">
        <v>0.186</v>
      </c>
      <c r="J873">
        <v>752</v>
      </c>
    </row>
    <row r="874" spans="1:10" x14ac:dyDescent="0.25">
      <c r="A874" t="s">
        <v>1980</v>
      </c>
      <c r="B874">
        <v>1.51</v>
      </c>
      <c r="C874">
        <v>149.03</v>
      </c>
      <c r="D874" t="s">
        <v>715</v>
      </c>
      <c r="E874">
        <v>109687257</v>
      </c>
      <c r="F874">
        <v>3845</v>
      </c>
      <c r="G874">
        <v>5269</v>
      </c>
      <c r="H874" t="s">
        <v>7187</v>
      </c>
      <c r="I874">
        <v>0.10199999999999999</v>
      </c>
      <c r="J874">
        <v>874</v>
      </c>
    </row>
    <row r="875" spans="1:10" x14ac:dyDescent="0.25">
      <c r="A875" t="s">
        <v>3272</v>
      </c>
      <c r="B875">
        <v>1.95</v>
      </c>
      <c r="C875">
        <v>206.13</v>
      </c>
      <c r="D875" t="s">
        <v>8676</v>
      </c>
      <c r="E875">
        <v>17889016</v>
      </c>
      <c r="F875">
        <v>1371</v>
      </c>
      <c r="G875">
        <v>1959</v>
      </c>
      <c r="H875" t="s">
        <v>7188</v>
      </c>
      <c r="I875">
        <v>0.13</v>
      </c>
      <c r="J875">
        <v>850</v>
      </c>
    </row>
    <row r="876" spans="1:10" x14ac:dyDescent="0.25">
      <c r="A876" t="s">
        <v>3850</v>
      </c>
      <c r="B876">
        <v>3.21</v>
      </c>
      <c r="C876">
        <v>206.13</v>
      </c>
      <c r="D876" t="s">
        <v>8676</v>
      </c>
      <c r="E876">
        <v>13688358</v>
      </c>
      <c r="F876">
        <v>947</v>
      </c>
      <c r="G876">
        <v>1128</v>
      </c>
      <c r="H876" t="s">
        <v>10294</v>
      </c>
      <c r="I876">
        <v>0.14499999999999999</v>
      </c>
      <c r="J876">
        <v>807</v>
      </c>
    </row>
    <row r="877" spans="1:10" x14ac:dyDescent="0.25">
      <c r="A877" t="s">
        <v>717</v>
      </c>
      <c r="B877">
        <v>1.64</v>
      </c>
      <c r="C877">
        <v>149.03</v>
      </c>
      <c r="D877" t="s">
        <v>715</v>
      </c>
      <c r="E877">
        <v>149843015</v>
      </c>
      <c r="F877">
        <v>4094</v>
      </c>
      <c r="G877">
        <v>4175</v>
      </c>
      <c r="H877" t="s">
        <v>10295</v>
      </c>
      <c r="I877">
        <v>0.105</v>
      </c>
      <c r="J877">
        <v>888</v>
      </c>
    </row>
    <row r="878" spans="1:10" x14ac:dyDescent="0.25">
      <c r="A878" t="s">
        <v>5226</v>
      </c>
      <c r="B878">
        <v>0.87</v>
      </c>
      <c r="C878">
        <v>196.12</v>
      </c>
      <c r="D878" t="s">
        <v>2503</v>
      </c>
      <c r="E878">
        <v>21322801</v>
      </c>
      <c r="F878">
        <v>339</v>
      </c>
      <c r="G878">
        <v>1031</v>
      </c>
      <c r="H878" t="s">
        <v>10296</v>
      </c>
      <c r="I878">
        <v>0.13700000000000001</v>
      </c>
      <c r="J878">
        <v>808</v>
      </c>
    </row>
    <row r="879" spans="1:10" x14ac:dyDescent="0.25">
      <c r="A879" t="s">
        <v>1443</v>
      </c>
      <c r="B879">
        <v>1.65</v>
      </c>
      <c r="C879">
        <v>149.03</v>
      </c>
      <c r="D879" t="s">
        <v>715</v>
      </c>
      <c r="E879">
        <v>138398932</v>
      </c>
      <c r="F879">
        <v>3395</v>
      </c>
      <c r="G879">
        <v>4403</v>
      </c>
      <c r="H879" t="s">
        <v>10297</v>
      </c>
      <c r="I879">
        <v>0.108</v>
      </c>
      <c r="J879">
        <v>906</v>
      </c>
    </row>
    <row r="880" spans="1:10" x14ac:dyDescent="0.25">
      <c r="A880" t="s">
        <v>3289</v>
      </c>
      <c r="B880">
        <v>4.8899999999999997</v>
      </c>
      <c r="C880">
        <v>204.11</v>
      </c>
      <c r="D880" t="s">
        <v>1198</v>
      </c>
      <c r="E880">
        <v>6880147</v>
      </c>
      <c r="F880">
        <v>591</v>
      </c>
      <c r="G880">
        <v>970</v>
      </c>
      <c r="H880" t="s">
        <v>10298</v>
      </c>
      <c r="I880">
        <v>0.17199999999999999</v>
      </c>
      <c r="J880">
        <v>781</v>
      </c>
    </row>
    <row r="881" spans="1:10" x14ac:dyDescent="0.25">
      <c r="A881" t="s">
        <v>3276</v>
      </c>
      <c r="B881">
        <v>1.36</v>
      </c>
      <c r="C881">
        <v>154.06</v>
      </c>
      <c r="D881" t="s">
        <v>439</v>
      </c>
      <c r="E881">
        <v>10769268</v>
      </c>
      <c r="F881">
        <v>300</v>
      </c>
      <c r="G881">
        <v>737</v>
      </c>
      <c r="H881" t="s">
        <v>10299</v>
      </c>
      <c r="I881">
        <v>0.16200000000000001</v>
      </c>
      <c r="J881">
        <v>922</v>
      </c>
    </row>
    <row r="882" spans="1:10" x14ac:dyDescent="0.25">
      <c r="A882" t="s">
        <v>3280</v>
      </c>
      <c r="B882">
        <v>1.36</v>
      </c>
      <c r="C882">
        <v>204.11</v>
      </c>
      <c r="D882" t="s">
        <v>1198</v>
      </c>
      <c r="E882">
        <v>11857024</v>
      </c>
      <c r="F882">
        <v>910</v>
      </c>
      <c r="G882">
        <v>2002</v>
      </c>
      <c r="H882" t="s">
        <v>10300</v>
      </c>
      <c r="I882">
        <v>0.14199999999999999</v>
      </c>
      <c r="J882">
        <v>758</v>
      </c>
    </row>
    <row r="883" spans="1:10" x14ac:dyDescent="0.25">
      <c r="A883" t="s">
        <v>3282</v>
      </c>
      <c r="B883">
        <v>1.34</v>
      </c>
      <c r="C883">
        <v>74.05</v>
      </c>
      <c r="D883" t="s">
        <v>1209</v>
      </c>
      <c r="E883">
        <v>2792656</v>
      </c>
      <c r="F883">
        <v>289</v>
      </c>
      <c r="G883">
        <v>276</v>
      </c>
      <c r="H883" t="s">
        <v>10301</v>
      </c>
      <c r="I883">
        <v>6.2E-2</v>
      </c>
      <c r="J883">
        <v>874</v>
      </c>
    </row>
    <row r="884" spans="1:10" x14ac:dyDescent="0.25">
      <c r="A884" t="s">
        <v>10302</v>
      </c>
      <c r="B884">
        <v>1.3</v>
      </c>
      <c r="C884">
        <v>181.08</v>
      </c>
      <c r="D884" t="s">
        <v>1194</v>
      </c>
      <c r="E884">
        <v>25618051</v>
      </c>
      <c r="F884">
        <v>173</v>
      </c>
      <c r="G884">
        <v>1419</v>
      </c>
      <c r="H884" t="s">
        <v>10303</v>
      </c>
      <c r="I884">
        <v>0.24099999999999999</v>
      </c>
      <c r="J884">
        <v>743</v>
      </c>
    </row>
    <row r="885" spans="1:10" x14ac:dyDescent="0.25">
      <c r="A885" t="s">
        <v>2293</v>
      </c>
      <c r="B885">
        <v>1.43</v>
      </c>
      <c r="C885">
        <v>206.13</v>
      </c>
      <c r="D885" t="s">
        <v>8676</v>
      </c>
      <c r="E885">
        <v>38538289</v>
      </c>
      <c r="F885">
        <v>3667</v>
      </c>
      <c r="G885">
        <v>2721</v>
      </c>
      <c r="H885" t="s">
        <v>10304</v>
      </c>
      <c r="I885">
        <v>0.155</v>
      </c>
      <c r="J885">
        <v>879</v>
      </c>
    </row>
    <row r="886" spans="1:10" x14ac:dyDescent="0.25">
      <c r="A886" t="s">
        <v>10305</v>
      </c>
      <c r="B886">
        <v>1.88</v>
      </c>
      <c r="C886">
        <v>195.12</v>
      </c>
      <c r="D886" t="s">
        <v>4355</v>
      </c>
      <c r="E886">
        <v>8497412</v>
      </c>
      <c r="F886">
        <v>230</v>
      </c>
      <c r="G886">
        <v>971</v>
      </c>
      <c r="H886" t="s">
        <v>10306</v>
      </c>
      <c r="I886">
        <v>0.13500000000000001</v>
      </c>
      <c r="J886">
        <v>702</v>
      </c>
    </row>
    <row r="887" spans="1:10" x14ac:dyDescent="0.25">
      <c r="A887" t="s">
        <v>7197</v>
      </c>
      <c r="B887">
        <v>1.38</v>
      </c>
      <c r="C887">
        <v>204.11</v>
      </c>
      <c r="D887" t="s">
        <v>1198</v>
      </c>
      <c r="E887">
        <v>6693564</v>
      </c>
      <c r="F887">
        <v>727</v>
      </c>
      <c r="G887">
        <v>545</v>
      </c>
      <c r="H887" t="s">
        <v>10307</v>
      </c>
      <c r="I887">
        <v>0.14000000000000001</v>
      </c>
      <c r="J887">
        <v>866</v>
      </c>
    </row>
    <row r="888" spans="1:10" x14ac:dyDescent="0.25">
      <c r="A888" t="s">
        <v>3286</v>
      </c>
      <c r="B888">
        <v>1.71</v>
      </c>
      <c r="C888">
        <v>204.07</v>
      </c>
      <c r="D888" t="s">
        <v>6343</v>
      </c>
      <c r="E888">
        <v>29658408</v>
      </c>
      <c r="F888">
        <v>1859</v>
      </c>
      <c r="G888">
        <v>1893</v>
      </c>
      <c r="H888" t="s">
        <v>10308</v>
      </c>
      <c r="I888">
        <v>0.16600000000000001</v>
      </c>
      <c r="J888">
        <v>828</v>
      </c>
    </row>
    <row r="889" spans="1:10" x14ac:dyDescent="0.25">
      <c r="A889" t="s">
        <v>10309</v>
      </c>
      <c r="B889">
        <v>1.41</v>
      </c>
      <c r="C889">
        <v>55.08</v>
      </c>
      <c r="D889" t="s">
        <v>880</v>
      </c>
      <c r="E889">
        <v>3358283</v>
      </c>
      <c r="F889">
        <v>169</v>
      </c>
      <c r="G889">
        <v>166</v>
      </c>
      <c r="H889" t="s">
        <v>10310</v>
      </c>
      <c r="I889">
        <v>6.7000000000000004E-2</v>
      </c>
      <c r="J889">
        <v>829</v>
      </c>
    </row>
    <row r="890" spans="1:10" x14ac:dyDescent="0.25">
      <c r="A890" t="s">
        <v>3843</v>
      </c>
      <c r="B890">
        <v>2.48</v>
      </c>
      <c r="C890">
        <v>149.04</v>
      </c>
      <c r="D890" t="s">
        <v>8475</v>
      </c>
      <c r="E890">
        <v>3847970</v>
      </c>
      <c r="F890">
        <v>382</v>
      </c>
      <c r="G890">
        <v>433</v>
      </c>
      <c r="H890" t="s">
        <v>10311</v>
      </c>
      <c r="I890">
        <v>9.5000000000000001E-2</v>
      </c>
      <c r="J890">
        <v>771</v>
      </c>
    </row>
    <row r="891" spans="1:10" x14ac:dyDescent="0.25">
      <c r="A891" t="s">
        <v>580</v>
      </c>
      <c r="B891">
        <v>1.69</v>
      </c>
      <c r="C891">
        <v>202.09</v>
      </c>
      <c r="D891" t="s">
        <v>581</v>
      </c>
      <c r="E891">
        <v>367763701</v>
      </c>
      <c r="F891">
        <v>9783</v>
      </c>
      <c r="G891">
        <v>9031</v>
      </c>
      <c r="H891" t="s">
        <v>10312</v>
      </c>
      <c r="I891">
        <v>0.17499999999999999</v>
      </c>
      <c r="J891">
        <v>960</v>
      </c>
    </row>
    <row r="892" spans="1:10" x14ac:dyDescent="0.25">
      <c r="A892" t="s">
        <v>2278</v>
      </c>
      <c r="B892">
        <v>1.43</v>
      </c>
      <c r="C892">
        <v>186.06</v>
      </c>
      <c r="D892" t="s">
        <v>1831</v>
      </c>
      <c r="E892">
        <v>12398569</v>
      </c>
      <c r="F892">
        <v>753</v>
      </c>
      <c r="G892">
        <v>913</v>
      </c>
      <c r="H892" t="s">
        <v>10313</v>
      </c>
      <c r="I892">
        <v>0.184</v>
      </c>
      <c r="J892">
        <v>722</v>
      </c>
    </row>
    <row r="893" spans="1:10" x14ac:dyDescent="0.25">
      <c r="A893" t="s">
        <v>3202</v>
      </c>
      <c r="B893">
        <v>1.43</v>
      </c>
      <c r="C893">
        <v>165.09</v>
      </c>
      <c r="D893" t="s">
        <v>1058</v>
      </c>
      <c r="E893">
        <v>6462508</v>
      </c>
      <c r="F893">
        <v>456</v>
      </c>
      <c r="G893">
        <v>330</v>
      </c>
      <c r="H893" t="s">
        <v>10314</v>
      </c>
      <c r="I893">
        <v>0.184</v>
      </c>
      <c r="J893">
        <v>762</v>
      </c>
    </row>
    <row r="894" spans="1:10" x14ac:dyDescent="0.25">
      <c r="A894" t="s">
        <v>8731</v>
      </c>
      <c r="B894">
        <v>1.1200000000000001</v>
      </c>
      <c r="C894">
        <v>255.23</v>
      </c>
      <c r="D894" t="s">
        <v>8732</v>
      </c>
      <c r="E894">
        <v>974748</v>
      </c>
      <c r="F894">
        <v>763</v>
      </c>
      <c r="G894">
        <v>492</v>
      </c>
      <c r="H894" t="s">
        <v>8733</v>
      </c>
      <c r="I894">
        <v>0.10299999999999999</v>
      </c>
      <c r="J894">
        <v>780</v>
      </c>
    </row>
    <row r="895" spans="1:10" x14ac:dyDescent="0.25">
      <c r="A895" t="s">
        <v>10315</v>
      </c>
      <c r="B895">
        <v>1.27</v>
      </c>
      <c r="C895">
        <v>135.06</v>
      </c>
      <c r="D895" t="s">
        <v>4700</v>
      </c>
      <c r="E895">
        <v>9492210</v>
      </c>
      <c r="F895">
        <v>1309</v>
      </c>
      <c r="G895">
        <v>949</v>
      </c>
      <c r="H895" t="s">
        <v>10316</v>
      </c>
      <c r="I895">
        <v>0.121</v>
      </c>
      <c r="J895">
        <v>778</v>
      </c>
    </row>
    <row r="896" spans="1:10" x14ac:dyDescent="0.25">
      <c r="A896" t="s">
        <v>4507</v>
      </c>
      <c r="B896">
        <v>1.18</v>
      </c>
      <c r="C896">
        <v>165.09</v>
      </c>
      <c r="D896" t="s">
        <v>1058</v>
      </c>
      <c r="E896">
        <v>1582454</v>
      </c>
      <c r="F896">
        <v>220</v>
      </c>
      <c r="G896">
        <v>127</v>
      </c>
      <c r="H896" t="s">
        <v>10317</v>
      </c>
      <c r="I896">
        <v>0.19500000000000001</v>
      </c>
      <c r="J896">
        <v>746</v>
      </c>
    </row>
    <row r="897" spans="1:10" x14ac:dyDescent="0.25">
      <c r="A897" t="s">
        <v>10318</v>
      </c>
      <c r="B897">
        <v>1.36</v>
      </c>
      <c r="C897">
        <v>149.04</v>
      </c>
      <c r="D897" t="s">
        <v>8475</v>
      </c>
      <c r="E897">
        <v>7160695</v>
      </c>
      <c r="F897">
        <v>752</v>
      </c>
      <c r="G897">
        <v>744</v>
      </c>
      <c r="H897" t="s">
        <v>10319</v>
      </c>
      <c r="I897">
        <v>9.7000000000000003E-2</v>
      </c>
      <c r="J897">
        <v>861</v>
      </c>
    </row>
    <row r="898" spans="1:10" x14ac:dyDescent="0.25">
      <c r="A898" t="s">
        <v>10320</v>
      </c>
      <c r="B898">
        <v>1.05</v>
      </c>
      <c r="C898">
        <v>98.05</v>
      </c>
      <c r="D898" t="s">
        <v>1025</v>
      </c>
      <c r="E898">
        <v>1661606</v>
      </c>
      <c r="F898">
        <v>249</v>
      </c>
      <c r="G898">
        <v>203</v>
      </c>
      <c r="H898" t="s">
        <v>10321</v>
      </c>
      <c r="I898">
        <v>9.5000000000000001E-2</v>
      </c>
      <c r="J898">
        <v>799</v>
      </c>
    </row>
    <row r="899" spans="1:10" x14ac:dyDescent="0.25">
      <c r="A899" t="s">
        <v>3291</v>
      </c>
      <c r="B899">
        <v>1.04</v>
      </c>
      <c r="C899">
        <v>210.08</v>
      </c>
      <c r="D899" t="s">
        <v>5251</v>
      </c>
      <c r="E899">
        <v>17503174</v>
      </c>
      <c r="F899">
        <v>611</v>
      </c>
      <c r="G899">
        <v>1457</v>
      </c>
      <c r="H899" t="s">
        <v>10322</v>
      </c>
      <c r="I899">
        <v>0.19900000000000001</v>
      </c>
      <c r="J899">
        <v>801</v>
      </c>
    </row>
    <row r="900" spans="1:10" x14ac:dyDescent="0.25">
      <c r="A900" t="s">
        <v>8742</v>
      </c>
      <c r="B900">
        <v>1.33</v>
      </c>
      <c r="C900">
        <v>224.07</v>
      </c>
      <c r="D900" t="s">
        <v>8743</v>
      </c>
      <c r="E900">
        <v>1836842</v>
      </c>
      <c r="F900">
        <v>315</v>
      </c>
      <c r="G900">
        <v>218</v>
      </c>
      <c r="H900" t="s">
        <v>10323</v>
      </c>
      <c r="I900">
        <v>0.153</v>
      </c>
      <c r="J900">
        <v>725</v>
      </c>
    </row>
    <row r="901" spans="1:10" x14ac:dyDescent="0.25">
      <c r="A901" t="s">
        <v>985</v>
      </c>
      <c r="B901">
        <v>1.1100000000000001</v>
      </c>
      <c r="C901">
        <v>43.05</v>
      </c>
      <c r="D901" t="s">
        <v>105</v>
      </c>
      <c r="E901">
        <v>25065392</v>
      </c>
      <c r="F901">
        <v>615</v>
      </c>
      <c r="G901">
        <v>525</v>
      </c>
      <c r="H901" t="s">
        <v>10324</v>
      </c>
      <c r="I901">
        <v>0.14099999999999999</v>
      </c>
      <c r="J901">
        <v>739</v>
      </c>
    </row>
    <row r="902" spans="1:10" x14ac:dyDescent="0.25">
      <c r="A902" t="s">
        <v>3299</v>
      </c>
      <c r="B902">
        <v>1.34</v>
      </c>
      <c r="C902">
        <v>230.12</v>
      </c>
      <c r="D902" t="s">
        <v>5289</v>
      </c>
      <c r="E902">
        <v>41967105</v>
      </c>
      <c r="F902">
        <v>1968</v>
      </c>
      <c r="G902">
        <v>2431</v>
      </c>
      <c r="H902" t="s">
        <v>10325</v>
      </c>
      <c r="I902">
        <v>0.129</v>
      </c>
      <c r="J902">
        <v>730</v>
      </c>
    </row>
    <row r="903" spans="1:10" x14ac:dyDescent="0.25">
      <c r="A903" t="s">
        <v>10326</v>
      </c>
      <c r="B903">
        <v>1.83</v>
      </c>
      <c r="C903">
        <v>208.11</v>
      </c>
      <c r="D903" t="s">
        <v>7047</v>
      </c>
      <c r="E903">
        <v>3456188</v>
      </c>
      <c r="F903">
        <v>229</v>
      </c>
      <c r="G903">
        <v>499</v>
      </c>
      <c r="H903" t="s">
        <v>10327</v>
      </c>
      <c r="I903">
        <v>0.193</v>
      </c>
      <c r="J903">
        <v>722</v>
      </c>
    </row>
    <row r="904" spans="1:10" x14ac:dyDescent="0.25">
      <c r="A904" t="s">
        <v>10328</v>
      </c>
      <c r="B904">
        <v>1.38</v>
      </c>
      <c r="C904">
        <v>149.04</v>
      </c>
      <c r="D904" t="s">
        <v>8475</v>
      </c>
      <c r="E904">
        <v>47899668</v>
      </c>
      <c r="F904">
        <v>3323</v>
      </c>
      <c r="G904">
        <v>2625</v>
      </c>
      <c r="H904" t="s">
        <v>10329</v>
      </c>
      <c r="I904">
        <v>9.6000000000000002E-2</v>
      </c>
      <c r="J904">
        <v>918</v>
      </c>
    </row>
    <row r="905" spans="1:10" x14ac:dyDescent="0.25">
      <c r="A905" t="s">
        <v>7207</v>
      </c>
      <c r="B905">
        <v>1.31</v>
      </c>
      <c r="C905">
        <v>149.03</v>
      </c>
      <c r="D905" t="s">
        <v>715</v>
      </c>
      <c r="E905">
        <v>52258197</v>
      </c>
      <c r="F905">
        <v>3192</v>
      </c>
      <c r="G905">
        <v>2792</v>
      </c>
      <c r="H905" t="s">
        <v>10330</v>
      </c>
      <c r="I905">
        <v>9.8000000000000004E-2</v>
      </c>
      <c r="J905">
        <v>917</v>
      </c>
    </row>
    <row r="906" spans="1:10" x14ac:dyDescent="0.25">
      <c r="A906" t="s">
        <v>4516</v>
      </c>
      <c r="B906">
        <v>3.84</v>
      </c>
      <c r="C906">
        <v>218.13</v>
      </c>
      <c r="D906" t="s">
        <v>8688</v>
      </c>
      <c r="E906">
        <v>6788221</v>
      </c>
      <c r="F906">
        <v>616</v>
      </c>
      <c r="G906">
        <v>841</v>
      </c>
      <c r="H906" t="s">
        <v>10331</v>
      </c>
      <c r="I906">
        <v>0.17299999999999999</v>
      </c>
      <c r="J906">
        <v>724</v>
      </c>
    </row>
    <row r="907" spans="1:10" x14ac:dyDescent="0.25">
      <c r="A907" t="s">
        <v>8758</v>
      </c>
      <c r="B907">
        <v>1.21</v>
      </c>
      <c r="C907">
        <v>208.05</v>
      </c>
      <c r="D907" t="s">
        <v>1629</v>
      </c>
      <c r="E907">
        <v>2291576</v>
      </c>
      <c r="F907">
        <v>271</v>
      </c>
      <c r="G907">
        <v>366</v>
      </c>
      <c r="H907" t="s">
        <v>10332</v>
      </c>
      <c r="I907">
        <v>0.16300000000000001</v>
      </c>
      <c r="J907" t="s">
        <v>10</v>
      </c>
    </row>
    <row r="908" spans="1:10" x14ac:dyDescent="0.25">
      <c r="A908" t="s">
        <v>10333</v>
      </c>
      <c r="B908">
        <v>1.19</v>
      </c>
      <c r="C908">
        <v>193.1</v>
      </c>
      <c r="D908" t="s">
        <v>5257</v>
      </c>
      <c r="E908">
        <v>4763745</v>
      </c>
      <c r="F908">
        <v>807</v>
      </c>
      <c r="G908">
        <v>502</v>
      </c>
      <c r="H908" t="s">
        <v>10334</v>
      </c>
      <c r="I908">
        <v>0.155</v>
      </c>
      <c r="J908">
        <v>810</v>
      </c>
    </row>
    <row r="909" spans="1:10" x14ac:dyDescent="0.25">
      <c r="A909" t="s">
        <v>3312</v>
      </c>
      <c r="B909">
        <v>0.94</v>
      </c>
      <c r="C909">
        <v>203.09</v>
      </c>
      <c r="D909" t="s">
        <v>8745</v>
      </c>
      <c r="E909">
        <v>6549794</v>
      </c>
      <c r="F909">
        <v>370</v>
      </c>
      <c r="G909">
        <v>623</v>
      </c>
      <c r="H909" t="s">
        <v>10335</v>
      </c>
      <c r="I909">
        <v>0.185</v>
      </c>
      <c r="J909">
        <v>788</v>
      </c>
    </row>
    <row r="910" spans="1:10" x14ac:dyDescent="0.25">
      <c r="A910" t="s">
        <v>7209</v>
      </c>
      <c r="B910">
        <v>1.34</v>
      </c>
      <c r="C910">
        <v>238.11</v>
      </c>
      <c r="D910" t="s">
        <v>10336</v>
      </c>
      <c r="E910">
        <v>16795396</v>
      </c>
      <c r="F910">
        <v>2287</v>
      </c>
      <c r="G910">
        <v>1993</v>
      </c>
      <c r="H910" t="s">
        <v>10337</v>
      </c>
      <c r="I910">
        <v>0.121</v>
      </c>
      <c r="J910">
        <v>820</v>
      </c>
    </row>
    <row r="911" spans="1:10" x14ac:dyDescent="0.25">
      <c r="A911" t="s">
        <v>1499</v>
      </c>
      <c r="B911">
        <v>1.41</v>
      </c>
      <c r="C911">
        <v>202.09</v>
      </c>
      <c r="D911" t="s">
        <v>1380</v>
      </c>
      <c r="E911">
        <v>22041982</v>
      </c>
      <c r="F911">
        <v>1319</v>
      </c>
      <c r="G911">
        <v>1900</v>
      </c>
      <c r="H911" t="s">
        <v>10338</v>
      </c>
      <c r="I911">
        <v>0.151</v>
      </c>
      <c r="J911">
        <v>740</v>
      </c>
    </row>
    <row r="912" spans="1:10" x14ac:dyDescent="0.25">
      <c r="A912" t="s">
        <v>3314</v>
      </c>
      <c r="B912">
        <v>2.46</v>
      </c>
      <c r="C912">
        <v>203.09</v>
      </c>
      <c r="D912" t="s">
        <v>8745</v>
      </c>
      <c r="E912">
        <v>10195096</v>
      </c>
      <c r="F912">
        <v>563</v>
      </c>
      <c r="G912">
        <v>845</v>
      </c>
      <c r="H912" t="s">
        <v>10339</v>
      </c>
      <c r="I912">
        <v>0.19400000000000001</v>
      </c>
      <c r="J912">
        <v>720</v>
      </c>
    </row>
    <row r="913" spans="1:10" x14ac:dyDescent="0.25">
      <c r="A913" t="s">
        <v>3317</v>
      </c>
      <c r="B913">
        <v>1.1599999999999999</v>
      </c>
      <c r="C913">
        <v>67.069999999999993</v>
      </c>
      <c r="D913" t="s">
        <v>601</v>
      </c>
      <c r="E913">
        <v>3281133</v>
      </c>
      <c r="F913">
        <v>384</v>
      </c>
      <c r="G913">
        <v>271</v>
      </c>
      <c r="H913" t="s">
        <v>8770</v>
      </c>
      <c r="I913">
        <v>6.9000000000000006E-2</v>
      </c>
      <c r="J913">
        <v>903</v>
      </c>
    </row>
    <row r="914" spans="1:10" x14ac:dyDescent="0.25">
      <c r="A914" t="s">
        <v>10340</v>
      </c>
      <c r="B914">
        <v>1.39</v>
      </c>
      <c r="C914">
        <v>150.1</v>
      </c>
      <c r="D914" t="s">
        <v>1744</v>
      </c>
      <c r="E914">
        <v>2030948</v>
      </c>
      <c r="F914">
        <v>301</v>
      </c>
      <c r="G914">
        <v>206</v>
      </c>
      <c r="H914" t="s">
        <v>10341</v>
      </c>
      <c r="I914">
        <v>0.191</v>
      </c>
      <c r="J914">
        <v>707</v>
      </c>
    </row>
    <row r="915" spans="1:10" x14ac:dyDescent="0.25">
      <c r="A915" t="s">
        <v>8781</v>
      </c>
      <c r="B915">
        <v>1.53</v>
      </c>
      <c r="C915">
        <v>204.11</v>
      </c>
      <c r="D915" t="s">
        <v>1198</v>
      </c>
      <c r="E915">
        <v>7924551</v>
      </c>
      <c r="F915">
        <v>881</v>
      </c>
      <c r="G915">
        <v>1192</v>
      </c>
      <c r="H915" t="s">
        <v>10342</v>
      </c>
      <c r="I915">
        <v>0.14799999999999999</v>
      </c>
      <c r="J915">
        <v>801</v>
      </c>
    </row>
    <row r="916" spans="1:10" x14ac:dyDescent="0.25">
      <c r="A916" t="s">
        <v>3322</v>
      </c>
      <c r="B916">
        <v>2.25</v>
      </c>
      <c r="C916">
        <v>218.09</v>
      </c>
      <c r="D916" t="s">
        <v>8785</v>
      </c>
      <c r="E916">
        <v>77436703</v>
      </c>
      <c r="F916">
        <v>672</v>
      </c>
      <c r="G916">
        <v>3761</v>
      </c>
      <c r="H916" t="s">
        <v>10343</v>
      </c>
      <c r="I916">
        <v>0.16400000000000001</v>
      </c>
      <c r="J916">
        <v>830</v>
      </c>
    </row>
    <row r="917" spans="1:10" x14ac:dyDescent="0.25">
      <c r="A917" t="s">
        <v>3869</v>
      </c>
      <c r="B917">
        <v>1.29</v>
      </c>
      <c r="C917">
        <v>149.04</v>
      </c>
      <c r="D917" t="s">
        <v>8475</v>
      </c>
      <c r="E917">
        <v>8202175</v>
      </c>
      <c r="F917">
        <v>810</v>
      </c>
      <c r="G917">
        <v>808</v>
      </c>
      <c r="H917" t="s">
        <v>10344</v>
      </c>
      <c r="I917">
        <v>9.5000000000000001E-2</v>
      </c>
      <c r="J917">
        <v>904</v>
      </c>
    </row>
    <row r="918" spans="1:10" x14ac:dyDescent="0.25">
      <c r="A918" t="s">
        <v>10345</v>
      </c>
      <c r="B918">
        <v>3.1</v>
      </c>
      <c r="C918">
        <v>151.09</v>
      </c>
      <c r="D918" t="s">
        <v>8054</v>
      </c>
      <c r="E918">
        <v>8016306</v>
      </c>
      <c r="F918">
        <v>674</v>
      </c>
      <c r="G918">
        <v>963</v>
      </c>
      <c r="H918" t="s">
        <v>10346</v>
      </c>
      <c r="I918">
        <v>0.14399999999999999</v>
      </c>
      <c r="J918">
        <v>815</v>
      </c>
    </row>
    <row r="919" spans="1:10" x14ac:dyDescent="0.25">
      <c r="A919" t="s">
        <v>10347</v>
      </c>
      <c r="B919">
        <v>0.67</v>
      </c>
      <c r="C919">
        <v>204.11</v>
      </c>
      <c r="D919" t="s">
        <v>1198</v>
      </c>
      <c r="E919">
        <v>4406817</v>
      </c>
      <c r="F919">
        <v>306</v>
      </c>
      <c r="G919">
        <v>574</v>
      </c>
      <c r="H919" t="s">
        <v>10348</v>
      </c>
      <c r="I919">
        <v>0.13100000000000001</v>
      </c>
      <c r="J919">
        <v>774</v>
      </c>
    </row>
    <row r="920" spans="1:10" x14ac:dyDescent="0.25">
      <c r="A920" t="s">
        <v>8648</v>
      </c>
      <c r="B920">
        <v>1.69</v>
      </c>
      <c r="C920">
        <v>206.09</v>
      </c>
      <c r="D920" t="s">
        <v>8649</v>
      </c>
      <c r="E920">
        <v>4156568</v>
      </c>
      <c r="F920">
        <v>325</v>
      </c>
      <c r="G920">
        <v>656</v>
      </c>
      <c r="H920" t="s">
        <v>10349</v>
      </c>
      <c r="I920">
        <v>0.19500000000000001</v>
      </c>
      <c r="J920">
        <v>790</v>
      </c>
    </row>
    <row r="921" spans="1:10" x14ac:dyDescent="0.25">
      <c r="A921" t="s">
        <v>2596</v>
      </c>
      <c r="B921">
        <v>1.33</v>
      </c>
      <c r="C921">
        <v>194.09</v>
      </c>
      <c r="D921" t="s">
        <v>1067</v>
      </c>
      <c r="E921">
        <v>12933699</v>
      </c>
      <c r="F921">
        <v>883</v>
      </c>
      <c r="G921">
        <v>889</v>
      </c>
      <c r="H921" t="s">
        <v>10350</v>
      </c>
      <c r="I921">
        <v>0.155</v>
      </c>
      <c r="J921">
        <v>877</v>
      </c>
    </row>
    <row r="922" spans="1:10" x14ac:dyDescent="0.25">
      <c r="A922" t="s">
        <v>10351</v>
      </c>
      <c r="B922">
        <v>1.2</v>
      </c>
      <c r="C922">
        <v>97.07</v>
      </c>
      <c r="D922" t="s">
        <v>1228</v>
      </c>
      <c r="E922">
        <v>533887</v>
      </c>
      <c r="F922">
        <v>121</v>
      </c>
      <c r="G922">
        <v>92</v>
      </c>
      <c r="H922" t="s">
        <v>10352</v>
      </c>
      <c r="I922">
        <v>7.1999999999999995E-2</v>
      </c>
      <c r="J922">
        <v>705</v>
      </c>
    </row>
    <row r="923" spans="1:10" x14ac:dyDescent="0.25">
      <c r="A923" t="s">
        <v>10353</v>
      </c>
      <c r="B923">
        <v>1.17</v>
      </c>
      <c r="C923">
        <v>149.04</v>
      </c>
      <c r="D923" t="s">
        <v>8475</v>
      </c>
      <c r="E923">
        <v>1381644</v>
      </c>
      <c r="F923">
        <v>197</v>
      </c>
      <c r="G923">
        <v>178</v>
      </c>
      <c r="H923" t="s">
        <v>10354</v>
      </c>
      <c r="I923">
        <v>0.10199999999999999</v>
      </c>
      <c r="J923">
        <v>755</v>
      </c>
    </row>
    <row r="924" spans="1:10" x14ac:dyDescent="0.25">
      <c r="A924" t="s">
        <v>10355</v>
      </c>
      <c r="B924">
        <v>1.06</v>
      </c>
      <c r="C924">
        <v>88.05</v>
      </c>
      <c r="D924" t="s">
        <v>882</v>
      </c>
      <c r="E924">
        <v>1141416</v>
      </c>
      <c r="F924">
        <v>337</v>
      </c>
      <c r="G924">
        <v>254</v>
      </c>
      <c r="H924" t="s">
        <v>10356</v>
      </c>
      <c r="I924">
        <v>8.6999999999999994E-2</v>
      </c>
      <c r="J924">
        <v>710</v>
      </c>
    </row>
    <row r="925" spans="1:10" x14ac:dyDescent="0.25">
      <c r="A925" t="s">
        <v>3335</v>
      </c>
      <c r="B925">
        <v>1.33</v>
      </c>
      <c r="C925">
        <v>194.09</v>
      </c>
      <c r="D925" t="s">
        <v>1067</v>
      </c>
      <c r="E925">
        <v>31340865</v>
      </c>
      <c r="F925">
        <v>1108</v>
      </c>
      <c r="G925">
        <v>1750</v>
      </c>
      <c r="H925" t="s">
        <v>10357</v>
      </c>
      <c r="I925">
        <v>0.189</v>
      </c>
      <c r="J925">
        <v>823</v>
      </c>
    </row>
    <row r="926" spans="1:10" x14ac:dyDescent="0.25">
      <c r="A926" t="s">
        <v>10358</v>
      </c>
      <c r="B926">
        <v>5.77</v>
      </c>
      <c r="C926">
        <v>57.09</v>
      </c>
      <c r="D926" t="s">
        <v>612</v>
      </c>
      <c r="E926">
        <v>624619</v>
      </c>
      <c r="F926">
        <v>138</v>
      </c>
      <c r="G926">
        <v>112</v>
      </c>
      <c r="H926" t="s">
        <v>10359</v>
      </c>
      <c r="I926">
        <v>0.13200000000000001</v>
      </c>
      <c r="J926">
        <v>770</v>
      </c>
    </row>
    <row r="927" spans="1:10" x14ac:dyDescent="0.25">
      <c r="A927" t="s">
        <v>3337</v>
      </c>
      <c r="B927">
        <v>1.05</v>
      </c>
      <c r="C927">
        <v>67.069999999999993</v>
      </c>
      <c r="D927" t="s">
        <v>601</v>
      </c>
      <c r="E927">
        <v>25957250</v>
      </c>
      <c r="F927">
        <v>1949</v>
      </c>
      <c r="G927">
        <v>1419</v>
      </c>
      <c r="H927" t="s">
        <v>10360</v>
      </c>
      <c r="I927">
        <v>7.0999999999999994E-2</v>
      </c>
      <c r="J927">
        <v>937</v>
      </c>
    </row>
    <row r="928" spans="1:10" x14ac:dyDescent="0.25">
      <c r="A928" t="s">
        <v>3346</v>
      </c>
      <c r="B928">
        <v>1.33</v>
      </c>
      <c r="C928">
        <v>55.08</v>
      </c>
      <c r="D928" t="s">
        <v>880</v>
      </c>
      <c r="E928">
        <v>37645885</v>
      </c>
      <c r="F928">
        <v>1884</v>
      </c>
      <c r="G928">
        <v>1642</v>
      </c>
      <c r="H928" t="s">
        <v>10361</v>
      </c>
      <c r="I928">
        <v>7.1999999999999995E-2</v>
      </c>
      <c r="J928">
        <v>920</v>
      </c>
    </row>
    <row r="929" spans="1:10" x14ac:dyDescent="0.25">
      <c r="A929" t="s">
        <v>3343</v>
      </c>
      <c r="B929">
        <v>4.7300000000000004</v>
      </c>
      <c r="C929">
        <v>220.14</v>
      </c>
      <c r="D929" t="s">
        <v>8806</v>
      </c>
      <c r="E929">
        <v>11246790</v>
      </c>
      <c r="F929">
        <v>483</v>
      </c>
      <c r="G929">
        <v>1056</v>
      </c>
      <c r="H929" t="s">
        <v>8807</v>
      </c>
      <c r="I929">
        <v>0.14000000000000001</v>
      </c>
      <c r="J929">
        <v>769</v>
      </c>
    </row>
    <row r="930" spans="1:10" x14ac:dyDescent="0.25">
      <c r="A930" t="s">
        <v>10362</v>
      </c>
      <c r="B930">
        <v>1.32</v>
      </c>
      <c r="C930">
        <v>149.04</v>
      </c>
      <c r="D930" t="s">
        <v>8475</v>
      </c>
      <c r="E930">
        <v>12271668</v>
      </c>
      <c r="F930">
        <v>870</v>
      </c>
      <c r="G930">
        <v>1101</v>
      </c>
      <c r="H930" t="s">
        <v>10363</v>
      </c>
      <c r="I930">
        <v>0.104</v>
      </c>
      <c r="J930">
        <v>867</v>
      </c>
    </row>
    <row r="931" spans="1:10" x14ac:dyDescent="0.25">
      <c r="A931" t="s">
        <v>3356</v>
      </c>
      <c r="B931">
        <v>1.47</v>
      </c>
      <c r="C931">
        <v>55.08</v>
      </c>
      <c r="D931" t="s">
        <v>880</v>
      </c>
      <c r="E931">
        <v>2436027</v>
      </c>
      <c r="F931">
        <v>383</v>
      </c>
      <c r="G931">
        <v>164</v>
      </c>
      <c r="H931" t="s">
        <v>10364</v>
      </c>
      <c r="I931">
        <v>0.10199999999999999</v>
      </c>
      <c r="J931">
        <v>869</v>
      </c>
    </row>
    <row r="932" spans="1:10" x14ac:dyDescent="0.25">
      <c r="A932" t="s">
        <v>10365</v>
      </c>
      <c r="B932">
        <v>1.36</v>
      </c>
      <c r="C932">
        <v>231.11</v>
      </c>
      <c r="D932" t="s">
        <v>10366</v>
      </c>
      <c r="E932">
        <v>12586083</v>
      </c>
      <c r="F932">
        <v>1084</v>
      </c>
      <c r="G932">
        <v>1227</v>
      </c>
      <c r="H932" t="s">
        <v>10367</v>
      </c>
      <c r="I932">
        <v>0.14199999999999999</v>
      </c>
      <c r="J932">
        <v>722</v>
      </c>
    </row>
    <row r="933" spans="1:10" x14ac:dyDescent="0.25">
      <c r="A933" t="s">
        <v>3414</v>
      </c>
      <c r="B933">
        <v>2.69</v>
      </c>
      <c r="C933">
        <v>220.07</v>
      </c>
      <c r="D933" t="s">
        <v>5281</v>
      </c>
      <c r="E933">
        <v>2726358</v>
      </c>
      <c r="F933">
        <v>404</v>
      </c>
      <c r="G933">
        <v>625</v>
      </c>
      <c r="H933" t="s">
        <v>10368</v>
      </c>
      <c r="I933">
        <v>0.17100000000000001</v>
      </c>
      <c r="J933">
        <v>701</v>
      </c>
    </row>
    <row r="934" spans="1:10" x14ac:dyDescent="0.25">
      <c r="A934" t="s">
        <v>3369</v>
      </c>
      <c r="B934">
        <v>2.71</v>
      </c>
      <c r="C934">
        <v>41.05</v>
      </c>
      <c r="D934" t="s">
        <v>24</v>
      </c>
      <c r="E934">
        <v>21961024</v>
      </c>
      <c r="F934">
        <v>1066</v>
      </c>
      <c r="G934">
        <v>597</v>
      </c>
      <c r="H934" t="s">
        <v>10369</v>
      </c>
      <c r="I934">
        <v>0.16</v>
      </c>
      <c r="J934">
        <v>743</v>
      </c>
    </row>
    <row r="935" spans="1:10" x14ac:dyDescent="0.25">
      <c r="A935" t="s">
        <v>8826</v>
      </c>
      <c r="B935">
        <v>1.23</v>
      </c>
      <c r="C935">
        <v>84.03</v>
      </c>
      <c r="D935" t="s">
        <v>905</v>
      </c>
      <c r="E935">
        <v>2617267</v>
      </c>
      <c r="F935">
        <v>563</v>
      </c>
      <c r="G935">
        <v>485</v>
      </c>
      <c r="H935" t="s">
        <v>10370</v>
      </c>
      <c r="I935">
        <v>7.1999999999999995E-2</v>
      </c>
      <c r="J935">
        <v>760</v>
      </c>
    </row>
    <row r="936" spans="1:10" x14ac:dyDescent="0.25">
      <c r="A936" t="s">
        <v>3397</v>
      </c>
      <c r="B936">
        <v>1.74</v>
      </c>
      <c r="C936">
        <v>216.11</v>
      </c>
      <c r="D936" t="s">
        <v>8831</v>
      </c>
      <c r="E936">
        <v>55544865</v>
      </c>
      <c r="F936">
        <v>1447</v>
      </c>
      <c r="G936">
        <v>3277</v>
      </c>
      <c r="H936" t="s">
        <v>10371</v>
      </c>
      <c r="I936">
        <v>0.155</v>
      </c>
      <c r="J936">
        <v>901</v>
      </c>
    </row>
    <row r="937" spans="1:10" x14ac:dyDescent="0.25">
      <c r="A937" t="s">
        <v>7249</v>
      </c>
      <c r="B937">
        <v>0.34</v>
      </c>
      <c r="C937">
        <v>208.11</v>
      </c>
      <c r="D937" t="s">
        <v>7047</v>
      </c>
      <c r="E937">
        <v>1600183</v>
      </c>
      <c r="F937">
        <v>156</v>
      </c>
      <c r="G937">
        <v>242</v>
      </c>
      <c r="H937" t="s">
        <v>10372</v>
      </c>
      <c r="I937">
        <v>0.27600000000000002</v>
      </c>
      <c r="J937">
        <v>727</v>
      </c>
    </row>
    <row r="938" spans="1:10" x14ac:dyDescent="0.25">
      <c r="A938" t="s">
        <v>3375</v>
      </c>
      <c r="B938">
        <v>0.53</v>
      </c>
      <c r="C938">
        <v>218.1</v>
      </c>
      <c r="D938" t="s">
        <v>3303</v>
      </c>
      <c r="E938">
        <v>3934195</v>
      </c>
      <c r="F938">
        <v>218</v>
      </c>
      <c r="G938">
        <v>513</v>
      </c>
      <c r="H938" t="s">
        <v>10373</v>
      </c>
      <c r="I938">
        <v>0.22500000000000001</v>
      </c>
      <c r="J938">
        <v>721</v>
      </c>
    </row>
    <row r="939" spans="1:10" x14ac:dyDescent="0.25">
      <c r="A939" t="s">
        <v>3383</v>
      </c>
      <c r="B939">
        <v>0.71</v>
      </c>
      <c r="C939">
        <v>228.11</v>
      </c>
      <c r="D939" t="s">
        <v>8837</v>
      </c>
      <c r="E939">
        <v>3892685</v>
      </c>
      <c r="F939">
        <v>103</v>
      </c>
      <c r="G939">
        <v>610</v>
      </c>
      <c r="H939" t="s">
        <v>10374</v>
      </c>
      <c r="I939">
        <v>0.155</v>
      </c>
      <c r="J939">
        <v>721</v>
      </c>
    </row>
    <row r="940" spans="1:10" x14ac:dyDescent="0.25">
      <c r="A940" t="s">
        <v>10375</v>
      </c>
      <c r="B940">
        <v>1.34</v>
      </c>
      <c r="C940">
        <v>191.09</v>
      </c>
      <c r="D940" t="s">
        <v>4490</v>
      </c>
      <c r="E940">
        <v>3713502</v>
      </c>
      <c r="F940">
        <v>488</v>
      </c>
      <c r="G940">
        <v>340</v>
      </c>
      <c r="H940" t="s">
        <v>10376</v>
      </c>
      <c r="I940">
        <v>0.16900000000000001</v>
      </c>
      <c r="J940">
        <v>741</v>
      </c>
    </row>
    <row r="941" spans="1:10" x14ac:dyDescent="0.25">
      <c r="A941" t="s">
        <v>10377</v>
      </c>
      <c r="B941">
        <v>1.94</v>
      </c>
      <c r="C941">
        <v>43.04</v>
      </c>
      <c r="D941" t="s">
        <v>18</v>
      </c>
      <c r="E941">
        <v>15188083</v>
      </c>
      <c r="F941">
        <v>665</v>
      </c>
      <c r="G941">
        <v>495</v>
      </c>
      <c r="H941" t="s">
        <v>10378</v>
      </c>
      <c r="I941">
        <v>0.113</v>
      </c>
      <c r="J941">
        <v>714</v>
      </c>
    </row>
    <row r="942" spans="1:10" x14ac:dyDescent="0.25">
      <c r="A942" t="s">
        <v>3888</v>
      </c>
      <c r="B942">
        <v>1.03</v>
      </c>
      <c r="C942">
        <v>216.11</v>
      </c>
      <c r="D942" t="s">
        <v>8831</v>
      </c>
      <c r="E942">
        <v>20687038</v>
      </c>
      <c r="F942">
        <v>217</v>
      </c>
      <c r="G942">
        <v>2242</v>
      </c>
      <c r="H942" t="s">
        <v>10379</v>
      </c>
      <c r="I942">
        <v>0.14599999999999999</v>
      </c>
      <c r="J942">
        <v>833</v>
      </c>
    </row>
    <row r="943" spans="1:10" x14ac:dyDescent="0.25">
      <c r="A943" t="s">
        <v>3387</v>
      </c>
      <c r="B943">
        <v>1.23</v>
      </c>
      <c r="C943">
        <v>92.07</v>
      </c>
      <c r="D943" t="s">
        <v>1156</v>
      </c>
      <c r="E943">
        <v>1781083</v>
      </c>
      <c r="F943">
        <v>376</v>
      </c>
      <c r="G943">
        <v>265</v>
      </c>
      <c r="H943" t="s">
        <v>10380</v>
      </c>
      <c r="I943">
        <v>6.4000000000000001E-2</v>
      </c>
      <c r="J943">
        <v>910</v>
      </c>
    </row>
    <row r="944" spans="1:10" x14ac:dyDescent="0.25">
      <c r="A944" t="s">
        <v>10381</v>
      </c>
      <c r="B944">
        <v>1.1000000000000001</v>
      </c>
      <c r="C944">
        <v>56.09</v>
      </c>
      <c r="D944" t="s">
        <v>7604</v>
      </c>
      <c r="E944">
        <v>3330026</v>
      </c>
      <c r="F944">
        <v>292</v>
      </c>
      <c r="G944">
        <v>274</v>
      </c>
      <c r="H944" t="s">
        <v>10382</v>
      </c>
      <c r="I944">
        <v>8.1000000000000003E-2</v>
      </c>
      <c r="J944">
        <v>710</v>
      </c>
    </row>
    <row r="945" spans="1:10" x14ac:dyDescent="0.25">
      <c r="A945" t="s">
        <v>10383</v>
      </c>
      <c r="B945">
        <v>1.3</v>
      </c>
      <c r="C945">
        <v>195.09</v>
      </c>
      <c r="D945" t="s">
        <v>5260</v>
      </c>
      <c r="E945">
        <v>987787</v>
      </c>
      <c r="F945">
        <v>154</v>
      </c>
      <c r="G945">
        <v>119</v>
      </c>
      <c r="H945" t="s">
        <v>10384</v>
      </c>
      <c r="I945">
        <v>0.22500000000000001</v>
      </c>
      <c r="J945">
        <v>755</v>
      </c>
    </row>
    <row r="946" spans="1:10" x14ac:dyDescent="0.25">
      <c r="A946" t="s">
        <v>3389</v>
      </c>
      <c r="B946">
        <v>1.42</v>
      </c>
      <c r="C946">
        <v>232.11</v>
      </c>
      <c r="D946" t="s">
        <v>8848</v>
      </c>
      <c r="E946">
        <v>5513980</v>
      </c>
      <c r="F946">
        <v>433</v>
      </c>
      <c r="G946">
        <v>912</v>
      </c>
      <c r="H946" t="s">
        <v>10385</v>
      </c>
      <c r="I946">
        <v>0.14299999999999999</v>
      </c>
      <c r="J946">
        <v>745</v>
      </c>
    </row>
    <row r="947" spans="1:10" x14ac:dyDescent="0.25">
      <c r="A947" t="s">
        <v>3394</v>
      </c>
      <c r="B947">
        <v>1.27</v>
      </c>
      <c r="C947">
        <v>234.11</v>
      </c>
      <c r="D947" t="s">
        <v>8853</v>
      </c>
      <c r="E947">
        <v>24781877</v>
      </c>
      <c r="F947">
        <v>2662</v>
      </c>
      <c r="G947">
        <v>1731</v>
      </c>
      <c r="H947" t="s">
        <v>10386</v>
      </c>
      <c r="I947">
        <v>0.14299999999999999</v>
      </c>
      <c r="J947">
        <v>736</v>
      </c>
    </row>
    <row r="948" spans="1:10" x14ac:dyDescent="0.25">
      <c r="A948" t="s">
        <v>4549</v>
      </c>
      <c r="B948">
        <v>8.26</v>
      </c>
      <c r="C948">
        <v>219.13</v>
      </c>
      <c r="D948" t="s">
        <v>2598</v>
      </c>
      <c r="E948">
        <v>1849378</v>
      </c>
      <c r="F948">
        <v>242</v>
      </c>
      <c r="G948">
        <v>291</v>
      </c>
      <c r="H948" t="s">
        <v>10387</v>
      </c>
      <c r="I948">
        <v>0.13800000000000001</v>
      </c>
      <c r="J948">
        <v>750</v>
      </c>
    </row>
    <row r="949" spans="1:10" x14ac:dyDescent="0.25">
      <c r="A949" t="s">
        <v>10388</v>
      </c>
      <c r="B949">
        <v>1.21</v>
      </c>
      <c r="C949">
        <v>316.14</v>
      </c>
      <c r="D949" t="s">
        <v>10389</v>
      </c>
      <c r="E949">
        <v>13117785</v>
      </c>
      <c r="F949">
        <v>2649</v>
      </c>
      <c r="G949">
        <v>3679</v>
      </c>
      <c r="H949" t="s">
        <v>10390</v>
      </c>
      <c r="I949">
        <v>0.112</v>
      </c>
      <c r="J949">
        <v>722</v>
      </c>
    </row>
    <row r="950" spans="1:10" x14ac:dyDescent="0.25">
      <c r="A950" t="s">
        <v>3377</v>
      </c>
      <c r="B950">
        <v>1.7</v>
      </c>
      <c r="C950">
        <v>216.11</v>
      </c>
      <c r="D950" t="s">
        <v>8831</v>
      </c>
      <c r="E950">
        <v>52225500</v>
      </c>
      <c r="F950">
        <v>1579</v>
      </c>
      <c r="G950">
        <v>2916</v>
      </c>
      <c r="H950" t="s">
        <v>10391</v>
      </c>
      <c r="I950">
        <v>0.16700000000000001</v>
      </c>
      <c r="J950">
        <v>886</v>
      </c>
    </row>
    <row r="951" spans="1:10" x14ac:dyDescent="0.25">
      <c r="A951" t="s">
        <v>3403</v>
      </c>
      <c r="B951">
        <v>0.4</v>
      </c>
      <c r="C951">
        <v>43.08</v>
      </c>
      <c r="D951" t="s">
        <v>1099</v>
      </c>
      <c r="E951">
        <v>1784375</v>
      </c>
      <c r="F951">
        <v>333</v>
      </c>
      <c r="G951">
        <v>166</v>
      </c>
      <c r="H951" t="s">
        <v>10392</v>
      </c>
      <c r="I951">
        <v>5.8999999999999997E-2</v>
      </c>
      <c r="J951">
        <v>915</v>
      </c>
    </row>
    <row r="952" spans="1:10" x14ac:dyDescent="0.25">
      <c r="A952" t="s">
        <v>10393</v>
      </c>
      <c r="B952">
        <v>1.73</v>
      </c>
      <c r="C952">
        <v>262.14</v>
      </c>
      <c r="D952" t="s">
        <v>10394</v>
      </c>
      <c r="E952">
        <v>6473784</v>
      </c>
      <c r="F952">
        <v>812</v>
      </c>
      <c r="G952">
        <v>1293</v>
      </c>
      <c r="H952" t="s">
        <v>10395</v>
      </c>
      <c r="I952">
        <v>0.128</v>
      </c>
      <c r="J952">
        <v>704</v>
      </c>
    </row>
    <row r="953" spans="1:10" x14ac:dyDescent="0.25">
      <c r="A953" t="s">
        <v>10396</v>
      </c>
      <c r="B953">
        <v>1.1499999999999999</v>
      </c>
      <c r="C953">
        <v>246.11</v>
      </c>
      <c r="D953" t="s">
        <v>10397</v>
      </c>
      <c r="E953">
        <v>28387205</v>
      </c>
      <c r="F953">
        <v>1957</v>
      </c>
      <c r="G953">
        <v>2745</v>
      </c>
      <c r="H953" t="s">
        <v>10398</v>
      </c>
      <c r="I953">
        <v>0.13200000000000001</v>
      </c>
      <c r="J953">
        <v>713</v>
      </c>
    </row>
    <row r="954" spans="1:10" x14ac:dyDescent="0.25">
      <c r="A954" t="s">
        <v>10399</v>
      </c>
      <c r="B954">
        <v>8.7100000000000009</v>
      </c>
      <c r="C954">
        <v>234.16</v>
      </c>
      <c r="D954" t="s">
        <v>10400</v>
      </c>
      <c r="E954">
        <v>1273202</v>
      </c>
      <c r="F954">
        <v>248</v>
      </c>
      <c r="G954">
        <v>260</v>
      </c>
      <c r="H954" t="s">
        <v>10401</v>
      </c>
      <c r="I954">
        <v>0.14000000000000001</v>
      </c>
      <c r="J954">
        <v>717</v>
      </c>
    </row>
    <row r="955" spans="1:10" x14ac:dyDescent="0.25">
      <c r="A955" t="s">
        <v>10402</v>
      </c>
      <c r="B955">
        <v>2.2799999999999998</v>
      </c>
      <c r="C955">
        <v>43.08</v>
      </c>
      <c r="D955" t="s">
        <v>1099</v>
      </c>
      <c r="E955">
        <v>1058647</v>
      </c>
      <c r="F955">
        <v>173</v>
      </c>
      <c r="G955">
        <v>108</v>
      </c>
      <c r="H955" t="s">
        <v>10403</v>
      </c>
      <c r="I955">
        <v>6.5000000000000002E-2</v>
      </c>
      <c r="J955">
        <v>713</v>
      </c>
    </row>
    <row r="956" spans="1:10" x14ac:dyDescent="0.25">
      <c r="A956" t="s">
        <v>3411</v>
      </c>
      <c r="B956">
        <v>1.05</v>
      </c>
      <c r="C956">
        <v>87.07</v>
      </c>
      <c r="D956" t="s">
        <v>4559</v>
      </c>
      <c r="E956">
        <v>417318</v>
      </c>
      <c r="F956">
        <v>136</v>
      </c>
      <c r="G956">
        <v>120</v>
      </c>
      <c r="H956" t="s">
        <v>10404</v>
      </c>
      <c r="I956">
        <v>6.8000000000000005E-2</v>
      </c>
      <c r="J956">
        <v>709</v>
      </c>
    </row>
    <row r="957" spans="1:10" x14ac:dyDescent="0.25">
      <c r="A957" t="s">
        <v>10405</v>
      </c>
      <c r="B957">
        <v>1.24</v>
      </c>
      <c r="C957">
        <v>288.16000000000003</v>
      </c>
      <c r="D957" t="s">
        <v>10406</v>
      </c>
      <c r="E957">
        <v>1622630</v>
      </c>
      <c r="F957">
        <v>399</v>
      </c>
      <c r="G957">
        <v>656</v>
      </c>
      <c r="H957" t="s">
        <v>10407</v>
      </c>
      <c r="I957">
        <v>0.111</v>
      </c>
      <c r="J957">
        <v>702</v>
      </c>
    </row>
    <row r="958" spans="1:10" x14ac:dyDescent="0.25">
      <c r="A958" t="s">
        <v>8879</v>
      </c>
      <c r="B958">
        <v>1.24</v>
      </c>
      <c r="C958">
        <v>43.08</v>
      </c>
      <c r="D958" t="s">
        <v>1099</v>
      </c>
      <c r="E958">
        <v>915297</v>
      </c>
      <c r="F958">
        <v>188</v>
      </c>
      <c r="G958">
        <v>79</v>
      </c>
      <c r="H958" t="s">
        <v>8880</v>
      </c>
      <c r="I958">
        <v>6.0999999999999999E-2</v>
      </c>
      <c r="J958">
        <v>797</v>
      </c>
    </row>
    <row r="959" spans="1:10" x14ac:dyDescent="0.25">
      <c r="A959" t="s">
        <v>8883</v>
      </c>
      <c r="B959">
        <v>1.98</v>
      </c>
      <c r="C959">
        <v>208.11</v>
      </c>
      <c r="D959" t="s">
        <v>7047</v>
      </c>
      <c r="E959">
        <v>17845502</v>
      </c>
      <c r="F959">
        <v>694</v>
      </c>
      <c r="G959">
        <v>1080</v>
      </c>
      <c r="H959" t="s">
        <v>10408</v>
      </c>
      <c r="I959">
        <v>0.16400000000000001</v>
      </c>
      <c r="J959">
        <v>809</v>
      </c>
    </row>
    <row r="960" spans="1:10" x14ac:dyDescent="0.25">
      <c r="A960" t="s">
        <v>10409</v>
      </c>
      <c r="B960">
        <v>2.16</v>
      </c>
      <c r="C960">
        <v>232.11</v>
      </c>
      <c r="D960" t="s">
        <v>8848</v>
      </c>
      <c r="E960">
        <v>6313094</v>
      </c>
      <c r="F960">
        <v>507</v>
      </c>
      <c r="G960">
        <v>831</v>
      </c>
      <c r="H960" t="s">
        <v>10410</v>
      </c>
      <c r="I960">
        <v>0.188</v>
      </c>
      <c r="J960">
        <v>721</v>
      </c>
    </row>
    <row r="961" spans="1:10" x14ac:dyDescent="0.25">
      <c r="A961" t="s">
        <v>10411</v>
      </c>
      <c r="B961">
        <v>2.17</v>
      </c>
      <c r="C961">
        <v>258.11</v>
      </c>
      <c r="D961" t="s">
        <v>10412</v>
      </c>
      <c r="E961">
        <v>2088724</v>
      </c>
      <c r="F961">
        <v>298</v>
      </c>
      <c r="G961">
        <v>574</v>
      </c>
      <c r="H961" t="s">
        <v>10413</v>
      </c>
      <c r="I961">
        <v>0.13800000000000001</v>
      </c>
      <c r="J961">
        <v>787</v>
      </c>
    </row>
    <row r="962" spans="1:10" x14ac:dyDescent="0.25">
      <c r="A962" t="s">
        <v>3421</v>
      </c>
      <c r="B962">
        <v>1.1299999999999999</v>
      </c>
      <c r="C962">
        <v>272.13</v>
      </c>
      <c r="D962" t="s">
        <v>8897</v>
      </c>
      <c r="E962">
        <v>35257602</v>
      </c>
      <c r="F962">
        <v>2082</v>
      </c>
      <c r="G962">
        <v>3942</v>
      </c>
      <c r="H962" t="s">
        <v>10414</v>
      </c>
      <c r="I962">
        <v>0.124</v>
      </c>
      <c r="J962">
        <v>879</v>
      </c>
    </row>
    <row r="963" spans="1:10" x14ac:dyDescent="0.25">
      <c r="A963" t="s">
        <v>8899</v>
      </c>
      <c r="B963">
        <v>1.24</v>
      </c>
      <c r="C963">
        <v>138.08000000000001</v>
      </c>
      <c r="D963" t="s">
        <v>1141</v>
      </c>
      <c r="E963">
        <v>1558460</v>
      </c>
      <c r="F963">
        <v>384</v>
      </c>
      <c r="G963">
        <v>251</v>
      </c>
      <c r="H963" t="s">
        <v>10415</v>
      </c>
      <c r="I963">
        <v>9.1999999999999998E-2</v>
      </c>
      <c r="J963">
        <v>705</v>
      </c>
    </row>
    <row r="964" spans="1:10" x14ac:dyDescent="0.25">
      <c r="A964" t="s">
        <v>10416</v>
      </c>
      <c r="B964">
        <v>0.91</v>
      </c>
      <c r="C964">
        <v>43.07</v>
      </c>
      <c r="D964" t="s">
        <v>15</v>
      </c>
      <c r="E964">
        <v>975547</v>
      </c>
      <c r="F964">
        <v>146</v>
      </c>
      <c r="G964">
        <v>59</v>
      </c>
      <c r="H964" t="s">
        <v>10417</v>
      </c>
      <c r="I964">
        <v>6.5000000000000002E-2</v>
      </c>
      <c r="J964">
        <v>758</v>
      </c>
    </row>
    <row r="965" spans="1:10" x14ac:dyDescent="0.25">
      <c r="A965" t="s">
        <v>3428</v>
      </c>
      <c r="B965">
        <v>1.86</v>
      </c>
      <c r="C965">
        <v>55.07</v>
      </c>
      <c r="D965" t="s">
        <v>45</v>
      </c>
      <c r="E965">
        <v>831476</v>
      </c>
      <c r="F965">
        <v>215</v>
      </c>
      <c r="G965">
        <v>71</v>
      </c>
      <c r="H965" t="s">
        <v>10418</v>
      </c>
      <c r="I965">
        <v>0.09</v>
      </c>
      <c r="J965">
        <v>775</v>
      </c>
    </row>
    <row r="966" spans="1:10" x14ac:dyDescent="0.25">
      <c r="A966" t="s">
        <v>10419</v>
      </c>
      <c r="B966">
        <v>0.93</v>
      </c>
      <c r="C966">
        <v>85.04</v>
      </c>
      <c r="D966" t="s">
        <v>7614</v>
      </c>
      <c r="E966">
        <v>411825</v>
      </c>
      <c r="F966">
        <v>110</v>
      </c>
      <c r="G966">
        <v>99</v>
      </c>
      <c r="H966" t="s">
        <v>10420</v>
      </c>
      <c r="I966">
        <v>7.2999999999999995E-2</v>
      </c>
      <c r="J966">
        <v>750</v>
      </c>
    </row>
    <row r="967" spans="1:10" x14ac:dyDescent="0.25">
      <c r="A967" t="s">
        <v>9017</v>
      </c>
      <c r="B967">
        <v>1.1499999999999999</v>
      </c>
      <c r="C967">
        <v>286.14</v>
      </c>
      <c r="D967" t="s">
        <v>10421</v>
      </c>
      <c r="E967">
        <v>31961245</v>
      </c>
      <c r="F967">
        <v>1891</v>
      </c>
      <c r="G967">
        <v>3955</v>
      </c>
      <c r="H967" t="s">
        <v>10422</v>
      </c>
      <c r="I967">
        <v>0.11899999999999999</v>
      </c>
      <c r="J967">
        <v>730</v>
      </c>
    </row>
    <row r="968" spans="1:10" x14ac:dyDescent="0.25">
      <c r="A968" t="s">
        <v>3434</v>
      </c>
      <c r="B968">
        <v>1.3</v>
      </c>
      <c r="C968">
        <v>125.09</v>
      </c>
      <c r="D968" t="s">
        <v>8906</v>
      </c>
      <c r="E968">
        <v>11547418</v>
      </c>
      <c r="F968">
        <v>845</v>
      </c>
      <c r="G968">
        <v>1178</v>
      </c>
      <c r="H968" t="s">
        <v>10423</v>
      </c>
      <c r="I968">
        <v>0.17100000000000001</v>
      </c>
      <c r="J968">
        <v>820</v>
      </c>
    </row>
    <row r="969" spans="1:10" x14ac:dyDescent="0.25">
      <c r="A969" t="s">
        <v>3939</v>
      </c>
      <c r="B969">
        <v>1.06</v>
      </c>
      <c r="C969">
        <v>85.07</v>
      </c>
      <c r="D969" t="s">
        <v>1689</v>
      </c>
      <c r="E969">
        <v>579107</v>
      </c>
      <c r="F969">
        <v>155</v>
      </c>
      <c r="G969">
        <v>127</v>
      </c>
      <c r="H969" t="s">
        <v>10424</v>
      </c>
      <c r="I969">
        <v>5.8000000000000003E-2</v>
      </c>
      <c r="J969">
        <v>787</v>
      </c>
    </row>
    <row r="970" spans="1:10" x14ac:dyDescent="0.25">
      <c r="A970" t="s">
        <v>3439</v>
      </c>
      <c r="B970">
        <v>1.1599999999999999</v>
      </c>
      <c r="C970">
        <v>137.07</v>
      </c>
      <c r="D970" t="s">
        <v>839</v>
      </c>
      <c r="E970">
        <v>225293153</v>
      </c>
      <c r="F970">
        <v>4080</v>
      </c>
      <c r="G970">
        <v>8221</v>
      </c>
      <c r="H970" t="s">
        <v>10425</v>
      </c>
      <c r="I970">
        <v>0.122</v>
      </c>
      <c r="J970">
        <v>778</v>
      </c>
    </row>
    <row r="971" spans="1:10" x14ac:dyDescent="0.25">
      <c r="A971" t="s">
        <v>3437</v>
      </c>
      <c r="B971">
        <v>3.63</v>
      </c>
      <c r="C971">
        <v>230.13</v>
      </c>
      <c r="D971" t="s">
        <v>8895</v>
      </c>
      <c r="E971">
        <v>38190432</v>
      </c>
      <c r="F971">
        <v>765</v>
      </c>
      <c r="G971">
        <v>2600</v>
      </c>
      <c r="H971" t="s">
        <v>10426</v>
      </c>
      <c r="I971">
        <v>0.17299999999999999</v>
      </c>
      <c r="J971">
        <v>792</v>
      </c>
    </row>
    <row r="972" spans="1:10" x14ac:dyDescent="0.25">
      <c r="A972" t="s">
        <v>3441</v>
      </c>
      <c r="B972">
        <v>1.1299999999999999</v>
      </c>
      <c r="C972">
        <v>74.05</v>
      </c>
      <c r="D972" t="s">
        <v>1209</v>
      </c>
      <c r="E972">
        <v>2661053</v>
      </c>
      <c r="F972">
        <v>668</v>
      </c>
      <c r="G972">
        <v>439</v>
      </c>
      <c r="H972" t="s">
        <v>3442</v>
      </c>
      <c r="I972">
        <v>5.7000000000000002E-2</v>
      </c>
      <c r="J972">
        <v>884</v>
      </c>
    </row>
    <row r="973" spans="1:10" x14ac:dyDescent="0.25">
      <c r="A973" t="s">
        <v>8918</v>
      </c>
      <c r="B973">
        <v>0.21</v>
      </c>
      <c r="C973">
        <v>212.08</v>
      </c>
      <c r="D973" t="s">
        <v>10427</v>
      </c>
      <c r="E973">
        <v>2897341</v>
      </c>
      <c r="F973">
        <v>228</v>
      </c>
      <c r="G973">
        <v>368</v>
      </c>
      <c r="H973" t="s">
        <v>10428</v>
      </c>
      <c r="I973">
        <v>0.27100000000000002</v>
      </c>
      <c r="J973">
        <v>757</v>
      </c>
    </row>
    <row r="974" spans="1:10" x14ac:dyDescent="0.25">
      <c r="A974" t="s">
        <v>10429</v>
      </c>
      <c r="B974">
        <v>1.21</v>
      </c>
      <c r="C974">
        <v>55.07</v>
      </c>
      <c r="D974" t="s">
        <v>45</v>
      </c>
      <c r="E974">
        <v>1376694</v>
      </c>
      <c r="F974">
        <v>181</v>
      </c>
      <c r="G974">
        <v>108</v>
      </c>
      <c r="H974" t="s">
        <v>10430</v>
      </c>
      <c r="I974">
        <v>0.10199999999999999</v>
      </c>
      <c r="J974">
        <v>703</v>
      </c>
    </row>
    <row r="975" spans="1:10" x14ac:dyDescent="0.25">
      <c r="A975" t="s">
        <v>3419</v>
      </c>
      <c r="B975">
        <v>8.6</v>
      </c>
      <c r="C975">
        <v>230.12</v>
      </c>
      <c r="D975" t="s">
        <v>5289</v>
      </c>
      <c r="E975">
        <v>4821676</v>
      </c>
      <c r="F975">
        <v>242</v>
      </c>
      <c r="G975">
        <v>605</v>
      </c>
      <c r="H975" t="s">
        <v>10431</v>
      </c>
      <c r="I975">
        <v>0.157</v>
      </c>
      <c r="J975">
        <v>717</v>
      </c>
    </row>
    <row r="976" spans="1:10" x14ac:dyDescent="0.25">
      <c r="A976" t="s">
        <v>3447</v>
      </c>
      <c r="B976">
        <v>0.67</v>
      </c>
      <c r="C976">
        <v>230.09</v>
      </c>
      <c r="D976" t="s">
        <v>3300</v>
      </c>
      <c r="E976">
        <v>9394030</v>
      </c>
      <c r="F976">
        <v>397</v>
      </c>
      <c r="G976">
        <v>974</v>
      </c>
      <c r="H976" t="s">
        <v>10432</v>
      </c>
      <c r="I976">
        <v>0.17499999999999999</v>
      </c>
      <c r="J976">
        <v>807</v>
      </c>
    </row>
    <row r="977" spans="1:10" x14ac:dyDescent="0.25">
      <c r="A977" t="s">
        <v>10433</v>
      </c>
      <c r="B977">
        <v>0.49</v>
      </c>
      <c r="C977">
        <v>212.1</v>
      </c>
      <c r="D977" t="s">
        <v>5216</v>
      </c>
      <c r="E977">
        <v>3044096</v>
      </c>
      <c r="F977">
        <v>313</v>
      </c>
      <c r="G977">
        <v>586</v>
      </c>
      <c r="H977" t="s">
        <v>10434</v>
      </c>
      <c r="I977">
        <v>0.192</v>
      </c>
      <c r="J977">
        <v>721</v>
      </c>
    </row>
    <row r="978" spans="1:10" x14ac:dyDescent="0.25">
      <c r="A978" t="s">
        <v>3454</v>
      </c>
      <c r="B978">
        <v>1.1499999999999999</v>
      </c>
      <c r="C978">
        <v>137.07</v>
      </c>
      <c r="D978" t="s">
        <v>839</v>
      </c>
      <c r="E978">
        <v>135311681</v>
      </c>
      <c r="F978">
        <v>2960</v>
      </c>
      <c r="G978">
        <v>5469</v>
      </c>
      <c r="H978" t="s">
        <v>10435</v>
      </c>
      <c r="I978">
        <v>0.11600000000000001</v>
      </c>
      <c r="J978">
        <v>762</v>
      </c>
    </row>
    <row r="979" spans="1:10" x14ac:dyDescent="0.25">
      <c r="A979" t="s">
        <v>10436</v>
      </c>
      <c r="B979">
        <v>0.99</v>
      </c>
      <c r="C979">
        <v>41.06</v>
      </c>
      <c r="D979" t="s">
        <v>117</v>
      </c>
      <c r="E979">
        <v>526003</v>
      </c>
      <c r="F979">
        <v>235</v>
      </c>
      <c r="G979">
        <v>37</v>
      </c>
      <c r="H979" t="s">
        <v>10437</v>
      </c>
      <c r="I979">
        <v>7.9000000000000001E-2</v>
      </c>
      <c r="J979">
        <v>741</v>
      </c>
    </row>
    <row r="980" spans="1:10" x14ac:dyDescent="0.25">
      <c r="A980" t="s">
        <v>4583</v>
      </c>
      <c r="B980">
        <v>1.17</v>
      </c>
      <c r="C980">
        <v>151.09</v>
      </c>
      <c r="D980" t="s">
        <v>8054</v>
      </c>
      <c r="E980">
        <v>24239648</v>
      </c>
      <c r="F980">
        <v>880</v>
      </c>
      <c r="G980">
        <v>1777</v>
      </c>
      <c r="H980" t="s">
        <v>10438</v>
      </c>
      <c r="I980">
        <v>0.112</v>
      </c>
      <c r="J980">
        <v>701</v>
      </c>
    </row>
    <row r="981" spans="1:10" x14ac:dyDescent="0.25">
      <c r="A981" t="s">
        <v>3457</v>
      </c>
      <c r="B981">
        <v>3.72</v>
      </c>
      <c r="C981">
        <v>57.09</v>
      </c>
      <c r="D981" t="s">
        <v>612</v>
      </c>
      <c r="E981">
        <v>2818280</v>
      </c>
      <c r="F981">
        <v>190</v>
      </c>
      <c r="G981">
        <v>272</v>
      </c>
      <c r="H981" t="s">
        <v>10439</v>
      </c>
      <c r="I981">
        <v>0.127</v>
      </c>
      <c r="J981">
        <v>743</v>
      </c>
    </row>
    <row r="982" spans="1:10" x14ac:dyDescent="0.25">
      <c r="A982" t="s">
        <v>3459</v>
      </c>
      <c r="B982">
        <v>1.01</v>
      </c>
      <c r="C982">
        <v>43.08</v>
      </c>
      <c r="D982" t="s">
        <v>1099</v>
      </c>
      <c r="E982">
        <v>3773782</v>
      </c>
      <c r="F982">
        <v>560</v>
      </c>
      <c r="G982">
        <v>193</v>
      </c>
      <c r="H982" t="s">
        <v>3460</v>
      </c>
      <c r="I982">
        <v>5.8999999999999997E-2</v>
      </c>
      <c r="J982">
        <v>887</v>
      </c>
    </row>
    <row r="983" spans="1:10" x14ac:dyDescent="0.25">
      <c r="A983" t="s">
        <v>7325</v>
      </c>
      <c r="B983">
        <v>1.19</v>
      </c>
      <c r="C983">
        <v>124.06</v>
      </c>
      <c r="D983" t="s">
        <v>1092</v>
      </c>
      <c r="E983">
        <v>6803968</v>
      </c>
      <c r="F983">
        <v>1401</v>
      </c>
      <c r="G983">
        <v>909</v>
      </c>
      <c r="H983" t="s">
        <v>10440</v>
      </c>
      <c r="I983">
        <v>8.8999999999999996E-2</v>
      </c>
      <c r="J983">
        <v>861</v>
      </c>
    </row>
    <row r="984" spans="1:10" x14ac:dyDescent="0.25">
      <c r="A984" t="s">
        <v>3464</v>
      </c>
      <c r="B984">
        <v>0.64</v>
      </c>
      <c r="C984">
        <v>230.09</v>
      </c>
      <c r="D984" t="s">
        <v>3300</v>
      </c>
      <c r="E984">
        <v>3217804</v>
      </c>
      <c r="F984">
        <v>219</v>
      </c>
      <c r="G984">
        <v>508</v>
      </c>
      <c r="H984" t="s">
        <v>10441</v>
      </c>
      <c r="I984">
        <v>0.17399999999999999</v>
      </c>
      <c r="J984">
        <v>769</v>
      </c>
    </row>
    <row r="985" spans="1:10" x14ac:dyDescent="0.25">
      <c r="A985" t="s">
        <v>3461</v>
      </c>
      <c r="B985">
        <v>1.99</v>
      </c>
      <c r="C985">
        <v>226.1</v>
      </c>
      <c r="D985" t="s">
        <v>6252</v>
      </c>
      <c r="E985">
        <v>30704835</v>
      </c>
      <c r="F985">
        <v>1125</v>
      </c>
      <c r="G985">
        <v>2205</v>
      </c>
      <c r="H985" t="s">
        <v>10442</v>
      </c>
      <c r="I985">
        <v>0.158</v>
      </c>
      <c r="J985">
        <v>879</v>
      </c>
    </row>
    <row r="986" spans="1:10" x14ac:dyDescent="0.25">
      <c r="A986" t="s">
        <v>7222</v>
      </c>
      <c r="B986">
        <v>1.1299999999999999</v>
      </c>
      <c r="C986">
        <v>137.07</v>
      </c>
      <c r="D986" t="s">
        <v>839</v>
      </c>
      <c r="E986">
        <v>20757205</v>
      </c>
      <c r="F986">
        <v>832</v>
      </c>
      <c r="G986">
        <v>1551</v>
      </c>
      <c r="H986" t="s">
        <v>10443</v>
      </c>
      <c r="I986">
        <v>0.113</v>
      </c>
      <c r="J986">
        <v>703</v>
      </c>
    </row>
    <row r="987" spans="1:10" x14ac:dyDescent="0.25">
      <c r="A987" t="s">
        <v>2264</v>
      </c>
      <c r="B987">
        <v>1.08</v>
      </c>
      <c r="C987">
        <v>58.06</v>
      </c>
      <c r="D987" t="s">
        <v>1341</v>
      </c>
      <c r="E987">
        <v>1363201</v>
      </c>
      <c r="F987">
        <v>357</v>
      </c>
      <c r="G987">
        <v>299</v>
      </c>
      <c r="H987" t="s">
        <v>10444</v>
      </c>
      <c r="I987">
        <v>5.6000000000000001E-2</v>
      </c>
      <c r="J987">
        <v>729</v>
      </c>
    </row>
    <row r="988" spans="1:10" x14ac:dyDescent="0.25">
      <c r="A988" t="s">
        <v>8942</v>
      </c>
      <c r="B988">
        <v>2.27</v>
      </c>
      <c r="C988">
        <v>234.09</v>
      </c>
      <c r="D988" t="s">
        <v>5294</v>
      </c>
      <c r="E988">
        <v>2803806</v>
      </c>
      <c r="F988">
        <v>272</v>
      </c>
      <c r="G988">
        <v>482</v>
      </c>
      <c r="H988" t="s">
        <v>10445</v>
      </c>
      <c r="I988">
        <v>0.17799999999999999</v>
      </c>
      <c r="J988">
        <v>731</v>
      </c>
    </row>
    <row r="989" spans="1:10" x14ac:dyDescent="0.25">
      <c r="A989" t="s">
        <v>8945</v>
      </c>
      <c r="B989">
        <v>1.2</v>
      </c>
      <c r="C989">
        <v>358.19</v>
      </c>
      <c r="D989" t="s">
        <v>8946</v>
      </c>
      <c r="E989">
        <v>825606</v>
      </c>
      <c r="F989">
        <v>469</v>
      </c>
      <c r="G989">
        <v>786</v>
      </c>
      <c r="H989" t="s">
        <v>10446</v>
      </c>
      <c r="I989">
        <v>9.2999999999999999E-2</v>
      </c>
      <c r="J989">
        <v>705</v>
      </c>
    </row>
    <row r="990" spans="1:10" x14ac:dyDescent="0.25">
      <c r="A990" t="s">
        <v>4015</v>
      </c>
      <c r="B990">
        <v>1.1399999999999999</v>
      </c>
      <c r="C990">
        <v>74.05</v>
      </c>
      <c r="D990" t="s">
        <v>1209</v>
      </c>
      <c r="E990">
        <v>4070475</v>
      </c>
      <c r="F990">
        <v>844</v>
      </c>
      <c r="G990">
        <v>485</v>
      </c>
      <c r="H990" t="s">
        <v>10447</v>
      </c>
      <c r="I990">
        <v>5.5E-2</v>
      </c>
      <c r="J990">
        <v>720</v>
      </c>
    </row>
    <row r="991" spans="1:10" x14ac:dyDescent="0.25">
      <c r="A991" t="s">
        <v>3481</v>
      </c>
      <c r="B991">
        <v>2.98</v>
      </c>
      <c r="C991">
        <v>228.11</v>
      </c>
      <c r="D991" t="s">
        <v>3482</v>
      </c>
      <c r="E991">
        <v>54437463</v>
      </c>
      <c r="F991">
        <v>1802</v>
      </c>
      <c r="G991">
        <v>3015</v>
      </c>
      <c r="H991" t="s">
        <v>10448</v>
      </c>
      <c r="I991">
        <v>0.154</v>
      </c>
      <c r="J991">
        <v>909</v>
      </c>
    </row>
    <row r="992" spans="1:10" x14ac:dyDescent="0.25">
      <c r="A992" t="s">
        <v>3490</v>
      </c>
      <c r="B992">
        <v>3.06</v>
      </c>
      <c r="C992">
        <v>228.11</v>
      </c>
      <c r="D992" t="s">
        <v>3482</v>
      </c>
      <c r="E992">
        <v>66913759</v>
      </c>
      <c r="F992">
        <v>2386</v>
      </c>
      <c r="G992">
        <v>2333</v>
      </c>
      <c r="H992" t="s">
        <v>10449</v>
      </c>
      <c r="I992">
        <v>0.16700000000000001</v>
      </c>
      <c r="J992">
        <v>936</v>
      </c>
    </row>
    <row r="993" spans="1:10" x14ac:dyDescent="0.25">
      <c r="A993" t="s">
        <v>8932</v>
      </c>
      <c r="B993">
        <v>3.73</v>
      </c>
      <c r="C993">
        <v>165.1</v>
      </c>
      <c r="D993" t="s">
        <v>9151</v>
      </c>
      <c r="E993">
        <v>2250616</v>
      </c>
      <c r="F993">
        <v>164</v>
      </c>
      <c r="G993">
        <v>245</v>
      </c>
      <c r="H993" t="s">
        <v>10450</v>
      </c>
      <c r="I993">
        <v>0.111</v>
      </c>
      <c r="J993">
        <v>738</v>
      </c>
    </row>
    <row r="994" spans="1:10" x14ac:dyDescent="0.25">
      <c r="A994" t="s">
        <v>10451</v>
      </c>
      <c r="B994">
        <v>2.15</v>
      </c>
      <c r="C994">
        <v>217.11</v>
      </c>
      <c r="D994" t="s">
        <v>8953</v>
      </c>
      <c r="E994">
        <v>3471784</v>
      </c>
      <c r="F994">
        <v>450</v>
      </c>
      <c r="G994">
        <v>374</v>
      </c>
      <c r="H994" t="s">
        <v>10452</v>
      </c>
      <c r="I994">
        <v>0.159</v>
      </c>
      <c r="J994">
        <v>905</v>
      </c>
    </row>
    <row r="995" spans="1:10" x14ac:dyDescent="0.25">
      <c r="A995" t="s">
        <v>10453</v>
      </c>
      <c r="B995">
        <v>1.01</v>
      </c>
      <c r="C995">
        <v>73.03</v>
      </c>
      <c r="D995" t="s">
        <v>1397</v>
      </c>
      <c r="E995">
        <v>844202</v>
      </c>
      <c r="F995">
        <v>197</v>
      </c>
      <c r="G995">
        <v>167</v>
      </c>
      <c r="H995" t="s">
        <v>10454</v>
      </c>
      <c r="I995">
        <v>6.5000000000000002E-2</v>
      </c>
      <c r="J995">
        <v>705</v>
      </c>
    </row>
    <row r="996" spans="1:10" x14ac:dyDescent="0.25">
      <c r="A996" t="s">
        <v>8962</v>
      </c>
      <c r="B996">
        <v>0.38</v>
      </c>
      <c r="C996">
        <v>228.11</v>
      </c>
      <c r="D996" t="s">
        <v>8837</v>
      </c>
      <c r="E996">
        <v>2584101</v>
      </c>
      <c r="F996">
        <v>280</v>
      </c>
      <c r="G996">
        <v>417</v>
      </c>
      <c r="H996" t="s">
        <v>10455</v>
      </c>
      <c r="I996">
        <v>0.16400000000000001</v>
      </c>
      <c r="J996">
        <v>846</v>
      </c>
    </row>
    <row r="997" spans="1:10" x14ac:dyDescent="0.25">
      <c r="A997" t="s">
        <v>3537</v>
      </c>
      <c r="B997">
        <v>2.96</v>
      </c>
      <c r="C997">
        <v>258.08999999999997</v>
      </c>
      <c r="D997" t="s">
        <v>8965</v>
      </c>
      <c r="E997">
        <v>3935237</v>
      </c>
      <c r="F997">
        <v>373</v>
      </c>
      <c r="G997">
        <v>657</v>
      </c>
      <c r="H997" t="s">
        <v>10456</v>
      </c>
      <c r="I997">
        <v>0.14699999999999999</v>
      </c>
      <c r="J997">
        <v>704</v>
      </c>
    </row>
    <row r="998" spans="1:10" x14ac:dyDescent="0.25">
      <c r="A998" t="s">
        <v>10457</v>
      </c>
      <c r="B998">
        <v>1.22</v>
      </c>
      <c r="C998">
        <v>342.16</v>
      </c>
      <c r="D998" t="s">
        <v>10458</v>
      </c>
      <c r="E998">
        <v>2227897</v>
      </c>
      <c r="F998">
        <v>1122</v>
      </c>
      <c r="G998">
        <v>1163</v>
      </c>
      <c r="H998" t="s">
        <v>10459</v>
      </c>
      <c r="I998">
        <v>9.8000000000000004E-2</v>
      </c>
      <c r="J998">
        <v>704</v>
      </c>
    </row>
    <row r="999" spans="1:10" x14ac:dyDescent="0.25">
      <c r="A999" t="s">
        <v>3409</v>
      </c>
      <c r="B999">
        <v>0.91</v>
      </c>
      <c r="C999">
        <v>43.07</v>
      </c>
      <c r="D999" t="s">
        <v>15</v>
      </c>
      <c r="E999">
        <v>653929</v>
      </c>
      <c r="F999">
        <v>179</v>
      </c>
      <c r="G999">
        <v>49</v>
      </c>
      <c r="H999" t="s">
        <v>10460</v>
      </c>
      <c r="I999">
        <v>7.0000000000000007E-2</v>
      </c>
      <c r="J999">
        <v>723</v>
      </c>
    </row>
    <row r="1000" spans="1:10" x14ac:dyDescent="0.25">
      <c r="A1000" t="s">
        <v>8959</v>
      </c>
      <c r="B1000">
        <v>3.1</v>
      </c>
      <c r="C1000">
        <v>244.14</v>
      </c>
      <c r="D1000" t="s">
        <v>8960</v>
      </c>
      <c r="E1000">
        <v>2310496</v>
      </c>
      <c r="F1000">
        <v>281</v>
      </c>
      <c r="G1000">
        <v>524</v>
      </c>
      <c r="H1000" t="s">
        <v>10461</v>
      </c>
      <c r="I1000">
        <v>0.189</v>
      </c>
      <c r="J1000">
        <v>740</v>
      </c>
    </row>
    <row r="1001" spans="1:10" x14ac:dyDescent="0.25">
      <c r="A1001" t="s">
        <v>3476</v>
      </c>
      <c r="B1001">
        <v>2.6</v>
      </c>
      <c r="C1001">
        <v>242.09</v>
      </c>
      <c r="D1001" t="s">
        <v>8957</v>
      </c>
      <c r="E1001">
        <v>9184653</v>
      </c>
      <c r="F1001">
        <v>531</v>
      </c>
      <c r="G1001">
        <v>1034</v>
      </c>
      <c r="H1001" t="s">
        <v>10462</v>
      </c>
      <c r="I1001">
        <v>0.158</v>
      </c>
      <c r="J1001">
        <v>762</v>
      </c>
    </row>
    <row r="1002" spans="1:10" x14ac:dyDescent="0.25">
      <c r="A1002" t="s">
        <v>7283</v>
      </c>
      <c r="B1002">
        <v>1.26</v>
      </c>
      <c r="C1002">
        <v>290.14</v>
      </c>
      <c r="D1002" t="s">
        <v>8981</v>
      </c>
      <c r="E1002">
        <v>15561552</v>
      </c>
      <c r="F1002">
        <v>1823</v>
      </c>
      <c r="G1002">
        <v>2529</v>
      </c>
      <c r="H1002" t="s">
        <v>10463</v>
      </c>
      <c r="I1002">
        <v>0.121</v>
      </c>
      <c r="J1002">
        <v>755</v>
      </c>
    </row>
    <row r="1003" spans="1:10" x14ac:dyDescent="0.25">
      <c r="A1003" t="s">
        <v>10464</v>
      </c>
      <c r="B1003">
        <v>7.15</v>
      </c>
      <c r="C1003">
        <v>57.09</v>
      </c>
      <c r="D1003" t="s">
        <v>612</v>
      </c>
      <c r="E1003">
        <v>347016784</v>
      </c>
      <c r="F1003">
        <v>1428</v>
      </c>
      <c r="G1003">
        <v>9219</v>
      </c>
      <c r="H1003" t="s">
        <v>10465</v>
      </c>
      <c r="I1003">
        <v>0.109</v>
      </c>
      <c r="J1003">
        <v>768</v>
      </c>
    </row>
    <row r="1004" spans="1:10" x14ac:dyDescent="0.25">
      <c r="A1004" t="s">
        <v>10466</v>
      </c>
      <c r="B1004">
        <v>1.71</v>
      </c>
      <c r="C1004">
        <v>161.07</v>
      </c>
      <c r="D1004" t="s">
        <v>855</v>
      </c>
      <c r="E1004">
        <v>4670272</v>
      </c>
      <c r="F1004">
        <v>587</v>
      </c>
      <c r="G1004">
        <v>618</v>
      </c>
      <c r="H1004" t="s">
        <v>10467</v>
      </c>
      <c r="I1004">
        <v>0.129</v>
      </c>
      <c r="J1004">
        <v>776</v>
      </c>
    </row>
    <row r="1005" spans="1:10" x14ac:dyDescent="0.25">
      <c r="A1005" t="s">
        <v>1584</v>
      </c>
      <c r="B1005">
        <v>5.48</v>
      </c>
      <c r="C1005">
        <v>57.09</v>
      </c>
      <c r="D1005" t="s">
        <v>612</v>
      </c>
      <c r="E1005">
        <v>777525</v>
      </c>
      <c r="F1005">
        <v>113</v>
      </c>
      <c r="G1005">
        <v>89</v>
      </c>
      <c r="H1005" t="s">
        <v>10468</v>
      </c>
      <c r="I1005">
        <v>9.2999999999999999E-2</v>
      </c>
      <c r="J1005">
        <v>830</v>
      </c>
    </row>
    <row r="1006" spans="1:10" x14ac:dyDescent="0.25">
      <c r="A1006" t="s">
        <v>3548</v>
      </c>
      <c r="B1006">
        <v>1.1599999999999999</v>
      </c>
      <c r="C1006">
        <v>57.09</v>
      </c>
      <c r="D1006" t="s">
        <v>612</v>
      </c>
      <c r="E1006">
        <v>733302</v>
      </c>
      <c r="F1006">
        <v>131</v>
      </c>
      <c r="G1006">
        <v>96</v>
      </c>
      <c r="H1006" t="s">
        <v>6463</v>
      </c>
      <c r="I1006">
        <v>5.5E-2</v>
      </c>
      <c r="J1006">
        <v>869</v>
      </c>
    </row>
    <row r="1007" spans="1:10" x14ac:dyDescent="0.25">
      <c r="A1007" t="s">
        <v>8991</v>
      </c>
      <c r="B1007">
        <v>1.67</v>
      </c>
      <c r="C1007">
        <v>217.11</v>
      </c>
      <c r="D1007" t="s">
        <v>8953</v>
      </c>
      <c r="E1007">
        <v>2607305</v>
      </c>
      <c r="F1007">
        <v>501</v>
      </c>
      <c r="G1007">
        <v>397</v>
      </c>
      <c r="H1007" t="s">
        <v>10469</v>
      </c>
      <c r="I1007">
        <v>0.17399999999999999</v>
      </c>
      <c r="J1007">
        <v>910</v>
      </c>
    </row>
    <row r="1008" spans="1:10" x14ac:dyDescent="0.25">
      <c r="A1008" t="s">
        <v>10470</v>
      </c>
      <c r="B1008">
        <v>1.2</v>
      </c>
      <c r="C1008">
        <v>316.16000000000003</v>
      </c>
      <c r="D1008" t="s">
        <v>10471</v>
      </c>
      <c r="E1008">
        <v>4837807</v>
      </c>
      <c r="F1008">
        <v>1367</v>
      </c>
      <c r="G1008">
        <v>1691</v>
      </c>
      <c r="H1008" t="s">
        <v>10472</v>
      </c>
      <c r="I1008">
        <v>0.113</v>
      </c>
      <c r="J1008">
        <v>752</v>
      </c>
    </row>
    <row r="1009" spans="1:10" x14ac:dyDescent="0.25">
      <c r="A1009" t="s">
        <v>4608</v>
      </c>
      <c r="B1009">
        <v>1.1100000000000001</v>
      </c>
      <c r="C1009">
        <v>302.14</v>
      </c>
      <c r="D1009" t="s">
        <v>9098</v>
      </c>
      <c r="E1009">
        <v>7152873</v>
      </c>
      <c r="F1009">
        <v>376</v>
      </c>
      <c r="G1009">
        <v>1911</v>
      </c>
      <c r="H1009" t="s">
        <v>10473</v>
      </c>
      <c r="I1009">
        <v>0.158</v>
      </c>
      <c r="J1009">
        <v>720</v>
      </c>
    </row>
    <row r="1010" spans="1:10" x14ac:dyDescent="0.25">
      <c r="A1010" t="s">
        <v>3526</v>
      </c>
      <c r="B1010">
        <v>4.79</v>
      </c>
      <c r="C1010">
        <v>242.13</v>
      </c>
      <c r="D1010" t="s">
        <v>8804</v>
      </c>
      <c r="E1010">
        <v>2843194</v>
      </c>
      <c r="F1010">
        <v>283</v>
      </c>
      <c r="G1010">
        <v>591</v>
      </c>
      <c r="H1010" t="s">
        <v>10474</v>
      </c>
      <c r="I1010">
        <v>0.157</v>
      </c>
      <c r="J1010">
        <v>775</v>
      </c>
    </row>
    <row r="1011" spans="1:10" x14ac:dyDescent="0.25">
      <c r="A1011" t="s">
        <v>9002</v>
      </c>
      <c r="B1011">
        <v>1.05</v>
      </c>
      <c r="C1011">
        <v>43.08</v>
      </c>
      <c r="D1011" t="s">
        <v>1099</v>
      </c>
      <c r="E1011">
        <v>11120660</v>
      </c>
      <c r="F1011">
        <v>985</v>
      </c>
      <c r="G1011">
        <v>500</v>
      </c>
      <c r="H1011" t="s">
        <v>9003</v>
      </c>
      <c r="I1011">
        <v>5.7000000000000002E-2</v>
      </c>
      <c r="J1011">
        <v>847</v>
      </c>
    </row>
    <row r="1012" spans="1:10" x14ac:dyDescent="0.25">
      <c r="A1012" t="s">
        <v>10475</v>
      </c>
      <c r="B1012">
        <v>1.31</v>
      </c>
      <c r="C1012">
        <v>284.13</v>
      </c>
      <c r="D1012" t="s">
        <v>8950</v>
      </c>
      <c r="E1012">
        <v>15998819</v>
      </c>
      <c r="F1012">
        <v>1268</v>
      </c>
      <c r="G1012">
        <v>1920</v>
      </c>
      <c r="H1012" t="s">
        <v>10476</v>
      </c>
      <c r="I1012">
        <v>0.11600000000000001</v>
      </c>
      <c r="J1012">
        <v>740</v>
      </c>
    </row>
    <row r="1013" spans="1:10" x14ac:dyDescent="0.25">
      <c r="A1013" t="s">
        <v>2297</v>
      </c>
      <c r="B1013">
        <v>0.76</v>
      </c>
      <c r="C1013">
        <v>43.06</v>
      </c>
      <c r="D1013" t="s">
        <v>39</v>
      </c>
      <c r="E1013">
        <v>3265470</v>
      </c>
      <c r="F1013">
        <v>770</v>
      </c>
      <c r="G1013">
        <v>200</v>
      </c>
      <c r="H1013" t="s">
        <v>10477</v>
      </c>
      <c r="I1013">
        <v>5.6000000000000001E-2</v>
      </c>
      <c r="J1013">
        <v>874</v>
      </c>
    </row>
    <row r="1014" spans="1:10" x14ac:dyDescent="0.25">
      <c r="A1014" t="s">
        <v>3544</v>
      </c>
      <c r="B1014">
        <v>1.1200000000000001</v>
      </c>
      <c r="C1014">
        <v>92.07</v>
      </c>
      <c r="D1014" t="s">
        <v>1156</v>
      </c>
      <c r="E1014">
        <v>606732</v>
      </c>
      <c r="F1014">
        <v>161</v>
      </c>
      <c r="G1014">
        <v>132</v>
      </c>
      <c r="H1014" t="s">
        <v>10478</v>
      </c>
      <c r="I1014">
        <v>5.7000000000000002E-2</v>
      </c>
      <c r="J1014">
        <v>771</v>
      </c>
    </row>
    <row r="1015" spans="1:10" x14ac:dyDescent="0.25">
      <c r="A1015" t="s">
        <v>6945</v>
      </c>
      <c r="B1015">
        <v>1.17</v>
      </c>
      <c r="C1015">
        <v>165.07</v>
      </c>
      <c r="D1015" t="s">
        <v>533</v>
      </c>
      <c r="E1015">
        <v>13538421</v>
      </c>
      <c r="F1015">
        <v>842</v>
      </c>
      <c r="G1015">
        <v>1331</v>
      </c>
      <c r="H1015" t="s">
        <v>10479</v>
      </c>
      <c r="I1015">
        <v>0.115</v>
      </c>
      <c r="J1015">
        <v>837</v>
      </c>
    </row>
    <row r="1016" spans="1:10" x14ac:dyDescent="0.25">
      <c r="A1016" t="s">
        <v>5328</v>
      </c>
      <c r="B1016">
        <v>1.0900000000000001</v>
      </c>
      <c r="C1016">
        <v>74.05</v>
      </c>
      <c r="D1016" t="s">
        <v>1209</v>
      </c>
      <c r="E1016">
        <v>13837030</v>
      </c>
      <c r="F1016">
        <v>2858</v>
      </c>
      <c r="G1016">
        <v>1707</v>
      </c>
      <c r="H1016" t="s">
        <v>10480</v>
      </c>
      <c r="I1016">
        <v>5.5E-2</v>
      </c>
      <c r="J1016">
        <v>726</v>
      </c>
    </row>
    <row r="1017" spans="1:10" x14ac:dyDescent="0.25">
      <c r="A1017" t="s">
        <v>10481</v>
      </c>
      <c r="B1017">
        <v>1.32</v>
      </c>
      <c r="C1017">
        <v>164.1</v>
      </c>
      <c r="D1017" t="s">
        <v>7859</v>
      </c>
      <c r="E1017">
        <v>20421780</v>
      </c>
      <c r="F1017">
        <v>871</v>
      </c>
      <c r="G1017">
        <v>1737</v>
      </c>
      <c r="H1017" t="s">
        <v>10482</v>
      </c>
      <c r="I1017">
        <v>0.12</v>
      </c>
      <c r="J1017">
        <v>859</v>
      </c>
    </row>
    <row r="1018" spans="1:10" x14ac:dyDescent="0.25">
      <c r="A1018" t="s">
        <v>3550</v>
      </c>
      <c r="B1018">
        <v>1.01</v>
      </c>
      <c r="C1018">
        <v>43.08</v>
      </c>
      <c r="D1018" t="s">
        <v>1099</v>
      </c>
      <c r="E1018">
        <v>4461848</v>
      </c>
      <c r="F1018">
        <v>613</v>
      </c>
      <c r="G1018">
        <v>311</v>
      </c>
      <c r="H1018" t="s">
        <v>10483</v>
      </c>
      <c r="I1018">
        <v>5.7000000000000002E-2</v>
      </c>
      <c r="J1018">
        <v>801</v>
      </c>
    </row>
    <row r="1019" spans="1:10" x14ac:dyDescent="0.25">
      <c r="A1019" t="s">
        <v>10484</v>
      </c>
      <c r="B1019">
        <v>1.34</v>
      </c>
      <c r="C1019">
        <v>298.14999999999998</v>
      </c>
      <c r="D1019" t="s">
        <v>8997</v>
      </c>
      <c r="E1019">
        <v>42816983</v>
      </c>
      <c r="F1019">
        <v>1880</v>
      </c>
      <c r="G1019">
        <v>2987</v>
      </c>
      <c r="H1019" t="s">
        <v>10485</v>
      </c>
      <c r="I1019">
        <v>0.111</v>
      </c>
      <c r="J1019">
        <v>738</v>
      </c>
    </row>
    <row r="1020" spans="1:10" x14ac:dyDescent="0.25">
      <c r="A1020" t="s">
        <v>10486</v>
      </c>
      <c r="B1020">
        <v>1.53</v>
      </c>
      <c r="C1020">
        <v>158.1</v>
      </c>
      <c r="D1020" t="s">
        <v>10487</v>
      </c>
      <c r="E1020">
        <v>2995955</v>
      </c>
      <c r="F1020">
        <v>303</v>
      </c>
      <c r="G1020">
        <v>423</v>
      </c>
      <c r="H1020" t="s">
        <v>10488</v>
      </c>
      <c r="I1020">
        <v>0.13600000000000001</v>
      </c>
      <c r="J1020">
        <v>719</v>
      </c>
    </row>
    <row r="1021" spans="1:10" x14ac:dyDescent="0.25">
      <c r="A1021" t="s">
        <v>10489</v>
      </c>
      <c r="B1021">
        <v>4.8899999999999997</v>
      </c>
      <c r="C1021">
        <v>137.07</v>
      </c>
      <c r="D1021" t="s">
        <v>839</v>
      </c>
      <c r="E1021">
        <v>8779436</v>
      </c>
      <c r="F1021">
        <v>485</v>
      </c>
      <c r="G1021">
        <v>780</v>
      </c>
      <c r="H1021" t="s">
        <v>10490</v>
      </c>
      <c r="I1021">
        <v>0.122</v>
      </c>
      <c r="J1021">
        <v>706</v>
      </c>
    </row>
    <row r="1022" spans="1:10" x14ac:dyDescent="0.25">
      <c r="A1022" t="s">
        <v>6488</v>
      </c>
      <c r="B1022">
        <v>1.89</v>
      </c>
      <c r="C1022">
        <v>312.16000000000003</v>
      </c>
      <c r="D1022" t="s">
        <v>9036</v>
      </c>
      <c r="E1022">
        <v>13111543</v>
      </c>
      <c r="F1022">
        <v>857</v>
      </c>
      <c r="G1022">
        <v>1635</v>
      </c>
      <c r="H1022" t="s">
        <v>10491</v>
      </c>
      <c r="I1022">
        <v>0.109</v>
      </c>
      <c r="J1022">
        <v>702</v>
      </c>
    </row>
    <row r="1023" spans="1:10" x14ac:dyDescent="0.25">
      <c r="A1023" t="s">
        <v>10492</v>
      </c>
      <c r="B1023">
        <v>0.98</v>
      </c>
      <c r="C1023">
        <v>57.09</v>
      </c>
      <c r="D1023" t="s">
        <v>612</v>
      </c>
      <c r="E1023">
        <v>3943176</v>
      </c>
      <c r="F1023">
        <v>435</v>
      </c>
      <c r="G1023">
        <v>416</v>
      </c>
      <c r="H1023" t="s">
        <v>10493</v>
      </c>
      <c r="I1023">
        <v>5.8000000000000003E-2</v>
      </c>
      <c r="J1023">
        <v>760</v>
      </c>
    </row>
    <row r="1024" spans="1:10" x14ac:dyDescent="0.25">
      <c r="A1024" t="s">
        <v>9095</v>
      </c>
      <c r="B1024">
        <v>1.69</v>
      </c>
      <c r="C1024">
        <v>83.09</v>
      </c>
      <c r="D1024" t="s">
        <v>693</v>
      </c>
      <c r="E1024">
        <v>625376</v>
      </c>
      <c r="F1024">
        <v>166</v>
      </c>
      <c r="G1024">
        <v>125</v>
      </c>
      <c r="H1024" t="s">
        <v>10494</v>
      </c>
      <c r="I1024">
        <v>0.14799999999999999</v>
      </c>
      <c r="J1024">
        <v>710</v>
      </c>
    </row>
    <row r="1025" spans="1:10" x14ac:dyDescent="0.25">
      <c r="A1025" t="s">
        <v>3567</v>
      </c>
      <c r="B1025">
        <v>1.24</v>
      </c>
      <c r="C1025">
        <v>320.14999999999998</v>
      </c>
      <c r="D1025" t="s">
        <v>10495</v>
      </c>
      <c r="E1025">
        <v>19253811</v>
      </c>
      <c r="F1025">
        <v>1358</v>
      </c>
      <c r="G1025">
        <v>2375</v>
      </c>
      <c r="H1025" t="s">
        <v>10496</v>
      </c>
      <c r="I1025">
        <v>0.11899999999999999</v>
      </c>
      <c r="J1025">
        <v>819</v>
      </c>
    </row>
    <row r="1026" spans="1:10" x14ac:dyDescent="0.25">
      <c r="A1026" t="s">
        <v>3570</v>
      </c>
      <c r="B1026">
        <v>1.0900000000000001</v>
      </c>
      <c r="C1026">
        <v>74.05</v>
      </c>
      <c r="D1026" t="s">
        <v>1209</v>
      </c>
      <c r="E1026">
        <v>18568188</v>
      </c>
      <c r="F1026">
        <v>3183</v>
      </c>
      <c r="G1026">
        <v>1742</v>
      </c>
      <c r="H1026" t="s">
        <v>10497</v>
      </c>
      <c r="I1026">
        <v>5.3999999999999999E-2</v>
      </c>
      <c r="J1026">
        <v>925</v>
      </c>
    </row>
    <row r="1027" spans="1:10" x14ac:dyDescent="0.25">
      <c r="A1027" t="s">
        <v>7314</v>
      </c>
      <c r="B1027">
        <v>1.1599999999999999</v>
      </c>
      <c r="C1027">
        <v>151.05000000000001</v>
      </c>
      <c r="D1027" t="s">
        <v>1162</v>
      </c>
      <c r="E1027">
        <v>11407002</v>
      </c>
      <c r="F1027">
        <v>750</v>
      </c>
      <c r="G1027">
        <v>1289</v>
      </c>
      <c r="H1027" t="s">
        <v>10498</v>
      </c>
      <c r="I1027">
        <v>0.113</v>
      </c>
      <c r="J1027">
        <v>749</v>
      </c>
    </row>
    <row r="1028" spans="1:10" x14ac:dyDescent="0.25">
      <c r="A1028" t="s">
        <v>3572</v>
      </c>
      <c r="B1028">
        <v>2.8</v>
      </c>
      <c r="C1028">
        <v>252.11</v>
      </c>
      <c r="D1028" t="s">
        <v>3573</v>
      </c>
      <c r="E1028">
        <v>14931392</v>
      </c>
      <c r="F1028">
        <v>1311</v>
      </c>
      <c r="G1028">
        <v>1332</v>
      </c>
      <c r="H1028" t="s">
        <v>10499</v>
      </c>
      <c r="I1028">
        <v>0.152</v>
      </c>
      <c r="J1028">
        <v>916</v>
      </c>
    </row>
    <row r="1029" spans="1:10" x14ac:dyDescent="0.25">
      <c r="A1029" t="s">
        <v>7317</v>
      </c>
      <c r="B1029">
        <v>2.89</v>
      </c>
      <c r="C1029">
        <v>181.1</v>
      </c>
      <c r="D1029" t="s">
        <v>1800</v>
      </c>
      <c r="E1029">
        <v>10357049</v>
      </c>
      <c r="F1029">
        <v>813</v>
      </c>
      <c r="G1029">
        <v>1320</v>
      </c>
      <c r="H1029" t="s">
        <v>10500</v>
      </c>
      <c r="I1029">
        <v>0.108</v>
      </c>
      <c r="J1029">
        <v>719</v>
      </c>
    </row>
    <row r="1030" spans="1:10" x14ac:dyDescent="0.25">
      <c r="A1030" t="s">
        <v>4852</v>
      </c>
      <c r="B1030">
        <v>2.5099999999999998</v>
      </c>
      <c r="C1030">
        <v>252.11</v>
      </c>
      <c r="D1030" t="s">
        <v>3587</v>
      </c>
      <c r="E1030">
        <v>24742226</v>
      </c>
      <c r="F1030">
        <v>854</v>
      </c>
      <c r="G1030">
        <v>1344</v>
      </c>
      <c r="H1030" t="s">
        <v>10501</v>
      </c>
      <c r="I1030">
        <v>0.20300000000000001</v>
      </c>
      <c r="J1030">
        <v>901</v>
      </c>
    </row>
    <row r="1031" spans="1:10" x14ac:dyDescent="0.25">
      <c r="A1031" t="s">
        <v>10502</v>
      </c>
      <c r="B1031">
        <v>1.94</v>
      </c>
      <c r="C1031">
        <v>312.16000000000003</v>
      </c>
      <c r="D1031" t="s">
        <v>9036</v>
      </c>
      <c r="E1031">
        <v>13824526</v>
      </c>
      <c r="F1031">
        <v>938</v>
      </c>
      <c r="G1031">
        <v>2634</v>
      </c>
      <c r="H1031" t="s">
        <v>6490</v>
      </c>
      <c r="I1031">
        <v>0.113</v>
      </c>
      <c r="J1031">
        <v>702</v>
      </c>
    </row>
    <row r="1032" spans="1:10" x14ac:dyDescent="0.25">
      <c r="A1032" t="s">
        <v>3575</v>
      </c>
      <c r="B1032">
        <v>0.61</v>
      </c>
      <c r="C1032">
        <v>252.12</v>
      </c>
      <c r="D1032" t="s">
        <v>10503</v>
      </c>
      <c r="E1032">
        <v>1392541</v>
      </c>
      <c r="F1032">
        <v>200</v>
      </c>
      <c r="G1032">
        <v>237</v>
      </c>
      <c r="H1032" t="s">
        <v>10504</v>
      </c>
      <c r="I1032">
        <v>0.154</v>
      </c>
      <c r="J1032">
        <v>849</v>
      </c>
    </row>
    <row r="1033" spans="1:10" x14ac:dyDescent="0.25">
      <c r="A1033" t="s">
        <v>10505</v>
      </c>
      <c r="B1033">
        <v>0.18</v>
      </c>
      <c r="C1033">
        <v>43.08</v>
      </c>
      <c r="D1033" t="s">
        <v>1099</v>
      </c>
      <c r="E1033">
        <v>1062721</v>
      </c>
      <c r="F1033">
        <v>142</v>
      </c>
      <c r="G1033">
        <v>121</v>
      </c>
      <c r="H1033" t="s">
        <v>10506</v>
      </c>
      <c r="I1033">
        <v>5.3999999999999999E-2</v>
      </c>
      <c r="J1033">
        <v>758</v>
      </c>
    </row>
    <row r="1034" spans="1:10" x14ac:dyDescent="0.25">
      <c r="A1034" t="s">
        <v>4648</v>
      </c>
      <c r="B1034">
        <v>2.34</v>
      </c>
      <c r="C1034">
        <v>82.09</v>
      </c>
      <c r="D1034" t="s">
        <v>8762</v>
      </c>
      <c r="E1034">
        <v>2181417</v>
      </c>
      <c r="F1034">
        <v>239</v>
      </c>
      <c r="G1034">
        <v>548</v>
      </c>
      <c r="H1034" t="s">
        <v>10507</v>
      </c>
      <c r="I1034">
        <v>5.1999999999999998E-2</v>
      </c>
      <c r="J1034">
        <v>718</v>
      </c>
    </row>
    <row r="1035" spans="1:10" x14ac:dyDescent="0.25">
      <c r="A1035" t="s">
        <v>9062</v>
      </c>
      <c r="B1035">
        <v>1.25</v>
      </c>
      <c r="C1035">
        <v>310.14999999999998</v>
      </c>
      <c r="D1035" t="s">
        <v>9063</v>
      </c>
      <c r="E1035">
        <v>10156701</v>
      </c>
      <c r="F1035">
        <v>1131</v>
      </c>
      <c r="G1035">
        <v>2133</v>
      </c>
      <c r="H1035" t="s">
        <v>10508</v>
      </c>
      <c r="I1035">
        <v>0.104</v>
      </c>
      <c r="J1035">
        <v>756</v>
      </c>
    </row>
    <row r="1036" spans="1:10" x14ac:dyDescent="0.25">
      <c r="A1036" t="s">
        <v>7331</v>
      </c>
      <c r="B1036">
        <v>1.27</v>
      </c>
      <c r="C1036">
        <v>314.14</v>
      </c>
      <c r="D1036" t="s">
        <v>10509</v>
      </c>
      <c r="E1036">
        <v>4977793</v>
      </c>
      <c r="F1036">
        <v>778</v>
      </c>
      <c r="G1036">
        <v>1416</v>
      </c>
      <c r="H1036" t="s">
        <v>10510</v>
      </c>
      <c r="I1036">
        <v>0.111</v>
      </c>
      <c r="J1036">
        <v>711</v>
      </c>
    </row>
    <row r="1037" spans="1:10" x14ac:dyDescent="0.25">
      <c r="A1037" t="s">
        <v>10511</v>
      </c>
      <c r="B1037">
        <v>1.08</v>
      </c>
      <c r="C1037">
        <v>43.07</v>
      </c>
      <c r="D1037" t="s">
        <v>15</v>
      </c>
      <c r="E1037">
        <v>686074</v>
      </c>
      <c r="F1037">
        <v>147</v>
      </c>
      <c r="G1037">
        <v>74</v>
      </c>
      <c r="H1037" t="s">
        <v>10512</v>
      </c>
      <c r="I1037">
        <v>6.2E-2</v>
      </c>
      <c r="J1037">
        <v>833</v>
      </c>
    </row>
    <row r="1038" spans="1:10" x14ac:dyDescent="0.25">
      <c r="A1038" t="s">
        <v>1844</v>
      </c>
      <c r="B1038">
        <v>1.03</v>
      </c>
      <c r="C1038">
        <v>69.08</v>
      </c>
      <c r="D1038" t="s">
        <v>222</v>
      </c>
      <c r="E1038">
        <v>15596319</v>
      </c>
      <c r="F1038">
        <v>1612</v>
      </c>
      <c r="G1038">
        <v>1365</v>
      </c>
      <c r="H1038" t="s">
        <v>10513</v>
      </c>
      <c r="I1038">
        <v>5.5E-2</v>
      </c>
      <c r="J1038">
        <v>933</v>
      </c>
    </row>
    <row r="1039" spans="1:10" x14ac:dyDescent="0.25">
      <c r="A1039" t="s">
        <v>3564</v>
      </c>
      <c r="B1039">
        <v>1.8</v>
      </c>
      <c r="C1039">
        <v>254.09</v>
      </c>
      <c r="D1039" t="s">
        <v>5339</v>
      </c>
      <c r="E1039">
        <v>3278423</v>
      </c>
      <c r="F1039">
        <v>654</v>
      </c>
      <c r="G1039">
        <v>483</v>
      </c>
      <c r="H1039" t="s">
        <v>10514</v>
      </c>
      <c r="I1039">
        <v>0.159</v>
      </c>
      <c r="J1039">
        <v>763</v>
      </c>
    </row>
    <row r="1040" spans="1:10" x14ac:dyDescent="0.25">
      <c r="A1040" t="s">
        <v>7334</v>
      </c>
      <c r="B1040">
        <v>1.0900000000000001</v>
      </c>
      <c r="C1040">
        <v>74.05</v>
      </c>
      <c r="D1040" t="s">
        <v>1209</v>
      </c>
      <c r="E1040">
        <v>5937015</v>
      </c>
      <c r="F1040">
        <v>1518</v>
      </c>
      <c r="G1040">
        <v>841</v>
      </c>
      <c r="H1040" t="s">
        <v>5341</v>
      </c>
      <c r="I1040">
        <v>5.2999999999999999E-2</v>
      </c>
      <c r="J1040">
        <v>859</v>
      </c>
    </row>
    <row r="1041" spans="1:10" x14ac:dyDescent="0.25">
      <c r="A1041" t="s">
        <v>9074</v>
      </c>
      <c r="B1041">
        <v>1.23</v>
      </c>
      <c r="C1041">
        <v>300.16000000000003</v>
      </c>
      <c r="D1041" t="s">
        <v>10515</v>
      </c>
      <c r="E1041">
        <v>21820179</v>
      </c>
      <c r="F1041">
        <v>1641</v>
      </c>
      <c r="G1041">
        <v>1880</v>
      </c>
      <c r="H1041" t="s">
        <v>9076</v>
      </c>
      <c r="I1041">
        <v>0.104</v>
      </c>
      <c r="J1041">
        <v>745</v>
      </c>
    </row>
    <row r="1042" spans="1:10" x14ac:dyDescent="0.25">
      <c r="A1042" t="s">
        <v>3586</v>
      </c>
      <c r="B1042">
        <v>2.57</v>
      </c>
      <c r="C1042">
        <v>252.11</v>
      </c>
      <c r="D1042" t="s">
        <v>3587</v>
      </c>
      <c r="E1042">
        <v>24995274</v>
      </c>
      <c r="F1042">
        <v>3109</v>
      </c>
      <c r="G1042">
        <v>1394</v>
      </c>
      <c r="H1042" t="s">
        <v>10516</v>
      </c>
      <c r="I1042">
        <v>0.157</v>
      </c>
      <c r="J1042">
        <v>926</v>
      </c>
    </row>
    <row r="1043" spans="1:10" x14ac:dyDescent="0.25">
      <c r="A1043" t="s">
        <v>6491</v>
      </c>
      <c r="B1043">
        <v>0.23</v>
      </c>
      <c r="C1043">
        <v>57.09</v>
      </c>
      <c r="D1043" t="s">
        <v>612</v>
      </c>
      <c r="E1043">
        <v>870815</v>
      </c>
      <c r="F1043">
        <v>126</v>
      </c>
      <c r="G1043">
        <v>156</v>
      </c>
      <c r="H1043" t="s">
        <v>10517</v>
      </c>
      <c r="I1043">
        <v>6.4000000000000001E-2</v>
      </c>
      <c r="J1043">
        <v>787</v>
      </c>
    </row>
    <row r="1044" spans="1:10" x14ac:dyDescent="0.25">
      <c r="A1044" t="s">
        <v>5343</v>
      </c>
      <c r="B1044">
        <v>1.94</v>
      </c>
      <c r="C1044">
        <v>270.10000000000002</v>
      </c>
      <c r="D1044" t="s">
        <v>10518</v>
      </c>
      <c r="E1044">
        <v>1667649</v>
      </c>
      <c r="F1044">
        <v>276</v>
      </c>
      <c r="G1044">
        <v>288</v>
      </c>
      <c r="H1044" t="s">
        <v>10519</v>
      </c>
      <c r="I1044">
        <v>0.159</v>
      </c>
      <c r="J1044">
        <v>732</v>
      </c>
    </row>
    <row r="1045" spans="1:10" x14ac:dyDescent="0.25">
      <c r="A1045" t="s">
        <v>3953</v>
      </c>
      <c r="B1045">
        <v>1.19</v>
      </c>
      <c r="C1045">
        <v>253.22</v>
      </c>
      <c r="D1045" t="s">
        <v>9078</v>
      </c>
      <c r="E1045">
        <v>3050123</v>
      </c>
      <c r="F1045">
        <v>582</v>
      </c>
      <c r="G1045">
        <v>592</v>
      </c>
      <c r="H1045" t="s">
        <v>10520</v>
      </c>
      <c r="I1045">
        <v>7.3999999999999996E-2</v>
      </c>
      <c r="J1045">
        <v>798</v>
      </c>
    </row>
    <row r="1046" spans="1:10" x14ac:dyDescent="0.25">
      <c r="A1046" t="s">
        <v>2300</v>
      </c>
      <c r="B1046">
        <v>1.35</v>
      </c>
      <c r="C1046">
        <v>207.08</v>
      </c>
      <c r="D1046" t="s">
        <v>4101</v>
      </c>
      <c r="E1046">
        <v>3581994</v>
      </c>
      <c r="F1046">
        <v>360</v>
      </c>
      <c r="G1046">
        <v>380</v>
      </c>
      <c r="H1046" t="s">
        <v>10521</v>
      </c>
      <c r="I1046">
        <v>0.108</v>
      </c>
      <c r="J1046">
        <v>727</v>
      </c>
    </row>
    <row r="1047" spans="1:10" x14ac:dyDescent="0.25">
      <c r="A1047" t="s">
        <v>4631</v>
      </c>
      <c r="B1047">
        <v>2.0299999999999998</v>
      </c>
      <c r="C1047">
        <v>252.11</v>
      </c>
      <c r="D1047" t="s">
        <v>3587</v>
      </c>
      <c r="E1047">
        <v>3123424</v>
      </c>
      <c r="F1047">
        <v>624</v>
      </c>
      <c r="G1047">
        <v>403</v>
      </c>
      <c r="H1047" t="s">
        <v>10522</v>
      </c>
      <c r="I1047">
        <v>0.16300000000000001</v>
      </c>
      <c r="J1047">
        <v>937</v>
      </c>
    </row>
    <row r="1048" spans="1:10" x14ac:dyDescent="0.25">
      <c r="A1048" t="s">
        <v>9083</v>
      </c>
      <c r="B1048">
        <v>1.06</v>
      </c>
      <c r="C1048">
        <v>43.08</v>
      </c>
      <c r="D1048" t="s">
        <v>1099</v>
      </c>
      <c r="E1048">
        <v>15292207</v>
      </c>
      <c r="F1048">
        <v>1810</v>
      </c>
      <c r="G1048">
        <v>754</v>
      </c>
      <c r="H1048" t="s">
        <v>9084</v>
      </c>
      <c r="I1048">
        <v>5.8000000000000003E-2</v>
      </c>
      <c r="J1048">
        <v>828</v>
      </c>
    </row>
    <row r="1049" spans="1:10" x14ac:dyDescent="0.25">
      <c r="A1049" t="s">
        <v>9092</v>
      </c>
      <c r="B1049">
        <v>1.63</v>
      </c>
      <c r="C1049">
        <v>266.13</v>
      </c>
      <c r="D1049" t="s">
        <v>9093</v>
      </c>
      <c r="E1049">
        <v>1587223</v>
      </c>
      <c r="F1049">
        <v>195</v>
      </c>
      <c r="G1049">
        <v>337</v>
      </c>
      <c r="H1049" t="s">
        <v>10523</v>
      </c>
      <c r="I1049">
        <v>0.17199999999999999</v>
      </c>
      <c r="J1049">
        <v>748</v>
      </c>
    </row>
    <row r="1050" spans="1:10" x14ac:dyDescent="0.25">
      <c r="A1050" t="s">
        <v>7368</v>
      </c>
      <c r="B1050">
        <v>1.08</v>
      </c>
      <c r="C1050">
        <v>82.06</v>
      </c>
      <c r="D1050" t="s">
        <v>7725</v>
      </c>
      <c r="E1050">
        <v>1783230</v>
      </c>
      <c r="F1050">
        <v>429</v>
      </c>
      <c r="G1050">
        <v>335</v>
      </c>
      <c r="H1050" t="s">
        <v>10524</v>
      </c>
      <c r="I1050">
        <v>6.7000000000000004E-2</v>
      </c>
      <c r="J1050">
        <v>819</v>
      </c>
    </row>
    <row r="1051" spans="1:10" x14ac:dyDescent="0.25">
      <c r="A1051" t="s">
        <v>3597</v>
      </c>
      <c r="B1051">
        <v>1.5</v>
      </c>
      <c r="C1051">
        <v>137.07</v>
      </c>
      <c r="D1051" t="s">
        <v>839</v>
      </c>
      <c r="E1051">
        <v>32273411</v>
      </c>
      <c r="F1051">
        <v>911</v>
      </c>
      <c r="G1051">
        <v>1929</v>
      </c>
      <c r="H1051" t="s">
        <v>10525</v>
      </c>
      <c r="I1051">
        <v>0.108</v>
      </c>
      <c r="J1051">
        <v>828</v>
      </c>
    </row>
    <row r="1052" spans="1:10" x14ac:dyDescent="0.25">
      <c r="A1052" t="s">
        <v>4641</v>
      </c>
      <c r="B1052">
        <v>1.35</v>
      </c>
      <c r="C1052">
        <v>328.16</v>
      </c>
      <c r="D1052" t="s">
        <v>9103</v>
      </c>
      <c r="E1052">
        <v>15102825</v>
      </c>
      <c r="F1052">
        <v>1772</v>
      </c>
      <c r="G1052">
        <v>1931</v>
      </c>
      <c r="H1052" t="s">
        <v>10526</v>
      </c>
      <c r="I1052">
        <v>0.106</v>
      </c>
      <c r="J1052">
        <v>735</v>
      </c>
    </row>
    <row r="1053" spans="1:10" x14ac:dyDescent="0.25">
      <c r="A1053" t="s">
        <v>10527</v>
      </c>
      <c r="B1053">
        <v>1.18</v>
      </c>
      <c r="C1053">
        <v>302.14</v>
      </c>
      <c r="D1053" t="s">
        <v>9098</v>
      </c>
      <c r="E1053">
        <v>14543473</v>
      </c>
      <c r="F1053">
        <v>793</v>
      </c>
      <c r="G1053">
        <v>1711</v>
      </c>
      <c r="H1053" t="s">
        <v>10528</v>
      </c>
      <c r="I1053">
        <v>0.111</v>
      </c>
      <c r="J1053">
        <v>741</v>
      </c>
    </row>
    <row r="1054" spans="1:10" x14ac:dyDescent="0.25">
      <c r="A1054" t="s">
        <v>3602</v>
      </c>
      <c r="B1054">
        <v>1.08</v>
      </c>
      <c r="C1054">
        <v>74.05</v>
      </c>
      <c r="D1054" t="s">
        <v>1209</v>
      </c>
      <c r="E1054">
        <v>4307035</v>
      </c>
      <c r="F1054">
        <v>1212</v>
      </c>
      <c r="G1054">
        <v>576</v>
      </c>
      <c r="H1054" t="s">
        <v>7354</v>
      </c>
      <c r="I1054">
        <v>5.1999999999999998E-2</v>
      </c>
      <c r="J1054">
        <v>857</v>
      </c>
    </row>
    <row r="1055" spans="1:10" x14ac:dyDescent="0.25">
      <c r="A1055" t="s">
        <v>10529</v>
      </c>
      <c r="B1055">
        <v>1.66</v>
      </c>
      <c r="C1055">
        <v>316.16000000000003</v>
      </c>
      <c r="D1055" t="s">
        <v>10471</v>
      </c>
      <c r="E1055">
        <v>4418743</v>
      </c>
      <c r="F1055">
        <v>482</v>
      </c>
      <c r="G1055">
        <v>1131</v>
      </c>
      <c r="H1055" t="s">
        <v>10530</v>
      </c>
      <c r="I1055">
        <v>0.111</v>
      </c>
      <c r="J1055">
        <v>734</v>
      </c>
    </row>
    <row r="1056" spans="1:10" x14ac:dyDescent="0.25">
      <c r="A1056" t="s">
        <v>10531</v>
      </c>
      <c r="B1056">
        <v>1.1499999999999999</v>
      </c>
      <c r="C1056">
        <v>195.08</v>
      </c>
      <c r="D1056" t="s">
        <v>1836</v>
      </c>
      <c r="E1056">
        <v>5174328</v>
      </c>
      <c r="F1056">
        <v>545</v>
      </c>
      <c r="G1056">
        <v>915</v>
      </c>
      <c r="H1056" t="s">
        <v>10532</v>
      </c>
      <c r="I1056">
        <v>0.109</v>
      </c>
      <c r="J1056">
        <v>757</v>
      </c>
    </row>
    <row r="1057" spans="1:10" x14ac:dyDescent="0.25">
      <c r="A1057" t="s">
        <v>4551</v>
      </c>
      <c r="B1057">
        <v>1.07</v>
      </c>
      <c r="C1057">
        <v>73.069999999999993</v>
      </c>
      <c r="D1057" t="s">
        <v>8856</v>
      </c>
      <c r="E1057">
        <v>537455</v>
      </c>
      <c r="F1057">
        <v>113</v>
      </c>
      <c r="G1057">
        <v>93</v>
      </c>
      <c r="H1057" t="s">
        <v>10533</v>
      </c>
      <c r="I1057">
        <v>5.8999999999999997E-2</v>
      </c>
      <c r="J1057">
        <v>785</v>
      </c>
    </row>
    <row r="1058" spans="1:10" x14ac:dyDescent="0.25">
      <c r="A1058" t="s">
        <v>1816</v>
      </c>
      <c r="B1058">
        <v>1.21</v>
      </c>
      <c r="C1058">
        <v>69.09</v>
      </c>
      <c r="D1058" t="s">
        <v>5608</v>
      </c>
      <c r="E1058">
        <v>831638</v>
      </c>
      <c r="F1058">
        <v>124</v>
      </c>
      <c r="G1058">
        <v>102</v>
      </c>
      <c r="H1058" t="s">
        <v>10534</v>
      </c>
      <c r="I1058">
        <v>6.8000000000000005E-2</v>
      </c>
      <c r="J1058">
        <v>739</v>
      </c>
    </row>
    <row r="1059" spans="1:10" x14ac:dyDescent="0.25">
      <c r="A1059" t="s">
        <v>3635</v>
      </c>
      <c r="B1059">
        <v>1.05</v>
      </c>
      <c r="C1059">
        <v>43.08</v>
      </c>
      <c r="D1059" t="s">
        <v>1099</v>
      </c>
      <c r="E1059">
        <v>763701</v>
      </c>
      <c r="F1059">
        <v>263</v>
      </c>
      <c r="G1059">
        <v>71</v>
      </c>
      <c r="H1059" t="s">
        <v>10535</v>
      </c>
      <c r="I1059">
        <v>7.1999999999999995E-2</v>
      </c>
      <c r="J1059">
        <v>827</v>
      </c>
    </row>
    <row r="1060" spans="1:10" x14ac:dyDescent="0.25">
      <c r="A1060" t="s">
        <v>10536</v>
      </c>
      <c r="B1060">
        <v>1.36</v>
      </c>
      <c r="C1060">
        <v>328.16</v>
      </c>
      <c r="D1060" t="s">
        <v>9103</v>
      </c>
      <c r="E1060">
        <v>3096223</v>
      </c>
      <c r="F1060">
        <v>794</v>
      </c>
      <c r="G1060">
        <v>1006</v>
      </c>
      <c r="H1060" t="s">
        <v>10537</v>
      </c>
      <c r="I1060">
        <v>0.10299999999999999</v>
      </c>
      <c r="J1060">
        <v>704</v>
      </c>
    </row>
    <row r="1061" spans="1:10" x14ac:dyDescent="0.25">
      <c r="A1061" t="s">
        <v>8988</v>
      </c>
      <c r="B1061">
        <v>1.89</v>
      </c>
      <c r="C1061">
        <v>266.13</v>
      </c>
      <c r="D1061" t="s">
        <v>9093</v>
      </c>
      <c r="E1061">
        <v>3307667</v>
      </c>
      <c r="F1061">
        <v>241</v>
      </c>
      <c r="G1061">
        <v>499</v>
      </c>
      <c r="H1061" t="s">
        <v>10538</v>
      </c>
      <c r="I1061">
        <v>0.17599999999999999</v>
      </c>
      <c r="J1061">
        <v>716</v>
      </c>
    </row>
    <row r="1062" spans="1:10" x14ac:dyDescent="0.25">
      <c r="A1062" t="s">
        <v>967</v>
      </c>
      <c r="B1062">
        <v>0.54</v>
      </c>
      <c r="C1062">
        <v>97.11</v>
      </c>
      <c r="D1062" t="s">
        <v>9166</v>
      </c>
      <c r="E1062">
        <v>961068</v>
      </c>
      <c r="F1062">
        <v>129</v>
      </c>
      <c r="G1062">
        <v>277</v>
      </c>
      <c r="H1062" t="s">
        <v>10539</v>
      </c>
      <c r="I1062">
        <v>5.1999999999999998E-2</v>
      </c>
      <c r="J1062">
        <v>744</v>
      </c>
    </row>
    <row r="1063" spans="1:10" x14ac:dyDescent="0.25">
      <c r="A1063" t="s">
        <v>3614</v>
      </c>
      <c r="B1063">
        <v>1.1100000000000001</v>
      </c>
      <c r="C1063">
        <v>141.08000000000001</v>
      </c>
      <c r="D1063" t="s">
        <v>1137</v>
      </c>
      <c r="E1063">
        <v>1722967</v>
      </c>
      <c r="F1063">
        <v>742</v>
      </c>
      <c r="G1063">
        <v>246</v>
      </c>
      <c r="H1063" t="s">
        <v>10540</v>
      </c>
      <c r="I1063">
        <v>8.3000000000000004E-2</v>
      </c>
      <c r="J1063">
        <v>815</v>
      </c>
    </row>
    <row r="1064" spans="1:10" x14ac:dyDescent="0.25">
      <c r="A1064" t="s">
        <v>10541</v>
      </c>
      <c r="B1064">
        <v>1.1200000000000001</v>
      </c>
      <c r="C1064">
        <v>310.14999999999998</v>
      </c>
      <c r="D1064" t="s">
        <v>9063</v>
      </c>
      <c r="E1064">
        <v>7261796</v>
      </c>
      <c r="F1064">
        <v>538</v>
      </c>
      <c r="G1064">
        <v>1491</v>
      </c>
      <c r="H1064" t="s">
        <v>10542</v>
      </c>
      <c r="I1064">
        <v>0.124</v>
      </c>
      <c r="J1064">
        <v>744</v>
      </c>
    </row>
    <row r="1065" spans="1:10" x14ac:dyDescent="0.25">
      <c r="A1065" t="s">
        <v>10543</v>
      </c>
      <c r="B1065">
        <v>7.0000000000000007E-2</v>
      </c>
      <c r="C1065">
        <v>44.01</v>
      </c>
      <c r="D1065" t="s">
        <v>739</v>
      </c>
      <c r="E1065">
        <v>12097351</v>
      </c>
      <c r="F1065">
        <v>234</v>
      </c>
      <c r="G1065">
        <v>397</v>
      </c>
      <c r="H1065" t="s">
        <v>10544</v>
      </c>
      <c r="I1065">
        <v>0.10199999999999999</v>
      </c>
      <c r="J1065">
        <v>725</v>
      </c>
    </row>
    <row r="1066" spans="1:10" x14ac:dyDescent="0.25">
      <c r="A1066" t="s">
        <v>7370</v>
      </c>
      <c r="B1066">
        <v>1.34</v>
      </c>
      <c r="C1066">
        <v>342.18</v>
      </c>
      <c r="D1066" t="s">
        <v>9119</v>
      </c>
      <c r="E1066">
        <v>5141280</v>
      </c>
      <c r="F1066">
        <v>357</v>
      </c>
      <c r="G1066">
        <v>1126</v>
      </c>
      <c r="H1066" t="s">
        <v>9120</v>
      </c>
      <c r="I1066">
        <v>0.10299999999999999</v>
      </c>
      <c r="J1066">
        <v>703</v>
      </c>
    </row>
    <row r="1067" spans="1:10" x14ac:dyDescent="0.25">
      <c r="A1067" t="s">
        <v>10545</v>
      </c>
      <c r="B1067">
        <v>1.45</v>
      </c>
      <c r="C1067">
        <v>354.18</v>
      </c>
      <c r="D1067" t="s">
        <v>9155</v>
      </c>
      <c r="E1067">
        <v>2867577</v>
      </c>
      <c r="F1067">
        <v>700</v>
      </c>
      <c r="G1067">
        <v>946</v>
      </c>
      <c r="H1067" t="s">
        <v>10546</v>
      </c>
      <c r="I1067">
        <v>0.112</v>
      </c>
      <c r="J1067">
        <v>714</v>
      </c>
    </row>
    <row r="1068" spans="1:10" x14ac:dyDescent="0.25">
      <c r="A1068" t="s">
        <v>2499</v>
      </c>
      <c r="B1068">
        <v>3.79</v>
      </c>
      <c r="C1068">
        <v>43.08</v>
      </c>
      <c r="D1068" t="s">
        <v>1099</v>
      </c>
      <c r="E1068">
        <v>927749</v>
      </c>
      <c r="F1068">
        <v>187</v>
      </c>
      <c r="G1068">
        <v>73</v>
      </c>
      <c r="H1068" t="s">
        <v>10547</v>
      </c>
      <c r="I1068">
        <v>0.152</v>
      </c>
      <c r="J1068">
        <v>806</v>
      </c>
    </row>
    <row r="1069" spans="1:10" x14ac:dyDescent="0.25">
      <c r="A1069" t="s">
        <v>3595</v>
      </c>
      <c r="B1069">
        <v>1.23</v>
      </c>
      <c r="C1069">
        <v>55.08</v>
      </c>
      <c r="D1069" t="s">
        <v>880</v>
      </c>
      <c r="E1069">
        <v>1719644</v>
      </c>
      <c r="F1069">
        <v>157</v>
      </c>
      <c r="G1069">
        <v>132</v>
      </c>
      <c r="H1069" t="s">
        <v>10548</v>
      </c>
      <c r="I1069">
        <v>7.1999999999999995E-2</v>
      </c>
      <c r="J1069">
        <v>852</v>
      </c>
    </row>
    <row r="1070" spans="1:10" x14ac:dyDescent="0.25">
      <c r="A1070" t="s">
        <v>10549</v>
      </c>
      <c r="B1070">
        <v>1.25</v>
      </c>
      <c r="C1070">
        <v>312.17</v>
      </c>
      <c r="D1070" t="s">
        <v>10550</v>
      </c>
      <c r="E1070">
        <v>8307047</v>
      </c>
      <c r="F1070">
        <v>1055</v>
      </c>
      <c r="G1070">
        <v>1389</v>
      </c>
      <c r="H1070" t="s">
        <v>10551</v>
      </c>
      <c r="I1070">
        <v>0.108</v>
      </c>
      <c r="J1070">
        <v>736</v>
      </c>
    </row>
    <row r="1071" spans="1:10" x14ac:dyDescent="0.25">
      <c r="A1071" t="s">
        <v>5022</v>
      </c>
      <c r="B1071">
        <v>1.07</v>
      </c>
      <c r="C1071">
        <v>74.05</v>
      </c>
      <c r="D1071" t="s">
        <v>1209</v>
      </c>
      <c r="E1071">
        <v>748467</v>
      </c>
      <c r="F1071">
        <v>199</v>
      </c>
      <c r="G1071">
        <v>160</v>
      </c>
      <c r="H1071" t="s">
        <v>9126</v>
      </c>
      <c r="I1071">
        <v>5.3999999999999999E-2</v>
      </c>
      <c r="J1071">
        <v>801</v>
      </c>
    </row>
    <row r="1072" spans="1:10" x14ac:dyDescent="0.25">
      <c r="A1072" t="s">
        <v>10552</v>
      </c>
      <c r="B1072">
        <v>0.92</v>
      </c>
      <c r="C1072">
        <v>151.09</v>
      </c>
      <c r="D1072" t="s">
        <v>8054</v>
      </c>
      <c r="E1072">
        <v>290935</v>
      </c>
      <c r="F1072">
        <v>104</v>
      </c>
      <c r="G1072">
        <v>76</v>
      </c>
      <c r="H1072" t="s">
        <v>10553</v>
      </c>
      <c r="I1072">
        <v>7.2999999999999995E-2</v>
      </c>
      <c r="J1072">
        <v>729</v>
      </c>
    </row>
    <row r="1073" spans="1:10" x14ac:dyDescent="0.25">
      <c r="A1073" t="s">
        <v>3628</v>
      </c>
      <c r="B1073">
        <v>1.04</v>
      </c>
      <c r="C1073">
        <v>151.09</v>
      </c>
      <c r="D1073" t="s">
        <v>8054</v>
      </c>
      <c r="E1073">
        <v>1421770</v>
      </c>
      <c r="F1073">
        <v>330</v>
      </c>
      <c r="G1073">
        <v>313</v>
      </c>
      <c r="H1073" t="s">
        <v>10554</v>
      </c>
      <c r="I1073">
        <v>7.1999999999999995E-2</v>
      </c>
      <c r="J1073">
        <v>918</v>
      </c>
    </row>
    <row r="1074" spans="1:10" x14ac:dyDescent="0.25">
      <c r="A1074" t="s">
        <v>10555</v>
      </c>
      <c r="B1074">
        <v>1.24</v>
      </c>
      <c r="C1074">
        <v>340.16</v>
      </c>
      <c r="D1074" t="s">
        <v>9136</v>
      </c>
      <c r="E1074">
        <v>4911013</v>
      </c>
      <c r="F1074">
        <v>1012</v>
      </c>
      <c r="G1074">
        <v>1353</v>
      </c>
      <c r="H1074" t="s">
        <v>10556</v>
      </c>
      <c r="I1074">
        <v>0.113</v>
      </c>
      <c r="J1074">
        <v>701</v>
      </c>
    </row>
    <row r="1075" spans="1:10" x14ac:dyDescent="0.25">
      <c r="A1075" t="s">
        <v>3644</v>
      </c>
      <c r="B1075">
        <v>0.96</v>
      </c>
      <c r="C1075">
        <v>93.08</v>
      </c>
      <c r="D1075" t="s">
        <v>1212</v>
      </c>
      <c r="E1075">
        <v>1767725</v>
      </c>
      <c r="F1075">
        <v>328</v>
      </c>
      <c r="G1075">
        <v>264</v>
      </c>
      <c r="H1075" t="s">
        <v>10557</v>
      </c>
      <c r="I1075">
        <v>8.5000000000000006E-2</v>
      </c>
      <c r="J1075">
        <v>854</v>
      </c>
    </row>
    <row r="1076" spans="1:10" x14ac:dyDescent="0.25">
      <c r="A1076" t="s">
        <v>3610</v>
      </c>
      <c r="B1076">
        <v>3.19</v>
      </c>
      <c r="C1076">
        <v>43.08</v>
      </c>
      <c r="D1076" t="s">
        <v>1099</v>
      </c>
      <c r="E1076">
        <v>1154874</v>
      </c>
      <c r="F1076">
        <v>235</v>
      </c>
      <c r="G1076">
        <v>88</v>
      </c>
      <c r="H1076" t="s">
        <v>10558</v>
      </c>
      <c r="I1076">
        <v>7.8E-2</v>
      </c>
      <c r="J1076">
        <v>758</v>
      </c>
    </row>
    <row r="1077" spans="1:10" x14ac:dyDescent="0.25">
      <c r="A1077" t="s">
        <v>3608</v>
      </c>
      <c r="B1077">
        <v>1.1499999999999999</v>
      </c>
      <c r="C1077">
        <v>43.08</v>
      </c>
      <c r="D1077" t="s">
        <v>1099</v>
      </c>
      <c r="E1077">
        <v>3274027</v>
      </c>
      <c r="F1077">
        <v>494</v>
      </c>
      <c r="G1077">
        <v>178</v>
      </c>
      <c r="H1077" t="s">
        <v>4865</v>
      </c>
      <c r="I1077">
        <v>7.8E-2</v>
      </c>
      <c r="J1077">
        <v>871</v>
      </c>
    </row>
    <row r="1078" spans="1:10" x14ac:dyDescent="0.25">
      <c r="A1078" t="s">
        <v>7320</v>
      </c>
      <c r="B1078">
        <v>1.22</v>
      </c>
      <c r="C1078">
        <v>346.18</v>
      </c>
      <c r="D1078" t="s">
        <v>10559</v>
      </c>
      <c r="E1078">
        <v>4551845</v>
      </c>
      <c r="F1078">
        <v>903</v>
      </c>
      <c r="G1078">
        <v>1433</v>
      </c>
      <c r="H1078" t="s">
        <v>10560</v>
      </c>
      <c r="I1078">
        <v>0.11600000000000001</v>
      </c>
      <c r="J1078">
        <v>746</v>
      </c>
    </row>
    <row r="1079" spans="1:10" x14ac:dyDescent="0.25">
      <c r="A1079" t="s">
        <v>7384</v>
      </c>
      <c r="B1079">
        <v>1.21</v>
      </c>
      <c r="C1079">
        <v>330.18</v>
      </c>
      <c r="D1079" t="s">
        <v>10561</v>
      </c>
      <c r="E1079">
        <v>4286845</v>
      </c>
      <c r="F1079">
        <v>892</v>
      </c>
      <c r="G1079">
        <v>964</v>
      </c>
      <c r="H1079" t="s">
        <v>10562</v>
      </c>
      <c r="I1079">
        <v>0.114</v>
      </c>
      <c r="J1079">
        <v>768</v>
      </c>
    </row>
    <row r="1080" spans="1:10" x14ac:dyDescent="0.25">
      <c r="A1080" t="s">
        <v>3650</v>
      </c>
      <c r="B1080">
        <v>1.5</v>
      </c>
      <c r="C1080">
        <v>276.12</v>
      </c>
      <c r="D1080" t="s">
        <v>9144</v>
      </c>
      <c r="E1080">
        <v>784375</v>
      </c>
      <c r="F1080">
        <v>197</v>
      </c>
      <c r="G1080">
        <v>228</v>
      </c>
      <c r="H1080" t="s">
        <v>10563</v>
      </c>
      <c r="I1080">
        <v>0.161</v>
      </c>
      <c r="J1080">
        <v>883</v>
      </c>
    </row>
    <row r="1081" spans="1:10" x14ac:dyDescent="0.25">
      <c r="A1081" t="s">
        <v>10564</v>
      </c>
      <c r="B1081">
        <v>1.7</v>
      </c>
      <c r="C1081">
        <v>97.08</v>
      </c>
      <c r="D1081" t="s">
        <v>10565</v>
      </c>
      <c r="E1081">
        <v>1443633</v>
      </c>
      <c r="F1081">
        <v>193</v>
      </c>
      <c r="G1081">
        <v>227</v>
      </c>
      <c r="H1081" t="s">
        <v>10566</v>
      </c>
      <c r="I1081">
        <v>8.4000000000000005E-2</v>
      </c>
      <c r="J1081">
        <v>701</v>
      </c>
    </row>
    <row r="1082" spans="1:10" x14ac:dyDescent="0.25">
      <c r="A1082" t="s">
        <v>9148</v>
      </c>
      <c r="B1082">
        <v>1.08</v>
      </c>
      <c r="C1082">
        <v>82.06</v>
      </c>
      <c r="D1082" t="s">
        <v>7725</v>
      </c>
      <c r="E1082">
        <v>15228186</v>
      </c>
      <c r="F1082">
        <v>2614</v>
      </c>
      <c r="G1082">
        <v>1505</v>
      </c>
      <c r="H1082" t="s">
        <v>9149</v>
      </c>
      <c r="I1082">
        <v>7.2999999999999995E-2</v>
      </c>
      <c r="J1082">
        <v>821</v>
      </c>
    </row>
    <row r="1083" spans="1:10" x14ac:dyDescent="0.25">
      <c r="A1083" t="s">
        <v>10567</v>
      </c>
      <c r="B1083">
        <v>1.17</v>
      </c>
      <c r="C1083">
        <v>96.08</v>
      </c>
      <c r="D1083" t="s">
        <v>9334</v>
      </c>
      <c r="E1083">
        <v>2562524</v>
      </c>
      <c r="F1083">
        <v>320</v>
      </c>
      <c r="G1083">
        <v>349</v>
      </c>
      <c r="H1083" t="s">
        <v>10568</v>
      </c>
      <c r="I1083">
        <v>7.1999999999999995E-2</v>
      </c>
      <c r="J1083">
        <v>756</v>
      </c>
    </row>
    <row r="1084" spans="1:10" x14ac:dyDescent="0.25">
      <c r="A1084" t="s">
        <v>3977</v>
      </c>
      <c r="B1084">
        <v>1.49</v>
      </c>
      <c r="C1084">
        <v>276.12</v>
      </c>
      <c r="D1084" t="s">
        <v>9144</v>
      </c>
      <c r="E1084">
        <v>2076186</v>
      </c>
      <c r="F1084">
        <v>329</v>
      </c>
      <c r="G1084">
        <v>466</v>
      </c>
      <c r="H1084" t="s">
        <v>10569</v>
      </c>
      <c r="I1084">
        <v>0.17899999999999999</v>
      </c>
      <c r="J1084">
        <v>917</v>
      </c>
    </row>
    <row r="1085" spans="1:10" x14ac:dyDescent="0.25">
      <c r="A1085" t="s">
        <v>7390</v>
      </c>
      <c r="B1085">
        <v>1.07</v>
      </c>
      <c r="C1085">
        <v>165.1</v>
      </c>
      <c r="D1085" t="s">
        <v>9151</v>
      </c>
      <c r="E1085">
        <v>2620764</v>
      </c>
      <c r="F1085">
        <v>698</v>
      </c>
      <c r="G1085">
        <v>542</v>
      </c>
      <c r="H1085" t="s">
        <v>9152</v>
      </c>
      <c r="I1085">
        <v>7.6999999999999999E-2</v>
      </c>
      <c r="J1085">
        <v>912</v>
      </c>
    </row>
    <row r="1086" spans="1:10" x14ac:dyDescent="0.25">
      <c r="A1086" t="s">
        <v>7399</v>
      </c>
      <c r="B1086">
        <v>0.19</v>
      </c>
      <c r="C1086">
        <v>151.06</v>
      </c>
      <c r="D1086" t="s">
        <v>7932</v>
      </c>
      <c r="E1086">
        <v>814868</v>
      </c>
      <c r="F1086">
        <v>149</v>
      </c>
      <c r="G1086">
        <v>150</v>
      </c>
      <c r="H1086" t="s">
        <v>10570</v>
      </c>
      <c r="I1086">
        <v>0.161</v>
      </c>
      <c r="J1086">
        <v>721</v>
      </c>
    </row>
    <row r="1087" spans="1:10" x14ac:dyDescent="0.25">
      <c r="A1087" t="s">
        <v>2298</v>
      </c>
      <c r="B1087">
        <v>1.1000000000000001</v>
      </c>
      <c r="C1087">
        <v>74.05</v>
      </c>
      <c r="D1087" t="s">
        <v>1209</v>
      </c>
      <c r="E1087">
        <v>885033</v>
      </c>
      <c r="F1087">
        <v>274</v>
      </c>
      <c r="G1087">
        <v>148</v>
      </c>
      <c r="H1087" t="s">
        <v>10571</v>
      </c>
      <c r="I1087">
        <v>5.8000000000000003E-2</v>
      </c>
      <c r="J1087">
        <v>781</v>
      </c>
    </row>
    <row r="1088" spans="1:10" x14ac:dyDescent="0.25">
      <c r="A1088" t="s">
        <v>10572</v>
      </c>
      <c r="B1088">
        <v>1.23</v>
      </c>
      <c r="C1088">
        <v>354.18</v>
      </c>
      <c r="D1088" t="s">
        <v>9155</v>
      </c>
      <c r="E1088">
        <v>1564462</v>
      </c>
      <c r="F1088">
        <v>176</v>
      </c>
      <c r="G1088">
        <v>670</v>
      </c>
      <c r="H1088" t="s">
        <v>10573</v>
      </c>
      <c r="I1088">
        <v>0.123</v>
      </c>
      <c r="J1088">
        <v>716</v>
      </c>
    </row>
    <row r="1089" spans="1:10" x14ac:dyDescent="0.25">
      <c r="A1089" t="s">
        <v>9171</v>
      </c>
      <c r="B1089">
        <v>3.79</v>
      </c>
      <c r="C1089">
        <v>69.09</v>
      </c>
      <c r="D1089" t="s">
        <v>5608</v>
      </c>
      <c r="E1089">
        <v>828977</v>
      </c>
      <c r="F1089">
        <v>134</v>
      </c>
      <c r="G1089">
        <v>128</v>
      </c>
      <c r="H1089" t="s">
        <v>10574</v>
      </c>
      <c r="I1089">
        <v>9.4E-2</v>
      </c>
      <c r="J1089">
        <v>795</v>
      </c>
    </row>
    <row r="1090" spans="1:10" x14ac:dyDescent="0.25">
      <c r="A1090" t="s">
        <v>3632</v>
      </c>
      <c r="B1090">
        <v>1.55</v>
      </c>
      <c r="C1090">
        <v>276.11</v>
      </c>
      <c r="D1090" t="s">
        <v>5367</v>
      </c>
      <c r="E1090">
        <v>7315792</v>
      </c>
      <c r="F1090">
        <v>591</v>
      </c>
      <c r="G1090">
        <v>1030</v>
      </c>
      <c r="H1090" t="s">
        <v>10575</v>
      </c>
      <c r="I1090">
        <v>0.18</v>
      </c>
      <c r="J1090">
        <v>927</v>
      </c>
    </row>
    <row r="1091" spans="1:10" x14ac:dyDescent="0.25">
      <c r="A1091" t="s">
        <v>3626</v>
      </c>
      <c r="B1091">
        <v>1.84</v>
      </c>
      <c r="C1091">
        <v>55.08</v>
      </c>
      <c r="D1091" t="s">
        <v>880</v>
      </c>
      <c r="E1091">
        <v>3171048</v>
      </c>
      <c r="F1091">
        <v>227</v>
      </c>
      <c r="G1091">
        <v>214</v>
      </c>
      <c r="H1091" t="s">
        <v>10576</v>
      </c>
      <c r="I1091">
        <v>9.6000000000000002E-2</v>
      </c>
      <c r="J1091">
        <v>753</v>
      </c>
    </row>
    <row r="1092" spans="1:10" x14ac:dyDescent="0.25">
      <c r="A1092" t="s">
        <v>4645</v>
      </c>
      <c r="B1092">
        <v>0.53</v>
      </c>
      <c r="C1092">
        <v>69.09</v>
      </c>
      <c r="D1092" t="s">
        <v>5608</v>
      </c>
      <c r="E1092">
        <v>3247857</v>
      </c>
      <c r="F1092">
        <v>245</v>
      </c>
      <c r="G1092">
        <v>269</v>
      </c>
      <c r="H1092" t="s">
        <v>10577</v>
      </c>
      <c r="I1092">
        <v>9.9000000000000005E-2</v>
      </c>
      <c r="J1092">
        <v>752</v>
      </c>
    </row>
    <row r="1093" spans="1:10" x14ac:dyDescent="0.25">
      <c r="A1093" t="s">
        <v>10578</v>
      </c>
      <c r="B1093">
        <v>1.31</v>
      </c>
      <c r="C1093">
        <v>342.14</v>
      </c>
      <c r="D1093" t="s">
        <v>9087</v>
      </c>
      <c r="E1093">
        <v>2730653</v>
      </c>
      <c r="F1093">
        <v>709</v>
      </c>
      <c r="G1093">
        <v>888</v>
      </c>
      <c r="H1093" t="s">
        <v>10579</v>
      </c>
      <c r="I1093">
        <v>0.14599999999999999</v>
      </c>
      <c r="J1093">
        <v>701</v>
      </c>
    </row>
    <row r="1094" spans="1:10" x14ac:dyDescent="0.25">
      <c r="A1094" t="s">
        <v>7392</v>
      </c>
      <c r="B1094">
        <v>1.21</v>
      </c>
      <c r="C1094">
        <v>332.16</v>
      </c>
      <c r="D1094" t="s">
        <v>9164</v>
      </c>
      <c r="E1094">
        <v>20915432</v>
      </c>
      <c r="F1094">
        <v>1634</v>
      </c>
      <c r="G1094">
        <v>4303</v>
      </c>
      <c r="H1094" t="s">
        <v>10580</v>
      </c>
      <c r="I1094">
        <v>0.14199999999999999</v>
      </c>
      <c r="J1094">
        <v>878</v>
      </c>
    </row>
    <row r="1095" spans="1:10" x14ac:dyDescent="0.25">
      <c r="A1095" t="s">
        <v>10581</v>
      </c>
      <c r="B1095">
        <v>4.7</v>
      </c>
      <c r="C1095">
        <v>55.08</v>
      </c>
      <c r="D1095" t="s">
        <v>880</v>
      </c>
      <c r="E1095">
        <v>8451707</v>
      </c>
      <c r="F1095">
        <v>1340</v>
      </c>
      <c r="G1095">
        <v>351</v>
      </c>
      <c r="H1095" t="s">
        <v>10582</v>
      </c>
      <c r="I1095">
        <v>0.153</v>
      </c>
      <c r="J1095">
        <v>830</v>
      </c>
    </row>
    <row r="1096" spans="1:10" x14ac:dyDescent="0.25">
      <c r="A1096" t="s">
        <v>10583</v>
      </c>
      <c r="B1096">
        <v>1.1100000000000001</v>
      </c>
      <c r="C1096">
        <v>354.18</v>
      </c>
      <c r="D1096" t="s">
        <v>9155</v>
      </c>
      <c r="E1096">
        <v>1879869</v>
      </c>
      <c r="F1096">
        <v>236</v>
      </c>
      <c r="G1096">
        <v>809</v>
      </c>
      <c r="H1096" t="s">
        <v>10584</v>
      </c>
      <c r="I1096">
        <v>0.159</v>
      </c>
      <c r="J1096">
        <v>721</v>
      </c>
    </row>
    <row r="1097" spans="1:10" x14ac:dyDescent="0.25">
      <c r="A1097" t="s">
        <v>10585</v>
      </c>
      <c r="B1097">
        <v>1.21</v>
      </c>
      <c r="C1097">
        <v>43.08</v>
      </c>
      <c r="D1097" t="s">
        <v>1099</v>
      </c>
      <c r="E1097">
        <v>2988828</v>
      </c>
      <c r="F1097">
        <v>319</v>
      </c>
      <c r="G1097">
        <v>203</v>
      </c>
      <c r="H1097" t="s">
        <v>10586</v>
      </c>
      <c r="I1097">
        <v>0.11799999999999999</v>
      </c>
      <c r="J1097">
        <v>842</v>
      </c>
    </row>
    <row r="1098" spans="1:10" x14ac:dyDescent="0.25">
      <c r="A1098" t="s">
        <v>3657</v>
      </c>
      <c r="B1098">
        <v>1.17</v>
      </c>
      <c r="C1098">
        <v>55.08</v>
      </c>
      <c r="D1098" t="s">
        <v>880</v>
      </c>
      <c r="E1098">
        <v>8338571</v>
      </c>
      <c r="F1098">
        <v>925</v>
      </c>
      <c r="G1098">
        <v>423</v>
      </c>
      <c r="H1098" t="s">
        <v>10587</v>
      </c>
      <c r="I1098">
        <v>0.115</v>
      </c>
      <c r="J1098">
        <v>865</v>
      </c>
    </row>
    <row r="1099" spans="1:10" x14ac:dyDescent="0.25">
      <c r="A1099" t="s">
        <v>10588</v>
      </c>
      <c r="B1099">
        <v>1.3</v>
      </c>
      <c r="C1099">
        <v>55.08</v>
      </c>
      <c r="D1099" t="s">
        <v>880</v>
      </c>
      <c r="E1099">
        <v>2453889</v>
      </c>
      <c r="F1099">
        <v>271</v>
      </c>
      <c r="G1099">
        <v>177</v>
      </c>
      <c r="H1099" t="s">
        <v>10589</v>
      </c>
      <c r="I1099">
        <v>0.108</v>
      </c>
      <c r="J1099">
        <v>812</v>
      </c>
    </row>
    <row r="1100" spans="1:10" x14ac:dyDescent="0.25">
      <c r="A1100" t="s">
        <v>5014</v>
      </c>
      <c r="B1100">
        <v>5.09</v>
      </c>
      <c r="C1100">
        <v>44.02</v>
      </c>
      <c r="D1100" t="s">
        <v>4890</v>
      </c>
      <c r="E1100">
        <v>8230050</v>
      </c>
      <c r="F1100">
        <v>197</v>
      </c>
      <c r="G1100">
        <v>234</v>
      </c>
      <c r="H1100" t="s">
        <v>10590</v>
      </c>
      <c r="I1100">
        <v>4.7E-2</v>
      </c>
      <c r="J1100">
        <v>790</v>
      </c>
    </row>
    <row r="1101" spans="1:10" x14ac:dyDescent="0.25">
      <c r="A1101" t="s">
        <v>3665</v>
      </c>
      <c r="B1101">
        <v>1.21</v>
      </c>
      <c r="C1101">
        <v>55.08</v>
      </c>
      <c r="D1101" t="s">
        <v>880</v>
      </c>
      <c r="E1101">
        <v>13091935</v>
      </c>
      <c r="F1101">
        <v>1306</v>
      </c>
      <c r="G1101">
        <v>695</v>
      </c>
      <c r="H1101" t="s">
        <v>9181</v>
      </c>
      <c r="I1101">
        <v>0.108</v>
      </c>
      <c r="J1101">
        <v>925</v>
      </c>
    </row>
    <row r="1102" spans="1:10" x14ac:dyDescent="0.25">
      <c r="A1102" t="s">
        <v>4677</v>
      </c>
      <c r="B1102">
        <v>1.53</v>
      </c>
      <c r="C1102">
        <v>55.08</v>
      </c>
      <c r="D1102" t="s">
        <v>880</v>
      </c>
      <c r="E1102">
        <v>2860874</v>
      </c>
      <c r="F1102">
        <v>251</v>
      </c>
      <c r="G1102">
        <v>207</v>
      </c>
      <c r="H1102" t="s">
        <v>10591</v>
      </c>
      <c r="I1102">
        <v>0.106</v>
      </c>
      <c r="J1102">
        <v>763</v>
      </c>
    </row>
    <row r="1103" spans="1:10" x14ac:dyDescent="0.25">
      <c r="A1103" t="s">
        <v>10592</v>
      </c>
      <c r="B1103">
        <v>2.0299999999999998</v>
      </c>
      <c r="C1103">
        <v>43.08</v>
      </c>
      <c r="D1103" t="s">
        <v>1099</v>
      </c>
      <c r="E1103">
        <v>2749005</v>
      </c>
      <c r="F1103">
        <v>288</v>
      </c>
      <c r="G1103">
        <v>143</v>
      </c>
      <c r="H1103" t="s">
        <v>10593</v>
      </c>
      <c r="I1103">
        <v>0.157</v>
      </c>
      <c r="J1103">
        <v>775</v>
      </c>
    </row>
    <row r="1104" spans="1:10" x14ac:dyDescent="0.25">
      <c r="A1104" t="s">
        <v>3617</v>
      </c>
      <c r="B1104">
        <v>1.25</v>
      </c>
      <c r="C1104">
        <v>69.09</v>
      </c>
      <c r="D1104" t="s">
        <v>5608</v>
      </c>
      <c r="E1104">
        <v>5684916</v>
      </c>
      <c r="F1104">
        <v>242</v>
      </c>
      <c r="G1104">
        <v>325</v>
      </c>
      <c r="H1104" t="s">
        <v>10594</v>
      </c>
      <c r="I1104">
        <v>0.12</v>
      </c>
      <c r="J1104">
        <v>730</v>
      </c>
    </row>
    <row r="1105" spans="1:10" x14ac:dyDescent="0.25">
      <c r="A1105" t="s">
        <v>10595</v>
      </c>
      <c r="B1105">
        <v>0.92</v>
      </c>
      <c r="C1105">
        <v>135.08000000000001</v>
      </c>
      <c r="D1105" t="s">
        <v>325</v>
      </c>
      <c r="E1105">
        <v>2870130</v>
      </c>
      <c r="F1105">
        <v>135</v>
      </c>
      <c r="G1105">
        <v>457</v>
      </c>
      <c r="H1105" t="s">
        <v>10596</v>
      </c>
      <c r="I1105">
        <v>6.9000000000000006E-2</v>
      </c>
      <c r="J1105">
        <v>734</v>
      </c>
    </row>
    <row r="1106" spans="1:10" x14ac:dyDescent="0.25">
      <c r="A1106" t="s">
        <v>4866</v>
      </c>
      <c r="B1106">
        <v>1.1599999999999999</v>
      </c>
      <c r="C1106">
        <v>55.08</v>
      </c>
      <c r="D1106" t="s">
        <v>880</v>
      </c>
      <c r="E1106">
        <v>10503609</v>
      </c>
      <c r="F1106">
        <v>516</v>
      </c>
      <c r="G1106">
        <v>530</v>
      </c>
      <c r="H1106" t="s">
        <v>10597</v>
      </c>
      <c r="I1106">
        <v>0.11700000000000001</v>
      </c>
      <c r="J1106">
        <v>858</v>
      </c>
    </row>
    <row r="1107" spans="1:10" x14ac:dyDescent="0.25">
      <c r="A1107" t="s">
        <v>3674</v>
      </c>
      <c r="B1107">
        <v>1.1499999999999999</v>
      </c>
      <c r="C1107">
        <v>43.08</v>
      </c>
      <c r="D1107" t="s">
        <v>1099</v>
      </c>
      <c r="E1107">
        <v>29663974</v>
      </c>
      <c r="F1107">
        <v>1009</v>
      </c>
      <c r="G1107">
        <v>981</v>
      </c>
      <c r="H1107" t="s">
        <v>5373</v>
      </c>
      <c r="I1107">
        <v>0.11700000000000001</v>
      </c>
      <c r="J1107">
        <v>922</v>
      </c>
    </row>
    <row r="1108" spans="1:10" x14ac:dyDescent="0.25">
      <c r="A1108" t="s">
        <v>3561</v>
      </c>
      <c r="B1108">
        <v>0.52</v>
      </c>
      <c r="C1108">
        <v>55.08</v>
      </c>
      <c r="D1108" t="s">
        <v>880</v>
      </c>
      <c r="E1108">
        <v>2618582</v>
      </c>
      <c r="F1108">
        <v>158</v>
      </c>
      <c r="G1108">
        <v>279</v>
      </c>
      <c r="H1108" t="s">
        <v>10598</v>
      </c>
      <c r="I1108">
        <v>0.109</v>
      </c>
      <c r="J1108">
        <v>800</v>
      </c>
    </row>
    <row r="1109" spans="1:10" x14ac:dyDescent="0.25">
      <c r="A1109" t="s">
        <v>3676</v>
      </c>
      <c r="B1109">
        <v>1.25</v>
      </c>
      <c r="C1109">
        <v>218.22</v>
      </c>
      <c r="D1109" t="s">
        <v>9187</v>
      </c>
      <c r="E1109">
        <v>3767318</v>
      </c>
      <c r="F1109">
        <v>943</v>
      </c>
      <c r="G1109">
        <v>764</v>
      </c>
      <c r="H1109" t="s">
        <v>10599</v>
      </c>
      <c r="I1109">
        <v>0.13500000000000001</v>
      </c>
      <c r="J1109">
        <v>873</v>
      </c>
    </row>
    <row r="1110" spans="1:10" x14ac:dyDescent="0.25">
      <c r="A1110" t="s">
        <v>4671</v>
      </c>
      <c r="B1110">
        <v>1.1000000000000001</v>
      </c>
      <c r="C1110">
        <v>55.08</v>
      </c>
      <c r="D1110" t="s">
        <v>880</v>
      </c>
      <c r="E1110">
        <v>2985245</v>
      </c>
      <c r="F1110">
        <v>243</v>
      </c>
      <c r="G1110">
        <v>191</v>
      </c>
      <c r="H1110" t="s">
        <v>3679</v>
      </c>
      <c r="I1110">
        <v>0.156</v>
      </c>
      <c r="J1110">
        <v>799</v>
      </c>
    </row>
    <row r="1111" spans="1:10" x14ac:dyDescent="0.25">
      <c r="A1111" t="s">
        <v>3681</v>
      </c>
      <c r="B1111">
        <v>1.1200000000000001</v>
      </c>
      <c r="C1111">
        <v>218.22</v>
      </c>
      <c r="D1111" t="s">
        <v>9187</v>
      </c>
      <c r="E1111">
        <v>6218828</v>
      </c>
      <c r="F1111">
        <v>760</v>
      </c>
      <c r="G1111">
        <v>1135</v>
      </c>
      <c r="H1111" t="s">
        <v>4673</v>
      </c>
      <c r="I1111">
        <v>0.13400000000000001</v>
      </c>
      <c r="J1111">
        <v>871</v>
      </c>
    </row>
    <row r="1112" spans="1:10" x14ac:dyDescent="0.25">
      <c r="A1112" t="s">
        <v>3685</v>
      </c>
      <c r="B1112">
        <v>0.83</v>
      </c>
      <c r="C1112">
        <v>43.08</v>
      </c>
      <c r="D1112" t="s">
        <v>1099</v>
      </c>
      <c r="E1112">
        <v>1250736</v>
      </c>
      <c r="F1112">
        <v>222</v>
      </c>
      <c r="G1112">
        <v>73</v>
      </c>
      <c r="H1112" t="s">
        <v>10600</v>
      </c>
      <c r="I1112">
        <v>0.121</v>
      </c>
      <c r="J1112">
        <v>768</v>
      </c>
    </row>
    <row r="1113" spans="1:10" x14ac:dyDescent="0.25">
      <c r="A1113" t="s">
        <v>3687</v>
      </c>
      <c r="B1113">
        <v>1.75</v>
      </c>
      <c r="C1113">
        <v>55.08</v>
      </c>
      <c r="D1113" t="s">
        <v>880</v>
      </c>
      <c r="E1113">
        <v>9446644</v>
      </c>
      <c r="F1113">
        <v>1023</v>
      </c>
      <c r="G1113">
        <v>479</v>
      </c>
      <c r="H1113" t="s">
        <v>10601</v>
      </c>
      <c r="I1113">
        <v>0.157</v>
      </c>
      <c r="J1113">
        <v>776</v>
      </c>
    </row>
    <row r="1114" spans="1:10" x14ac:dyDescent="0.25">
      <c r="A1114" t="s">
        <v>1815</v>
      </c>
      <c r="B1114">
        <v>1.06</v>
      </c>
      <c r="C1114">
        <v>69.09</v>
      </c>
      <c r="D1114" t="s">
        <v>5608</v>
      </c>
      <c r="E1114">
        <v>6792525</v>
      </c>
      <c r="F1114">
        <v>902</v>
      </c>
      <c r="G1114">
        <v>581</v>
      </c>
      <c r="H1114" t="s">
        <v>10602</v>
      </c>
      <c r="I1114">
        <v>9.5000000000000001E-2</v>
      </c>
      <c r="J1114">
        <v>781</v>
      </c>
    </row>
    <row r="1115" spans="1:10" x14ac:dyDescent="0.25">
      <c r="A1115" t="s">
        <v>3689</v>
      </c>
      <c r="B1115">
        <v>0.89</v>
      </c>
      <c r="C1115">
        <v>55.08</v>
      </c>
      <c r="D1115" t="s">
        <v>880</v>
      </c>
      <c r="E1115">
        <v>3050826</v>
      </c>
      <c r="F1115">
        <v>217</v>
      </c>
      <c r="G1115">
        <v>236</v>
      </c>
      <c r="H1115" t="s">
        <v>10603</v>
      </c>
      <c r="I1115">
        <v>0.159</v>
      </c>
      <c r="J1115">
        <v>901</v>
      </c>
    </row>
    <row r="1116" spans="1:10" x14ac:dyDescent="0.25">
      <c r="A1116" t="s">
        <v>4679</v>
      </c>
      <c r="B1116">
        <v>1.08</v>
      </c>
      <c r="C1116">
        <v>69.09</v>
      </c>
      <c r="D1116" t="s">
        <v>5608</v>
      </c>
      <c r="E1116">
        <v>31142272</v>
      </c>
      <c r="F1116">
        <v>1505</v>
      </c>
      <c r="G1116">
        <v>1442</v>
      </c>
      <c r="H1116" t="s">
        <v>10604</v>
      </c>
      <c r="I1116">
        <v>0.14399999999999999</v>
      </c>
      <c r="J1116">
        <v>891</v>
      </c>
    </row>
    <row r="1117" spans="1:10" x14ac:dyDescent="0.25">
      <c r="A1117" t="s">
        <v>3691</v>
      </c>
      <c r="B1117">
        <v>1.0900000000000001</v>
      </c>
      <c r="C1117">
        <v>55.08</v>
      </c>
      <c r="D1117" t="s">
        <v>880</v>
      </c>
      <c r="E1117">
        <v>7811462</v>
      </c>
      <c r="F1117">
        <v>520</v>
      </c>
      <c r="G1117">
        <v>401</v>
      </c>
      <c r="H1117" t="s">
        <v>10605</v>
      </c>
      <c r="I1117">
        <v>0.13100000000000001</v>
      </c>
      <c r="J1117">
        <v>836</v>
      </c>
    </row>
    <row r="1118" spans="1:10" x14ac:dyDescent="0.25">
      <c r="A1118" t="s">
        <v>3693</v>
      </c>
      <c r="B1118">
        <v>1.1000000000000001</v>
      </c>
      <c r="C1118">
        <v>81.08</v>
      </c>
      <c r="D1118" t="s">
        <v>616</v>
      </c>
      <c r="E1118">
        <v>18546661</v>
      </c>
      <c r="F1118">
        <v>1025</v>
      </c>
      <c r="G1118">
        <v>1078</v>
      </c>
      <c r="H1118" t="s">
        <v>10606</v>
      </c>
      <c r="I1118">
        <v>0.15</v>
      </c>
      <c r="J1118">
        <v>927</v>
      </c>
    </row>
    <row r="1119" spans="1:10" x14ac:dyDescent="0.25">
      <c r="A1119" t="s">
        <v>10607</v>
      </c>
      <c r="B1119">
        <v>1.17</v>
      </c>
      <c r="C1119">
        <v>265.18</v>
      </c>
      <c r="D1119" t="s">
        <v>10608</v>
      </c>
      <c r="E1119">
        <v>1405682</v>
      </c>
      <c r="F1119">
        <v>438</v>
      </c>
      <c r="G1119">
        <v>391</v>
      </c>
      <c r="H1119" t="s">
        <v>10609</v>
      </c>
      <c r="I1119">
        <v>0.14599999999999999</v>
      </c>
      <c r="J1119">
        <v>716</v>
      </c>
    </row>
    <row r="1120" spans="1:10" x14ac:dyDescent="0.25">
      <c r="A1120" t="s">
        <v>4875</v>
      </c>
      <c r="B1120">
        <v>3.23</v>
      </c>
      <c r="C1120">
        <v>55.08</v>
      </c>
      <c r="D1120" t="s">
        <v>880</v>
      </c>
      <c r="E1120">
        <v>3474216</v>
      </c>
      <c r="F1120">
        <v>290</v>
      </c>
      <c r="G1120">
        <v>255</v>
      </c>
      <c r="H1120" t="s">
        <v>10610</v>
      </c>
      <c r="I1120">
        <v>0.13200000000000001</v>
      </c>
      <c r="J1120">
        <v>740</v>
      </c>
    </row>
    <row r="1121" spans="1:10" x14ac:dyDescent="0.25">
      <c r="A1121" t="s">
        <v>10611</v>
      </c>
      <c r="B1121">
        <v>1.22</v>
      </c>
      <c r="C1121">
        <v>55.08</v>
      </c>
      <c r="D1121" t="s">
        <v>880</v>
      </c>
      <c r="E1121">
        <v>6154762</v>
      </c>
      <c r="F1121">
        <v>560</v>
      </c>
      <c r="G1121">
        <v>389</v>
      </c>
      <c r="H1121" t="s">
        <v>10612</v>
      </c>
      <c r="I1121">
        <v>0.13300000000000001</v>
      </c>
      <c r="J1121">
        <v>822</v>
      </c>
    </row>
    <row r="1122" spans="1:10" x14ac:dyDescent="0.25">
      <c r="A1122" t="s">
        <v>10613</v>
      </c>
      <c r="B1122">
        <v>0.46</v>
      </c>
      <c r="C1122">
        <v>57.09</v>
      </c>
      <c r="D1122" t="s">
        <v>612</v>
      </c>
      <c r="E1122">
        <v>1498718</v>
      </c>
      <c r="F1122">
        <v>128</v>
      </c>
      <c r="G1122">
        <v>182</v>
      </c>
      <c r="H1122" t="s">
        <v>10614</v>
      </c>
      <c r="I1122">
        <v>9.4E-2</v>
      </c>
      <c r="J1122">
        <v>737</v>
      </c>
    </row>
    <row r="1123" spans="1:10" x14ac:dyDescent="0.25">
      <c r="A1123" t="s">
        <v>4877</v>
      </c>
      <c r="B1123">
        <v>1.1299999999999999</v>
      </c>
      <c r="C1123">
        <v>124.1</v>
      </c>
      <c r="D1123" t="s">
        <v>6709</v>
      </c>
      <c r="E1123">
        <v>12532485</v>
      </c>
      <c r="F1123">
        <v>2167</v>
      </c>
      <c r="G1123">
        <v>1798</v>
      </c>
      <c r="H1123" t="s">
        <v>4878</v>
      </c>
      <c r="I1123">
        <v>0.14399999999999999</v>
      </c>
      <c r="J1123">
        <v>857</v>
      </c>
    </row>
    <row r="1124" spans="1:10" x14ac:dyDescent="0.25">
      <c r="A1124" t="s">
        <v>7433</v>
      </c>
      <c r="B1124">
        <v>0.92</v>
      </c>
      <c r="C1124">
        <v>181.07</v>
      </c>
      <c r="D1124" t="s">
        <v>562</v>
      </c>
      <c r="E1124">
        <v>1651584</v>
      </c>
      <c r="F1124">
        <v>234</v>
      </c>
      <c r="G1124">
        <v>284</v>
      </c>
      <c r="H1124" t="s">
        <v>10615</v>
      </c>
      <c r="I1124">
        <v>0.255</v>
      </c>
      <c r="J1124">
        <v>719</v>
      </c>
    </row>
    <row r="1125" spans="1:10" x14ac:dyDescent="0.25">
      <c r="A1125" t="s">
        <v>7408</v>
      </c>
      <c r="B1125">
        <v>2.88</v>
      </c>
      <c r="C1125">
        <v>57.09</v>
      </c>
      <c r="D1125" t="s">
        <v>612</v>
      </c>
      <c r="E1125">
        <v>2155387</v>
      </c>
      <c r="F1125">
        <v>201</v>
      </c>
      <c r="G1125">
        <v>262</v>
      </c>
      <c r="H1125" t="s">
        <v>10616</v>
      </c>
      <c r="I1125">
        <v>0.114</v>
      </c>
      <c r="J1125">
        <v>792</v>
      </c>
    </row>
    <row r="1126" spans="1:10" x14ac:dyDescent="0.25">
      <c r="A1126" t="s">
        <v>3653</v>
      </c>
      <c r="B1126">
        <v>3.01</v>
      </c>
      <c r="C1126">
        <v>55.08</v>
      </c>
      <c r="D1126" t="s">
        <v>880</v>
      </c>
      <c r="E1126">
        <v>1304994</v>
      </c>
      <c r="F1126">
        <v>112</v>
      </c>
      <c r="G1126">
        <v>131</v>
      </c>
      <c r="H1126" t="s">
        <v>10617</v>
      </c>
      <c r="I1126">
        <v>0.161</v>
      </c>
      <c r="J1126">
        <v>782</v>
      </c>
    </row>
    <row r="1127" spans="1:10" x14ac:dyDescent="0.25">
      <c r="A1127" t="s">
        <v>9217</v>
      </c>
      <c r="B1127">
        <v>4.41</v>
      </c>
      <c r="C1127">
        <v>44.01</v>
      </c>
      <c r="D1127" t="s">
        <v>739</v>
      </c>
      <c r="E1127">
        <v>17442675</v>
      </c>
      <c r="F1127">
        <v>177</v>
      </c>
      <c r="G1127">
        <v>420</v>
      </c>
      <c r="H1127" t="s">
        <v>10618</v>
      </c>
      <c r="I1127">
        <v>3.6999999999999998E-2</v>
      </c>
      <c r="J1127">
        <v>728</v>
      </c>
    </row>
    <row r="1128" spans="1:10" x14ac:dyDescent="0.25">
      <c r="A1128" t="s">
        <v>10619</v>
      </c>
      <c r="B1128">
        <v>1.77</v>
      </c>
      <c r="C1128">
        <v>135.08000000000001</v>
      </c>
      <c r="D1128" t="s">
        <v>325</v>
      </c>
      <c r="E1128">
        <v>5366623</v>
      </c>
      <c r="F1128">
        <v>267</v>
      </c>
      <c r="G1128">
        <v>854</v>
      </c>
      <c r="H1128" t="s">
        <v>10620</v>
      </c>
      <c r="I1128">
        <v>6.4000000000000001E-2</v>
      </c>
      <c r="J1128">
        <v>755</v>
      </c>
    </row>
    <row r="1129" spans="1:10" x14ac:dyDescent="0.25">
      <c r="A1129" t="s">
        <v>7441</v>
      </c>
      <c r="B1129">
        <v>0.52</v>
      </c>
      <c r="C1129">
        <v>43.08</v>
      </c>
      <c r="D1129" t="s">
        <v>1099</v>
      </c>
      <c r="E1129">
        <v>2595384</v>
      </c>
      <c r="F1129">
        <v>491</v>
      </c>
      <c r="G1129">
        <v>199</v>
      </c>
      <c r="H1129" t="s">
        <v>10621</v>
      </c>
      <c r="I1129">
        <v>0.30099999999999999</v>
      </c>
      <c r="J1129">
        <v>732</v>
      </c>
    </row>
    <row r="1130" spans="1:10" x14ac:dyDescent="0.25">
      <c r="A1130" t="s">
        <v>7427</v>
      </c>
      <c r="B1130">
        <v>2.2999999999999998</v>
      </c>
      <c r="C1130">
        <v>57.09</v>
      </c>
      <c r="D1130" t="s">
        <v>612</v>
      </c>
      <c r="E1130">
        <v>572814</v>
      </c>
      <c r="F1130">
        <v>121</v>
      </c>
      <c r="G1130">
        <v>83</v>
      </c>
      <c r="H1130" t="s">
        <v>10622</v>
      </c>
      <c r="I1130">
        <v>0.192</v>
      </c>
      <c r="J1130">
        <v>715</v>
      </c>
    </row>
    <row r="1131" spans="1:10" x14ac:dyDescent="0.25">
      <c r="A1131" t="s">
        <v>656</v>
      </c>
      <c r="B1131">
        <v>4.22</v>
      </c>
      <c r="C1131">
        <v>44.02</v>
      </c>
      <c r="D1131" t="s">
        <v>4890</v>
      </c>
      <c r="E1131">
        <v>10513862</v>
      </c>
      <c r="F1131">
        <v>128</v>
      </c>
      <c r="G1131">
        <v>338</v>
      </c>
      <c r="H1131" t="s">
        <v>10623</v>
      </c>
      <c r="I1131">
        <v>3.5000000000000003E-2</v>
      </c>
      <c r="J1131">
        <v>708</v>
      </c>
    </row>
    <row r="1132" spans="1:10" x14ac:dyDescent="0.25">
      <c r="A1132" t="s">
        <v>7443</v>
      </c>
      <c r="B1132">
        <v>1.01</v>
      </c>
      <c r="C1132">
        <v>181.07</v>
      </c>
      <c r="D1132" t="s">
        <v>562</v>
      </c>
      <c r="E1132">
        <v>9504970</v>
      </c>
      <c r="F1132">
        <v>432</v>
      </c>
      <c r="G1132">
        <v>922</v>
      </c>
      <c r="H1132" t="s">
        <v>10624</v>
      </c>
      <c r="I1132">
        <v>0.38900000000000001</v>
      </c>
      <c r="J1132">
        <v>767</v>
      </c>
    </row>
    <row r="1133" spans="1:10" x14ac:dyDescent="0.25">
      <c r="A1133" t="s">
        <v>4693</v>
      </c>
      <c r="B1133">
        <v>1.49</v>
      </c>
      <c r="C1133">
        <v>197.09</v>
      </c>
      <c r="D1133" t="s">
        <v>2370</v>
      </c>
      <c r="E1133">
        <v>2742477</v>
      </c>
      <c r="F1133">
        <v>106</v>
      </c>
      <c r="G1133">
        <v>738</v>
      </c>
      <c r="H1133" t="s">
        <v>10625</v>
      </c>
      <c r="I1133">
        <v>5.6000000000000001E-2</v>
      </c>
      <c r="J1133">
        <v>725</v>
      </c>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D52D64-7557-42AD-86C3-C4B61F1C7BC4}">
  <sheetPr>
    <tabColor theme="3" tint="0.79998168889431442"/>
  </sheetPr>
  <dimension ref="A1:J236"/>
  <sheetViews>
    <sheetView workbookViewId="0">
      <pane xSplit="1" ySplit="1" topLeftCell="B208" activePane="bottomRight" state="frozen"/>
      <selection pane="topRight" activeCell="B1" sqref="B1"/>
      <selection pane="bottomLeft" activeCell="A2" sqref="A2"/>
      <selection pane="bottomRight" activeCell="A232" sqref="A232"/>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7447</v>
      </c>
      <c r="B2">
        <v>15.48</v>
      </c>
      <c r="C2">
        <v>42.03</v>
      </c>
      <c r="D2" t="s">
        <v>87</v>
      </c>
      <c r="E2">
        <v>366763888</v>
      </c>
      <c r="F2">
        <v>1333</v>
      </c>
      <c r="G2">
        <v>4111</v>
      </c>
      <c r="H2" t="s">
        <v>10626</v>
      </c>
      <c r="I2">
        <v>0.53100000000000003</v>
      </c>
      <c r="J2">
        <v>762</v>
      </c>
    </row>
    <row r="3" spans="1:10" x14ac:dyDescent="0.25">
      <c r="A3" t="s">
        <v>10627</v>
      </c>
      <c r="B3">
        <v>0.22</v>
      </c>
      <c r="C3">
        <v>43.16</v>
      </c>
      <c r="D3" t="s">
        <v>10628</v>
      </c>
      <c r="E3">
        <v>255351663</v>
      </c>
      <c r="F3">
        <v>368</v>
      </c>
      <c r="G3">
        <v>3064</v>
      </c>
      <c r="H3" t="s">
        <v>10629</v>
      </c>
      <c r="I3">
        <v>0.223</v>
      </c>
      <c r="J3">
        <v>762</v>
      </c>
    </row>
    <row r="4" spans="1:10" x14ac:dyDescent="0.25">
      <c r="A4" t="s">
        <v>10630</v>
      </c>
      <c r="B4">
        <v>11.85</v>
      </c>
      <c r="C4">
        <v>44.01</v>
      </c>
      <c r="D4" t="s">
        <v>739</v>
      </c>
      <c r="E4">
        <v>55863385</v>
      </c>
      <c r="F4">
        <v>271</v>
      </c>
      <c r="G4">
        <v>1014</v>
      </c>
      <c r="H4" t="s">
        <v>10631</v>
      </c>
      <c r="I4">
        <v>0.27700000000000002</v>
      </c>
      <c r="J4">
        <v>711</v>
      </c>
    </row>
    <row r="5" spans="1:10" x14ac:dyDescent="0.25">
      <c r="A5" t="s">
        <v>1987</v>
      </c>
      <c r="B5">
        <v>0.88</v>
      </c>
      <c r="C5">
        <v>45.06</v>
      </c>
      <c r="D5" t="s">
        <v>2385</v>
      </c>
      <c r="E5">
        <v>779060367</v>
      </c>
      <c r="F5">
        <v>1982</v>
      </c>
      <c r="G5">
        <v>5200</v>
      </c>
      <c r="H5" t="s">
        <v>10632</v>
      </c>
      <c r="I5">
        <v>0.17299999999999999</v>
      </c>
      <c r="J5">
        <v>786</v>
      </c>
    </row>
    <row r="6" spans="1:10" x14ac:dyDescent="0.25">
      <c r="A6" t="s">
        <v>10633</v>
      </c>
      <c r="B6">
        <v>1.61</v>
      </c>
      <c r="C6">
        <v>59.07</v>
      </c>
      <c r="D6" t="s">
        <v>1219</v>
      </c>
      <c r="E6">
        <v>907849229</v>
      </c>
      <c r="F6">
        <v>7066</v>
      </c>
      <c r="G6">
        <v>18193</v>
      </c>
      <c r="H6" t="s">
        <v>10634</v>
      </c>
      <c r="I6">
        <v>8.2000000000000003E-2</v>
      </c>
      <c r="J6">
        <v>831</v>
      </c>
    </row>
    <row r="7" spans="1:10" x14ac:dyDescent="0.25">
      <c r="A7" t="s">
        <v>10635</v>
      </c>
      <c r="B7">
        <v>1.63</v>
      </c>
      <c r="C7">
        <v>87.05</v>
      </c>
      <c r="D7" t="s">
        <v>5121</v>
      </c>
      <c r="E7">
        <v>21288410</v>
      </c>
      <c r="F7">
        <v>377</v>
      </c>
      <c r="G7">
        <v>3487</v>
      </c>
      <c r="H7" t="s">
        <v>10636</v>
      </c>
      <c r="I7">
        <v>0.216</v>
      </c>
      <c r="J7">
        <v>728</v>
      </c>
    </row>
    <row r="8" spans="1:10" x14ac:dyDescent="0.25">
      <c r="A8" t="s">
        <v>10637</v>
      </c>
      <c r="B8">
        <v>0.42</v>
      </c>
      <c r="C8">
        <v>55.08</v>
      </c>
      <c r="D8" t="s">
        <v>880</v>
      </c>
      <c r="E8">
        <v>10511542</v>
      </c>
      <c r="F8">
        <v>365</v>
      </c>
      <c r="G8">
        <v>887</v>
      </c>
      <c r="H8" t="s">
        <v>10638</v>
      </c>
      <c r="I8">
        <v>0.109</v>
      </c>
      <c r="J8">
        <v>748</v>
      </c>
    </row>
    <row r="9" spans="1:10" x14ac:dyDescent="0.25">
      <c r="A9" t="s">
        <v>2077</v>
      </c>
      <c r="B9">
        <v>0.12</v>
      </c>
      <c r="C9">
        <v>43.04</v>
      </c>
      <c r="D9" t="s">
        <v>18</v>
      </c>
      <c r="E9">
        <v>7585700</v>
      </c>
      <c r="F9">
        <v>267</v>
      </c>
      <c r="G9">
        <v>134</v>
      </c>
      <c r="H9" t="s">
        <v>10639</v>
      </c>
      <c r="I9">
        <v>0.10299999999999999</v>
      </c>
      <c r="J9">
        <v>714</v>
      </c>
    </row>
    <row r="10" spans="1:10" x14ac:dyDescent="0.25">
      <c r="A10" t="s">
        <v>7977</v>
      </c>
      <c r="B10">
        <v>1.19</v>
      </c>
      <c r="C10">
        <v>43.05</v>
      </c>
      <c r="D10" t="s">
        <v>105</v>
      </c>
      <c r="E10">
        <v>43338319</v>
      </c>
      <c r="F10">
        <v>376</v>
      </c>
      <c r="G10">
        <v>1137</v>
      </c>
      <c r="H10" t="s">
        <v>10640</v>
      </c>
      <c r="I10">
        <v>9.9000000000000005E-2</v>
      </c>
      <c r="J10">
        <v>710</v>
      </c>
    </row>
    <row r="11" spans="1:10" x14ac:dyDescent="0.25">
      <c r="A11" t="s">
        <v>10641</v>
      </c>
      <c r="B11">
        <v>3.45</v>
      </c>
      <c r="C11">
        <v>59.07</v>
      </c>
      <c r="D11" t="s">
        <v>1219</v>
      </c>
      <c r="E11">
        <v>15074376</v>
      </c>
      <c r="F11">
        <v>463</v>
      </c>
      <c r="G11">
        <v>3514</v>
      </c>
      <c r="H11" t="s">
        <v>10642</v>
      </c>
      <c r="I11">
        <v>0.10299999999999999</v>
      </c>
      <c r="J11">
        <v>722</v>
      </c>
    </row>
    <row r="12" spans="1:10" x14ac:dyDescent="0.25">
      <c r="A12" t="s">
        <v>27</v>
      </c>
      <c r="B12">
        <v>0.86</v>
      </c>
      <c r="C12">
        <v>69.05</v>
      </c>
      <c r="D12" t="s">
        <v>785</v>
      </c>
      <c r="E12">
        <v>1231248</v>
      </c>
      <c r="F12">
        <v>188</v>
      </c>
      <c r="G12">
        <v>228</v>
      </c>
      <c r="H12" t="s">
        <v>2301</v>
      </c>
      <c r="I12">
        <v>0.1</v>
      </c>
      <c r="J12">
        <v>702</v>
      </c>
    </row>
    <row r="13" spans="1:10" x14ac:dyDescent="0.25">
      <c r="A13" t="s">
        <v>30</v>
      </c>
      <c r="B13">
        <v>0.69</v>
      </c>
      <c r="C13">
        <v>70.09</v>
      </c>
      <c r="D13" t="s">
        <v>871</v>
      </c>
      <c r="E13">
        <v>24127844</v>
      </c>
      <c r="F13">
        <v>275</v>
      </c>
      <c r="G13">
        <v>2275</v>
      </c>
      <c r="H13" t="s">
        <v>10643</v>
      </c>
      <c r="I13">
        <v>9.8000000000000004E-2</v>
      </c>
      <c r="J13">
        <v>715</v>
      </c>
    </row>
    <row r="14" spans="1:10" x14ac:dyDescent="0.25">
      <c r="A14" t="s">
        <v>2479</v>
      </c>
      <c r="B14">
        <v>1.32</v>
      </c>
      <c r="C14">
        <v>97.11</v>
      </c>
      <c r="D14" t="s">
        <v>9166</v>
      </c>
      <c r="E14">
        <v>16604354</v>
      </c>
      <c r="F14">
        <v>173</v>
      </c>
      <c r="G14">
        <v>3754</v>
      </c>
      <c r="H14" t="s">
        <v>10644</v>
      </c>
      <c r="I14">
        <v>3.2000000000000001E-2</v>
      </c>
      <c r="J14">
        <v>746</v>
      </c>
    </row>
    <row r="15" spans="1:10" x14ac:dyDescent="0.25">
      <c r="A15" t="s">
        <v>2086</v>
      </c>
      <c r="B15">
        <v>1.79</v>
      </c>
      <c r="C15">
        <v>57.08</v>
      </c>
      <c r="D15" t="s">
        <v>28</v>
      </c>
      <c r="E15">
        <v>2847736</v>
      </c>
      <c r="F15">
        <v>101</v>
      </c>
      <c r="G15">
        <v>503</v>
      </c>
      <c r="H15" t="s">
        <v>10645</v>
      </c>
      <c r="I15">
        <v>6.7000000000000004E-2</v>
      </c>
      <c r="J15">
        <v>708</v>
      </c>
    </row>
    <row r="16" spans="1:10" x14ac:dyDescent="0.25">
      <c r="A16" t="s">
        <v>3732</v>
      </c>
      <c r="B16">
        <v>6.78</v>
      </c>
      <c r="C16">
        <v>57.07</v>
      </c>
      <c r="D16" t="s">
        <v>761</v>
      </c>
      <c r="E16">
        <v>1302033</v>
      </c>
      <c r="F16">
        <v>178</v>
      </c>
      <c r="G16">
        <v>304</v>
      </c>
      <c r="H16" t="s">
        <v>10646</v>
      </c>
      <c r="I16">
        <v>0.105</v>
      </c>
      <c r="J16">
        <v>724</v>
      </c>
    </row>
    <row r="17" spans="1:10" x14ac:dyDescent="0.25">
      <c r="A17" t="s">
        <v>783</v>
      </c>
      <c r="B17">
        <v>1.1399999999999999</v>
      </c>
      <c r="C17">
        <v>91.06</v>
      </c>
      <c r="D17" t="s">
        <v>297</v>
      </c>
      <c r="E17">
        <v>5154727</v>
      </c>
      <c r="F17">
        <v>876</v>
      </c>
      <c r="G17">
        <v>693</v>
      </c>
      <c r="H17" t="s">
        <v>10647</v>
      </c>
      <c r="I17">
        <v>0.14099999999999999</v>
      </c>
      <c r="J17">
        <v>889</v>
      </c>
    </row>
    <row r="18" spans="1:10" x14ac:dyDescent="0.25">
      <c r="A18" t="s">
        <v>5071</v>
      </c>
      <c r="B18">
        <v>1.1499999999999999</v>
      </c>
      <c r="C18">
        <v>57.09</v>
      </c>
      <c r="D18" t="s">
        <v>612</v>
      </c>
      <c r="E18">
        <v>935598</v>
      </c>
      <c r="F18">
        <v>330</v>
      </c>
      <c r="G18">
        <v>231</v>
      </c>
      <c r="H18" t="s">
        <v>10648</v>
      </c>
      <c r="I18">
        <v>9.6000000000000002E-2</v>
      </c>
      <c r="J18">
        <v>845</v>
      </c>
    </row>
    <row r="19" spans="1:10" x14ac:dyDescent="0.25">
      <c r="A19" t="s">
        <v>960</v>
      </c>
      <c r="B19">
        <v>1.66</v>
      </c>
      <c r="C19">
        <v>57.09</v>
      </c>
      <c r="D19" t="s">
        <v>612</v>
      </c>
      <c r="E19">
        <v>3868113</v>
      </c>
      <c r="F19">
        <v>488</v>
      </c>
      <c r="G19">
        <v>496</v>
      </c>
      <c r="H19" t="s">
        <v>10649</v>
      </c>
      <c r="I19">
        <v>0.11600000000000001</v>
      </c>
      <c r="J19">
        <v>845</v>
      </c>
    </row>
    <row r="20" spans="1:10" x14ac:dyDescent="0.25">
      <c r="A20" t="s">
        <v>10650</v>
      </c>
      <c r="B20">
        <v>1.1499999999999999</v>
      </c>
      <c r="C20">
        <v>43.12</v>
      </c>
      <c r="D20" t="s">
        <v>7451</v>
      </c>
      <c r="E20">
        <v>14214715</v>
      </c>
      <c r="F20">
        <v>445</v>
      </c>
      <c r="G20">
        <v>2447</v>
      </c>
      <c r="H20" t="s">
        <v>10651</v>
      </c>
      <c r="I20">
        <v>0.03</v>
      </c>
      <c r="J20">
        <v>752</v>
      </c>
    </row>
    <row r="21" spans="1:10" x14ac:dyDescent="0.25">
      <c r="A21" t="s">
        <v>1221</v>
      </c>
      <c r="B21">
        <v>1.24</v>
      </c>
      <c r="C21">
        <v>95.05</v>
      </c>
      <c r="D21" t="s">
        <v>168</v>
      </c>
      <c r="E21">
        <v>8993336</v>
      </c>
      <c r="F21">
        <v>1153</v>
      </c>
      <c r="G21">
        <v>1633</v>
      </c>
      <c r="H21" t="s">
        <v>10652</v>
      </c>
      <c r="I21">
        <v>0.125</v>
      </c>
      <c r="J21">
        <v>909</v>
      </c>
    </row>
    <row r="22" spans="1:10" x14ac:dyDescent="0.25">
      <c r="A22" t="s">
        <v>305</v>
      </c>
      <c r="B22">
        <v>1.06</v>
      </c>
      <c r="C22">
        <v>57.06</v>
      </c>
      <c r="D22" t="s">
        <v>173</v>
      </c>
      <c r="E22">
        <v>5301400</v>
      </c>
      <c r="F22">
        <v>971</v>
      </c>
      <c r="G22">
        <v>959</v>
      </c>
      <c r="H22" t="s">
        <v>10653</v>
      </c>
      <c r="I22">
        <v>0.187</v>
      </c>
      <c r="J22">
        <v>736</v>
      </c>
    </row>
    <row r="23" spans="1:10" x14ac:dyDescent="0.25">
      <c r="A23" t="s">
        <v>2856</v>
      </c>
      <c r="B23">
        <v>1.05</v>
      </c>
      <c r="C23">
        <v>69.069999999999993</v>
      </c>
      <c r="D23" t="s">
        <v>242</v>
      </c>
      <c r="E23">
        <v>1299265</v>
      </c>
      <c r="F23">
        <v>394</v>
      </c>
      <c r="G23">
        <v>446</v>
      </c>
      <c r="H23" t="s">
        <v>10654</v>
      </c>
      <c r="I23">
        <v>0.17799999999999999</v>
      </c>
      <c r="J23">
        <v>840</v>
      </c>
    </row>
    <row r="24" spans="1:10" x14ac:dyDescent="0.25">
      <c r="A24" t="s">
        <v>296</v>
      </c>
      <c r="B24">
        <v>0.97</v>
      </c>
      <c r="C24">
        <v>120.09</v>
      </c>
      <c r="D24" t="s">
        <v>1084</v>
      </c>
      <c r="E24">
        <v>315335</v>
      </c>
      <c r="F24">
        <v>221</v>
      </c>
      <c r="G24">
        <v>322</v>
      </c>
      <c r="H24" t="s">
        <v>10655</v>
      </c>
      <c r="I24">
        <v>0.11700000000000001</v>
      </c>
      <c r="J24">
        <v>837</v>
      </c>
    </row>
    <row r="25" spans="1:10" x14ac:dyDescent="0.25">
      <c r="A25" t="s">
        <v>774</v>
      </c>
      <c r="B25">
        <v>0.41</v>
      </c>
      <c r="C25">
        <v>43.05</v>
      </c>
      <c r="D25" t="s">
        <v>105</v>
      </c>
      <c r="E25">
        <v>310093</v>
      </c>
      <c r="F25">
        <v>184</v>
      </c>
      <c r="G25">
        <v>48</v>
      </c>
      <c r="H25" t="s">
        <v>10656</v>
      </c>
      <c r="I25">
        <v>0.17399999999999999</v>
      </c>
      <c r="J25">
        <v>800</v>
      </c>
    </row>
    <row r="26" spans="1:10" x14ac:dyDescent="0.25">
      <c r="A26" t="s">
        <v>10657</v>
      </c>
      <c r="B26">
        <v>1.22</v>
      </c>
      <c r="C26">
        <v>57.06</v>
      </c>
      <c r="D26" t="s">
        <v>173</v>
      </c>
      <c r="E26">
        <v>3087546</v>
      </c>
      <c r="F26">
        <v>528</v>
      </c>
      <c r="G26">
        <v>631</v>
      </c>
      <c r="H26" t="s">
        <v>10658</v>
      </c>
      <c r="I26">
        <v>0.10199999999999999</v>
      </c>
      <c r="J26">
        <v>789</v>
      </c>
    </row>
    <row r="27" spans="1:10" x14ac:dyDescent="0.25">
      <c r="A27" t="s">
        <v>375</v>
      </c>
      <c r="B27">
        <v>1.97</v>
      </c>
      <c r="C27">
        <v>129.07</v>
      </c>
      <c r="D27" t="s">
        <v>227</v>
      </c>
      <c r="E27">
        <v>1295444</v>
      </c>
      <c r="F27">
        <v>483</v>
      </c>
      <c r="G27">
        <v>386</v>
      </c>
      <c r="H27" t="s">
        <v>10659</v>
      </c>
      <c r="I27">
        <v>0.16500000000000001</v>
      </c>
      <c r="J27">
        <v>885</v>
      </c>
    </row>
    <row r="28" spans="1:10" x14ac:dyDescent="0.25">
      <c r="A28" t="s">
        <v>2569</v>
      </c>
      <c r="B28">
        <v>1.72</v>
      </c>
      <c r="C28">
        <v>57.09</v>
      </c>
      <c r="D28" t="s">
        <v>612</v>
      </c>
      <c r="E28">
        <v>1861748</v>
      </c>
      <c r="F28">
        <v>359</v>
      </c>
      <c r="G28">
        <v>313</v>
      </c>
      <c r="H28" t="s">
        <v>10660</v>
      </c>
      <c r="I28">
        <v>0.126</v>
      </c>
      <c r="J28">
        <v>853</v>
      </c>
    </row>
    <row r="29" spans="1:10" x14ac:dyDescent="0.25">
      <c r="A29" t="s">
        <v>10661</v>
      </c>
      <c r="B29">
        <v>1.35</v>
      </c>
      <c r="C29">
        <v>57.09</v>
      </c>
      <c r="D29" t="s">
        <v>612</v>
      </c>
      <c r="E29">
        <v>3977194</v>
      </c>
      <c r="F29">
        <v>602</v>
      </c>
      <c r="G29">
        <v>654</v>
      </c>
      <c r="H29" t="s">
        <v>10662</v>
      </c>
      <c r="I29">
        <v>0.107</v>
      </c>
      <c r="J29">
        <v>811</v>
      </c>
    </row>
    <row r="30" spans="1:10" x14ac:dyDescent="0.25">
      <c r="A30" t="s">
        <v>183</v>
      </c>
      <c r="B30">
        <v>1.24</v>
      </c>
      <c r="C30">
        <v>110.05</v>
      </c>
      <c r="D30" t="s">
        <v>1613</v>
      </c>
      <c r="E30">
        <v>2260694</v>
      </c>
      <c r="F30">
        <v>598</v>
      </c>
      <c r="G30">
        <v>840</v>
      </c>
      <c r="H30" t="s">
        <v>10663</v>
      </c>
      <c r="I30">
        <v>0.13500000000000001</v>
      </c>
      <c r="J30">
        <v>857</v>
      </c>
    </row>
    <row r="31" spans="1:10" x14ac:dyDescent="0.25">
      <c r="A31" t="s">
        <v>742</v>
      </c>
      <c r="B31">
        <v>0.77</v>
      </c>
      <c r="C31">
        <v>78.05</v>
      </c>
      <c r="D31" t="s">
        <v>351</v>
      </c>
      <c r="E31">
        <v>276603</v>
      </c>
      <c r="F31">
        <v>104</v>
      </c>
      <c r="G31">
        <v>22</v>
      </c>
      <c r="H31" t="s">
        <v>10664</v>
      </c>
      <c r="I31">
        <v>0.156</v>
      </c>
      <c r="J31">
        <v>758</v>
      </c>
    </row>
    <row r="32" spans="1:10" x14ac:dyDescent="0.25">
      <c r="A32" t="s">
        <v>5577</v>
      </c>
      <c r="B32">
        <v>1.63</v>
      </c>
      <c r="C32">
        <v>43.08</v>
      </c>
      <c r="D32" t="s">
        <v>1099</v>
      </c>
      <c r="E32">
        <v>3086040</v>
      </c>
      <c r="F32">
        <v>126</v>
      </c>
      <c r="G32">
        <v>177</v>
      </c>
      <c r="H32" t="s">
        <v>10665</v>
      </c>
      <c r="I32">
        <v>0.2</v>
      </c>
      <c r="J32">
        <v>749</v>
      </c>
    </row>
    <row r="33" spans="1:10" x14ac:dyDescent="0.25">
      <c r="A33" t="s">
        <v>1027</v>
      </c>
      <c r="B33">
        <v>1.1000000000000001</v>
      </c>
      <c r="C33">
        <v>110.05</v>
      </c>
      <c r="D33" t="s">
        <v>1613</v>
      </c>
      <c r="E33">
        <v>7371739</v>
      </c>
      <c r="F33">
        <v>867</v>
      </c>
      <c r="G33">
        <v>1559</v>
      </c>
      <c r="H33" t="s">
        <v>10666</v>
      </c>
      <c r="I33">
        <v>0.13</v>
      </c>
      <c r="J33">
        <v>905</v>
      </c>
    </row>
    <row r="34" spans="1:10" x14ac:dyDescent="0.25">
      <c r="A34" t="s">
        <v>962</v>
      </c>
      <c r="B34">
        <v>1.1499999999999999</v>
      </c>
      <c r="C34">
        <v>43.04</v>
      </c>
      <c r="D34" t="s">
        <v>18</v>
      </c>
      <c r="E34">
        <v>4490704</v>
      </c>
      <c r="F34">
        <v>374</v>
      </c>
      <c r="G34">
        <v>290</v>
      </c>
      <c r="H34" t="s">
        <v>10667</v>
      </c>
      <c r="I34">
        <v>0.14199999999999999</v>
      </c>
      <c r="J34">
        <v>754</v>
      </c>
    </row>
    <row r="35" spans="1:10" x14ac:dyDescent="0.25">
      <c r="A35" t="s">
        <v>404</v>
      </c>
      <c r="B35">
        <v>1.1399999999999999</v>
      </c>
      <c r="C35">
        <v>122.05</v>
      </c>
      <c r="D35" t="s">
        <v>7675</v>
      </c>
      <c r="E35">
        <v>1679637</v>
      </c>
      <c r="F35">
        <v>537</v>
      </c>
      <c r="G35">
        <v>618</v>
      </c>
      <c r="H35" t="s">
        <v>10668</v>
      </c>
      <c r="I35">
        <v>0.129</v>
      </c>
      <c r="J35">
        <v>923</v>
      </c>
    </row>
    <row r="36" spans="1:10" x14ac:dyDescent="0.25">
      <c r="A36" t="s">
        <v>416</v>
      </c>
      <c r="B36">
        <v>1.1000000000000001</v>
      </c>
      <c r="C36">
        <v>138.08000000000001</v>
      </c>
      <c r="D36" t="s">
        <v>1141</v>
      </c>
      <c r="E36">
        <v>1696128</v>
      </c>
      <c r="F36">
        <v>390</v>
      </c>
      <c r="G36">
        <v>678</v>
      </c>
      <c r="H36" t="s">
        <v>10669</v>
      </c>
      <c r="I36">
        <v>0.123</v>
      </c>
      <c r="J36">
        <v>828</v>
      </c>
    </row>
    <row r="37" spans="1:10" x14ac:dyDescent="0.25">
      <c r="A37" t="s">
        <v>384</v>
      </c>
      <c r="B37">
        <v>1.03</v>
      </c>
      <c r="C37">
        <v>115.07</v>
      </c>
      <c r="D37" t="s">
        <v>1170</v>
      </c>
      <c r="E37">
        <v>627439</v>
      </c>
      <c r="F37">
        <v>248</v>
      </c>
      <c r="G37">
        <v>188</v>
      </c>
      <c r="H37" t="s">
        <v>10670</v>
      </c>
      <c r="I37">
        <v>0.13800000000000001</v>
      </c>
      <c r="J37">
        <v>805</v>
      </c>
    </row>
    <row r="38" spans="1:10" x14ac:dyDescent="0.25">
      <c r="A38" t="s">
        <v>2891</v>
      </c>
      <c r="B38">
        <v>1.06</v>
      </c>
      <c r="C38">
        <v>124.06</v>
      </c>
      <c r="D38" t="s">
        <v>1092</v>
      </c>
      <c r="E38">
        <v>1776064</v>
      </c>
      <c r="F38">
        <v>246</v>
      </c>
      <c r="G38">
        <v>682</v>
      </c>
      <c r="H38" t="s">
        <v>968</v>
      </c>
      <c r="I38">
        <v>0.125</v>
      </c>
      <c r="J38">
        <v>891</v>
      </c>
    </row>
    <row r="39" spans="1:10" x14ac:dyDescent="0.25">
      <c r="A39" t="s">
        <v>360</v>
      </c>
      <c r="B39">
        <v>1.1000000000000001</v>
      </c>
      <c r="C39">
        <v>148.07</v>
      </c>
      <c r="D39" t="s">
        <v>1200</v>
      </c>
      <c r="E39">
        <v>722722</v>
      </c>
      <c r="F39">
        <v>254</v>
      </c>
      <c r="G39">
        <v>413</v>
      </c>
      <c r="H39" t="s">
        <v>10671</v>
      </c>
      <c r="I39">
        <v>0.121</v>
      </c>
      <c r="J39">
        <v>789</v>
      </c>
    </row>
    <row r="40" spans="1:10" x14ac:dyDescent="0.25">
      <c r="A40" t="s">
        <v>190</v>
      </c>
      <c r="B40">
        <v>1.65</v>
      </c>
      <c r="C40">
        <v>124.07</v>
      </c>
      <c r="D40" t="s">
        <v>6720</v>
      </c>
      <c r="E40">
        <v>2230693</v>
      </c>
      <c r="F40">
        <v>854</v>
      </c>
      <c r="G40">
        <v>823</v>
      </c>
      <c r="H40" t="s">
        <v>10672</v>
      </c>
      <c r="I40">
        <v>0.13500000000000001</v>
      </c>
      <c r="J40">
        <v>838</v>
      </c>
    </row>
    <row r="41" spans="1:10" x14ac:dyDescent="0.25">
      <c r="A41" t="s">
        <v>396</v>
      </c>
      <c r="B41">
        <v>1.1299999999999999</v>
      </c>
      <c r="C41">
        <v>145.08000000000001</v>
      </c>
      <c r="D41" t="s">
        <v>1159</v>
      </c>
      <c r="E41">
        <v>2034024</v>
      </c>
      <c r="F41">
        <v>465</v>
      </c>
      <c r="G41">
        <v>608</v>
      </c>
      <c r="H41" t="s">
        <v>10673</v>
      </c>
      <c r="I41">
        <v>0.16200000000000001</v>
      </c>
      <c r="J41">
        <v>787</v>
      </c>
    </row>
    <row r="42" spans="1:10" x14ac:dyDescent="0.25">
      <c r="A42" t="s">
        <v>445</v>
      </c>
      <c r="B42">
        <v>1.1100000000000001</v>
      </c>
      <c r="C42">
        <v>164.1</v>
      </c>
      <c r="D42" t="s">
        <v>7859</v>
      </c>
      <c r="E42">
        <v>228049</v>
      </c>
      <c r="F42">
        <v>141</v>
      </c>
      <c r="G42">
        <v>233</v>
      </c>
      <c r="H42" t="s">
        <v>10674</v>
      </c>
      <c r="I42">
        <v>0.115</v>
      </c>
      <c r="J42">
        <v>817</v>
      </c>
    </row>
    <row r="43" spans="1:10" x14ac:dyDescent="0.25">
      <c r="A43" t="s">
        <v>1157</v>
      </c>
      <c r="B43">
        <v>1.19</v>
      </c>
      <c r="C43">
        <v>121.04</v>
      </c>
      <c r="D43" t="s">
        <v>1091</v>
      </c>
      <c r="E43">
        <v>4031788</v>
      </c>
      <c r="F43">
        <v>1015</v>
      </c>
      <c r="G43">
        <v>958</v>
      </c>
      <c r="H43" t="s">
        <v>6768</v>
      </c>
      <c r="I43">
        <v>0.13600000000000001</v>
      </c>
      <c r="J43">
        <v>918</v>
      </c>
    </row>
    <row r="44" spans="1:10" x14ac:dyDescent="0.25">
      <c r="A44" t="s">
        <v>10675</v>
      </c>
      <c r="B44">
        <v>1.46</v>
      </c>
      <c r="C44">
        <v>43.04</v>
      </c>
      <c r="D44" t="s">
        <v>18</v>
      </c>
      <c r="E44">
        <v>682166</v>
      </c>
      <c r="F44">
        <v>421</v>
      </c>
      <c r="G44">
        <v>59</v>
      </c>
      <c r="H44" t="s">
        <v>10676</v>
      </c>
      <c r="I44">
        <v>0.11700000000000001</v>
      </c>
      <c r="J44">
        <v>786</v>
      </c>
    </row>
    <row r="45" spans="1:10" x14ac:dyDescent="0.25">
      <c r="A45" t="s">
        <v>1539</v>
      </c>
      <c r="B45">
        <v>1.2</v>
      </c>
      <c r="C45">
        <v>135.06</v>
      </c>
      <c r="D45" t="s">
        <v>4700</v>
      </c>
      <c r="E45">
        <v>682310</v>
      </c>
      <c r="F45">
        <v>173</v>
      </c>
      <c r="G45">
        <v>203</v>
      </c>
      <c r="H45" t="s">
        <v>10677</v>
      </c>
      <c r="I45">
        <v>0.126</v>
      </c>
      <c r="J45">
        <v>849</v>
      </c>
    </row>
    <row r="46" spans="1:10" x14ac:dyDescent="0.25">
      <c r="A46" t="s">
        <v>301</v>
      </c>
      <c r="B46">
        <v>1.0900000000000001</v>
      </c>
      <c r="C46">
        <v>121.04</v>
      </c>
      <c r="D46" t="s">
        <v>1091</v>
      </c>
      <c r="E46">
        <v>2341206</v>
      </c>
      <c r="F46">
        <v>575</v>
      </c>
      <c r="G46">
        <v>777</v>
      </c>
      <c r="H46" t="s">
        <v>10678</v>
      </c>
      <c r="I46">
        <v>0.13400000000000001</v>
      </c>
      <c r="J46">
        <v>915</v>
      </c>
    </row>
    <row r="47" spans="1:10" x14ac:dyDescent="0.25">
      <c r="A47" t="s">
        <v>465</v>
      </c>
      <c r="B47">
        <v>1.1499999999999999</v>
      </c>
      <c r="C47">
        <v>151.06</v>
      </c>
      <c r="D47" t="s">
        <v>7932</v>
      </c>
      <c r="E47">
        <v>15305399</v>
      </c>
      <c r="F47">
        <v>710</v>
      </c>
      <c r="G47">
        <v>2807</v>
      </c>
      <c r="H47" t="s">
        <v>10679</v>
      </c>
      <c r="I47">
        <v>0.152</v>
      </c>
      <c r="J47">
        <v>935</v>
      </c>
    </row>
    <row r="48" spans="1:10" x14ac:dyDescent="0.25">
      <c r="A48" t="s">
        <v>1365</v>
      </c>
      <c r="B48">
        <v>1.1100000000000001</v>
      </c>
      <c r="C48">
        <v>152.1</v>
      </c>
      <c r="D48" t="s">
        <v>7696</v>
      </c>
      <c r="E48">
        <v>951404</v>
      </c>
      <c r="F48">
        <v>310</v>
      </c>
      <c r="G48">
        <v>335</v>
      </c>
      <c r="H48" t="s">
        <v>9641</v>
      </c>
      <c r="I48">
        <v>0.123</v>
      </c>
      <c r="J48">
        <v>779</v>
      </c>
    </row>
    <row r="49" spans="1:10" x14ac:dyDescent="0.25">
      <c r="A49" t="s">
        <v>6816</v>
      </c>
      <c r="B49">
        <v>1.17</v>
      </c>
      <c r="C49">
        <v>131.06</v>
      </c>
      <c r="D49" t="s">
        <v>1117</v>
      </c>
      <c r="E49">
        <v>881864</v>
      </c>
      <c r="F49">
        <v>266</v>
      </c>
      <c r="G49">
        <v>211</v>
      </c>
      <c r="H49" t="s">
        <v>10680</v>
      </c>
      <c r="I49">
        <v>0.186</v>
      </c>
      <c r="J49">
        <v>827</v>
      </c>
    </row>
    <row r="50" spans="1:10" x14ac:dyDescent="0.25">
      <c r="A50" t="s">
        <v>2913</v>
      </c>
      <c r="B50">
        <v>1.1399999999999999</v>
      </c>
      <c r="C50">
        <v>138.08000000000001</v>
      </c>
      <c r="D50" t="s">
        <v>1141</v>
      </c>
      <c r="E50">
        <v>753451</v>
      </c>
      <c r="F50">
        <v>278</v>
      </c>
      <c r="G50">
        <v>395</v>
      </c>
      <c r="H50" t="s">
        <v>10681</v>
      </c>
      <c r="I50">
        <v>0.123</v>
      </c>
      <c r="J50">
        <v>870</v>
      </c>
    </row>
    <row r="51" spans="1:10" x14ac:dyDescent="0.25">
      <c r="A51" t="s">
        <v>2934</v>
      </c>
      <c r="B51">
        <v>1.1299999999999999</v>
      </c>
      <c r="C51">
        <v>121.04</v>
      </c>
      <c r="D51" t="s">
        <v>1091</v>
      </c>
      <c r="E51">
        <v>4217052</v>
      </c>
      <c r="F51">
        <v>420</v>
      </c>
      <c r="G51">
        <v>1010</v>
      </c>
      <c r="H51" t="s">
        <v>10682</v>
      </c>
      <c r="I51">
        <v>0.124</v>
      </c>
      <c r="J51">
        <v>824</v>
      </c>
    </row>
    <row r="52" spans="1:10" x14ac:dyDescent="0.25">
      <c r="A52" t="s">
        <v>1165</v>
      </c>
      <c r="B52">
        <v>1.22</v>
      </c>
      <c r="C52">
        <v>131.06</v>
      </c>
      <c r="D52" t="s">
        <v>1117</v>
      </c>
      <c r="E52">
        <v>443383</v>
      </c>
      <c r="F52">
        <v>149</v>
      </c>
      <c r="G52">
        <v>155</v>
      </c>
      <c r="H52" t="s">
        <v>10683</v>
      </c>
      <c r="I52">
        <v>0.12</v>
      </c>
      <c r="J52">
        <v>743</v>
      </c>
    </row>
    <row r="53" spans="1:10" x14ac:dyDescent="0.25">
      <c r="A53" t="s">
        <v>398</v>
      </c>
      <c r="B53">
        <v>0.97</v>
      </c>
      <c r="C53">
        <v>145.08000000000001</v>
      </c>
      <c r="D53" t="s">
        <v>1159</v>
      </c>
      <c r="E53">
        <v>1022474</v>
      </c>
      <c r="F53">
        <v>200</v>
      </c>
      <c r="G53">
        <v>424</v>
      </c>
      <c r="H53" t="s">
        <v>10684</v>
      </c>
      <c r="I53">
        <v>0.14000000000000001</v>
      </c>
      <c r="J53">
        <v>717</v>
      </c>
    </row>
    <row r="54" spans="1:10" x14ac:dyDescent="0.25">
      <c r="A54" t="s">
        <v>1595</v>
      </c>
      <c r="B54">
        <v>1.1399999999999999</v>
      </c>
      <c r="C54">
        <v>121.04</v>
      </c>
      <c r="D54" t="s">
        <v>1091</v>
      </c>
      <c r="E54">
        <v>2259292</v>
      </c>
      <c r="F54">
        <v>481</v>
      </c>
      <c r="G54">
        <v>688</v>
      </c>
      <c r="H54" t="s">
        <v>6832</v>
      </c>
      <c r="I54">
        <v>0.13800000000000001</v>
      </c>
      <c r="J54">
        <v>909</v>
      </c>
    </row>
    <row r="55" spans="1:10" x14ac:dyDescent="0.25">
      <c r="A55" t="s">
        <v>1060</v>
      </c>
      <c r="B55">
        <v>1.1100000000000001</v>
      </c>
      <c r="C55">
        <v>164.1</v>
      </c>
      <c r="D55" t="s">
        <v>7859</v>
      </c>
      <c r="E55">
        <v>2541751</v>
      </c>
      <c r="F55">
        <v>544</v>
      </c>
      <c r="G55">
        <v>1126</v>
      </c>
      <c r="H55" t="s">
        <v>10685</v>
      </c>
      <c r="I55">
        <v>0.11700000000000001</v>
      </c>
      <c r="J55">
        <v>911</v>
      </c>
    </row>
    <row r="56" spans="1:10" x14ac:dyDescent="0.25">
      <c r="A56" t="s">
        <v>1280</v>
      </c>
      <c r="B56">
        <v>1.1200000000000001</v>
      </c>
      <c r="C56">
        <v>107.06</v>
      </c>
      <c r="D56" t="s">
        <v>606</v>
      </c>
      <c r="E56">
        <v>2580688</v>
      </c>
      <c r="F56">
        <v>753</v>
      </c>
      <c r="G56">
        <v>714</v>
      </c>
      <c r="H56" t="s">
        <v>10686</v>
      </c>
      <c r="I56">
        <v>0.14299999999999999</v>
      </c>
      <c r="J56">
        <v>833</v>
      </c>
    </row>
    <row r="57" spans="1:10" x14ac:dyDescent="0.25">
      <c r="A57" t="s">
        <v>2416</v>
      </c>
      <c r="B57">
        <v>1.26</v>
      </c>
      <c r="C57">
        <v>146.09</v>
      </c>
      <c r="D57" t="s">
        <v>7943</v>
      </c>
      <c r="E57">
        <v>1508486</v>
      </c>
      <c r="F57">
        <v>225</v>
      </c>
      <c r="G57">
        <v>531</v>
      </c>
      <c r="H57" t="s">
        <v>10687</v>
      </c>
      <c r="I57">
        <v>0.16900000000000001</v>
      </c>
      <c r="J57">
        <v>709</v>
      </c>
    </row>
    <row r="58" spans="1:10" x14ac:dyDescent="0.25">
      <c r="A58" t="s">
        <v>2955</v>
      </c>
      <c r="B58">
        <v>1.28</v>
      </c>
      <c r="C58">
        <v>121.04</v>
      </c>
      <c r="D58" t="s">
        <v>1091</v>
      </c>
      <c r="E58">
        <v>5144200</v>
      </c>
      <c r="F58">
        <v>1358</v>
      </c>
      <c r="G58">
        <v>1046</v>
      </c>
      <c r="H58" t="s">
        <v>10688</v>
      </c>
      <c r="I58">
        <v>0.13300000000000001</v>
      </c>
      <c r="J58">
        <v>918</v>
      </c>
    </row>
    <row r="59" spans="1:10" x14ac:dyDescent="0.25">
      <c r="A59" t="s">
        <v>453</v>
      </c>
      <c r="B59">
        <v>1.1599999999999999</v>
      </c>
      <c r="C59">
        <v>137.08000000000001</v>
      </c>
      <c r="D59" t="s">
        <v>8134</v>
      </c>
      <c r="E59">
        <v>2610490</v>
      </c>
      <c r="F59">
        <v>511</v>
      </c>
      <c r="G59">
        <v>958</v>
      </c>
      <c r="H59" t="s">
        <v>10689</v>
      </c>
      <c r="I59">
        <v>0.13900000000000001</v>
      </c>
      <c r="J59">
        <v>854</v>
      </c>
    </row>
    <row r="60" spans="1:10" x14ac:dyDescent="0.25">
      <c r="A60" t="s">
        <v>10690</v>
      </c>
      <c r="B60">
        <v>0.37</v>
      </c>
      <c r="C60">
        <v>57.09</v>
      </c>
      <c r="D60" t="s">
        <v>612</v>
      </c>
      <c r="E60">
        <v>956504</v>
      </c>
      <c r="F60">
        <v>222</v>
      </c>
      <c r="G60">
        <v>328</v>
      </c>
      <c r="H60" t="s">
        <v>10691</v>
      </c>
      <c r="I60">
        <v>9.7000000000000003E-2</v>
      </c>
      <c r="J60">
        <v>779</v>
      </c>
    </row>
    <row r="61" spans="1:10" x14ac:dyDescent="0.25">
      <c r="A61" t="s">
        <v>1242</v>
      </c>
      <c r="B61">
        <v>1.07</v>
      </c>
      <c r="C61">
        <v>123.06</v>
      </c>
      <c r="D61" t="s">
        <v>1255</v>
      </c>
      <c r="E61">
        <v>1299606</v>
      </c>
      <c r="F61">
        <v>318</v>
      </c>
      <c r="G61">
        <v>583</v>
      </c>
      <c r="H61" t="s">
        <v>10692</v>
      </c>
      <c r="I61">
        <v>0.123</v>
      </c>
      <c r="J61">
        <v>767</v>
      </c>
    </row>
    <row r="62" spans="1:10" x14ac:dyDescent="0.25">
      <c r="A62" t="s">
        <v>2310</v>
      </c>
      <c r="B62">
        <v>0.98</v>
      </c>
      <c r="C62">
        <v>60.04</v>
      </c>
      <c r="D62" t="s">
        <v>722</v>
      </c>
      <c r="E62">
        <v>215168421</v>
      </c>
      <c r="F62">
        <v>7045</v>
      </c>
      <c r="G62">
        <v>8427</v>
      </c>
      <c r="H62" t="s">
        <v>10693</v>
      </c>
      <c r="I62">
        <v>0.19900000000000001</v>
      </c>
      <c r="J62">
        <v>915</v>
      </c>
    </row>
    <row r="63" spans="1:10" x14ac:dyDescent="0.25">
      <c r="A63" t="s">
        <v>4233</v>
      </c>
      <c r="B63">
        <v>0.35</v>
      </c>
      <c r="C63">
        <v>57.09</v>
      </c>
      <c r="D63" t="s">
        <v>612</v>
      </c>
      <c r="E63">
        <v>2135938</v>
      </c>
      <c r="F63">
        <v>286</v>
      </c>
      <c r="G63">
        <v>273</v>
      </c>
      <c r="H63" t="s">
        <v>10694</v>
      </c>
      <c r="I63">
        <v>8.4000000000000005E-2</v>
      </c>
      <c r="J63">
        <v>768</v>
      </c>
    </row>
    <row r="64" spans="1:10" x14ac:dyDescent="0.25">
      <c r="A64" t="s">
        <v>1311</v>
      </c>
      <c r="B64">
        <v>1.18</v>
      </c>
      <c r="C64">
        <v>166.08</v>
      </c>
      <c r="D64" t="s">
        <v>753</v>
      </c>
      <c r="E64">
        <v>1113555</v>
      </c>
      <c r="F64">
        <v>380</v>
      </c>
      <c r="G64">
        <v>500</v>
      </c>
      <c r="H64" t="s">
        <v>10695</v>
      </c>
      <c r="I64">
        <v>0.153</v>
      </c>
      <c r="J64">
        <v>860</v>
      </c>
    </row>
    <row r="65" spans="1:10" x14ac:dyDescent="0.25">
      <c r="A65" t="s">
        <v>501</v>
      </c>
      <c r="B65">
        <v>1.1299999999999999</v>
      </c>
      <c r="C65">
        <v>151.06</v>
      </c>
      <c r="D65" t="s">
        <v>7932</v>
      </c>
      <c r="E65">
        <v>16095672</v>
      </c>
      <c r="F65">
        <v>4115</v>
      </c>
      <c r="G65">
        <v>2831</v>
      </c>
      <c r="H65" t="s">
        <v>10696</v>
      </c>
      <c r="I65">
        <v>0.14299999999999999</v>
      </c>
      <c r="J65">
        <v>905</v>
      </c>
    </row>
    <row r="66" spans="1:10" x14ac:dyDescent="0.25">
      <c r="A66" t="s">
        <v>10697</v>
      </c>
      <c r="B66">
        <v>0.42</v>
      </c>
      <c r="C66">
        <v>57.09</v>
      </c>
      <c r="D66" t="s">
        <v>612</v>
      </c>
      <c r="E66">
        <v>707949</v>
      </c>
      <c r="F66">
        <v>176</v>
      </c>
      <c r="G66">
        <v>204</v>
      </c>
      <c r="H66" t="s">
        <v>10698</v>
      </c>
      <c r="I66">
        <v>0.1</v>
      </c>
      <c r="J66">
        <v>783</v>
      </c>
    </row>
    <row r="67" spans="1:10" x14ac:dyDescent="0.25">
      <c r="A67" t="s">
        <v>10699</v>
      </c>
      <c r="B67">
        <v>1.18</v>
      </c>
      <c r="C67">
        <v>191.17</v>
      </c>
      <c r="D67" t="s">
        <v>10700</v>
      </c>
      <c r="E67">
        <v>1903098</v>
      </c>
      <c r="F67">
        <v>657</v>
      </c>
      <c r="G67">
        <v>848</v>
      </c>
      <c r="H67" t="s">
        <v>10701</v>
      </c>
      <c r="I67">
        <v>0.107</v>
      </c>
      <c r="J67">
        <v>812</v>
      </c>
    </row>
    <row r="68" spans="1:10" x14ac:dyDescent="0.25">
      <c r="A68" t="s">
        <v>1005</v>
      </c>
      <c r="B68">
        <v>1.1000000000000001</v>
      </c>
      <c r="C68">
        <v>122.05</v>
      </c>
      <c r="D68" t="s">
        <v>7675</v>
      </c>
      <c r="E68">
        <v>4112753</v>
      </c>
      <c r="F68">
        <v>430</v>
      </c>
      <c r="G68">
        <v>881</v>
      </c>
      <c r="H68" t="s">
        <v>10702</v>
      </c>
      <c r="I68">
        <v>0.14599999999999999</v>
      </c>
      <c r="J68">
        <v>818</v>
      </c>
    </row>
    <row r="69" spans="1:10" x14ac:dyDescent="0.25">
      <c r="A69" t="s">
        <v>1318</v>
      </c>
      <c r="B69">
        <v>1.03</v>
      </c>
      <c r="C69">
        <v>151.06</v>
      </c>
      <c r="D69" t="s">
        <v>7932</v>
      </c>
      <c r="E69">
        <v>2935455</v>
      </c>
      <c r="F69">
        <v>399</v>
      </c>
      <c r="G69">
        <v>784</v>
      </c>
      <c r="H69" t="s">
        <v>10703</v>
      </c>
      <c r="I69">
        <v>0.126</v>
      </c>
      <c r="J69">
        <v>879</v>
      </c>
    </row>
    <row r="70" spans="1:10" x14ac:dyDescent="0.25">
      <c r="A70" t="s">
        <v>1179</v>
      </c>
      <c r="B70">
        <v>1.1399999999999999</v>
      </c>
      <c r="C70">
        <v>144.07</v>
      </c>
      <c r="D70" t="s">
        <v>1180</v>
      </c>
      <c r="E70">
        <v>7257075</v>
      </c>
      <c r="F70">
        <v>794</v>
      </c>
      <c r="G70">
        <v>1655</v>
      </c>
      <c r="H70" t="s">
        <v>10704</v>
      </c>
      <c r="I70">
        <v>0.14000000000000001</v>
      </c>
      <c r="J70">
        <v>931</v>
      </c>
    </row>
    <row r="71" spans="1:10" x14ac:dyDescent="0.25">
      <c r="A71" t="s">
        <v>473</v>
      </c>
      <c r="B71">
        <v>1.1000000000000001</v>
      </c>
      <c r="C71">
        <v>167.09</v>
      </c>
      <c r="D71" t="s">
        <v>508</v>
      </c>
      <c r="E71">
        <v>23694408</v>
      </c>
      <c r="F71">
        <v>2761</v>
      </c>
      <c r="G71">
        <v>4017</v>
      </c>
      <c r="H71" t="s">
        <v>10705</v>
      </c>
      <c r="I71">
        <v>0.126</v>
      </c>
      <c r="J71">
        <v>767</v>
      </c>
    </row>
    <row r="72" spans="1:10" x14ac:dyDescent="0.25">
      <c r="A72" t="s">
        <v>1438</v>
      </c>
      <c r="B72">
        <v>1.1200000000000001</v>
      </c>
      <c r="C72">
        <v>137.07</v>
      </c>
      <c r="D72" t="s">
        <v>839</v>
      </c>
      <c r="E72">
        <v>35026759</v>
      </c>
      <c r="F72">
        <v>2048</v>
      </c>
      <c r="G72">
        <v>5451</v>
      </c>
      <c r="H72" t="s">
        <v>10706</v>
      </c>
      <c r="I72">
        <v>0.13900000000000001</v>
      </c>
      <c r="J72">
        <v>866</v>
      </c>
    </row>
    <row r="73" spans="1:10" x14ac:dyDescent="0.25">
      <c r="A73" t="s">
        <v>5120</v>
      </c>
      <c r="B73">
        <v>1.1000000000000001</v>
      </c>
      <c r="C73">
        <v>87.06</v>
      </c>
      <c r="D73" t="s">
        <v>3412</v>
      </c>
      <c r="E73">
        <v>6364885</v>
      </c>
      <c r="F73">
        <v>1123</v>
      </c>
      <c r="G73">
        <v>1478</v>
      </c>
      <c r="H73" t="s">
        <v>10707</v>
      </c>
      <c r="I73">
        <v>0.17899999999999999</v>
      </c>
      <c r="J73">
        <v>745</v>
      </c>
    </row>
    <row r="74" spans="1:10" x14ac:dyDescent="0.25">
      <c r="A74" t="s">
        <v>3006</v>
      </c>
      <c r="B74">
        <v>1.08</v>
      </c>
      <c r="C74">
        <v>134.06</v>
      </c>
      <c r="D74" t="s">
        <v>1536</v>
      </c>
      <c r="E74">
        <v>1659108</v>
      </c>
      <c r="F74">
        <v>641</v>
      </c>
      <c r="G74">
        <v>575</v>
      </c>
      <c r="H74" t="s">
        <v>10708</v>
      </c>
      <c r="I74">
        <v>0.16400000000000001</v>
      </c>
      <c r="J74">
        <v>889</v>
      </c>
    </row>
    <row r="75" spans="1:10" x14ac:dyDescent="0.25">
      <c r="A75" t="s">
        <v>1321</v>
      </c>
      <c r="B75">
        <v>1.27</v>
      </c>
      <c r="C75">
        <v>165.07</v>
      </c>
      <c r="D75" t="s">
        <v>533</v>
      </c>
      <c r="E75">
        <v>3527850</v>
      </c>
      <c r="F75">
        <v>734</v>
      </c>
      <c r="G75">
        <v>1175</v>
      </c>
      <c r="H75" t="s">
        <v>10709</v>
      </c>
      <c r="I75">
        <v>0.14699999999999999</v>
      </c>
      <c r="J75">
        <v>870</v>
      </c>
    </row>
    <row r="76" spans="1:10" x14ac:dyDescent="0.25">
      <c r="A76" t="s">
        <v>797</v>
      </c>
      <c r="B76">
        <v>1.05</v>
      </c>
      <c r="C76">
        <v>69.03</v>
      </c>
      <c r="D76" t="s">
        <v>1506</v>
      </c>
      <c r="E76">
        <v>4512456</v>
      </c>
      <c r="F76">
        <v>2229</v>
      </c>
      <c r="G76">
        <v>891</v>
      </c>
      <c r="H76" t="s">
        <v>10710</v>
      </c>
      <c r="I76">
        <v>0.188</v>
      </c>
      <c r="J76">
        <v>909</v>
      </c>
    </row>
    <row r="77" spans="1:10" x14ac:dyDescent="0.25">
      <c r="A77" t="s">
        <v>3014</v>
      </c>
      <c r="B77">
        <v>1.05</v>
      </c>
      <c r="C77">
        <v>73.040000000000006</v>
      </c>
      <c r="D77" t="s">
        <v>440</v>
      </c>
      <c r="E77">
        <v>3759246</v>
      </c>
      <c r="F77">
        <v>463</v>
      </c>
      <c r="G77">
        <v>536</v>
      </c>
      <c r="H77" t="s">
        <v>10711</v>
      </c>
      <c r="I77">
        <v>0.183</v>
      </c>
      <c r="J77">
        <v>857</v>
      </c>
    </row>
    <row r="78" spans="1:10" x14ac:dyDescent="0.25">
      <c r="A78" t="s">
        <v>1814</v>
      </c>
      <c r="B78">
        <v>1.05</v>
      </c>
      <c r="C78">
        <v>137.08000000000001</v>
      </c>
      <c r="D78" t="s">
        <v>8134</v>
      </c>
      <c r="E78">
        <v>1965066</v>
      </c>
      <c r="F78">
        <v>426</v>
      </c>
      <c r="G78">
        <v>711</v>
      </c>
      <c r="H78" t="s">
        <v>10712</v>
      </c>
      <c r="I78">
        <v>0.13700000000000001</v>
      </c>
      <c r="J78">
        <v>893</v>
      </c>
    </row>
    <row r="79" spans="1:10" x14ac:dyDescent="0.25">
      <c r="A79" t="s">
        <v>1322</v>
      </c>
      <c r="B79">
        <v>1.36</v>
      </c>
      <c r="C79">
        <v>151.04</v>
      </c>
      <c r="D79" t="s">
        <v>466</v>
      </c>
      <c r="E79">
        <v>6155301</v>
      </c>
      <c r="F79">
        <v>174</v>
      </c>
      <c r="G79">
        <v>1446</v>
      </c>
      <c r="H79" t="s">
        <v>10713</v>
      </c>
      <c r="I79">
        <v>0.192</v>
      </c>
      <c r="J79">
        <v>751</v>
      </c>
    </row>
    <row r="80" spans="1:10" x14ac:dyDescent="0.25">
      <c r="A80" t="s">
        <v>5129</v>
      </c>
      <c r="B80">
        <v>1.1000000000000001</v>
      </c>
      <c r="C80">
        <v>73.040000000000006</v>
      </c>
      <c r="D80" t="s">
        <v>440</v>
      </c>
      <c r="E80">
        <v>1045043</v>
      </c>
      <c r="F80">
        <v>402</v>
      </c>
      <c r="G80">
        <v>253</v>
      </c>
      <c r="H80" t="s">
        <v>10714</v>
      </c>
      <c r="I80">
        <v>0.19</v>
      </c>
      <c r="J80">
        <v>789</v>
      </c>
    </row>
    <row r="81" spans="1:10" x14ac:dyDescent="0.25">
      <c r="A81" t="s">
        <v>104</v>
      </c>
      <c r="B81">
        <v>1.07</v>
      </c>
      <c r="C81">
        <v>43.04</v>
      </c>
      <c r="D81" t="s">
        <v>18</v>
      </c>
      <c r="E81">
        <v>19332712</v>
      </c>
      <c r="F81">
        <v>1750</v>
      </c>
      <c r="G81">
        <v>877</v>
      </c>
      <c r="H81" t="s">
        <v>10715</v>
      </c>
      <c r="I81">
        <v>0.16400000000000001</v>
      </c>
      <c r="J81">
        <v>706</v>
      </c>
    </row>
    <row r="82" spans="1:10" x14ac:dyDescent="0.25">
      <c r="A82" t="s">
        <v>4296</v>
      </c>
      <c r="B82">
        <v>1.32</v>
      </c>
      <c r="C82">
        <v>165.07</v>
      </c>
      <c r="D82" t="s">
        <v>533</v>
      </c>
      <c r="E82">
        <v>767846</v>
      </c>
      <c r="F82">
        <v>490</v>
      </c>
      <c r="G82">
        <v>339</v>
      </c>
      <c r="H82" t="s">
        <v>10716</v>
      </c>
      <c r="I82">
        <v>0.14000000000000001</v>
      </c>
      <c r="J82">
        <v>793</v>
      </c>
    </row>
    <row r="83" spans="1:10" x14ac:dyDescent="0.25">
      <c r="A83" t="s">
        <v>790</v>
      </c>
      <c r="B83">
        <v>0.48</v>
      </c>
      <c r="C83">
        <v>57.09</v>
      </c>
      <c r="D83" t="s">
        <v>612</v>
      </c>
      <c r="E83">
        <v>398249</v>
      </c>
      <c r="F83">
        <v>108</v>
      </c>
      <c r="G83">
        <v>101</v>
      </c>
      <c r="H83" t="s">
        <v>10717</v>
      </c>
      <c r="I83">
        <v>0.12</v>
      </c>
      <c r="J83">
        <v>742</v>
      </c>
    </row>
    <row r="84" spans="1:10" x14ac:dyDescent="0.25">
      <c r="A84" t="s">
        <v>3027</v>
      </c>
      <c r="B84">
        <v>1.04</v>
      </c>
      <c r="C84">
        <v>91.07</v>
      </c>
      <c r="D84" t="s">
        <v>4914</v>
      </c>
      <c r="E84">
        <v>1642830</v>
      </c>
      <c r="F84">
        <v>211</v>
      </c>
      <c r="G84">
        <v>170</v>
      </c>
      <c r="H84" t="s">
        <v>6981</v>
      </c>
      <c r="I84">
        <v>0.14799999999999999</v>
      </c>
      <c r="J84">
        <v>833</v>
      </c>
    </row>
    <row r="85" spans="1:10" x14ac:dyDescent="0.25">
      <c r="A85" t="s">
        <v>541</v>
      </c>
      <c r="B85">
        <v>1.1200000000000001</v>
      </c>
      <c r="C85">
        <v>194.12</v>
      </c>
      <c r="D85" t="s">
        <v>10718</v>
      </c>
      <c r="E85">
        <v>5942400</v>
      </c>
      <c r="F85">
        <v>1599</v>
      </c>
      <c r="G85">
        <v>2113</v>
      </c>
      <c r="H85" t="s">
        <v>10719</v>
      </c>
      <c r="I85">
        <v>0.124</v>
      </c>
      <c r="J85">
        <v>900</v>
      </c>
    </row>
    <row r="86" spans="1:10" x14ac:dyDescent="0.25">
      <c r="A86" t="s">
        <v>1328</v>
      </c>
      <c r="B86">
        <v>1.22</v>
      </c>
      <c r="C86">
        <v>196.09</v>
      </c>
      <c r="D86" t="s">
        <v>567</v>
      </c>
      <c r="E86">
        <v>1806292</v>
      </c>
      <c r="F86">
        <v>484</v>
      </c>
      <c r="G86">
        <v>889</v>
      </c>
      <c r="H86" t="s">
        <v>10720</v>
      </c>
      <c r="I86">
        <v>0.14499999999999999</v>
      </c>
      <c r="J86">
        <v>876</v>
      </c>
    </row>
    <row r="87" spans="1:10" x14ac:dyDescent="0.25">
      <c r="A87" t="s">
        <v>5137</v>
      </c>
      <c r="B87">
        <v>0.99</v>
      </c>
      <c r="C87">
        <v>43.04</v>
      </c>
      <c r="D87" t="s">
        <v>18</v>
      </c>
      <c r="E87">
        <v>1861879</v>
      </c>
      <c r="F87">
        <v>445</v>
      </c>
      <c r="G87">
        <v>153</v>
      </c>
      <c r="H87" t="s">
        <v>10721</v>
      </c>
      <c r="I87">
        <v>0.15</v>
      </c>
      <c r="J87">
        <v>720</v>
      </c>
    </row>
    <row r="88" spans="1:10" x14ac:dyDescent="0.25">
      <c r="A88" t="s">
        <v>426</v>
      </c>
      <c r="B88">
        <v>1.02</v>
      </c>
      <c r="C88">
        <v>158.09</v>
      </c>
      <c r="D88" t="s">
        <v>8152</v>
      </c>
      <c r="E88">
        <v>2529176</v>
      </c>
      <c r="F88">
        <v>286</v>
      </c>
      <c r="G88">
        <v>818</v>
      </c>
      <c r="H88" t="s">
        <v>10722</v>
      </c>
      <c r="I88">
        <v>0.14199999999999999</v>
      </c>
      <c r="J88">
        <v>870</v>
      </c>
    </row>
    <row r="89" spans="1:10" x14ac:dyDescent="0.25">
      <c r="A89" t="s">
        <v>799</v>
      </c>
      <c r="B89">
        <v>1.1200000000000001</v>
      </c>
      <c r="C89">
        <v>167.09</v>
      </c>
      <c r="D89" t="s">
        <v>508</v>
      </c>
      <c r="E89">
        <v>8805914</v>
      </c>
      <c r="F89">
        <v>1235</v>
      </c>
      <c r="G89">
        <v>2463</v>
      </c>
      <c r="H89" t="s">
        <v>10723</v>
      </c>
      <c r="I89">
        <v>0.115</v>
      </c>
      <c r="J89">
        <v>841</v>
      </c>
    </row>
    <row r="90" spans="1:10" x14ac:dyDescent="0.25">
      <c r="A90" t="s">
        <v>1374</v>
      </c>
      <c r="B90">
        <v>1.0900000000000001</v>
      </c>
      <c r="C90">
        <v>169.07</v>
      </c>
      <c r="D90" t="s">
        <v>2454</v>
      </c>
      <c r="E90">
        <v>658071</v>
      </c>
      <c r="F90">
        <v>196</v>
      </c>
      <c r="G90">
        <v>291</v>
      </c>
      <c r="H90" t="s">
        <v>10724</v>
      </c>
      <c r="I90">
        <v>0.13900000000000001</v>
      </c>
      <c r="J90">
        <v>798</v>
      </c>
    </row>
    <row r="91" spans="1:10" x14ac:dyDescent="0.25">
      <c r="A91" t="s">
        <v>422</v>
      </c>
      <c r="B91">
        <v>1.1599999999999999</v>
      </c>
      <c r="C91">
        <v>158.09</v>
      </c>
      <c r="D91" t="s">
        <v>8152</v>
      </c>
      <c r="E91">
        <v>3576034</v>
      </c>
      <c r="F91">
        <v>405</v>
      </c>
      <c r="G91">
        <v>1015</v>
      </c>
      <c r="H91" t="s">
        <v>10725</v>
      </c>
      <c r="I91">
        <v>0.13500000000000001</v>
      </c>
      <c r="J91">
        <v>805</v>
      </c>
    </row>
    <row r="92" spans="1:10" x14ac:dyDescent="0.25">
      <c r="A92" t="s">
        <v>2953</v>
      </c>
      <c r="B92">
        <v>1.1399999999999999</v>
      </c>
      <c r="C92">
        <v>147.06</v>
      </c>
      <c r="D92" t="s">
        <v>327</v>
      </c>
      <c r="E92">
        <v>607265</v>
      </c>
      <c r="F92">
        <v>139</v>
      </c>
      <c r="G92">
        <v>241</v>
      </c>
      <c r="H92" t="s">
        <v>10726</v>
      </c>
      <c r="I92">
        <v>0.13400000000000001</v>
      </c>
      <c r="J92">
        <v>736</v>
      </c>
    </row>
    <row r="93" spans="1:10" x14ac:dyDescent="0.25">
      <c r="A93" t="s">
        <v>1155</v>
      </c>
      <c r="B93">
        <v>1.1200000000000001</v>
      </c>
      <c r="C93">
        <v>162.09</v>
      </c>
      <c r="D93" t="s">
        <v>8148</v>
      </c>
      <c r="E93">
        <v>1163125</v>
      </c>
      <c r="F93">
        <v>401</v>
      </c>
      <c r="G93">
        <v>473</v>
      </c>
      <c r="H93" t="s">
        <v>10727</v>
      </c>
      <c r="I93">
        <v>0.157</v>
      </c>
      <c r="J93">
        <v>774</v>
      </c>
    </row>
    <row r="94" spans="1:10" x14ac:dyDescent="0.25">
      <c r="A94" t="s">
        <v>3045</v>
      </c>
      <c r="B94">
        <v>1.1100000000000001</v>
      </c>
      <c r="C94">
        <v>137.08000000000001</v>
      </c>
      <c r="D94" t="s">
        <v>8134</v>
      </c>
      <c r="E94">
        <v>4810548</v>
      </c>
      <c r="F94">
        <v>697</v>
      </c>
      <c r="G94">
        <v>1157</v>
      </c>
      <c r="H94" t="s">
        <v>10728</v>
      </c>
      <c r="I94">
        <v>0.129</v>
      </c>
      <c r="J94">
        <v>869</v>
      </c>
    </row>
    <row r="95" spans="1:10" x14ac:dyDescent="0.25">
      <c r="A95" t="s">
        <v>528</v>
      </c>
      <c r="B95">
        <v>1.18</v>
      </c>
      <c r="C95">
        <v>140.08000000000001</v>
      </c>
      <c r="D95" t="s">
        <v>8331</v>
      </c>
      <c r="E95">
        <v>951093</v>
      </c>
      <c r="F95">
        <v>436</v>
      </c>
      <c r="G95">
        <v>453</v>
      </c>
      <c r="H95" t="s">
        <v>10729</v>
      </c>
      <c r="I95">
        <v>0.159</v>
      </c>
      <c r="J95">
        <v>865</v>
      </c>
    </row>
    <row r="96" spans="1:10" x14ac:dyDescent="0.25">
      <c r="A96" t="s">
        <v>4342</v>
      </c>
      <c r="B96">
        <v>1.1200000000000001</v>
      </c>
      <c r="C96">
        <v>170.08</v>
      </c>
      <c r="D96" t="s">
        <v>4366</v>
      </c>
      <c r="E96">
        <v>340489</v>
      </c>
      <c r="F96">
        <v>172</v>
      </c>
      <c r="G96">
        <v>179</v>
      </c>
      <c r="H96" t="s">
        <v>10730</v>
      </c>
      <c r="I96">
        <v>0.14899999999999999</v>
      </c>
      <c r="J96">
        <v>742</v>
      </c>
    </row>
    <row r="97" spans="1:10" x14ac:dyDescent="0.25">
      <c r="A97" t="s">
        <v>1312</v>
      </c>
      <c r="B97">
        <v>1.65</v>
      </c>
      <c r="C97">
        <v>131.07</v>
      </c>
      <c r="D97" t="s">
        <v>429</v>
      </c>
      <c r="E97">
        <v>768548</v>
      </c>
      <c r="F97">
        <v>229</v>
      </c>
      <c r="G97">
        <v>222</v>
      </c>
      <c r="H97" t="s">
        <v>10731</v>
      </c>
      <c r="I97">
        <v>0.14899999999999999</v>
      </c>
      <c r="J97">
        <v>853</v>
      </c>
    </row>
    <row r="98" spans="1:10" x14ac:dyDescent="0.25">
      <c r="A98" t="s">
        <v>5779</v>
      </c>
      <c r="B98">
        <v>1.1000000000000001</v>
      </c>
      <c r="C98">
        <v>43.04</v>
      </c>
      <c r="D98" t="s">
        <v>18</v>
      </c>
      <c r="E98">
        <v>1705324</v>
      </c>
      <c r="F98">
        <v>128</v>
      </c>
      <c r="G98">
        <v>123</v>
      </c>
      <c r="H98" t="s">
        <v>10732</v>
      </c>
      <c r="I98">
        <v>0.16800000000000001</v>
      </c>
      <c r="J98">
        <v>726</v>
      </c>
    </row>
    <row r="99" spans="1:10" x14ac:dyDescent="0.25">
      <c r="A99" t="s">
        <v>3058</v>
      </c>
      <c r="B99">
        <v>0.79</v>
      </c>
      <c r="C99">
        <v>137.08000000000001</v>
      </c>
      <c r="D99" t="s">
        <v>8134</v>
      </c>
      <c r="E99">
        <v>583049</v>
      </c>
      <c r="F99">
        <v>149</v>
      </c>
      <c r="G99">
        <v>246</v>
      </c>
      <c r="H99" t="s">
        <v>10733</v>
      </c>
      <c r="I99">
        <v>0.129</v>
      </c>
      <c r="J99">
        <v>752</v>
      </c>
    </row>
    <row r="100" spans="1:10" x14ac:dyDescent="0.25">
      <c r="A100" t="s">
        <v>1971</v>
      </c>
      <c r="B100">
        <v>0.96</v>
      </c>
      <c r="C100">
        <v>137.08000000000001</v>
      </c>
      <c r="D100" t="s">
        <v>8134</v>
      </c>
      <c r="E100">
        <v>773595</v>
      </c>
      <c r="F100">
        <v>201</v>
      </c>
      <c r="G100">
        <v>269</v>
      </c>
      <c r="H100" t="s">
        <v>10734</v>
      </c>
      <c r="I100">
        <v>0.11799999999999999</v>
      </c>
      <c r="J100">
        <v>766</v>
      </c>
    </row>
    <row r="101" spans="1:10" x14ac:dyDescent="0.25">
      <c r="A101" t="s">
        <v>3066</v>
      </c>
      <c r="B101">
        <v>1.27</v>
      </c>
      <c r="C101">
        <v>195.09</v>
      </c>
      <c r="D101" t="s">
        <v>5260</v>
      </c>
      <c r="E101">
        <v>2080044</v>
      </c>
      <c r="F101">
        <v>640</v>
      </c>
      <c r="G101">
        <v>898</v>
      </c>
      <c r="H101" t="s">
        <v>10735</v>
      </c>
      <c r="I101">
        <v>0.14199999999999999</v>
      </c>
      <c r="J101">
        <v>859</v>
      </c>
    </row>
    <row r="102" spans="1:10" x14ac:dyDescent="0.25">
      <c r="A102" t="s">
        <v>557</v>
      </c>
      <c r="B102">
        <v>1.54</v>
      </c>
      <c r="C102">
        <v>165.09</v>
      </c>
      <c r="D102" t="s">
        <v>1058</v>
      </c>
      <c r="E102">
        <v>426588</v>
      </c>
      <c r="F102">
        <v>148</v>
      </c>
      <c r="G102">
        <v>169</v>
      </c>
      <c r="H102" t="s">
        <v>7029</v>
      </c>
      <c r="I102">
        <v>0.122</v>
      </c>
      <c r="J102">
        <v>853</v>
      </c>
    </row>
    <row r="103" spans="1:10" x14ac:dyDescent="0.25">
      <c r="A103" t="s">
        <v>556</v>
      </c>
      <c r="B103">
        <v>1.23</v>
      </c>
      <c r="C103">
        <v>165.09</v>
      </c>
      <c r="D103" t="s">
        <v>1058</v>
      </c>
      <c r="E103">
        <v>507074</v>
      </c>
      <c r="F103">
        <v>201</v>
      </c>
      <c r="G103">
        <v>190</v>
      </c>
      <c r="H103" t="s">
        <v>10736</v>
      </c>
      <c r="I103">
        <v>0.13</v>
      </c>
      <c r="J103">
        <v>858</v>
      </c>
    </row>
    <row r="104" spans="1:10" x14ac:dyDescent="0.25">
      <c r="A104" t="s">
        <v>3075</v>
      </c>
      <c r="B104">
        <v>1.08</v>
      </c>
      <c r="C104">
        <v>43.04</v>
      </c>
      <c r="D104" t="s">
        <v>18</v>
      </c>
      <c r="E104">
        <v>2815384</v>
      </c>
      <c r="F104">
        <v>278</v>
      </c>
      <c r="G104">
        <v>237</v>
      </c>
      <c r="H104" t="s">
        <v>10020</v>
      </c>
      <c r="I104">
        <v>0.13500000000000001</v>
      </c>
      <c r="J104">
        <v>751</v>
      </c>
    </row>
    <row r="105" spans="1:10" x14ac:dyDescent="0.25">
      <c r="A105" t="s">
        <v>1195</v>
      </c>
      <c r="B105">
        <v>1.02</v>
      </c>
      <c r="C105">
        <v>165.09</v>
      </c>
      <c r="D105" t="s">
        <v>1058</v>
      </c>
      <c r="E105">
        <v>320902</v>
      </c>
      <c r="F105">
        <v>117</v>
      </c>
      <c r="G105">
        <v>150</v>
      </c>
      <c r="H105" t="s">
        <v>10737</v>
      </c>
      <c r="I105">
        <v>0.123</v>
      </c>
      <c r="J105">
        <v>718</v>
      </c>
    </row>
    <row r="106" spans="1:10" x14ac:dyDescent="0.25">
      <c r="A106" t="s">
        <v>3088</v>
      </c>
      <c r="B106">
        <v>1.1399999999999999</v>
      </c>
      <c r="C106">
        <v>170.09</v>
      </c>
      <c r="D106" t="s">
        <v>8121</v>
      </c>
      <c r="E106">
        <v>1047550</v>
      </c>
      <c r="F106">
        <v>400</v>
      </c>
      <c r="G106">
        <v>536</v>
      </c>
      <c r="H106" t="s">
        <v>10738</v>
      </c>
      <c r="I106">
        <v>0.128</v>
      </c>
      <c r="J106">
        <v>794</v>
      </c>
    </row>
    <row r="107" spans="1:10" x14ac:dyDescent="0.25">
      <c r="A107" t="s">
        <v>3079</v>
      </c>
      <c r="B107">
        <v>1.1499999999999999</v>
      </c>
      <c r="C107">
        <v>170.09</v>
      </c>
      <c r="D107" t="s">
        <v>8121</v>
      </c>
      <c r="E107">
        <v>1329153</v>
      </c>
      <c r="F107">
        <v>378</v>
      </c>
      <c r="G107">
        <v>620</v>
      </c>
      <c r="H107" t="s">
        <v>10739</v>
      </c>
      <c r="I107">
        <v>0.13400000000000001</v>
      </c>
      <c r="J107">
        <v>773</v>
      </c>
    </row>
    <row r="108" spans="1:10" x14ac:dyDescent="0.25">
      <c r="A108" t="s">
        <v>1177</v>
      </c>
      <c r="B108">
        <v>1.1000000000000001</v>
      </c>
      <c r="C108">
        <v>172.11</v>
      </c>
      <c r="D108" t="s">
        <v>8350</v>
      </c>
      <c r="E108">
        <v>696426</v>
      </c>
      <c r="F108">
        <v>195</v>
      </c>
      <c r="G108">
        <v>391</v>
      </c>
      <c r="H108" t="s">
        <v>10740</v>
      </c>
      <c r="I108">
        <v>0.13300000000000001</v>
      </c>
      <c r="J108">
        <v>762</v>
      </c>
    </row>
    <row r="109" spans="1:10" x14ac:dyDescent="0.25">
      <c r="A109" t="s">
        <v>452</v>
      </c>
      <c r="B109">
        <v>1.07</v>
      </c>
      <c r="C109">
        <v>134.09</v>
      </c>
      <c r="D109" t="s">
        <v>217</v>
      </c>
      <c r="E109">
        <v>462074</v>
      </c>
      <c r="F109">
        <v>141</v>
      </c>
      <c r="G109">
        <v>187</v>
      </c>
      <c r="H109" t="s">
        <v>10741</v>
      </c>
      <c r="I109">
        <v>0.13</v>
      </c>
      <c r="J109">
        <v>719</v>
      </c>
    </row>
    <row r="110" spans="1:10" x14ac:dyDescent="0.25">
      <c r="A110" t="s">
        <v>3101</v>
      </c>
      <c r="B110">
        <v>1.18</v>
      </c>
      <c r="C110">
        <v>181.11</v>
      </c>
      <c r="D110" t="s">
        <v>6198</v>
      </c>
      <c r="E110">
        <v>1314314</v>
      </c>
      <c r="F110">
        <v>325</v>
      </c>
      <c r="G110">
        <v>603</v>
      </c>
      <c r="H110" t="s">
        <v>10742</v>
      </c>
      <c r="I110">
        <v>0.128</v>
      </c>
      <c r="J110">
        <v>832</v>
      </c>
    </row>
    <row r="111" spans="1:10" x14ac:dyDescent="0.25">
      <c r="A111" t="s">
        <v>4384</v>
      </c>
      <c r="B111">
        <v>1.28</v>
      </c>
      <c r="C111">
        <v>226.11</v>
      </c>
      <c r="D111" t="s">
        <v>10743</v>
      </c>
      <c r="E111">
        <v>292857</v>
      </c>
      <c r="F111">
        <v>229</v>
      </c>
      <c r="G111">
        <v>347</v>
      </c>
      <c r="H111" t="s">
        <v>10744</v>
      </c>
      <c r="I111">
        <v>0.123</v>
      </c>
      <c r="J111">
        <v>708</v>
      </c>
    </row>
    <row r="112" spans="1:10" x14ac:dyDescent="0.25">
      <c r="A112" t="s">
        <v>563</v>
      </c>
      <c r="B112">
        <v>1.25</v>
      </c>
      <c r="C112">
        <v>180.08</v>
      </c>
      <c r="D112" t="s">
        <v>1010</v>
      </c>
      <c r="E112">
        <v>4880629</v>
      </c>
      <c r="F112">
        <v>1277</v>
      </c>
      <c r="G112">
        <v>1315</v>
      </c>
      <c r="H112" t="s">
        <v>10745</v>
      </c>
      <c r="I112">
        <v>0.154</v>
      </c>
      <c r="J112">
        <v>945</v>
      </c>
    </row>
    <row r="113" spans="1:10" x14ac:dyDescent="0.25">
      <c r="A113" t="s">
        <v>343</v>
      </c>
      <c r="B113">
        <v>1.9</v>
      </c>
      <c r="C113">
        <v>57.09</v>
      </c>
      <c r="D113" t="s">
        <v>612</v>
      </c>
      <c r="E113">
        <v>1298951</v>
      </c>
      <c r="F113">
        <v>197</v>
      </c>
      <c r="G113">
        <v>251</v>
      </c>
      <c r="H113" t="s">
        <v>10746</v>
      </c>
      <c r="I113">
        <v>0.112</v>
      </c>
      <c r="J113">
        <v>790</v>
      </c>
    </row>
    <row r="114" spans="1:10" x14ac:dyDescent="0.25">
      <c r="A114" t="s">
        <v>1838</v>
      </c>
      <c r="B114">
        <v>1.1299999999999999</v>
      </c>
      <c r="C114">
        <v>178.08</v>
      </c>
      <c r="D114" t="s">
        <v>568</v>
      </c>
      <c r="E114">
        <v>5402030</v>
      </c>
      <c r="F114">
        <v>1481</v>
      </c>
      <c r="G114">
        <v>1607</v>
      </c>
      <c r="H114" t="s">
        <v>10747</v>
      </c>
      <c r="I114">
        <v>0.14099999999999999</v>
      </c>
      <c r="J114">
        <v>792</v>
      </c>
    </row>
    <row r="115" spans="1:10" x14ac:dyDescent="0.25">
      <c r="A115" t="s">
        <v>561</v>
      </c>
      <c r="B115">
        <v>1.06</v>
      </c>
      <c r="C115">
        <v>196.11</v>
      </c>
      <c r="D115" t="s">
        <v>5227</v>
      </c>
      <c r="E115">
        <v>454190</v>
      </c>
      <c r="F115">
        <v>255</v>
      </c>
      <c r="G115">
        <v>246</v>
      </c>
      <c r="H115" t="s">
        <v>10748</v>
      </c>
      <c r="I115">
        <v>0.105</v>
      </c>
      <c r="J115">
        <v>733</v>
      </c>
    </row>
    <row r="116" spans="1:10" x14ac:dyDescent="0.25">
      <c r="A116" t="s">
        <v>10749</v>
      </c>
      <c r="B116">
        <v>1.1100000000000001</v>
      </c>
      <c r="C116">
        <v>134.09</v>
      </c>
      <c r="D116" t="s">
        <v>217</v>
      </c>
      <c r="E116">
        <v>354282</v>
      </c>
      <c r="F116">
        <v>111</v>
      </c>
      <c r="G116">
        <v>144</v>
      </c>
      <c r="H116" t="s">
        <v>10750</v>
      </c>
      <c r="I116">
        <v>0.13400000000000001</v>
      </c>
      <c r="J116">
        <v>723</v>
      </c>
    </row>
    <row r="117" spans="1:10" x14ac:dyDescent="0.25">
      <c r="A117" t="s">
        <v>3109</v>
      </c>
      <c r="B117">
        <v>1.08</v>
      </c>
      <c r="C117">
        <v>137.08000000000001</v>
      </c>
      <c r="D117" t="s">
        <v>8134</v>
      </c>
      <c r="E117">
        <v>4814559</v>
      </c>
      <c r="F117">
        <v>926</v>
      </c>
      <c r="G117">
        <v>1352</v>
      </c>
      <c r="H117" t="s">
        <v>10751</v>
      </c>
      <c r="I117">
        <v>0.13400000000000001</v>
      </c>
      <c r="J117">
        <v>858</v>
      </c>
    </row>
    <row r="118" spans="1:10" x14ac:dyDescent="0.25">
      <c r="A118" t="s">
        <v>3123</v>
      </c>
      <c r="B118">
        <v>1.06</v>
      </c>
      <c r="C118">
        <v>184.07</v>
      </c>
      <c r="D118" t="s">
        <v>8449</v>
      </c>
      <c r="E118">
        <v>902778</v>
      </c>
      <c r="F118">
        <v>236</v>
      </c>
      <c r="G118">
        <v>534</v>
      </c>
      <c r="H118" t="s">
        <v>10752</v>
      </c>
      <c r="I118">
        <v>0.13200000000000001</v>
      </c>
      <c r="J118">
        <v>842</v>
      </c>
    </row>
    <row r="119" spans="1:10" x14ac:dyDescent="0.25">
      <c r="A119" t="s">
        <v>3090</v>
      </c>
      <c r="B119">
        <v>1.1499999999999999</v>
      </c>
      <c r="C119">
        <v>172.11</v>
      </c>
      <c r="D119" t="s">
        <v>8350</v>
      </c>
      <c r="E119">
        <v>609560</v>
      </c>
      <c r="F119">
        <v>161</v>
      </c>
      <c r="G119">
        <v>320</v>
      </c>
      <c r="H119" t="s">
        <v>10753</v>
      </c>
      <c r="I119">
        <v>0.13900000000000001</v>
      </c>
      <c r="J119">
        <v>705</v>
      </c>
    </row>
    <row r="120" spans="1:10" x14ac:dyDescent="0.25">
      <c r="A120" t="s">
        <v>3136</v>
      </c>
      <c r="B120">
        <v>1.18</v>
      </c>
      <c r="C120">
        <v>181.07</v>
      </c>
      <c r="D120" t="s">
        <v>562</v>
      </c>
      <c r="E120">
        <v>3009533</v>
      </c>
      <c r="F120">
        <v>509</v>
      </c>
      <c r="G120">
        <v>1035</v>
      </c>
      <c r="H120" t="s">
        <v>10754</v>
      </c>
      <c r="I120">
        <v>0.13200000000000001</v>
      </c>
      <c r="J120">
        <v>704</v>
      </c>
    </row>
    <row r="121" spans="1:10" x14ac:dyDescent="0.25">
      <c r="A121" t="s">
        <v>1076</v>
      </c>
      <c r="B121">
        <v>1.08</v>
      </c>
      <c r="C121">
        <v>167.09</v>
      </c>
      <c r="D121" t="s">
        <v>508</v>
      </c>
      <c r="E121">
        <v>78400194</v>
      </c>
      <c r="F121">
        <v>3178</v>
      </c>
      <c r="G121">
        <v>7531</v>
      </c>
      <c r="H121" t="s">
        <v>10755</v>
      </c>
      <c r="I121">
        <v>0.13700000000000001</v>
      </c>
      <c r="J121">
        <v>856</v>
      </c>
    </row>
    <row r="122" spans="1:10" x14ac:dyDescent="0.25">
      <c r="A122" t="s">
        <v>3095</v>
      </c>
      <c r="B122">
        <v>1.08</v>
      </c>
      <c r="C122">
        <v>178.1</v>
      </c>
      <c r="D122" t="s">
        <v>568</v>
      </c>
      <c r="E122">
        <v>2915786</v>
      </c>
      <c r="F122">
        <v>650</v>
      </c>
      <c r="G122">
        <v>1227</v>
      </c>
      <c r="H122" t="s">
        <v>10756</v>
      </c>
      <c r="I122">
        <v>0.13800000000000001</v>
      </c>
      <c r="J122">
        <v>935</v>
      </c>
    </row>
    <row r="123" spans="1:10" x14ac:dyDescent="0.25">
      <c r="A123" t="s">
        <v>2425</v>
      </c>
      <c r="B123">
        <v>0.74</v>
      </c>
      <c r="C123">
        <v>70.09</v>
      </c>
      <c r="D123" t="s">
        <v>871</v>
      </c>
      <c r="E123">
        <v>591491</v>
      </c>
      <c r="F123">
        <v>200</v>
      </c>
      <c r="G123">
        <v>163</v>
      </c>
      <c r="H123" t="s">
        <v>7089</v>
      </c>
      <c r="I123">
        <v>0.06</v>
      </c>
      <c r="J123">
        <v>811</v>
      </c>
    </row>
    <row r="124" spans="1:10" x14ac:dyDescent="0.25">
      <c r="A124" t="s">
        <v>10757</v>
      </c>
      <c r="B124">
        <v>1.48</v>
      </c>
      <c r="C124">
        <v>184.11</v>
      </c>
      <c r="D124" t="s">
        <v>8290</v>
      </c>
      <c r="E124">
        <v>505304</v>
      </c>
      <c r="F124">
        <v>216</v>
      </c>
      <c r="G124">
        <v>283</v>
      </c>
      <c r="H124" t="s">
        <v>10758</v>
      </c>
      <c r="I124">
        <v>0.127</v>
      </c>
      <c r="J124">
        <v>714</v>
      </c>
    </row>
    <row r="125" spans="1:10" x14ac:dyDescent="0.25">
      <c r="A125" t="s">
        <v>5174</v>
      </c>
      <c r="B125">
        <v>1.07</v>
      </c>
      <c r="C125">
        <v>184.11</v>
      </c>
      <c r="D125" t="s">
        <v>8290</v>
      </c>
      <c r="E125">
        <v>691959</v>
      </c>
      <c r="F125">
        <v>183</v>
      </c>
      <c r="G125">
        <v>326</v>
      </c>
      <c r="H125" t="s">
        <v>10759</v>
      </c>
      <c r="I125">
        <v>0.128</v>
      </c>
      <c r="J125">
        <v>720</v>
      </c>
    </row>
    <row r="126" spans="1:10" x14ac:dyDescent="0.25">
      <c r="A126" t="s">
        <v>1607</v>
      </c>
      <c r="B126">
        <v>1.18</v>
      </c>
      <c r="C126">
        <v>194.09</v>
      </c>
      <c r="D126" t="s">
        <v>1067</v>
      </c>
      <c r="E126">
        <v>264763</v>
      </c>
      <c r="F126">
        <v>108</v>
      </c>
      <c r="G126">
        <v>119</v>
      </c>
      <c r="H126" t="s">
        <v>10760</v>
      </c>
      <c r="I126">
        <v>0.123</v>
      </c>
      <c r="J126">
        <v>766</v>
      </c>
    </row>
    <row r="127" spans="1:10" x14ac:dyDescent="0.25">
      <c r="A127" t="s">
        <v>4487</v>
      </c>
      <c r="B127">
        <v>1.1399999999999999</v>
      </c>
      <c r="C127">
        <v>167.09</v>
      </c>
      <c r="D127" t="s">
        <v>508</v>
      </c>
      <c r="E127">
        <v>2034537</v>
      </c>
      <c r="F127">
        <v>352</v>
      </c>
      <c r="G127">
        <v>652</v>
      </c>
      <c r="H127" t="s">
        <v>4799</v>
      </c>
      <c r="I127">
        <v>0.126</v>
      </c>
      <c r="J127">
        <v>730</v>
      </c>
    </row>
    <row r="128" spans="1:10" x14ac:dyDescent="0.25">
      <c r="A128" t="s">
        <v>4438</v>
      </c>
      <c r="B128">
        <v>1.18</v>
      </c>
      <c r="C128">
        <v>167.09</v>
      </c>
      <c r="D128" t="s">
        <v>508</v>
      </c>
      <c r="E128">
        <v>827997</v>
      </c>
      <c r="F128">
        <v>260</v>
      </c>
      <c r="G128">
        <v>375</v>
      </c>
      <c r="H128" t="s">
        <v>10761</v>
      </c>
      <c r="I128">
        <v>0.129</v>
      </c>
      <c r="J128">
        <v>825</v>
      </c>
    </row>
    <row r="129" spans="1:10" x14ac:dyDescent="0.25">
      <c r="A129" t="s">
        <v>3171</v>
      </c>
      <c r="B129">
        <v>1.26</v>
      </c>
      <c r="C129">
        <v>181.07</v>
      </c>
      <c r="D129" t="s">
        <v>562</v>
      </c>
      <c r="E129">
        <v>13288712</v>
      </c>
      <c r="F129">
        <v>2408</v>
      </c>
      <c r="G129">
        <v>2802</v>
      </c>
      <c r="H129" t="s">
        <v>3172</v>
      </c>
      <c r="I129">
        <v>0.14399999999999999</v>
      </c>
      <c r="J129">
        <v>877</v>
      </c>
    </row>
    <row r="130" spans="1:10" x14ac:dyDescent="0.25">
      <c r="A130" t="s">
        <v>869</v>
      </c>
      <c r="B130">
        <v>1.06</v>
      </c>
      <c r="C130">
        <v>167.09</v>
      </c>
      <c r="D130" t="s">
        <v>750</v>
      </c>
      <c r="E130">
        <v>2819253</v>
      </c>
      <c r="F130">
        <v>388</v>
      </c>
      <c r="G130">
        <v>864</v>
      </c>
      <c r="H130" t="s">
        <v>10762</v>
      </c>
      <c r="I130">
        <v>0.14299999999999999</v>
      </c>
      <c r="J130">
        <v>883</v>
      </c>
    </row>
    <row r="131" spans="1:10" x14ac:dyDescent="0.25">
      <c r="A131" t="s">
        <v>3155</v>
      </c>
      <c r="B131">
        <v>1.06</v>
      </c>
      <c r="C131">
        <v>70.08</v>
      </c>
      <c r="D131" t="s">
        <v>31</v>
      </c>
      <c r="E131">
        <v>972726</v>
      </c>
      <c r="F131">
        <v>216</v>
      </c>
      <c r="G131">
        <v>238</v>
      </c>
      <c r="H131" t="s">
        <v>10763</v>
      </c>
      <c r="I131">
        <v>0.154</v>
      </c>
      <c r="J131">
        <v>811</v>
      </c>
    </row>
    <row r="132" spans="1:10" x14ac:dyDescent="0.25">
      <c r="A132" t="s">
        <v>3183</v>
      </c>
      <c r="B132">
        <v>1.45</v>
      </c>
      <c r="C132">
        <v>194.1</v>
      </c>
      <c r="D132" t="s">
        <v>542</v>
      </c>
      <c r="E132">
        <v>874999</v>
      </c>
      <c r="F132">
        <v>165</v>
      </c>
      <c r="G132">
        <v>350</v>
      </c>
      <c r="H132" t="s">
        <v>10764</v>
      </c>
      <c r="I132">
        <v>0.14699999999999999</v>
      </c>
      <c r="J132">
        <v>868</v>
      </c>
    </row>
    <row r="133" spans="1:10" x14ac:dyDescent="0.25">
      <c r="A133" t="s">
        <v>4448</v>
      </c>
      <c r="B133">
        <v>1.26</v>
      </c>
      <c r="C133">
        <v>196.07</v>
      </c>
      <c r="D133" t="s">
        <v>1823</v>
      </c>
      <c r="E133">
        <v>697600</v>
      </c>
      <c r="F133">
        <v>295</v>
      </c>
      <c r="G133">
        <v>360</v>
      </c>
      <c r="H133" t="s">
        <v>5186</v>
      </c>
      <c r="I133">
        <v>0.151</v>
      </c>
      <c r="J133">
        <v>856</v>
      </c>
    </row>
    <row r="134" spans="1:10" x14ac:dyDescent="0.25">
      <c r="A134" t="s">
        <v>550</v>
      </c>
      <c r="B134">
        <v>1.31</v>
      </c>
      <c r="C134">
        <v>182.09</v>
      </c>
      <c r="D134" t="s">
        <v>1190</v>
      </c>
      <c r="E134">
        <v>529284</v>
      </c>
      <c r="F134">
        <v>217</v>
      </c>
      <c r="G134">
        <v>291</v>
      </c>
      <c r="H134" t="s">
        <v>5191</v>
      </c>
      <c r="I134">
        <v>0.13800000000000001</v>
      </c>
      <c r="J134">
        <v>796</v>
      </c>
    </row>
    <row r="135" spans="1:10" x14ac:dyDescent="0.25">
      <c r="A135" t="s">
        <v>1393</v>
      </c>
      <c r="B135">
        <v>1.1499999999999999</v>
      </c>
      <c r="C135">
        <v>192.11</v>
      </c>
      <c r="D135" t="s">
        <v>1199</v>
      </c>
      <c r="E135">
        <v>1646107</v>
      </c>
      <c r="F135">
        <v>377</v>
      </c>
      <c r="G135">
        <v>743</v>
      </c>
      <c r="H135" t="s">
        <v>10765</v>
      </c>
      <c r="I135">
        <v>0.128</v>
      </c>
      <c r="J135">
        <v>878</v>
      </c>
    </row>
    <row r="136" spans="1:10" x14ac:dyDescent="0.25">
      <c r="A136" t="s">
        <v>3208</v>
      </c>
      <c r="B136">
        <v>1.18</v>
      </c>
      <c r="C136">
        <v>152.08000000000001</v>
      </c>
      <c r="D136" t="s">
        <v>311</v>
      </c>
      <c r="E136">
        <v>2529461</v>
      </c>
      <c r="F136">
        <v>869</v>
      </c>
      <c r="G136">
        <v>822</v>
      </c>
      <c r="H136" t="s">
        <v>10766</v>
      </c>
      <c r="I136">
        <v>0.17199999999999999</v>
      </c>
      <c r="J136">
        <v>931</v>
      </c>
    </row>
    <row r="137" spans="1:10" x14ac:dyDescent="0.25">
      <c r="A137" t="s">
        <v>577</v>
      </c>
      <c r="B137">
        <v>1.1100000000000001</v>
      </c>
      <c r="C137">
        <v>192.11</v>
      </c>
      <c r="D137" t="s">
        <v>1199</v>
      </c>
      <c r="E137">
        <v>2441457</v>
      </c>
      <c r="F137">
        <v>524</v>
      </c>
      <c r="G137">
        <v>981</v>
      </c>
      <c r="H137" t="s">
        <v>10767</v>
      </c>
      <c r="I137">
        <v>0.127</v>
      </c>
      <c r="J137">
        <v>922</v>
      </c>
    </row>
    <row r="138" spans="1:10" x14ac:dyDescent="0.25">
      <c r="A138" t="s">
        <v>3213</v>
      </c>
      <c r="B138">
        <v>1.1100000000000001</v>
      </c>
      <c r="C138">
        <v>168.1</v>
      </c>
      <c r="D138" t="s">
        <v>686</v>
      </c>
      <c r="E138">
        <v>3509969</v>
      </c>
      <c r="F138">
        <v>707</v>
      </c>
      <c r="G138">
        <v>1180</v>
      </c>
      <c r="H138" t="s">
        <v>10768</v>
      </c>
      <c r="I138">
        <v>0.124</v>
      </c>
      <c r="J138">
        <v>858</v>
      </c>
    </row>
    <row r="139" spans="1:10" x14ac:dyDescent="0.25">
      <c r="A139" t="s">
        <v>573</v>
      </c>
      <c r="B139">
        <v>1.1299999999999999</v>
      </c>
      <c r="C139">
        <v>192.11</v>
      </c>
      <c r="D139" t="s">
        <v>1199</v>
      </c>
      <c r="E139">
        <v>960022</v>
      </c>
      <c r="F139">
        <v>350</v>
      </c>
      <c r="G139">
        <v>565</v>
      </c>
      <c r="H139" t="s">
        <v>10769</v>
      </c>
      <c r="I139">
        <v>0.124</v>
      </c>
      <c r="J139">
        <v>879</v>
      </c>
    </row>
    <row r="140" spans="1:10" x14ac:dyDescent="0.25">
      <c r="A140" t="s">
        <v>1201</v>
      </c>
      <c r="B140">
        <v>1.05</v>
      </c>
      <c r="C140">
        <v>81.05</v>
      </c>
      <c r="D140" t="s">
        <v>771</v>
      </c>
      <c r="E140">
        <v>690893</v>
      </c>
      <c r="F140">
        <v>291</v>
      </c>
      <c r="G140">
        <v>261</v>
      </c>
      <c r="H140" t="s">
        <v>3222</v>
      </c>
      <c r="I140">
        <v>6.4000000000000001E-2</v>
      </c>
      <c r="J140">
        <v>759</v>
      </c>
    </row>
    <row r="141" spans="1:10" x14ac:dyDescent="0.25">
      <c r="A141" t="s">
        <v>5198</v>
      </c>
      <c r="B141">
        <v>1.1000000000000001</v>
      </c>
      <c r="C141">
        <v>190.1</v>
      </c>
      <c r="D141" t="s">
        <v>1624</v>
      </c>
      <c r="E141">
        <v>724198</v>
      </c>
      <c r="F141">
        <v>502</v>
      </c>
      <c r="G141">
        <v>439</v>
      </c>
      <c r="H141" t="s">
        <v>10770</v>
      </c>
      <c r="I141">
        <v>0.13900000000000001</v>
      </c>
      <c r="J141">
        <v>710</v>
      </c>
    </row>
    <row r="142" spans="1:10" x14ac:dyDescent="0.25">
      <c r="A142" t="s">
        <v>1346</v>
      </c>
      <c r="B142">
        <v>1.1599999999999999</v>
      </c>
      <c r="C142">
        <v>192.11</v>
      </c>
      <c r="D142" t="s">
        <v>1199</v>
      </c>
      <c r="E142">
        <v>1390817</v>
      </c>
      <c r="F142">
        <v>520</v>
      </c>
      <c r="G142">
        <v>700</v>
      </c>
      <c r="H142" t="s">
        <v>10771</v>
      </c>
      <c r="I142">
        <v>0.14899999999999999</v>
      </c>
      <c r="J142">
        <v>858</v>
      </c>
    </row>
    <row r="143" spans="1:10" x14ac:dyDescent="0.25">
      <c r="A143" t="s">
        <v>1373</v>
      </c>
      <c r="B143">
        <v>1.06</v>
      </c>
      <c r="C143">
        <v>182.09</v>
      </c>
      <c r="D143" t="s">
        <v>1190</v>
      </c>
      <c r="E143">
        <v>629646</v>
      </c>
      <c r="F143">
        <v>199</v>
      </c>
      <c r="G143">
        <v>339</v>
      </c>
      <c r="H143" t="s">
        <v>10772</v>
      </c>
      <c r="I143">
        <v>0.13100000000000001</v>
      </c>
      <c r="J143">
        <v>821</v>
      </c>
    </row>
    <row r="144" spans="1:10" x14ac:dyDescent="0.25">
      <c r="A144" t="s">
        <v>565</v>
      </c>
      <c r="B144">
        <v>1.96</v>
      </c>
      <c r="C144">
        <v>57.1</v>
      </c>
      <c r="D144" t="s">
        <v>6717</v>
      </c>
      <c r="E144">
        <v>398949</v>
      </c>
      <c r="F144">
        <v>126</v>
      </c>
      <c r="G144">
        <v>133</v>
      </c>
      <c r="H144" t="s">
        <v>10773</v>
      </c>
      <c r="I144">
        <v>9.2999999999999999E-2</v>
      </c>
      <c r="J144">
        <v>820</v>
      </c>
    </row>
    <row r="145" spans="1:10" x14ac:dyDescent="0.25">
      <c r="A145" t="s">
        <v>579</v>
      </c>
      <c r="B145">
        <v>1.95</v>
      </c>
      <c r="C145">
        <v>41.05</v>
      </c>
      <c r="D145" t="s">
        <v>24</v>
      </c>
      <c r="E145">
        <v>868807</v>
      </c>
      <c r="F145">
        <v>384</v>
      </c>
      <c r="G145">
        <v>67</v>
      </c>
      <c r="H145" t="s">
        <v>10774</v>
      </c>
      <c r="I145">
        <v>0.13800000000000001</v>
      </c>
      <c r="J145">
        <v>846</v>
      </c>
    </row>
    <row r="146" spans="1:10" x14ac:dyDescent="0.25">
      <c r="A146" t="s">
        <v>3220</v>
      </c>
      <c r="B146">
        <v>1.08</v>
      </c>
      <c r="C146">
        <v>70.08</v>
      </c>
      <c r="D146" t="s">
        <v>31</v>
      </c>
      <c r="E146">
        <v>754457</v>
      </c>
      <c r="F146">
        <v>181</v>
      </c>
      <c r="G146">
        <v>181</v>
      </c>
      <c r="H146" t="s">
        <v>10775</v>
      </c>
      <c r="I146">
        <v>0.13800000000000001</v>
      </c>
      <c r="J146">
        <v>804</v>
      </c>
    </row>
    <row r="147" spans="1:10" x14ac:dyDescent="0.25">
      <c r="A147" t="s">
        <v>3231</v>
      </c>
      <c r="B147">
        <v>1.39</v>
      </c>
      <c r="C147">
        <v>182.11</v>
      </c>
      <c r="D147" t="s">
        <v>537</v>
      </c>
      <c r="E147">
        <v>1817956</v>
      </c>
      <c r="F147">
        <v>624</v>
      </c>
      <c r="G147">
        <v>488</v>
      </c>
      <c r="H147" t="s">
        <v>10776</v>
      </c>
      <c r="I147">
        <v>0.159</v>
      </c>
      <c r="J147">
        <v>861</v>
      </c>
    </row>
    <row r="148" spans="1:10" x14ac:dyDescent="0.25">
      <c r="A148" t="s">
        <v>3233</v>
      </c>
      <c r="B148">
        <v>1.97</v>
      </c>
      <c r="C148">
        <v>70.08</v>
      </c>
      <c r="D148" t="s">
        <v>31</v>
      </c>
      <c r="E148">
        <v>2250022</v>
      </c>
      <c r="F148">
        <v>467</v>
      </c>
      <c r="G148">
        <v>522</v>
      </c>
      <c r="H148" t="s">
        <v>10777</v>
      </c>
      <c r="I148">
        <v>0.188</v>
      </c>
      <c r="J148">
        <v>824</v>
      </c>
    </row>
    <row r="149" spans="1:10" x14ac:dyDescent="0.25">
      <c r="A149" t="s">
        <v>4472</v>
      </c>
      <c r="B149">
        <v>1.52</v>
      </c>
      <c r="C149">
        <v>196.07</v>
      </c>
      <c r="D149" t="s">
        <v>1823</v>
      </c>
      <c r="E149">
        <v>611902</v>
      </c>
      <c r="F149">
        <v>225</v>
      </c>
      <c r="G149">
        <v>327</v>
      </c>
      <c r="H149" t="s">
        <v>10778</v>
      </c>
      <c r="I149">
        <v>0.151</v>
      </c>
      <c r="J149">
        <v>876</v>
      </c>
    </row>
    <row r="150" spans="1:10" x14ac:dyDescent="0.25">
      <c r="A150" t="s">
        <v>6329</v>
      </c>
      <c r="B150">
        <v>1.03</v>
      </c>
      <c r="C150">
        <v>180.08</v>
      </c>
      <c r="D150" t="s">
        <v>1010</v>
      </c>
      <c r="E150">
        <v>376003</v>
      </c>
      <c r="F150">
        <v>236</v>
      </c>
      <c r="G150">
        <v>185</v>
      </c>
      <c r="H150" t="s">
        <v>10779</v>
      </c>
      <c r="I150">
        <v>0.159</v>
      </c>
      <c r="J150">
        <v>869</v>
      </c>
    </row>
    <row r="151" spans="1:10" x14ac:dyDescent="0.25">
      <c r="A151" t="s">
        <v>7427</v>
      </c>
      <c r="B151">
        <v>1.91</v>
      </c>
      <c r="C151">
        <v>57.09</v>
      </c>
      <c r="D151" t="s">
        <v>612</v>
      </c>
      <c r="E151">
        <v>268341</v>
      </c>
      <c r="F151">
        <v>117</v>
      </c>
      <c r="G151">
        <v>65</v>
      </c>
      <c r="H151" t="s">
        <v>10780</v>
      </c>
      <c r="I151">
        <v>0.126</v>
      </c>
      <c r="J151">
        <v>849</v>
      </c>
    </row>
    <row r="152" spans="1:10" x14ac:dyDescent="0.25">
      <c r="A152" t="s">
        <v>5219</v>
      </c>
      <c r="B152">
        <v>1.61</v>
      </c>
      <c r="C152">
        <v>212.11</v>
      </c>
      <c r="D152" t="s">
        <v>10781</v>
      </c>
      <c r="E152">
        <v>339144</v>
      </c>
      <c r="F152">
        <v>161</v>
      </c>
      <c r="G152">
        <v>265</v>
      </c>
      <c r="H152" t="s">
        <v>10782</v>
      </c>
      <c r="I152">
        <v>0.11600000000000001</v>
      </c>
      <c r="J152">
        <v>732</v>
      </c>
    </row>
    <row r="153" spans="1:10" x14ac:dyDescent="0.25">
      <c r="A153" t="s">
        <v>86</v>
      </c>
      <c r="B153">
        <v>1.17</v>
      </c>
      <c r="C153">
        <v>69.069999999999993</v>
      </c>
      <c r="D153" t="s">
        <v>242</v>
      </c>
      <c r="E153">
        <v>510296</v>
      </c>
      <c r="F153">
        <v>152</v>
      </c>
      <c r="G153">
        <v>138</v>
      </c>
      <c r="H153" t="s">
        <v>10783</v>
      </c>
      <c r="I153">
        <v>7.9000000000000001E-2</v>
      </c>
      <c r="J153">
        <v>754</v>
      </c>
    </row>
    <row r="154" spans="1:10" x14ac:dyDescent="0.25">
      <c r="A154" t="s">
        <v>3253</v>
      </c>
      <c r="B154">
        <v>1.0900000000000001</v>
      </c>
      <c r="C154">
        <v>208.1</v>
      </c>
      <c r="D154" t="s">
        <v>5278</v>
      </c>
      <c r="E154">
        <v>5195440</v>
      </c>
      <c r="F154">
        <v>884</v>
      </c>
      <c r="G154">
        <v>1347</v>
      </c>
      <c r="H154" t="s">
        <v>5218</v>
      </c>
      <c r="I154">
        <v>0.127</v>
      </c>
      <c r="J154">
        <v>870</v>
      </c>
    </row>
    <row r="155" spans="1:10" x14ac:dyDescent="0.25">
      <c r="A155" t="s">
        <v>716</v>
      </c>
      <c r="B155">
        <v>1.1000000000000001</v>
      </c>
      <c r="C155">
        <v>149.04</v>
      </c>
      <c r="D155" t="s">
        <v>8475</v>
      </c>
      <c r="E155">
        <v>473284</v>
      </c>
      <c r="F155">
        <v>186</v>
      </c>
      <c r="G155">
        <v>150</v>
      </c>
      <c r="H155" t="s">
        <v>7185</v>
      </c>
      <c r="I155">
        <v>9.9000000000000005E-2</v>
      </c>
      <c r="J155">
        <v>790</v>
      </c>
    </row>
    <row r="156" spans="1:10" x14ac:dyDescent="0.25">
      <c r="A156" t="s">
        <v>717</v>
      </c>
      <c r="B156">
        <v>1.1599999999999999</v>
      </c>
      <c r="C156">
        <v>149.04</v>
      </c>
      <c r="D156" t="s">
        <v>8475</v>
      </c>
      <c r="E156">
        <v>5224643</v>
      </c>
      <c r="F156">
        <v>1865</v>
      </c>
      <c r="G156">
        <v>1849</v>
      </c>
      <c r="H156" t="s">
        <v>3271</v>
      </c>
      <c r="I156">
        <v>9.5000000000000001E-2</v>
      </c>
      <c r="J156">
        <v>816</v>
      </c>
    </row>
    <row r="157" spans="1:10" x14ac:dyDescent="0.25">
      <c r="A157" t="s">
        <v>3278</v>
      </c>
      <c r="B157">
        <v>1.02</v>
      </c>
      <c r="C157">
        <v>206.13</v>
      </c>
      <c r="D157" t="s">
        <v>8676</v>
      </c>
      <c r="E157">
        <v>854023</v>
      </c>
      <c r="F157">
        <v>163</v>
      </c>
      <c r="G157">
        <v>435</v>
      </c>
      <c r="H157" t="s">
        <v>10784</v>
      </c>
      <c r="I157">
        <v>0.128</v>
      </c>
      <c r="J157">
        <v>797</v>
      </c>
    </row>
    <row r="158" spans="1:10" x14ac:dyDescent="0.25">
      <c r="A158" t="s">
        <v>3276</v>
      </c>
      <c r="B158">
        <v>1.26</v>
      </c>
      <c r="C158">
        <v>126.07</v>
      </c>
      <c r="D158" t="s">
        <v>1095</v>
      </c>
      <c r="E158">
        <v>547442</v>
      </c>
      <c r="F158">
        <v>250</v>
      </c>
      <c r="G158">
        <v>260</v>
      </c>
      <c r="H158" t="s">
        <v>10785</v>
      </c>
      <c r="I158">
        <v>0.16700000000000001</v>
      </c>
      <c r="J158">
        <v>894</v>
      </c>
    </row>
    <row r="159" spans="1:10" x14ac:dyDescent="0.25">
      <c r="A159" t="s">
        <v>5232</v>
      </c>
      <c r="B159">
        <v>1.28</v>
      </c>
      <c r="C159">
        <v>196.11</v>
      </c>
      <c r="D159" t="s">
        <v>5227</v>
      </c>
      <c r="E159">
        <v>444028</v>
      </c>
      <c r="F159">
        <v>145</v>
      </c>
      <c r="G159">
        <v>268</v>
      </c>
      <c r="H159" t="s">
        <v>10786</v>
      </c>
      <c r="I159">
        <v>0.14099999999999999</v>
      </c>
      <c r="J159">
        <v>716</v>
      </c>
    </row>
    <row r="160" spans="1:10" x14ac:dyDescent="0.25">
      <c r="A160" t="s">
        <v>2293</v>
      </c>
      <c r="B160">
        <v>1.1299999999999999</v>
      </c>
      <c r="C160">
        <v>206.13</v>
      </c>
      <c r="D160" t="s">
        <v>8676</v>
      </c>
      <c r="E160">
        <v>578306</v>
      </c>
      <c r="F160">
        <v>200</v>
      </c>
      <c r="G160">
        <v>372</v>
      </c>
      <c r="H160" t="s">
        <v>10787</v>
      </c>
      <c r="I160">
        <v>0.13200000000000001</v>
      </c>
      <c r="J160">
        <v>828</v>
      </c>
    </row>
    <row r="161" spans="1:10" x14ac:dyDescent="0.25">
      <c r="A161" t="s">
        <v>3286</v>
      </c>
      <c r="B161">
        <v>1.1399999999999999</v>
      </c>
      <c r="C161">
        <v>204.08</v>
      </c>
      <c r="D161" t="s">
        <v>1581</v>
      </c>
      <c r="E161">
        <v>475494</v>
      </c>
      <c r="F161">
        <v>156</v>
      </c>
      <c r="G161">
        <v>253</v>
      </c>
      <c r="H161" t="s">
        <v>7196</v>
      </c>
      <c r="I161">
        <v>0.13700000000000001</v>
      </c>
      <c r="J161">
        <v>864</v>
      </c>
    </row>
    <row r="162" spans="1:10" x14ac:dyDescent="0.25">
      <c r="A162" t="s">
        <v>3850</v>
      </c>
      <c r="B162">
        <v>1.28</v>
      </c>
      <c r="C162">
        <v>206.13</v>
      </c>
      <c r="D162" t="s">
        <v>8676</v>
      </c>
      <c r="E162">
        <v>394085</v>
      </c>
      <c r="F162">
        <v>186</v>
      </c>
      <c r="G162">
        <v>251</v>
      </c>
      <c r="H162" t="s">
        <v>10788</v>
      </c>
      <c r="I162">
        <v>0.121</v>
      </c>
      <c r="J162">
        <v>770</v>
      </c>
    </row>
    <row r="163" spans="1:10" x14ac:dyDescent="0.25">
      <c r="A163" t="s">
        <v>580</v>
      </c>
      <c r="B163">
        <v>1.21</v>
      </c>
      <c r="C163">
        <v>202.1</v>
      </c>
      <c r="D163" t="s">
        <v>581</v>
      </c>
      <c r="E163">
        <v>12448168</v>
      </c>
      <c r="F163">
        <v>3302</v>
      </c>
      <c r="G163">
        <v>2518</v>
      </c>
      <c r="H163" t="s">
        <v>10789</v>
      </c>
      <c r="I163">
        <v>0.14099999999999999</v>
      </c>
      <c r="J163">
        <v>961</v>
      </c>
    </row>
    <row r="164" spans="1:10" x14ac:dyDescent="0.25">
      <c r="A164" t="s">
        <v>3848</v>
      </c>
      <c r="B164">
        <v>1.1100000000000001</v>
      </c>
      <c r="C164">
        <v>149.04</v>
      </c>
      <c r="D164" t="s">
        <v>8475</v>
      </c>
      <c r="E164">
        <v>952234</v>
      </c>
      <c r="F164">
        <v>452</v>
      </c>
      <c r="G164">
        <v>485</v>
      </c>
      <c r="H164" t="s">
        <v>4995</v>
      </c>
      <c r="I164">
        <v>0.104</v>
      </c>
      <c r="J164">
        <v>798</v>
      </c>
    </row>
    <row r="165" spans="1:10" x14ac:dyDescent="0.25">
      <c r="A165" t="s">
        <v>3305</v>
      </c>
      <c r="B165">
        <v>2.35</v>
      </c>
      <c r="C165">
        <v>41.06</v>
      </c>
      <c r="D165" t="s">
        <v>117</v>
      </c>
      <c r="E165">
        <v>238811</v>
      </c>
      <c r="F165">
        <v>115</v>
      </c>
      <c r="G165">
        <v>34</v>
      </c>
      <c r="H165" t="s">
        <v>8752</v>
      </c>
      <c r="I165">
        <v>6.4000000000000001E-2</v>
      </c>
      <c r="J165">
        <v>784</v>
      </c>
    </row>
    <row r="166" spans="1:10" x14ac:dyDescent="0.25">
      <c r="A166" t="s">
        <v>10790</v>
      </c>
      <c r="B166">
        <v>1.1399999999999999</v>
      </c>
      <c r="C166">
        <v>67.08</v>
      </c>
      <c r="D166" t="s">
        <v>5586</v>
      </c>
      <c r="E166">
        <v>327804</v>
      </c>
      <c r="F166">
        <v>122</v>
      </c>
      <c r="G166">
        <v>92</v>
      </c>
      <c r="H166" t="s">
        <v>10791</v>
      </c>
      <c r="I166">
        <v>6.3E-2</v>
      </c>
      <c r="J166">
        <v>859</v>
      </c>
    </row>
    <row r="167" spans="1:10" x14ac:dyDescent="0.25">
      <c r="A167" t="s">
        <v>2978</v>
      </c>
      <c r="B167">
        <v>1.07</v>
      </c>
      <c r="C167">
        <v>138.08000000000001</v>
      </c>
      <c r="D167" t="s">
        <v>1141</v>
      </c>
      <c r="E167">
        <v>1986039</v>
      </c>
      <c r="F167">
        <v>905</v>
      </c>
      <c r="G167">
        <v>1061</v>
      </c>
      <c r="H167" t="s">
        <v>10792</v>
      </c>
      <c r="I167">
        <v>8.6999999999999994E-2</v>
      </c>
      <c r="J167">
        <v>750</v>
      </c>
    </row>
    <row r="168" spans="1:10" x14ac:dyDescent="0.25">
      <c r="A168" t="s">
        <v>1499</v>
      </c>
      <c r="B168">
        <v>1.2</v>
      </c>
      <c r="C168">
        <v>202.1</v>
      </c>
      <c r="D168" t="s">
        <v>581</v>
      </c>
      <c r="E168">
        <v>13569218</v>
      </c>
      <c r="F168">
        <v>2607</v>
      </c>
      <c r="G168">
        <v>2713</v>
      </c>
      <c r="H168" t="s">
        <v>7217</v>
      </c>
      <c r="I168">
        <v>0.14899999999999999</v>
      </c>
      <c r="J168">
        <v>923</v>
      </c>
    </row>
    <row r="169" spans="1:10" x14ac:dyDescent="0.25">
      <c r="A169" t="s">
        <v>8899</v>
      </c>
      <c r="B169">
        <v>1.08</v>
      </c>
      <c r="C169">
        <v>138.08000000000001</v>
      </c>
      <c r="D169" t="s">
        <v>1141</v>
      </c>
      <c r="E169">
        <v>1491790</v>
      </c>
      <c r="F169">
        <v>1028</v>
      </c>
      <c r="G169">
        <v>784</v>
      </c>
      <c r="H169" t="s">
        <v>10793</v>
      </c>
      <c r="I169">
        <v>8.5999999999999993E-2</v>
      </c>
      <c r="J169">
        <v>759</v>
      </c>
    </row>
    <row r="170" spans="1:10" x14ac:dyDescent="0.25">
      <c r="A170" t="s">
        <v>3322</v>
      </c>
      <c r="B170">
        <v>1.25</v>
      </c>
      <c r="C170">
        <v>218.1</v>
      </c>
      <c r="D170" t="s">
        <v>3303</v>
      </c>
      <c r="E170">
        <v>2343512</v>
      </c>
      <c r="F170">
        <v>586</v>
      </c>
      <c r="G170">
        <v>1045</v>
      </c>
      <c r="H170" t="s">
        <v>5259</v>
      </c>
      <c r="I170">
        <v>0.13200000000000001</v>
      </c>
      <c r="J170">
        <v>889</v>
      </c>
    </row>
    <row r="171" spans="1:10" x14ac:dyDescent="0.25">
      <c r="A171" t="s">
        <v>7219</v>
      </c>
      <c r="B171">
        <v>1.07</v>
      </c>
      <c r="C171">
        <v>58.09</v>
      </c>
      <c r="D171" t="s">
        <v>7521</v>
      </c>
      <c r="E171">
        <v>10621994</v>
      </c>
      <c r="F171">
        <v>3003</v>
      </c>
      <c r="G171">
        <v>2429</v>
      </c>
      <c r="H171" t="s">
        <v>10794</v>
      </c>
      <c r="I171">
        <v>5.3999999999999999E-2</v>
      </c>
      <c r="J171">
        <v>915</v>
      </c>
    </row>
    <row r="172" spans="1:10" x14ac:dyDescent="0.25">
      <c r="A172" t="s">
        <v>3330</v>
      </c>
      <c r="B172">
        <v>1.1100000000000001</v>
      </c>
      <c r="C172">
        <v>149.04</v>
      </c>
      <c r="D172" t="s">
        <v>8475</v>
      </c>
      <c r="E172">
        <v>2616756</v>
      </c>
      <c r="F172">
        <v>1154</v>
      </c>
      <c r="G172">
        <v>1172</v>
      </c>
      <c r="H172" t="s">
        <v>3331</v>
      </c>
      <c r="I172">
        <v>0.10299999999999999</v>
      </c>
      <c r="J172">
        <v>834</v>
      </c>
    </row>
    <row r="173" spans="1:10" x14ac:dyDescent="0.25">
      <c r="A173" t="s">
        <v>3335</v>
      </c>
      <c r="B173">
        <v>0.96</v>
      </c>
      <c r="C173">
        <v>165.09</v>
      </c>
      <c r="D173" t="s">
        <v>1058</v>
      </c>
      <c r="E173">
        <v>366356</v>
      </c>
      <c r="F173">
        <v>131</v>
      </c>
      <c r="G173">
        <v>138</v>
      </c>
      <c r="H173" t="s">
        <v>10795</v>
      </c>
      <c r="I173">
        <v>0.13500000000000001</v>
      </c>
      <c r="J173">
        <v>831</v>
      </c>
    </row>
    <row r="174" spans="1:10" x14ac:dyDescent="0.25">
      <c r="A174" t="s">
        <v>5264</v>
      </c>
      <c r="B174">
        <v>1.04</v>
      </c>
      <c r="C174">
        <v>194.09</v>
      </c>
      <c r="D174" t="s">
        <v>1067</v>
      </c>
      <c r="E174">
        <v>723939</v>
      </c>
      <c r="F174">
        <v>355</v>
      </c>
      <c r="G174">
        <v>323</v>
      </c>
      <c r="H174" t="s">
        <v>10796</v>
      </c>
      <c r="I174">
        <v>0.184</v>
      </c>
      <c r="J174">
        <v>780</v>
      </c>
    </row>
    <row r="175" spans="1:10" x14ac:dyDescent="0.25">
      <c r="A175" t="s">
        <v>3337</v>
      </c>
      <c r="B175">
        <v>1.05</v>
      </c>
      <c r="C175">
        <v>67.069999999999993</v>
      </c>
      <c r="D175" t="s">
        <v>601</v>
      </c>
      <c r="E175">
        <v>8168447</v>
      </c>
      <c r="F175">
        <v>1472</v>
      </c>
      <c r="G175">
        <v>1278</v>
      </c>
      <c r="H175" t="s">
        <v>10797</v>
      </c>
      <c r="I175">
        <v>6.8000000000000005E-2</v>
      </c>
      <c r="J175">
        <v>912</v>
      </c>
    </row>
    <row r="176" spans="1:10" x14ac:dyDescent="0.25">
      <c r="A176" t="s">
        <v>10798</v>
      </c>
      <c r="B176">
        <v>0.28999999999999998</v>
      </c>
      <c r="C176">
        <v>79.069999999999993</v>
      </c>
      <c r="D176" t="s">
        <v>1098</v>
      </c>
      <c r="E176">
        <v>485230</v>
      </c>
      <c r="F176">
        <v>141</v>
      </c>
      <c r="G176">
        <v>146</v>
      </c>
      <c r="H176" t="s">
        <v>7226</v>
      </c>
      <c r="I176">
        <v>7.0999999999999994E-2</v>
      </c>
      <c r="J176">
        <v>742</v>
      </c>
    </row>
    <row r="177" spans="1:10" x14ac:dyDescent="0.25">
      <c r="A177" t="s">
        <v>3873</v>
      </c>
      <c r="B177">
        <v>1.07</v>
      </c>
      <c r="C177">
        <v>149.04</v>
      </c>
      <c r="D177" t="s">
        <v>8475</v>
      </c>
      <c r="E177">
        <v>600375</v>
      </c>
      <c r="F177">
        <v>281</v>
      </c>
      <c r="G177">
        <v>325</v>
      </c>
      <c r="H177" t="s">
        <v>4827</v>
      </c>
      <c r="I177">
        <v>9.9000000000000005E-2</v>
      </c>
      <c r="J177">
        <v>787</v>
      </c>
    </row>
    <row r="178" spans="1:10" x14ac:dyDescent="0.25">
      <c r="A178" t="s">
        <v>7235</v>
      </c>
      <c r="B178">
        <v>1.21</v>
      </c>
      <c r="C178">
        <v>67.069999999999993</v>
      </c>
      <c r="D178" t="s">
        <v>601</v>
      </c>
      <c r="E178">
        <v>617888</v>
      </c>
      <c r="F178">
        <v>105</v>
      </c>
      <c r="G178">
        <v>127</v>
      </c>
      <c r="H178" t="s">
        <v>10799</v>
      </c>
      <c r="I178">
        <v>0.13200000000000001</v>
      </c>
      <c r="J178">
        <v>720</v>
      </c>
    </row>
    <row r="179" spans="1:10" x14ac:dyDescent="0.25">
      <c r="A179" t="s">
        <v>3339</v>
      </c>
      <c r="B179">
        <v>1.62</v>
      </c>
      <c r="C179">
        <v>55.07</v>
      </c>
      <c r="D179" t="s">
        <v>45</v>
      </c>
      <c r="E179">
        <v>945801</v>
      </c>
      <c r="F179">
        <v>131</v>
      </c>
      <c r="G179">
        <v>150</v>
      </c>
      <c r="H179" t="s">
        <v>10800</v>
      </c>
      <c r="I179">
        <v>0.16900000000000001</v>
      </c>
      <c r="J179">
        <v>718</v>
      </c>
    </row>
    <row r="180" spans="1:10" x14ac:dyDescent="0.25">
      <c r="A180" t="s">
        <v>3369</v>
      </c>
      <c r="B180">
        <v>2.71</v>
      </c>
      <c r="C180">
        <v>41.05</v>
      </c>
      <c r="D180" t="s">
        <v>24</v>
      </c>
      <c r="E180">
        <v>4752439</v>
      </c>
      <c r="F180">
        <v>887</v>
      </c>
      <c r="G180">
        <v>239</v>
      </c>
      <c r="H180" t="s">
        <v>4999</v>
      </c>
      <c r="I180">
        <v>0.14899999999999999</v>
      </c>
      <c r="J180">
        <v>757</v>
      </c>
    </row>
    <row r="181" spans="1:10" x14ac:dyDescent="0.25">
      <c r="A181" t="s">
        <v>3397</v>
      </c>
      <c r="B181">
        <v>1.25</v>
      </c>
      <c r="C181">
        <v>216.12</v>
      </c>
      <c r="D181" t="s">
        <v>10801</v>
      </c>
      <c r="E181">
        <v>814380</v>
      </c>
      <c r="F181">
        <v>263</v>
      </c>
      <c r="G181">
        <v>487</v>
      </c>
      <c r="H181" t="s">
        <v>10802</v>
      </c>
      <c r="I181">
        <v>0.13500000000000001</v>
      </c>
      <c r="J181">
        <v>928</v>
      </c>
    </row>
    <row r="182" spans="1:10" x14ac:dyDescent="0.25">
      <c r="A182" t="s">
        <v>3474</v>
      </c>
      <c r="B182">
        <v>1.06</v>
      </c>
      <c r="C182">
        <v>43.07</v>
      </c>
      <c r="D182" t="s">
        <v>15</v>
      </c>
      <c r="E182">
        <v>3204060</v>
      </c>
      <c r="F182">
        <v>466</v>
      </c>
      <c r="G182">
        <v>254</v>
      </c>
      <c r="H182" t="s">
        <v>4830</v>
      </c>
      <c r="I182">
        <v>5.8000000000000003E-2</v>
      </c>
      <c r="J182">
        <v>865</v>
      </c>
    </row>
    <row r="183" spans="1:10" x14ac:dyDescent="0.25">
      <c r="A183" t="s">
        <v>3888</v>
      </c>
      <c r="B183">
        <v>1.01</v>
      </c>
      <c r="C183">
        <v>216.12</v>
      </c>
      <c r="D183" t="s">
        <v>10801</v>
      </c>
      <c r="E183">
        <v>960754</v>
      </c>
      <c r="F183">
        <v>254</v>
      </c>
      <c r="G183">
        <v>534</v>
      </c>
      <c r="H183" t="s">
        <v>10803</v>
      </c>
      <c r="I183">
        <v>0.14399999999999999</v>
      </c>
      <c r="J183">
        <v>916</v>
      </c>
    </row>
    <row r="184" spans="1:10" x14ac:dyDescent="0.25">
      <c r="A184" t="s">
        <v>10804</v>
      </c>
      <c r="B184">
        <v>0.96</v>
      </c>
      <c r="C184">
        <v>43.05</v>
      </c>
      <c r="D184" t="s">
        <v>105</v>
      </c>
      <c r="E184">
        <v>1770700</v>
      </c>
      <c r="F184">
        <v>173</v>
      </c>
      <c r="G184">
        <v>159</v>
      </c>
      <c r="H184" t="s">
        <v>10805</v>
      </c>
      <c r="I184">
        <v>7.9000000000000001E-2</v>
      </c>
      <c r="J184">
        <v>734</v>
      </c>
    </row>
    <row r="185" spans="1:10" x14ac:dyDescent="0.25">
      <c r="A185" t="s">
        <v>3439</v>
      </c>
      <c r="B185">
        <v>1.05</v>
      </c>
      <c r="C185">
        <v>137.08000000000001</v>
      </c>
      <c r="D185" t="s">
        <v>8134</v>
      </c>
      <c r="E185">
        <v>11386627</v>
      </c>
      <c r="F185">
        <v>1870</v>
      </c>
      <c r="G185">
        <v>3715</v>
      </c>
      <c r="H185" t="s">
        <v>10806</v>
      </c>
      <c r="I185">
        <v>0.115</v>
      </c>
      <c r="J185">
        <v>783</v>
      </c>
    </row>
    <row r="186" spans="1:10" x14ac:dyDescent="0.25">
      <c r="A186" t="s">
        <v>3441</v>
      </c>
      <c r="B186">
        <v>1.04</v>
      </c>
      <c r="C186">
        <v>74.05</v>
      </c>
      <c r="D186" t="s">
        <v>1209</v>
      </c>
      <c r="E186">
        <v>439304</v>
      </c>
      <c r="F186">
        <v>235</v>
      </c>
      <c r="G186">
        <v>151</v>
      </c>
      <c r="H186" t="s">
        <v>8908</v>
      </c>
      <c r="I186">
        <v>5.5E-2</v>
      </c>
      <c r="J186">
        <v>808</v>
      </c>
    </row>
    <row r="187" spans="1:10" x14ac:dyDescent="0.25">
      <c r="A187" t="s">
        <v>3447</v>
      </c>
      <c r="B187">
        <v>1.19</v>
      </c>
      <c r="C187">
        <v>230.1</v>
      </c>
      <c r="D187" t="s">
        <v>2518</v>
      </c>
      <c r="E187">
        <v>413113</v>
      </c>
      <c r="F187">
        <v>131</v>
      </c>
      <c r="G187">
        <v>283</v>
      </c>
      <c r="H187" t="s">
        <v>10807</v>
      </c>
      <c r="I187">
        <v>0.129</v>
      </c>
      <c r="J187">
        <v>772</v>
      </c>
    </row>
    <row r="188" spans="1:10" x14ac:dyDescent="0.25">
      <c r="A188" t="s">
        <v>5008</v>
      </c>
      <c r="B188">
        <v>0.96</v>
      </c>
      <c r="C188">
        <v>83.05</v>
      </c>
      <c r="D188" t="s">
        <v>57</v>
      </c>
      <c r="E188">
        <v>273126</v>
      </c>
      <c r="F188">
        <v>131</v>
      </c>
      <c r="G188">
        <v>140</v>
      </c>
      <c r="H188" t="s">
        <v>10808</v>
      </c>
      <c r="I188">
        <v>6.5000000000000002E-2</v>
      </c>
      <c r="J188">
        <v>741</v>
      </c>
    </row>
    <row r="189" spans="1:10" x14ac:dyDescent="0.25">
      <c r="A189" t="s">
        <v>3454</v>
      </c>
      <c r="B189">
        <v>0.99</v>
      </c>
      <c r="C189">
        <v>137.08000000000001</v>
      </c>
      <c r="D189" t="s">
        <v>8134</v>
      </c>
      <c r="E189">
        <v>3357849</v>
      </c>
      <c r="F189">
        <v>798</v>
      </c>
      <c r="G189">
        <v>1543</v>
      </c>
      <c r="H189" t="s">
        <v>3455</v>
      </c>
      <c r="I189">
        <v>0.115</v>
      </c>
      <c r="J189">
        <v>755</v>
      </c>
    </row>
    <row r="190" spans="1:10" x14ac:dyDescent="0.25">
      <c r="A190" t="s">
        <v>3461</v>
      </c>
      <c r="B190">
        <v>1.2</v>
      </c>
      <c r="C190">
        <v>226.1</v>
      </c>
      <c r="D190" t="s">
        <v>6252</v>
      </c>
      <c r="E190">
        <v>2673076</v>
      </c>
      <c r="F190">
        <v>818</v>
      </c>
      <c r="G190">
        <v>928</v>
      </c>
      <c r="H190" t="s">
        <v>10809</v>
      </c>
      <c r="I190">
        <v>0.14099999999999999</v>
      </c>
      <c r="J190">
        <v>909</v>
      </c>
    </row>
    <row r="191" spans="1:10" x14ac:dyDescent="0.25">
      <c r="A191" t="s">
        <v>4575</v>
      </c>
      <c r="B191">
        <v>1.17</v>
      </c>
      <c r="C191">
        <v>226.1</v>
      </c>
      <c r="D191" t="s">
        <v>6252</v>
      </c>
      <c r="E191">
        <v>3264143</v>
      </c>
      <c r="F191">
        <v>831</v>
      </c>
      <c r="G191">
        <v>1428</v>
      </c>
      <c r="H191" t="s">
        <v>10810</v>
      </c>
      <c r="I191">
        <v>0.14099999999999999</v>
      </c>
      <c r="J191">
        <v>893</v>
      </c>
    </row>
    <row r="192" spans="1:10" x14ac:dyDescent="0.25">
      <c r="A192" t="s">
        <v>3481</v>
      </c>
      <c r="B192">
        <v>1.3</v>
      </c>
      <c r="C192">
        <v>228.12</v>
      </c>
      <c r="D192" t="s">
        <v>3482</v>
      </c>
      <c r="E192">
        <v>2972553</v>
      </c>
      <c r="F192">
        <v>579</v>
      </c>
      <c r="G192">
        <v>1037</v>
      </c>
      <c r="H192" t="s">
        <v>10811</v>
      </c>
      <c r="I192">
        <v>0.13400000000000001</v>
      </c>
      <c r="J192">
        <v>920</v>
      </c>
    </row>
    <row r="193" spans="1:10" x14ac:dyDescent="0.25">
      <c r="A193" t="s">
        <v>3490</v>
      </c>
      <c r="B193">
        <v>1.55</v>
      </c>
      <c r="C193">
        <v>228.12</v>
      </c>
      <c r="D193" t="s">
        <v>3482</v>
      </c>
      <c r="E193">
        <v>3707565</v>
      </c>
      <c r="F193">
        <v>1063</v>
      </c>
      <c r="G193">
        <v>1181</v>
      </c>
      <c r="H193" t="s">
        <v>4593</v>
      </c>
      <c r="I193">
        <v>0.14399999999999999</v>
      </c>
      <c r="J193">
        <v>943</v>
      </c>
    </row>
    <row r="194" spans="1:10" x14ac:dyDescent="0.25">
      <c r="A194" t="s">
        <v>10812</v>
      </c>
      <c r="B194">
        <v>1.04</v>
      </c>
      <c r="C194">
        <v>138.08000000000001</v>
      </c>
      <c r="D194" t="s">
        <v>1141</v>
      </c>
      <c r="E194">
        <v>3387877</v>
      </c>
      <c r="F194">
        <v>949</v>
      </c>
      <c r="G194">
        <v>1520</v>
      </c>
      <c r="H194" t="s">
        <v>10813</v>
      </c>
      <c r="I194">
        <v>0.11799999999999999</v>
      </c>
      <c r="J194">
        <v>916</v>
      </c>
    </row>
    <row r="195" spans="1:10" x14ac:dyDescent="0.25">
      <c r="A195" t="s">
        <v>3464</v>
      </c>
      <c r="B195">
        <v>1.29</v>
      </c>
      <c r="C195">
        <v>230.1</v>
      </c>
      <c r="D195" t="s">
        <v>2518</v>
      </c>
      <c r="E195">
        <v>653795</v>
      </c>
      <c r="F195">
        <v>110</v>
      </c>
      <c r="G195">
        <v>342</v>
      </c>
      <c r="H195" t="s">
        <v>10814</v>
      </c>
      <c r="I195">
        <v>0.127</v>
      </c>
      <c r="J195">
        <v>867</v>
      </c>
    </row>
    <row r="196" spans="1:10" x14ac:dyDescent="0.25">
      <c r="A196" t="s">
        <v>3927</v>
      </c>
      <c r="B196">
        <v>1.08</v>
      </c>
      <c r="C196">
        <v>74.05</v>
      </c>
      <c r="D196" t="s">
        <v>1209</v>
      </c>
      <c r="E196">
        <v>1756535</v>
      </c>
      <c r="F196">
        <v>729</v>
      </c>
      <c r="G196">
        <v>500</v>
      </c>
      <c r="H196" t="s">
        <v>5316</v>
      </c>
      <c r="I196">
        <v>5.3999999999999999E-2</v>
      </c>
      <c r="J196">
        <v>710</v>
      </c>
    </row>
    <row r="197" spans="1:10" x14ac:dyDescent="0.25">
      <c r="A197" t="s">
        <v>3421</v>
      </c>
      <c r="B197">
        <v>1.19</v>
      </c>
      <c r="C197">
        <v>272.14</v>
      </c>
      <c r="D197" t="s">
        <v>10815</v>
      </c>
      <c r="E197">
        <v>2623661</v>
      </c>
      <c r="F197">
        <v>813</v>
      </c>
      <c r="G197">
        <v>1640</v>
      </c>
      <c r="H197" t="s">
        <v>3936</v>
      </c>
      <c r="I197">
        <v>0.111</v>
      </c>
      <c r="J197">
        <v>867</v>
      </c>
    </row>
    <row r="198" spans="1:10" x14ac:dyDescent="0.25">
      <c r="A198" t="s">
        <v>3653</v>
      </c>
      <c r="B198">
        <v>1.07</v>
      </c>
      <c r="C198">
        <v>43.05</v>
      </c>
      <c r="D198" t="s">
        <v>105</v>
      </c>
      <c r="E198">
        <v>1031506</v>
      </c>
      <c r="F198">
        <v>254</v>
      </c>
      <c r="G198">
        <v>152</v>
      </c>
      <c r="H198" t="s">
        <v>10816</v>
      </c>
      <c r="I198">
        <v>7.1999999999999995E-2</v>
      </c>
      <c r="J198">
        <v>768</v>
      </c>
    </row>
    <row r="199" spans="1:10" x14ac:dyDescent="0.25">
      <c r="A199" t="s">
        <v>3556</v>
      </c>
      <c r="B199">
        <v>1.1100000000000001</v>
      </c>
      <c r="C199">
        <v>298.16000000000003</v>
      </c>
      <c r="D199" t="s">
        <v>10817</v>
      </c>
      <c r="E199">
        <v>2538188</v>
      </c>
      <c r="F199">
        <v>1536</v>
      </c>
      <c r="G199">
        <v>1628</v>
      </c>
      <c r="H199" t="s">
        <v>10818</v>
      </c>
      <c r="I199">
        <v>0.105</v>
      </c>
      <c r="J199">
        <v>742</v>
      </c>
    </row>
    <row r="200" spans="1:10" x14ac:dyDescent="0.25">
      <c r="A200" t="s">
        <v>10819</v>
      </c>
      <c r="B200">
        <v>1.02</v>
      </c>
      <c r="C200">
        <v>167.09</v>
      </c>
      <c r="D200" t="s">
        <v>508</v>
      </c>
      <c r="E200">
        <v>1097916</v>
      </c>
      <c r="F200">
        <v>446</v>
      </c>
      <c r="G200">
        <v>585</v>
      </c>
      <c r="H200" t="s">
        <v>5020</v>
      </c>
      <c r="I200">
        <v>9.9000000000000005E-2</v>
      </c>
      <c r="J200">
        <v>737</v>
      </c>
    </row>
    <row r="201" spans="1:10" x14ac:dyDescent="0.25">
      <c r="A201" t="s">
        <v>3567</v>
      </c>
      <c r="B201">
        <v>1.04</v>
      </c>
      <c r="C201">
        <v>320.17</v>
      </c>
      <c r="D201" t="s">
        <v>10820</v>
      </c>
      <c r="E201">
        <v>282124</v>
      </c>
      <c r="F201">
        <v>208</v>
      </c>
      <c r="G201">
        <v>442</v>
      </c>
      <c r="H201" t="s">
        <v>10821</v>
      </c>
      <c r="I201">
        <v>0.10299999999999999</v>
      </c>
      <c r="J201">
        <v>748</v>
      </c>
    </row>
    <row r="202" spans="1:10" x14ac:dyDescent="0.25">
      <c r="A202" t="s">
        <v>3570</v>
      </c>
      <c r="B202">
        <v>1.05</v>
      </c>
      <c r="C202">
        <v>74.05</v>
      </c>
      <c r="D202" t="s">
        <v>1209</v>
      </c>
      <c r="E202">
        <v>2716724</v>
      </c>
      <c r="F202">
        <v>720</v>
      </c>
      <c r="G202">
        <v>641</v>
      </c>
      <c r="H202" t="s">
        <v>9046</v>
      </c>
      <c r="I202">
        <v>5.2999999999999999E-2</v>
      </c>
      <c r="J202">
        <v>856</v>
      </c>
    </row>
    <row r="203" spans="1:10" x14ac:dyDescent="0.25">
      <c r="A203" t="s">
        <v>10822</v>
      </c>
      <c r="B203">
        <v>0.97</v>
      </c>
      <c r="C203">
        <v>43.08</v>
      </c>
      <c r="D203" t="s">
        <v>1099</v>
      </c>
      <c r="E203">
        <v>832350</v>
      </c>
      <c r="F203">
        <v>149</v>
      </c>
      <c r="G203">
        <v>131</v>
      </c>
      <c r="H203" t="s">
        <v>10823</v>
      </c>
      <c r="I203">
        <v>7.4999999999999997E-2</v>
      </c>
      <c r="J203">
        <v>722</v>
      </c>
    </row>
    <row r="204" spans="1:10" x14ac:dyDescent="0.25">
      <c r="A204" t="s">
        <v>4606</v>
      </c>
      <c r="B204">
        <v>2.08</v>
      </c>
      <c r="C204">
        <v>43.04</v>
      </c>
      <c r="D204" t="s">
        <v>18</v>
      </c>
      <c r="E204">
        <v>7614560</v>
      </c>
      <c r="F204">
        <v>214</v>
      </c>
      <c r="G204">
        <v>1073</v>
      </c>
      <c r="H204" t="s">
        <v>10824</v>
      </c>
      <c r="I204">
        <v>3.7999999999999999E-2</v>
      </c>
      <c r="J204">
        <v>751</v>
      </c>
    </row>
    <row r="205" spans="1:10" x14ac:dyDescent="0.25">
      <c r="A205" t="s">
        <v>3572</v>
      </c>
      <c r="B205">
        <v>1.3</v>
      </c>
      <c r="C205">
        <v>252.12</v>
      </c>
      <c r="D205" t="s">
        <v>3573</v>
      </c>
      <c r="E205">
        <v>1536678</v>
      </c>
      <c r="F205">
        <v>421</v>
      </c>
      <c r="G205">
        <v>635</v>
      </c>
      <c r="H205" t="s">
        <v>3943</v>
      </c>
      <c r="I205">
        <v>0.13100000000000001</v>
      </c>
      <c r="J205">
        <v>933</v>
      </c>
    </row>
    <row r="206" spans="1:10" x14ac:dyDescent="0.25">
      <c r="A206" t="s">
        <v>3575</v>
      </c>
      <c r="B206">
        <v>0.8</v>
      </c>
      <c r="C206">
        <v>252.12</v>
      </c>
      <c r="D206" t="s">
        <v>10503</v>
      </c>
      <c r="E206">
        <v>2317267</v>
      </c>
      <c r="F206">
        <v>850</v>
      </c>
      <c r="G206">
        <v>704</v>
      </c>
      <c r="H206" t="s">
        <v>7319</v>
      </c>
      <c r="I206">
        <v>0.17499999999999999</v>
      </c>
      <c r="J206">
        <v>913</v>
      </c>
    </row>
    <row r="207" spans="1:10" x14ac:dyDescent="0.25">
      <c r="A207" t="s">
        <v>3578</v>
      </c>
      <c r="B207">
        <v>1.05</v>
      </c>
      <c r="C207">
        <v>167.09</v>
      </c>
      <c r="D207" t="s">
        <v>508</v>
      </c>
      <c r="E207">
        <v>5349571</v>
      </c>
      <c r="F207">
        <v>1718</v>
      </c>
      <c r="G207">
        <v>2359</v>
      </c>
      <c r="H207" t="s">
        <v>10825</v>
      </c>
      <c r="I207">
        <v>0.109</v>
      </c>
      <c r="J207">
        <v>791</v>
      </c>
    </row>
    <row r="208" spans="1:10" x14ac:dyDescent="0.25">
      <c r="A208" t="s">
        <v>3564</v>
      </c>
      <c r="B208">
        <v>1.1499999999999999</v>
      </c>
      <c r="C208">
        <v>254.1</v>
      </c>
      <c r="D208" t="s">
        <v>3501</v>
      </c>
      <c r="E208">
        <v>391703</v>
      </c>
      <c r="F208">
        <v>145</v>
      </c>
      <c r="G208">
        <v>259</v>
      </c>
      <c r="H208" t="s">
        <v>10826</v>
      </c>
      <c r="I208">
        <v>0.13900000000000001</v>
      </c>
      <c r="J208">
        <v>754</v>
      </c>
    </row>
    <row r="209" spans="1:10" x14ac:dyDescent="0.25">
      <c r="A209" t="s">
        <v>4015</v>
      </c>
      <c r="B209">
        <v>1.1100000000000001</v>
      </c>
      <c r="C209">
        <v>74.05</v>
      </c>
      <c r="D209" t="s">
        <v>1209</v>
      </c>
      <c r="E209">
        <v>566856</v>
      </c>
      <c r="F209">
        <v>248</v>
      </c>
      <c r="G209">
        <v>168</v>
      </c>
      <c r="H209" t="s">
        <v>6503</v>
      </c>
      <c r="I209">
        <v>0.05</v>
      </c>
      <c r="J209">
        <v>805</v>
      </c>
    </row>
    <row r="210" spans="1:10" x14ac:dyDescent="0.25">
      <c r="A210" t="s">
        <v>3586</v>
      </c>
      <c r="B210">
        <v>1.1599999999999999</v>
      </c>
      <c r="C210">
        <v>252.12</v>
      </c>
      <c r="D210" t="s">
        <v>3587</v>
      </c>
      <c r="E210">
        <v>1734978</v>
      </c>
      <c r="F210">
        <v>556</v>
      </c>
      <c r="G210">
        <v>746</v>
      </c>
      <c r="H210" t="s">
        <v>10827</v>
      </c>
      <c r="I210">
        <v>0.13400000000000001</v>
      </c>
      <c r="J210">
        <v>928</v>
      </c>
    </row>
    <row r="211" spans="1:10" x14ac:dyDescent="0.25">
      <c r="A211" t="s">
        <v>3550</v>
      </c>
      <c r="B211">
        <v>0.99</v>
      </c>
      <c r="C211">
        <v>43.08</v>
      </c>
      <c r="D211" t="s">
        <v>1099</v>
      </c>
      <c r="E211">
        <v>798723</v>
      </c>
      <c r="F211">
        <v>165</v>
      </c>
      <c r="G211">
        <v>97</v>
      </c>
      <c r="H211" t="s">
        <v>9084</v>
      </c>
      <c r="I211">
        <v>5.3999999999999999E-2</v>
      </c>
      <c r="J211">
        <v>805</v>
      </c>
    </row>
    <row r="212" spans="1:10" x14ac:dyDescent="0.25">
      <c r="A212" t="s">
        <v>3597</v>
      </c>
      <c r="B212">
        <v>1.02</v>
      </c>
      <c r="C212">
        <v>137.08000000000001</v>
      </c>
      <c r="D212" t="s">
        <v>8134</v>
      </c>
      <c r="E212">
        <v>5003067</v>
      </c>
      <c r="F212">
        <v>1377</v>
      </c>
      <c r="G212">
        <v>1688</v>
      </c>
      <c r="H212" t="s">
        <v>10828</v>
      </c>
      <c r="I212">
        <v>0.105</v>
      </c>
      <c r="J212">
        <v>830</v>
      </c>
    </row>
    <row r="213" spans="1:10" x14ac:dyDescent="0.25">
      <c r="A213" t="s">
        <v>2298</v>
      </c>
      <c r="B213">
        <v>1.05</v>
      </c>
      <c r="C213">
        <v>74.05</v>
      </c>
      <c r="D213" t="s">
        <v>1209</v>
      </c>
      <c r="E213">
        <v>622990</v>
      </c>
      <c r="F213">
        <v>363</v>
      </c>
      <c r="G213">
        <v>175</v>
      </c>
      <c r="H213" t="s">
        <v>5350</v>
      </c>
      <c r="I213">
        <v>5.0999999999999997E-2</v>
      </c>
      <c r="J213">
        <v>816</v>
      </c>
    </row>
    <row r="214" spans="1:10" x14ac:dyDescent="0.25">
      <c r="A214" t="s">
        <v>3635</v>
      </c>
      <c r="B214">
        <v>2.48</v>
      </c>
      <c r="C214">
        <v>43.08</v>
      </c>
      <c r="D214" t="s">
        <v>1099</v>
      </c>
      <c r="E214">
        <v>167214</v>
      </c>
      <c r="F214">
        <v>123</v>
      </c>
      <c r="G214">
        <v>26</v>
      </c>
      <c r="H214" t="s">
        <v>6515</v>
      </c>
      <c r="I214">
        <v>6.6000000000000003E-2</v>
      </c>
      <c r="J214">
        <v>798</v>
      </c>
    </row>
    <row r="215" spans="1:10" x14ac:dyDescent="0.25">
      <c r="A215" t="s">
        <v>9217</v>
      </c>
      <c r="B215">
        <v>0.06</v>
      </c>
      <c r="C215">
        <v>44.01</v>
      </c>
      <c r="D215" t="s">
        <v>739</v>
      </c>
      <c r="E215">
        <v>5609826</v>
      </c>
      <c r="F215">
        <v>219</v>
      </c>
      <c r="G215">
        <v>274</v>
      </c>
      <c r="H215" t="s">
        <v>10829</v>
      </c>
      <c r="I215">
        <v>0.106</v>
      </c>
      <c r="J215">
        <v>738</v>
      </c>
    </row>
    <row r="216" spans="1:10" x14ac:dyDescent="0.25">
      <c r="A216" t="s">
        <v>3595</v>
      </c>
      <c r="B216">
        <v>0.74</v>
      </c>
      <c r="C216">
        <v>81.08</v>
      </c>
      <c r="D216" t="s">
        <v>616</v>
      </c>
      <c r="E216">
        <v>349282</v>
      </c>
      <c r="F216">
        <v>104</v>
      </c>
      <c r="G216">
        <v>106</v>
      </c>
      <c r="H216" t="s">
        <v>10548</v>
      </c>
      <c r="I216">
        <v>7.1999999999999995E-2</v>
      </c>
      <c r="J216">
        <v>831</v>
      </c>
    </row>
    <row r="217" spans="1:10" x14ac:dyDescent="0.25">
      <c r="A217" t="s">
        <v>3970</v>
      </c>
      <c r="B217">
        <v>0.28000000000000003</v>
      </c>
      <c r="C217">
        <v>97.11</v>
      </c>
      <c r="D217" t="s">
        <v>9166</v>
      </c>
      <c r="E217">
        <v>522491</v>
      </c>
      <c r="F217">
        <v>232</v>
      </c>
      <c r="G217">
        <v>266</v>
      </c>
      <c r="H217" t="s">
        <v>10830</v>
      </c>
      <c r="I217">
        <v>5.6000000000000001E-2</v>
      </c>
      <c r="J217">
        <v>831</v>
      </c>
    </row>
    <row r="218" spans="1:10" x14ac:dyDescent="0.25">
      <c r="A218" t="s">
        <v>3626</v>
      </c>
      <c r="B218">
        <v>0.97</v>
      </c>
      <c r="C218">
        <v>55.08</v>
      </c>
      <c r="D218" t="s">
        <v>880</v>
      </c>
      <c r="E218">
        <v>981290</v>
      </c>
      <c r="F218">
        <v>347</v>
      </c>
      <c r="G218">
        <v>176</v>
      </c>
      <c r="H218" t="s">
        <v>10831</v>
      </c>
      <c r="I218">
        <v>7.5999999999999998E-2</v>
      </c>
      <c r="J218">
        <v>862</v>
      </c>
    </row>
    <row r="219" spans="1:10" x14ac:dyDescent="0.25">
      <c r="A219" t="s">
        <v>4704</v>
      </c>
      <c r="B219">
        <v>1.64</v>
      </c>
      <c r="C219">
        <v>43.04</v>
      </c>
      <c r="D219" t="s">
        <v>18</v>
      </c>
      <c r="E219">
        <v>17943896</v>
      </c>
      <c r="F219">
        <v>460</v>
      </c>
      <c r="G219">
        <v>1372</v>
      </c>
      <c r="H219" t="s">
        <v>10832</v>
      </c>
      <c r="I219">
        <v>3.9E-2</v>
      </c>
      <c r="J219">
        <v>720</v>
      </c>
    </row>
    <row r="220" spans="1:10" x14ac:dyDescent="0.25">
      <c r="A220" t="s">
        <v>3977</v>
      </c>
      <c r="B220">
        <v>1.1200000000000001</v>
      </c>
      <c r="C220">
        <v>276.13</v>
      </c>
      <c r="D220" t="s">
        <v>10833</v>
      </c>
      <c r="E220">
        <v>286392</v>
      </c>
      <c r="F220">
        <v>162</v>
      </c>
      <c r="G220">
        <v>253</v>
      </c>
      <c r="H220" t="s">
        <v>10834</v>
      </c>
      <c r="I220">
        <v>0.157</v>
      </c>
      <c r="J220">
        <v>906</v>
      </c>
    </row>
    <row r="221" spans="1:10" x14ac:dyDescent="0.25">
      <c r="A221" t="s">
        <v>6510</v>
      </c>
      <c r="B221">
        <v>0.97</v>
      </c>
      <c r="C221">
        <v>97.11</v>
      </c>
      <c r="D221" t="s">
        <v>9166</v>
      </c>
      <c r="E221">
        <v>1609016</v>
      </c>
      <c r="F221">
        <v>255</v>
      </c>
      <c r="G221">
        <v>583</v>
      </c>
      <c r="H221" t="s">
        <v>10835</v>
      </c>
      <c r="I221">
        <v>0.06</v>
      </c>
      <c r="J221">
        <v>743</v>
      </c>
    </row>
    <row r="222" spans="1:10" x14ac:dyDescent="0.25">
      <c r="A222" t="s">
        <v>3632</v>
      </c>
      <c r="B222">
        <v>1.1399999999999999</v>
      </c>
      <c r="C222">
        <v>276.13</v>
      </c>
      <c r="D222" t="s">
        <v>10833</v>
      </c>
      <c r="E222">
        <v>1248155</v>
      </c>
      <c r="F222">
        <v>276</v>
      </c>
      <c r="G222">
        <v>612</v>
      </c>
      <c r="H222" t="s">
        <v>10836</v>
      </c>
      <c r="I222">
        <v>0.16500000000000001</v>
      </c>
      <c r="J222">
        <v>916</v>
      </c>
    </row>
    <row r="223" spans="1:10" x14ac:dyDescent="0.25">
      <c r="A223" t="s">
        <v>3650</v>
      </c>
      <c r="B223">
        <v>1.1599999999999999</v>
      </c>
      <c r="C223">
        <v>276.13</v>
      </c>
      <c r="D223" t="s">
        <v>3651</v>
      </c>
      <c r="E223">
        <v>1079790</v>
      </c>
      <c r="F223">
        <v>491</v>
      </c>
      <c r="G223">
        <v>527</v>
      </c>
      <c r="H223" t="s">
        <v>10837</v>
      </c>
      <c r="I223">
        <v>0.19900000000000001</v>
      </c>
      <c r="J223">
        <v>865</v>
      </c>
    </row>
    <row r="224" spans="1:10" x14ac:dyDescent="0.25">
      <c r="A224" t="s">
        <v>10585</v>
      </c>
      <c r="B224">
        <v>1.19</v>
      </c>
      <c r="C224">
        <v>43.08</v>
      </c>
      <c r="D224" t="s">
        <v>1099</v>
      </c>
      <c r="E224">
        <v>644613</v>
      </c>
      <c r="F224">
        <v>179</v>
      </c>
      <c r="G224">
        <v>77</v>
      </c>
      <c r="H224" t="s">
        <v>3981</v>
      </c>
      <c r="I224">
        <v>9.8000000000000004E-2</v>
      </c>
      <c r="J224">
        <v>879</v>
      </c>
    </row>
    <row r="225" spans="1:10" x14ac:dyDescent="0.25">
      <c r="A225" t="s">
        <v>3665</v>
      </c>
      <c r="B225">
        <v>1.07</v>
      </c>
      <c r="C225">
        <v>55.08</v>
      </c>
      <c r="D225" t="s">
        <v>880</v>
      </c>
      <c r="E225">
        <v>2898537</v>
      </c>
      <c r="F225">
        <v>679</v>
      </c>
      <c r="G225">
        <v>378</v>
      </c>
      <c r="H225" t="s">
        <v>10838</v>
      </c>
      <c r="I225">
        <v>0.10100000000000001</v>
      </c>
      <c r="J225">
        <v>909</v>
      </c>
    </row>
    <row r="226" spans="1:10" x14ac:dyDescent="0.25">
      <c r="A226" t="s">
        <v>3674</v>
      </c>
      <c r="B226">
        <v>1.1000000000000001</v>
      </c>
      <c r="C226">
        <v>43.08</v>
      </c>
      <c r="D226" t="s">
        <v>1099</v>
      </c>
      <c r="E226">
        <v>5373390</v>
      </c>
      <c r="F226">
        <v>611</v>
      </c>
      <c r="G226">
        <v>386</v>
      </c>
      <c r="H226" t="s">
        <v>10839</v>
      </c>
      <c r="I226">
        <v>0.107</v>
      </c>
      <c r="J226">
        <v>917</v>
      </c>
    </row>
    <row r="227" spans="1:10" x14ac:dyDescent="0.25">
      <c r="A227" t="s">
        <v>4671</v>
      </c>
      <c r="B227">
        <v>1.1299999999999999</v>
      </c>
      <c r="C227">
        <v>55.08</v>
      </c>
      <c r="D227" t="s">
        <v>880</v>
      </c>
      <c r="E227">
        <v>1516002</v>
      </c>
      <c r="F227">
        <v>237</v>
      </c>
      <c r="G227">
        <v>191</v>
      </c>
      <c r="H227" t="s">
        <v>10840</v>
      </c>
      <c r="I227">
        <v>0.11799999999999999</v>
      </c>
      <c r="J227">
        <v>861</v>
      </c>
    </row>
    <row r="228" spans="1:10" x14ac:dyDescent="0.25">
      <c r="A228" t="s">
        <v>3685</v>
      </c>
      <c r="B228">
        <v>0.35</v>
      </c>
      <c r="C228">
        <v>43.08</v>
      </c>
      <c r="D228" t="s">
        <v>1099</v>
      </c>
      <c r="E228">
        <v>400513</v>
      </c>
      <c r="F228">
        <v>262</v>
      </c>
      <c r="G228">
        <v>50</v>
      </c>
      <c r="H228" t="s">
        <v>10841</v>
      </c>
      <c r="I228">
        <v>0.121</v>
      </c>
      <c r="J228">
        <v>748</v>
      </c>
    </row>
    <row r="229" spans="1:10" x14ac:dyDescent="0.25">
      <c r="A229" t="s">
        <v>4699</v>
      </c>
      <c r="B229">
        <v>1.87</v>
      </c>
      <c r="C229">
        <v>135.08000000000001</v>
      </c>
      <c r="D229" t="s">
        <v>325</v>
      </c>
      <c r="E229">
        <v>3963019</v>
      </c>
      <c r="F229">
        <v>175</v>
      </c>
      <c r="G229">
        <v>746</v>
      </c>
      <c r="H229" t="s">
        <v>10842</v>
      </c>
      <c r="I229">
        <v>6.5000000000000002E-2</v>
      </c>
      <c r="J229">
        <v>831</v>
      </c>
    </row>
    <row r="230" spans="1:10" x14ac:dyDescent="0.25">
      <c r="A230" t="s">
        <v>10843</v>
      </c>
      <c r="B230">
        <v>1.89</v>
      </c>
      <c r="C230">
        <v>43.08</v>
      </c>
      <c r="D230" t="s">
        <v>1099</v>
      </c>
      <c r="E230">
        <v>414138</v>
      </c>
      <c r="F230">
        <v>119</v>
      </c>
      <c r="G230">
        <v>38</v>
      </c>
      <c r="H230" t="s">
        <v>10844</v>
      </c>
      <c r="I230">
        <v>0.20799999999999999</v>
      </c>
      <c r="J230">
        <v>719</v>
      </c>
    </row>
    <row r="231" spans="1:10" x14ac:dyDescent="0.25">
      <c r="A231" t="s">
        <v>4679</v>
      </c>
      <c r="B231">
        <v>1.03</v>
      </c>
      <c r="C231">
        <v>69.09</v>
      </c>
      <c r="D231" t="s">
        <v>5608</v>
      </c>
      <c r="E231">
        <v>469060</v>
      </c>
      <c r="F231">
        <v>175</v>
      </c>
      <c r="G231">
        <v>94</v>
      </c>
      <c r="H231" t="s">
        <v>9199</v>
      </c>
      <c r="I231">
        <v>0.13600000000000001</v>
      </c>
      <c r="J231">
        <v>768</v>
      </c>
    </row>
    <row r="232" spans="1:10" x14ac:dyDescent="0.25">
      <c r="A232" t="s">
        <v>3691</v>
      </c>
      <c r="B232">
        <v>1.07</v>
      </c>
      <c r="C232">
        <v>55.08</v>
      </c>
      <c r="D232" t="s">
        <v>880</v>
      </c>
      <c r="E232">
        <v>1908703</v>
      </c>
      <c r="F232">
        <v>186</v>
      </c>
      <c r="G232">
        <v>197</v>
      </c>
      <c r="H232" t="s">
        <v>10845</v>
      </c>
      <c r="I232">
        <v>0.123</v>
      </c>
      <c r="J232">
        <v>822</v>
      </c>
    </row>
    <row r="233" spans="1:10" x14ac:dyDescent="0.25">
      <c r="A233" t="s">
        <v>3693</v>
      </c>
      <c r="B233">
        <v>1.1599999999999999</v>
      </c>
      <c r="C233">
        <v>81.08</v>
      </c>
      <c r="D233" t="s">
        <v>616</v>
      </c>
      <c r="E233">
        <v>286669</v>
      </c>
      <c r="F233">
        <v>181</v>
      </c>
      <c r="G233">
        <v>74</v>
      </c>
      <c r="H233" t="s">
        <v>10846</v>
      </c>
      <c r="I233">
        <v>0.16</v>
      </c>
      <c r="J233">
        <v>800</v>
      </c>
    </row>
    <row r="234" spans="1:10" x14ac:dyDescent="0.25">
      <c r="A234" t="s">
        <v>3561</v>
      </c>
      <c r="B234">
        <v>0.95</v>
      </c>
      <c r="C234">
        <v>43.08</v>
      </c>
      <c r="D234" t="s">
        <v>1099</v>
      </c>
      <c r="E234">
        <v>476804</v>
      </c>
      <c r="F234">
        <v>147</v>
      </c>
      <c r="G234">
        <v>52</v>
      </c>
      <c r="H234" t="s">
        <v>9209</v>
      </c>
      <c r="I234">
        <v>0.14599999999999999</v>
      </c>
      <c r="J234">
        <v>741</v>
      </c>
    </row>
    <row r="235" spans="1:10" x14ac:dyDescent="0.25">
      <c r="A235" t="s">
        <v>7691</v>
      </c>
      <c r="B235">
        <v>1.18</v>
      </c>
      <c r="C235">
        <v>57.1</v>
      </c>
      <c r="D235" t="s">
        <v>6717</v>
      </c>
      <c r="E235">
        <v>1322505</v>
      </c>
      <c r="F235">
        <v>197</v>
      </c>
      <c r="G235">
        <v>186</v>
      </c>
      <c r="H235" t="s">
        <v>10847</v>
      </c>
      <c r="I235">
        <v>0.28599999999999998</v>
      </c>
      <c r="J235">
        <v>728</v>
      </c>
    </row>
    <row r="236" spans="1:10" x14ac:dyDescent="0.25">
      <c r="A236" t="s">
        <v>4884</v>
      </c>
      <c r="B236">
        <v>2.3199999999999998</v>
      </c>
      <c r="C236">
        <v>197.09</v>
      </c>
      <c r="D236" t="s">
        <v>2370</v>
      </c>
      <c r="E236">
        <v>2152708</v>
      </c>
      <c r="F236">
        <v>103</v>
      </c>
      <c r="G236">
        <v>721</v>
      </c>
      <c r="H236" t="s">
        <v>10848</v>
      </c>
      <c r="I236">
        <v>6.2E-2</v>
      </c>
      <c r="J236">
        <v>736</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D9C627A-A133-4D23-A4D3-A1D5FF20584F}">
  <sheetPr>
    <tabColor theme="4" tint="0.79998168889431442"/>
  </sheetPr>
  <dimension ref="A1:J361"/>
  <sheetViews>
    <sheetView workbookViewId="0">
      <pane xSplit="1" ySplit="1" topLeftCell="B327" activePane="bottomRight" state="frozen"/>
      <selection pane="topRight" activeCell="B1" sqref="B1"/>
      <selection pane="bottomLeft" activeCell="A2" sqref="A2"/>
      <selection pane="bottomRight" activeCell="A361" sqref="A361"/>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7447</v>
      </c>
      <c r="B2">
        <v>6.46</v>
      </c>
      <c r="C2">
        <v>42.04</v>
      </c>
      <c r="D2" t="s">
        <v>607</v>
      </c>
      <c r="E2">
        <v>298161822</v>
      </c>
      <c r="F2">
        <v>1049</v>
      </c>
      <c r="G2">
        <v>1903</v>
      </c>
      <c r="H2" t="s">
        <v>10849</v>
      </c>
      <c r="I2">
        <v>0.21099999999999999</v>
      </c>
      <c r="J2">
        <v>712</v>
      </c>
    </row>
    <row r="3" spans="1:10" x14ac:dyDescent="0.25">
      <c r="A3" t="s">
        <v>4841</v>
      </c>
      <c r="B3">
        <v>3.86</v>
      </c>
      <c r="C3">
        <v>43.05</v>
      </c>
      <c r="D3" t="s">
        <v>105</v>
      </c>
      <c r="E3">
        <v>627152458</v>
      </c>
      <c r="F3">
        <v>1126</v>
      </c>
      <c r="G3">
        <v>2299</v>
      </c>
      <c r="H3" t="s">
        <v>10850</v>
      </c>
      <c r="I3">
        <v>0.21299999999999999</v>
      </c>
      <c r="J3">
        <v>779</v>
      </c>
    </row>
    <row r="4" spans="1:10" x14ac:dyDescent="0.25">
      <c r="A4" t="s">
        <v>1395</v>
      </c>
      <c r="B4">
        <v>1.24</v>
      </c>
      <c r="C4">
        <v>59.07</v>
      </c>
      <c r="D4" t="s">
        <v>1219</v>
      </c>
      <c r="E4">
        <v>65102554</v>
      </c>
      <c r="F4">
        <v>1869</v>
      </c>
      <c r="G4">
        <v>3569</v>
      </c>
      <c r="H4" t="s">
        <v>1446</v>
      </c>
      <c r="I4">
        <v>9.9000000000000005E-2</v>
      </c>
      <c r="J4">
        <v>763</v>
      </c>
    </row>
    <row r="5" spans="1:10" x14ac:dyDescent="0.25">
      <c r="A5" t="s">
        <v>10851</v>
      </c>
      <c r="B5">
        <v>1.84</v>
      </c>
      <c r="C5">
        <v>45.07</v>
      </c>
      <c r="D5" t="s">
        <v>10852</v>
      </c>
      <c r="E5">
        <v>392411490</v>
      </c>
      <c r="F5">
        <v>446</v>
      </c>
      <c r="G5">
        <v>5606</v>
      </c>
      <c r="H5" t="s">
        <v>10853</v>
      </c>
      <c r="I5">
        <v>0.15</v>
      </c>
      <c r="J5">
        <v>726</v>
      </c>
    </row>
    <row r="6" spans="1:10" x14ac:dyDescent="0.25">
      <c r="A6" t="s">
        <v>10854</v>
      </c>
      <c r="B6">
        <v>0.91</v>
      </c>
      <c r="C6">
        <v>42.06</v>
      </c>
      <c r="D6" t="s">
        <v>36</v>
      </c>
      <c r="E6">
        <v>5913697</v>
      </c>
      <c r="F6">
        <v>103</v>
      </c>
      <c r="G6">
        <v>126</v>
      </c>
      <c r="H6" t="s">
        <v>10855</v>
      </c>
      <c r="I6">
        <v>2.9000000000000001E-2</v>
      </c>
      <c r="J6">
        <v>831</v>
      </c>
    </row>
    <row r="7" spans="1:10" x14ac:dyDescent="0.25">
      <c r="A7" t="s">
        <v>1882</v>
      </c>
      <c r="B7">
        <v>1.33</v>
      </c>
      <c r="C7">
        <v>70.06</v>
      </c>
      <c r="D7" t="s">
        <v>2780</v>
      </c>
      <c r="E7">
        <v>52567145</v>
      </c>
      <c r="F7">
        <v>580</v>
      </c>
      <c r="G7">
        <v>2164</v>
      </c>
      <c r="H7" t="s">
        <v>10856</v>
      </c>
      <c r="I7">
        <v>5.5E-2</v>
      </c>
      <c r="J7">
        <v>762</v>
      </c>
    </row>
    <row r="8" spans="1:10" x14ac:dyDescent="0.25">
      <c r="A8" t="s">
        <v>2077</v>
      </c>
      <c r="B8">
        <v>0.14000000000000001</v>
      </c>
      <c r="C8">
        <v>43.04</v>
      </c>
      <c r="D8" t="s">
        <v>18</v>
      </c>
      <c r="E8">
        <v>8112495</v>
      </c>
      <c r="F8">
        <v>371</v>
      </c>
      <c r="G8">
        <v>127</v>
      </c>
      <c r="H8" t="s">
        <v>10639</v>
      </c>
      <c r="I8">
        <v>0.10100000000000001</v>
      </c>
      <c r="J8">
        <v>748</v>
      </c>
    </row>
    <row r="9" spans="1:10" x14ac:dyDescent="0.25">
      <c r="A9" t="s">
        <v>10857</v>
      </c>
      <c r="B9">
        <v>1.1599999999999999</v>
      </c>
      <c r="C9">
        <v>43.06</v>
      </c>
      <c r="D9" t="s">
        <v>39</v>
      </c>
      <c r="E9">
        <v>48365853</v>
      </c>
      <c r="F9">
        <v>186</v>
      </c>
      <c r="G9">
        <v>1237</v>
      </c>
      <c r="H9" t="s">
        <v>10858</v>
      </c>
      <c r="I9">
        <v>0.123</v>
      </c>
      <c r="J9">
        <v>813</v>
      </c>
    </row>
    <row r="10" spans="1:10" x14ac:dyDescent="0.25">
      <c r="A10" t="s">
        <v>1021</v>
      </c>
      <c r="B10">
        <v>2.16</v>
      </c>
      <c r="C10">
        <v>207.05</v>
      </c>
      <c r="D10" t="s">
        <v>10859</v>
      </c>
      <c r="E10">
        <v>36028110</v>
      </c>
      <c r="F10">
        <v>445</v>
      </c>
      <c r="G10">
        <v>3886</v>
      </c>
      <c r="H10" t="s">
        <v>10860</v>
      </c>
      <c r="I10">
        <v>7.6999999999999999E-2</v>
      </c>
      <c r="J10">
        <v>884</v>
      </c>
    </row>
    <row r="11" spans="1:10" x14ac:dyDescent="0.25">
      <c r="A11" t="s">
        <v>10861</v>
      </c>
      <c r="B11">
        <v>1.1399999999999999</v>
      </c>
      <c r="C11">
        <v>43.04</v>
      </c>
      <c r="D11" t="s">
        <v>18</v>
      </c>
      <c r="E11">
        <v>12038888</v>
      </c>
      <c r="F11">
        <v>606</v>
      </c>
      <c r="G11">
        <v>320</v>
      </c>
      <c r="H11" t="s">
        <v>10862</v>
      </c>
      <c r="I11">
        <v>8.7999999999999995E-2</v>
      </c>
      <c r="J11">
        <v>768</v>
      </c>
    </row>
    <row r="12" spans="1:10" x14ac:dyDescent="0.25">
      <c r="A12" t="s">
        <v>80</v>
      </c>
      <c r="B12">
        <v>1.22</v>
      </c>
      <c r="C12">
        <v>83.06</v>
      </c>
      <c r="D12" t="s">
        <v>1217</v>
      </c>
      <c r="E12">
        <v>6996883</v>
      </c>
      <c r="F12">
        <v>1300</v>
      </c>
      <c r="G12">
        <v>1852</v>
      </c>
      <c r="H12" t="s">
        <v>10863</v>
      </c>
      <c r="I12">
        <v>0.11899999999999999</v>
      </c>
      <c r="J12">
        <v>820</v>
      </c>
    </row>
    <row r="13" spans="1:10" x14ac:dyDescent="0.25">
      <c r="A13" t="s">
        <v>10864</v>
      </c>
      <c r="B13">
        <v>8.76</v>
      </c>
      <c r="C13">
        <v>45.06</v>
      </c>
      <c r="D13" t="s">
        <v>2385</v>
      </c>
      <c r="E13">
        <v>1555159</v>
      </c>
      <c r="F13">
        <v>101</v>
      </c>
      <c r="G13">
        <v>86</v>
      </c>
      <c r="H13" t="s">
        <v>10865</v>
      </c>
      <c r="I13">
        <v>7.9000000000000001E-2</v>
      </c>
      <c r="J13">
        <v>712</v>
      </c>
    </row>
    <row r="14" spans="1:10" x14ac:dyDescent="0.25">
      <c r="A14" t="s">
        <v>1513</v>
      </c>
      <c r="B14">
        <v>1.68</v>
      </c>
      <c r="C14">
        <v>55.08</v>
      </c>
      <c r="D14" t="s">
        <v>880</v>
      </c>
      <c r="E14">
        <v>17682495</v>
      </c>
      <c r="F14">
        <v>593</v>
      </c>
      <c r="G14">
        <v>1082</v>
      </c>
      <c r="H14" t="s">
        <v>10866</v>
      </c>
      <c r="I14">
        <v>0.128</v>
      </c>
      <c r="J14">
        <v>868</v>
      </c>
    </row>
    <row r="15" spans="1:10" x14ac:dyDescent="0.25">
      <c r="A15" t="s">
        <v>782</v>
      </c>
      <c r="B15">
        <v>1.27</v>
      </c>
      <c r="C15">
        <v>43.04</v>
      </c>
      <c r="D15" t="s">
        <v>18</v>
      </c>
      <c r="E15">
        <v>387304940</v>
      </c>
      <c r="F15">
        <v>4372</v>
      </c>
      <c r="G15">
        <v>4442</v>
      </c>
      <c r="H15" t="s">
        <v>2025</v>
      </c>
      <c r="I15">
        <v>0.23100000000000001</v>
      </c>
      <c r="J15">
        <v>839</v>
      </c>
    </row>
    <row r="16" spans="1:10" x14ac:dyDescent="0.25">
      <c r="A16" t="s">
        <v>759</v>
      </c>
      <c r="B16">
        <v>1.1100000000000001</v>
      </c>
      <c r="C16">
        <v>54.04</v>
      </c>
      <c r="D16" t="s">
        <v>617</v>
      </c>
      <c r="E16">
        <v>11600936</v>
      </c>
      <c r="F16">
        <v>1192</v>
      </c>
      <c r="G16">
        <v>1905</v>
      </c>
      <c r="H16" t="s">
        <v>10867</v>
      </c>
      <c r="I16">
        <v>0.13500000000000001</v>
      </c>
      <c r="J16">
        <v>976</v>
      </c>
    </row>
    <row r="17" spans="1:10" x14ac:dyDescent="0.25">
      <c r="A17" t="s">
        <v>783</v>
      </c>
      <c r="B17">
        <v>1.17</v>
      </c>
      <c r="C17">
        <v>91.06</v>
      </c>
      <c r="D17" t="s">
        <v>297</v>
      </c>
      <c r="E17">
        <v>7599664</v>
      </c>
      <c r="F17">
        <v>1580</v>
      </c>
      <c r="G17">
        <v>1074</v>
      </c>
      <c r="H17" t="s">
        <v>10647</v>
      </c>
      <c r="I17">
        <v>0.14199999999999999</v>
      </c>
      <c r="J17">
        <v>864</v>
      </c>
    </row>
    <row r="18" spans="1:10" x14ac:dyDescent="0.25">
      <c r="A18" t="s">
        <v>94</v>
      </c>
      <c r="B18">
        <v>1</v>
      </c>
      <c r="C18">
        <v>54.04</v>
      </c>
      <c r="D18" t="s">
        <v>617</v>
      </c>
      <c r="E18">
        <v>9353530</v>
      </c>
      <c r="F18">
        <v>780</v>
      </c>
      <c r="G18">
        <v>1212</v>
      </c>
      <c r="H18" t="s">
        <v>10868</v>
      </c>
      <c r="I18">
        <v>0.152</v>
      </c>
      <c r="J18">
        <v>928</v>
      </c>
    </row>
    <row r="19" spans="1:10" x14ac:dyDescent="0.25">
      <c r="A19" t="s">
        <v>4910</v>
      </c>
      <c r="B19">
        <v>1.25</v>
      </c>
      <c r="C19">
        <v>123.09</v>
      </c>
      <c r="D19" t="s">
        <v>833</v>
      </c>
      <c r="E19">
        <v>1211949</v>
      </c>
      <c r="F19">
        <v>365</v>
      </c>
      <c r="G19">
        <v>620</v>
      </c>
      <c r="H19" t="s">
        <v>10869</v>
      </c>
      <c r="I19">
        <v>0.16900000000000001</v>
      </c>
      <c r="J19">
        <v>753</v>
      </c>
    </row>
    <row r="20" spans="1:10" x14ac:dyDescent="0.25">
      <c r="A20" t="s">
        <v>1666</v>
      </c>
      <c r="B20">
        <v>1.07</v>
      </c>
      <c r="C20">
        <v>68.05</v>
      </c>
      <c r="D20" t="s">
        <v>818</v>
      </c>
      <c r="E20">
        <v>13417812</v>
      </c>
      <c r="F20">
        <v>1424</v>
      </c>
      <c r="G20">
        <v>2596</v>
      </c>
      <c r="H20" t="s">
        <v>10870</v>
      </c>
      <c r="I20">
        <v>0.14499999999999999</v>
      </c>
      <c r="J20">
        <v>788</v>
      </c>
    </row>
    <row r="21" spans="1:10" x14ac:dyDescent="0.25">
      <c r="A21" t="s">
        <v>140</v>
      </c>
      <c r="B21">
        <v>1.1100000000000001</v>
      </c>
      <c r="C21">
        <v>110.05</v>
      </c>
      <c r="D21" t="s">
        <v>1613</v>
      </c>
      <c r="E21">
        <v>3478369</v>
      </c>
      <c r="F21">
        <v>1090</v>
      </c>
      <c r="G21">
        <v>1114</v>
      </c>
      <c r="H21" t="s">
        <v>10871</v>
      </c>
      <c r="I21">
        <v>0.16300000000000001</v>
      </c>
      <c r="J21">
        <v>753</v>
      </c>
    </row>
    <row r="22" spans="1:10" x14ac:dyDescent="0.25">
      <c r="A22" t="s">
        <v>1674</v>
      </c>
      <c r="B22">
        <v>1.1000000000000001</v>
      </c>
      <c r="C22">
        <v>55.05</v>
      </c>
      <c r="D22" t="s">
        <v>58</v>
      </c>
      <c r="E22">
        <v>2787373</v>
      </c>
      <c r="F22">
        <v>401</v>
      </c>
      <c r="G22">
        <v>374</v>
      </c>
      <c r="H22" t="s">
        <v>7531</v>
      </c>
      <c r="I22">
        <v>0.13900000000000001</v>
      </c>
      <c r="J22">
        <v>871</v>
      </c>
    </row>
    <row r="23" spans="1:10" x14ac:dyDescent="0.25">
      <c r="A23" t="s">
        <v>160</v>
      </c>
      <c r="B23">
        <v>1.1200000000000001</v>
      </c>
      <c r="C23">
        <v>54.04</v>
      </c>
      <c r="D23" t="s">
        <v>617</v>
      </c>
      <c r="E23">
        <v>3674454</v>
      </c>
      <c r="F23">
        <v>623</v>
      </c>
      <c r="G23">
        <v>538</v>
      </c>
      <c r="H23" t="s">
        <v>10872</v>
      </c>
      <c r="I23">
        <v>0.159</v>
      </c>
      <c r="J23">
        <v>778</v>
      </c>
    </row>
    <row r="24" spans="1:10" x14ac:dyDescent="0.25">
      <c r="A24" t="s">
        <v>337</v>
      </c>
      <c r="B24">
        <v>1.05</v>
      </c>
      <c r="C24">
        <v>121.04</v>
      </c>
      <c r="D24" t="s">
        <v>1091</v>
      </c>
      <c r="E24">
        <v>1816761</v>
      </c>
      <c r="F24">
        <v>494</v>
      </c>
      <c r="G24">
        <v>746</v>
      </c>
      <c r="H24" t="s">
        <v>7550</v>
      </c>
      <c r="I24">
        <v>0.13900000000000001</v>
      </c>
      <c r="J24">
        <v>748</v>
      </c>
    </row>
    <row r="25" spans="1:10" x14ac:dyDescent="0.25">
      <c r="A25" t="s">
        <v>2873</v>
      </c>
      <c r="B25">
        <v>1.33</v>
      </c>
      <c r="C25">
        <v>57.09</v>
      </c>
      <c r="D25" t="s">
        <v>612</v>
      </c>
      <c r="E25">
        <v>2509809</v>
      </c>
      <c r="F25">
        <v>657</v>
      </c>
      <c r="G25">
        <v>518</v>
      </c>
      <c r="H25" t="s">
        <v>10873</v>
      </c>
      <c r="I25">
        <v>0.122</v>
      </c>
      <c r="J25">
        <v>826</v>
      </c>
    </row>
    <row r="26" spans="1:10" x14ac:dyDescent="0.25">
      <c r="A26" t="s">
        <v>10874</v>
      </c>
      <c r="B26">
        <v>0.51</v>
      </c>
      <c r="C26">
        <v>43.07</v>
      </c>
      <c r="D26" t="s">
        <v>15</v>
      </c>
      <c r="E26">
        <v>1140809</v>
      </c>
      <c r="F26">
        <v>102</v>
      </c>
      <c r="G26">
        <v>80</v>
      </c>
      <c r="H26" t="s">
        <v>10875</v>
      </c>
      <c r="I26">
        <v>0.14599999999999999</v>
      </c>
      <c r="J26">
        <v>750</v>
      </c>
    </row>
    <row r="27" spans="1:10" x14ac:dyDescent="0.25">
      <c r="A27" t="s">
        <v>232</v>
      </c>
      <c r="B27">
        <v>1.1399999999999999</v>
      </c>
      <c r="C27">
        <v>109.04</v>
      </c>
      <c r="D27" t="s">
        <v>1031</v>
      </c>
      <c r="E27">
        <v>2219166</v>
      </c>
      <c r="F27">
        <v>889</v>
      </c>
      <c r="G27">
        <v>943</v>
      </c>
      <c r="H27" t="s">
        <v>10876</v>
      </c>
      <c r="I27">
        <v>0.14299999999999999</v>
      </c>
      <c r="J27">
        <v>892</v>
      </c>
    </row>
    <row r="28" spans="1:10" x14ac:dyDescent="0.25">
      <c r="A28" t="s">
        <v>247</v>
      </c>
      <c r="B28">
        <v>1.1399999999999999</v>
      </c>
      <c r="C28">
        <v>108.07</v>
      </c>
      <c r="D28" t="s">
        <v>605</v>
      </c>
      <c r="E28">
        <v>327115</v>
      </c>
      <c r="F28">
        <v>127</v>
      </c>
      <c r="G28">
        <v>151</v>
      </c>
      <c r="H28" t="s">
        <v>7601</v>
      </c>
      <c r="I28">
        <v>0.126</v>
      </c>
      <c r="J28">
        <v>725</v>
      </c>
    </row>
    <row r="29" spans="1:10" x14ac:dyDescent="0.25">
      <c r="A29" t="s">
        <v>7574</v>
      </c>
      <c r="B29">
        <v>1.34</v>
      </c>
      <c r="C29">
        <v>57.09</v>
      </c>
      <c r="D29" t="s">
        <v>612</v>
      </c>
      <c r="E29">
        <v>833936</v>
      </c>
      <c r="F29">
        <v>188</v>
      </c>
      <c r="G29">
        <v>192</v>
      </c>
      <c r="H29" t="s">
        <v>10877</v>
      </c>
      <c r="I29">
        <v>0.19</v>
      </c>
      <c r="J29">
        <v>806</v>
      </c>
    </row>
    <row r="30" spans="1:10" x14ac:dyDescent="0.25">
      <c r="A30" t="s">
        <v>256</v>
      </c>
      <c r="B30">
        <v>1.05</v>
      </c>
      <c r="C30">
        <v>68.05</v>
      </c>
      <c r="D30" t="s">
        <v>818</v>
      </c>
      <c r="E30">
        <v>1707061</v>
      </c>
      <c r="F30">
        <v>367</v>
      </c>
      <c r="G30">
        <v>293</v>
      </c>
      <c r="H30" t="s">
        <v>10878</v>
      </c>
      <c r="I30">
        <v>0.188</v>
      </c>
      <c r="J30">
        <v>846</v>
      </c>
    </row>
    <row r="31" spans="1:10" x14ac:dyDescent="0.25">
      <c r="A31" t="s">
        <v>2827</v>
      </c>
      <c r="B31">
        <v>1.32</v>
      </c>
      <c r="C31">
        <v>95.05</v>
      </c>
      <c r="D31" t="s">
        <v>168</v>
      </c>
      <c r="E31">
        <v>1965630</v>
      </c>
      <c r="F31">
        <v>627</v>
      </c>
      <c r="G31">
        <v>613</v>
      </c>
      <c r="H31" t="s">
        <v>10879</v>
      </c>
      <c r="I31">
        <v>0.12</v>
      </c>
      <c r="J31">
        <v>806</v>
      </c>
    </row>
    <row r="32" spans="1:10" x14ac:dyDescent="0.25">
      <c r="A32" t="s">
        <v>10880</v>
      </c>
      <c r="B32">
        <v>1.1299999999999999</v>
      </c>
      <c r="C32">
        <v>43.08</v>
      </c>
      <c r="D32" t="s">
        <v>1099</v>
      </c>
      <c r="E32">
        <v>631819</v>
      </c>
      <c r="F32">
        <v>174</v>
      </c>
      <c r="G32">
        <v>61</v>
      </c>
      <c r="H32" t="s">
        <v>10881</v>
      </c>
      <c r="I32">
        <v>0.104</v>
      </c>
      <c r="J32">
        <v>807</v>
      </c>
    </row>
    <row r="33" spans="1:10" x14ac:dyDescent="0.25">
      <c r="A33" t="s">
        <v>305</v>
      </c>
      <c r="B33">
        <v>1.07</v>
      </c>
      <c r="C33">
        <v>57.07</v>
      </c>
      <c r="D33" t="s">
        <v>761</v>
      </c>
      <c r="E33">
        <v>10572326</v>
      </c>
      <c r="F33">
        <v>3237</v>
      </c>
      <c r="G33">
        <v>2168</v>
      </c>
      <c r="H33" t="s">
        <v>10882</v>
      </c>
      <c r="I33">
        <v>0.182</v>
      </c>
      <c r="J33">
        <v>773</v>
      </c>
    </row>
    <row r="34" spans="1:10" x14ac:dyDescent="0.25">
      <c r="A34" t="s">
        <v>827</v>
      </c>
      <c r="B34">
        <v>1.1299999999999999</v>
      </c>
      <c r="C34">
        <v>105.07</v>
      </c>
      <c r="D34" t="s">
        <v>207</v>
      </c>
      <c r="E34">
        <v>861900</v>
      </c>
      <c r="F34">
        <v>367</v>
      </c>
      <c r="G34">
        <v>464</v>
      </c>
      <c r="H34" t="s">
        <v>10883</v>
      </c>
      <c r="I34">
        <v>0.113</v>
      </c>
      <c r="J34">
        <v>855</v>
      </c>
    </row>
    <row r="35" spans="1:10" x14ac:dyDescent="0.25">
      <c r="A35" t="s">
        <v>10884</v>
      </c>
      <c r="B35">
        <v>1.03</v>
      </c>
      <c r="C35">
        <v>71.08</v>
      </c>
      <c r="D35" t="s">
        <v>7662</v>
      </c>
      <c r="E35">
        <v>359610</v>
      </c>
      <c r="F35">
        <v>208</v>
      </c>
      <c r="G35">
        <v>320</v>
      </c>
      <c r="H35" t="s">
        <v>10885</v>
      </c>
      <c r="I35">
        <v>0.161</v>
      </c>
      <c r="J35">
        <v>720</v>
      </c>
    </row>
    <row r="36" spans="1:10" x14ac:dyDescent="0.25">
      <c r="A36" t="s">
        <v>1124</v>
      </c>
      <c r="B36">
        <v>1.03</v>
      </c>
      <c r="C36">
        <v>110.07</v>
      </c>
      <c r="D36" t="s">
        <v>1077</v>
      </c>
      <c r="E36">
        <v>5130826</v>
      </c>
      <c r="F36">
        <v>1104</v>
      </c>
      <c r="G36">
        <v>2319</v>
      </c>
      <c r="H36" t="s">
        <v>10886</v>
      </c>
      <c r="I36">
        <v>0.11600000000000001</v>
      </c>
      <c r="J36">
        <v>873</v>
      </c>
    </row>
    <row r="37" spans="1:10" x14ac:dyDescent="0.25">
      <c r="A37" t="s">
        <v>2856</v>
      </c>
      <c r="B37">
        <v>1.07</v>
      </c>
      <c r="C37">
        <v>69.06</v>
      </c>
      <c r="D37" t="s">
        <v>2388</v>
      </c>
      <c r="E37">
        <v>12331296</v>
      </c>
      <c r="F37">
        <v>1809</v>
      </c>
      <c r="G37">
        <v>2062</v>
      </c>
      <c r="H37" t="s">
        <v>10887</v>
      </c>
      <c r="I37">
        <v>0.18</v>
      </c>
      <c r="J37">
        <v>892</v>
      </c>
    </row>
    <row r="38" spans="1:10" x14ac:dyDescent="0.25">
      <c r="A38" t="s">
        <v>10888</v>
      </c>
      <c r="B38">
        <v>0.83</v>
      </c>
      <c r="C38">
        <v>55.05</v>
      </c>
      <c r="D38" t="s">
        <v>58</v>
      </c>
      <c r="E38">
        <v>541955</v>
      </c>
      <c r="F38">
        <v>169</v>
      </c>
      <c r="G38">
        <v>170</v>
      </c>
      <c r="H38" t="s">
        <v>10889</v>
      </c>
      <c r="I38">
        <v>0.14299999999999999</v>
      </c>
      <c r="J38">
        <v>769</v>
      </c>
    </row>
    <row r="39" spans="1:10" x14ac:dyDescent="0.25">
      <c r="A39" t="s">
        <v>329</v>
      </c>
      <c r="B39">
        <v>1.1599999999999999</v>
      </c>
      <c r="C39">
        <v>78.06</v>
      </c>
      <c r="D39" t="s">
        <v>657</v>
      </c>
      <c r="E39">
        <v>543047</v>
      </c>
      <c r="F39">
        <v>159</v>
      </c>
      <c r="G39">
        <v>60</v>
      </c>
      <c r="H39" t="s">
        <v>10890</v>
      </c>
      <c r="I39">
        <v>0.152</v>
      </c>
      <c r="J39">
        <v>813</v>
      </c>
    </row>
    <row r="40" spans="1:10" x14ac:dyDescent="0.25">
      <c r="A40" t="s">
        <v>340</v>
      </c>
      <c r="B40">
        <v>0.45</v>
      </c>
      <c r="C40">
        <v>43.05</v>
      </c>
      <c r="D40" t="s">
        <v>105</v>
      </c>
      <c r="E40">
        <v>3238216</v>
      </c>
      <c r="F40">
        <v>352</v>
      </c>
      <c r="G40">
        <v>217</v>
      </c>
      <c r="H40" t="s">
        <v>10891</v>
      </c>
      <c r="I40">
        <v>0.157</v>
      </c>
      <c r="J40">
        <v>840</v>
      </c>
    </row>
    <row r="41" spans="1:10" x14ac:dyDescent="0.25">
      <c r="A41" t="s">
        <v>296</v>
      </c>
      <c r="B41">
        <v>1.1000000000000001</v>
      </c>
      <c r="C41">
        <v>120.07</v>
      </c>
      <c r="D41" t="s">
        <v>131</v>
      </c>
      <c r="E41">
        <v>748016</v>
      </c>
      <c r="F41">
        <v>411</v>
      </c>
      <c r="G41">
        <v>423</v>
      </c>
      <c r="H41" t="s">
        <v>10892</v>
      </c>
      <c r="I41">
        <v>0.11600000000000001</v>
      </c>
      <c r="J41">
        <v>820</v>
      </c>
    </row>
    <row r="42" spans="1:10" x14ac:dyDescent="0.25">
      <c r="A42" t="s">
        <v>2584</v>
      </c>
      <c r="B42">
        <v>1.83</v>
      </c>
      <c r="C42">
        <v>135.03</v>
      </c>
      <c r="D42" t="s">
        <v>1530</v>
      </c>
      <c r="E42">
        <v>1821940</v>
      </c>
      <c r="F42">
        <v>385</v>
      </c>
      <c r="G42">
        <v>550</v>
      </c>
      <c r="H42" t="s">
        <v>10893</v>
      </c>
      <c r="I42">
        <v>0.17499999999999999</v>
      </c>
      <c r="J42">
        <v>897</v>
      </c>
    </row>
    <row r="43" spans="1:10" x14ac:dyDescent="0.25">
      <c r="A43" t="s">
        <v>786</v>
      </c>
      <c r="B43">
        <v>1.0900000000000001</v>
      </c>
      <c r="C43">
        <v>71.03</v>
      </c>
      <c r="D43" t="s">
        <v>1126</v>
      </c>
      <c r="E43">
        <v>7371695</v>
      </c>
      <c r="F43">
        <v>630</v>
      </c>
      <c r="G43">
        <v>2083</v>
      </c>
      <c r="H43" t="s">
        <v>10894</v>
      </c>
      <c r="I43">
        <v>0.161</v>
      </c>
      <c r="J43">
        <v>848</v>
      </c>
    </row>
    <row r="44" spans="1:10" x14ac:dyDescent="0.25">
      <c r="A44" t="s">
        <v>1129</v>
      </c>
      <c r="B44">
        <v>1.1299999999999999</v>
      </c>
      <c r="C44">
        <v>41.06</v>
      </c>
      <c r="D44" t="s">
        <v>117</v>
      </c>
      <c r="E44">
        <v>12912227</v>
      </c>
      <c r="F44">
        <v>816</v>
      </c>
      <c r="G44">
        <v>454</v>
      </c>
      <c r="H44" t="s">
        <v>10895</v>
      </c>
      <c r="I44">
        <v>0.14499999999999999</v>
      </c>
      <c r="J44">
        <v>855</v>
      </c>
    </row>
    <row r="45" spans="1:10" x14ac:dyDescent="0.25">
      <c r="A45" t="s">
        <v>10896</v>
      </c>
      <c r="B45">
        <v>0.19</v>
      </c>
      <c r="C45">
        <v>44.02</v>
      </c>
      <c r="D45" t="s">
        <v>4890</v>
      </c>
      <c r="E45">
        <v>2493297</v>
      </c>
      <c r="F45">
        <v>368</v>
      </c>
      <c r="G45">
        <v>34</v>
      </c>
      <c r="H45" t="s">
        <v>10897</v>
      </c>
      <c r="I45">
        <v>0.18099999999999999</v>
      </c>
      <c r="J45">
        <v>713</v>
      </c>
    </row>
    <row r="46" spans="1:10" x14ac:dyDescent="0.25">
      <c r="A46" t="s">
        <v>1381</v>
      </c>
      <c r="B46">
        <v>2.31</v>
      </c>
      <c r="C46">
        <v>57.09</v>
      </c>
      <c r="D46" t="s">
        <v>612</v>
      </c>
      <c r="E46">
        <v>6969188</v>
      </c>
      <c r="F46">
        <v>302</v>
      </c>
      <c r="G46">
        <v>856</v>
      </c>
      <c r="H46" t="s">
        <v>10898</v>
      </c>
      <c r="I46">
        <v>0.14599999999999999</v>
      </c>
      <c r="J46">
        <v>834</v>
      </c>
    </row>
    <row r="47" spans="1:10" x14ac:dyDescent="0.25">
      <c r="A47" t="s">
        <v>962</v>
      </c>
      <c r="B47">
        <v>1.1100000000000001</v>
      </c>
      <c r="C47">
        <v>43.04</v>
      </c>
      <c r="D47" t="s">
        <v>18</v>
      </c>
      <c r="E47">
        <v>10886820</v>
      </c>
      <c r="F47">
        <v>700</v>
      </c>
      <c r="G47">
        <v>481</v>
      </c>
      <c r="H47" t="s">
        <v>10899</v>
      </c>
      <c r="I47">
        <v>0.14299999999999999</v>
      </c>
      <c r="J47">
        <v>703</v>
      </c>
    </row>
    <row r="48" spans="1:10" x14ac:dyDescent="0.25">
      <c r="A48" t="s">
        <v>774</v>
      </c>
      <c r="B48">
        <v>1.02</v>
      </c>
      <c r="C48">
        <v>43.05</v>
      </c>
      <c r="D48" t="s">
        <v>105</v>
      </c>
      <c r="E48">
        <v>1316906</v>
      </c>
      <c r="F48">
        <v>134</v>
      </c>
      <c r="G48">
        <v>58</v>
      </c>
      <c r="H48" t="s">
        <v>10900</v>
      </c>
      <c r="I48">
        <v>0.157</v>
      </c>
      <c r="J48">
        <v>812</v>
      </c>
    </row>
    <row r="49" spans="1:10" x14ac:dyDescent="0.25">
      <c r="A49" t="s">
        <v>375</v>
      </c>
      <c r="B49">
        <v>2.0499999999999998</v>
      </c>
      <c r="C49">
        <v>129.07</v>
      </c>
      <c r="D49" t="s">
        <v>227</v>
      </c>
      <c r="E49">
        <v>921987</v>
      </c>
      <c r="F49">
        <v>317</v>
      </c>
      <c r="G49">
        <v>315</v>
      </c>
      <c r="H49" t="s">
        <v>7720</v>
      </c>
      <c r="I49">
        <v>0.17299999999999999</v>
      </c>
      <c r="J49">
        <v>714</v>
      </c>
    </row>
    <row r="50" spans="1:10" x14ac:dyDescent="0.25">
      <c r="A50" t="s">
        <v>1131</v>
      </c>
      <c r="B50">
        <v>1.0900000000000001</v>
      </c>
      <c r="C50">
        <v>140.06</v>
      </c>
      <c r="D50" t="s">
        <v>427</v>
      </c>
      <c r="E50">
        <v>4050372</v>
      </c>
      <c r="F50">
        <v>1079</v>
      </c>
      <c r="G50">
        <v>1913</v>
      </c>
      <c r="H50" t="s">
        <v>6708</v>
      </c>
      <c r="I50">
        <v>0.13300000000000001</v>
      </c>
      <c r="J50">
        <v>906</v>
      </c>
    </row>
    <row r="51" spans="1:10" x14ac:dyDescent="0.25">
      <c r="A51" t="s">
        <v>4155</v>
      </c>
      <c r="B51">
        <v>1.1000000000000001</v>
      </c>
      <c r="C51">
        <v>56.05</v>
      </c>
      <c r="D51" t="s">
        <v>834</v>
      </c>
      <c r="E51">
        <v>3485554</v>
      </c>
      <c r="F51">
        <v>477</v>
      </c>
      <c r="G51">
        <v>342</v>
      </c>
      <c r="H51" t="s">
        <v>10901</v>
      </c>
      <c r="I51">
        <v>0.19900000000000001</v>
      </c>
      <c r="J51">
        <v>723</v>
      </c>
    </row>
    <row r="52" spans="1:10" x14ac:dyDescent="0.25">
      <c r="A52" t="s">
        <v>1553</v>
      </c>
      <c r="B52">
        <v>0.67</v>
      </c>
      <c r="C52">
        <v>125.04</v>
      </c>
      <c r="D52" t="s">
        <v>1460</v>
      </c>
      <c r="E52">
        <v>678234</v>
      </c>
      <c r="F52">
        <v>274</v>
      </c>
      <c r="G52">
        <v>388</v>
      </c>
      <c r="H52" t="s">
        <v>10902</v>
      </c>
      <c r="I52">
        <v>0.14699999999999999</v>
      </c>
      <c r="J52">
        <v>725</v>
      </c>
    </row>
    <row r="53" spans="1:10" x14ac:dyDescent="0.25">
      <c r="A53" t="s">
        <v>384</v>
      </c>
      <c r="B53">
        <v>1.1499999999999999</v>
      </c>
      <c r="C53">
        <v>115.07</v>
      </c>
      <c r="D53" t="s">
        <v>1170</v>
      </c>
      <c r="E53">
        <v>634185</v>
      </c>
      <c r="F53">
        <v>195</v>
      </c>
      <c r="G53">
        <v>165</v>
      </c>
      <c r="H53" t="s">
        <v>10903</v>
      </c>
      <c r="I53">
        <v>0.13</v>
      </c>
      <c r="J53">
        <v>798</v>
      </c>
    </row>
    <row r="54" spans="1:10" x14ac:dyDescent="0.25">
      <c r="A54" t="s">
        <v>183</v>
      </c>
      <c r="B54">
        <v>1.1100000000000001</v>
      </c>
      <c r="C54">
        <v>110.05</v>
      </c>
      <c r="D54" t="s">
        <v>1613</v>
      </c>
      <c r="E54">
        <v>41425781</v>
      </c>
      <c r="F54">
        <v>2174</v>
      </c>
      <c r="G54">
        <v>4156</v>
      </c>
      <c r="H54" t="s">
        <v>10663</v>
      </c>
      <c r="I54">
        <v>0.13600000000000001</v>
      </c>
      <c r="J54">
        <v>889</v>
      </c>
    </row>
    <row r="55" spans="1:10" x14ac:dyDescent="0.25">
      <c r="A55" t="s">
        <v>7673</v>
      </c>
      <c r="B55">
        <v>1.05</v>
      </c>
      <c r="C55">
        <v>86.05</v>
      </c>
      <c r="D55" t="s">
        <v>7770</v>
      </c>
      <c r="E55">
        <v>2273904</v>
      </c>
      <c r="F55">
        <v>508</v>
      </c>
      <c r="G55">
        <v>748</v>
      </c>
      <c r="H55" t="s">
        <v>10904</v>
      </c>
      <c r="I55">
        <v>0.16800000000000001</v>
      </c>
      <c r="J55">
        <v>818</v>
      </c>
    </row>
    <row r="56" spans="1:10" x14ac:dyDescent="0.25">
      <c r="A56" t="s">
        <v>10905</v>
      </c>
      <c r="B56">
        <v>2.02</v>
      </c>
      <c r="C56">
        <v>71.099999999999994</v>
      </c>
      <c r="D56" t="s">
        <v>7738</v>
      </c>
      <c r="E56">
        <v>3071706</v>
      </c>
      <c r="F56">
        <v>345</v>
      </c>
      <c r="G56">
        <v>816</v>
      </c>
      <c r="H56" t="s">
        <v>10906</v>
      </c>
      <c r="I56">
        <v>0.158</v>
      </c>
      <c r="J56">
        <v>711</v>
      </c>
    </row>
    <row r="57" spans="1:10" x14ac:dyDescent="0.25">
      <c r="A57" t="s">
        <v>8380</v>
      </c>
      <c r="B57">
        <v>0.98</v>
      </c>
      <c r="C57">
        <v>57.09</v>
      </c>
      <c r="D57" t="s">
        <v>612</v>
      </c>
      <c r="E57">
        <v>10781964</v>
      </c>
      <c r="F57">
        <v>1573</v>
      </c>
      <c r="G57">
        <v>920</v>
      </c>
      <c r="H57" t="s">
        <v>10907</v>
      </c>
      <c r="I57">
        <v>0.16</v>
      </c>
      <c r="J57">
        <v>806</v>
      </c>
    </row>
    <row r="58" spans="1:10" x14ac:dyDescent="0.25">
      <c r="A58" t="s">
        <v>1027</v>
      </c>
      <c r="B58">
        <v>1.1000000000000001</v>
      </c>
      <c r="C58">
        <v>110.05</v>
      </c>
      <c r="D58" t="s">
        <v>1613</v>
      </c>
      <c r="E58">
        <v>41215922</v>
      </c>
      <c r="F58">
        <v>2018</v>
      </c>
      <c r="G58">
        <v>3724</v>
      </c>
      <c r="H58" t="s">
        <v>10908</v>
      </c>
      <c r="I58">
        <v>0.13100000000000001</v>
      </c>
      <c r="J58">
        <v>935</v>
      </c>
    </row>
    <row r="59" spans="1:10" x14ac:dyDescent="0.25">
      <c r="A59" t="s">
        <v>4152</v>
      </c>
      <c r="B59">
        <v>1.1299999999999999</v>
      </c>
      <c r="C59">
        <v>124.07</v>
      </c>
      <c r="D59" t="s">
        <v>6720</v>
      </c>
      <c r="E59">
        <v>6163233</v>
      </c>
      <c r="F59">
        <v>497</v>
      </c>
      <c r="G59">
        <v>1285</v>
      </c>
      <c r="H59" t="s">
        <v>10909</v>
      </c>
      <c r="I59">
        <v>0.115</v>
      </c>
      <c r="J59">
        <v>908</v>
      </c>
    </row>
    <row r="60" spans="1:10" x14ac:dyDescent="0.25">
      <c r="A60" t="s">
        <v>2882</v>
      </c>
      <c r="B60">
        <v>0.91</v>
      </c>
      <c r="C60">
        <v>45.06</v>
      </c>
      <c r="D60" t="s">
        <v>2385</v>
      </c>
      <c r="E60">
        <v>9125613</v>
      </c>
      <c r="F60">
        <v>417</v>
      </c>
      <c r="G60">
        <v>381</v>
      </c>
      <c r="H60" t="s">
        <v>10910</v>
      </c>
      <c r="I60">
        <v>0.19600000000000001</v>
      </c>
      <c r="J60">
        <v>710</v>
      </c>
    </row>
    <row r="61" spans="1:10" x14ac:dyDescent="0.25">
      <c r="A61" t="s">
        <v>404</v>
      </c>
      <c r="B61">
        <v>1.17</v>
      </c>
      <c r="C61">
        <v>122.05</v>
      </c>
      <c r="D61" t="s">
        <v>7675</v>
      </c>
      <c r="E61">
        <v>3896506</v>
      </c>
      <c r="F61">
        <v>2049</v>
      </c>
      <c r="G61">
        <v>1255</v>
      </c>
      <c r="H61" t="s">
        <v>10911</v>
      </c>
      <c r="I61">
        <v>0.13600000000000001</v>
      </c>
      <c r="J61">
        <v>934</v>
      </c>
    </row>
    <row r="62" spans="1:10" x14ac:dyDescent="0.25">
      <c r="A62" t="s">
        <v>403</v>
      </c>
      <c r="B62">
        <v>1.1399999999999999</v>
      </c>
      <c r="C62">
        <v>131.07</v>
      </c>
      <c r="D62" t="s">
        <v>429</v>
      </c>
      <c r="E62">
        <v>436504</v>
      </c>
      <c r="F62">
        <v>186</v>
      </c>
      <c r="G62">
        <v>174</v>
      </c>
      <c r="H62" t="s">
        <v>10912</v>
      </c>
      <c r="I62">
        <v>0.14399999999999999</v>
      </c>
      <c r="J62">
        <v>732</v>
      </c>
    </row>
    <row r="63" spans="1:10" x14ac:dyDescent="0.25">
      <c r="A63" t="s">
        <v>366</v>
      </c>
      <c r="B63">
        <v>1.1499999999999999</v>
      </c>
      <c r="C63">
        <v>134.05000000000001</v>
      </c>
      <c r="D63" t="s">
        <v>5123</v>
      </c>
      <c r="E63">
        <v>940372</v>
      </c>
      <c r="F63">
        <v>301</v>
      </c>
      <c r="G63">
        <v>483</v>
      </c>
      <c r="H63" t="s">
        <v>10913</v>
      </c>
      <c r="I63">
        <v>0.13200000000000001</v>
      </c>
      <c r="J63">
        <v>758</v>
      </c>
    </row>
    <row r="64" spans="1:10" x14ac:dyDescent="0.25">
      <c r="A64" t="s">
        <v>416</v>
      </c>
      <c r="B64">
        <v>1.1499999999999999</v>
      </c>
      <c r="C64">
        <v>138.08000000000001</v>
      </c>
      <c r="D64" t="s">
        <v>1141</v>
      </c>
      <c r="E64">
        <v>1760534</v>
      </c>
      <c r="F64">
        <v>321</v>
      </c>
      <c r="G64">
        <v>643</v>
      </c>
      <c r="H64" t="s">
        <v>10669</v>
      </c>
      <c r="I64">
        <v>0.127</v>
      </c>
      <c r="J64">
        <v>840</v>
      </c>
    </row>
    <row r="65" spans="1:10" x14ac:dyDescent="0.25">
      <c r="A65" t="s">
        <v>2891</v>
      </c>
      <c r="B65">
        <v>1.1100000000000001</v>
      </c>
      <c r="C65">
        <v>124.07</v>
      </c>
      <c r="D65" t="s">
        <v>6720</v>
      </c>
      <c r="E65">
        <v>3756197</v>
      </c>
      <c r="F65">
        <v>489</v>
      </c>
      <c r="G65">
        <v>1288</v>
      </c>
      <c r="H65" t="s">
        <v>10914</v>
      </c>
      <c r="I65">
        <v>0.13600000000000001</v>
      </c>
      <c r="J65">
        <v>910</v>
      </c>
    </row>
    <row r="66" spans="1:10" x14ac:dyDescent="0.25">
      <c r="A66" t="s">
        <v>2202</v>
      </c>
      <c r="B66">
        <v>1.74</v>
      </c>
      <c r="C66">
        <v>143.09</v>
      </c>
      <c r="D66" t="s">
        <v>669</v>
      </c>
      <c r="E66">
        <v>1060880</v>
      </c>
      <c r="F66">
        <v>567</v>
      </c>
      <c r="G66">
        <v>413</v>
      </c>
      <c r="H66" t="s">
        <v>10915</v>
      </c>
      <c r="I66">
        <v>0.14899999999999999</v>
      </c>
      <c r="J66">
        <v>833</v>
      </c>
    </row>
    <row r="67" spans="1:10" x14ac:dyDescent="0.25">
      <c r="A67" t="s">
        <v>430</v>
      </c>
      <c r="B67">
        <v>1.3</v>
      </c>
      <c r="C67">
        <v>105.05</v>
      </c>
      <c r="D67" t="s">
        <v>107</v>
      </c>
      <c r="E67">
        <v>1977526</v>
      </c>
      <c r="F67">
        <v>405</v>
      </c>
      <c r="G67">
        <v>418</v>
      </c>
      <c r="H67" t="s">
        <v>10916</v>
      </c>
      <c r="I67">
        <v>0.17899999999999999</v>
      </c>
      <c r="J67">
        <v>912</v>
      </c>
    </row>
    <row r="68" spans="1:10" x14ac:dyDescent="0.25">
      <c r="A68" t="s">
        <v>1150</v>
      </c>
      <c r="B68">
        <v>1.2</v>
      </c>
      <c r="C68">
        <v>124.07</v>
      </c>
      <c r="D68" t="s">
        <v>6720</v>
      </c>
      <c r="E68">
        <v>4446280</v>
      </c>
      <c r="F68">
        <v>824</v>
      </c>
      <c r="G68">
        <v>1151</v>
      </c>
      <c r="H68" t="s">
        <v>10917</v>
      </c>
      <c r="I68">
        <v>0.13800000000000001</v>
      </c>
      <c r="J68">
        <v>912</v>
      </c>
    </row>
    <row r="69" spans="1:10" x14ac:dyDescent="0.25">
      <c r="A69" t="s">
        <v>360</v>
      </c>
      <c r="B69">
        <v>1.1299999999999999</v>
      </c>
      <c r="C69">
        <v>148.07</v>
      </c>
      <c r="D69" t="s">
        <v>1200</v>
      </c>
      <c r="E69">
        <v>791385</v>
      </c>
      <c r="F69">
        <v>309</v>
      </c>
      <c r="G69">
        <v>411</v>
      </c>
      <c r="H69" t="s">
        <v>10918</v>
      </c>
      <c r="I69">
        <v>0.13100000000000001</v>
      </c>
      <c r="J69">
        <v>782</v>
      </c>
    </row>
    <row r="70" spans="1:10" x14ac:dyDescent="0.25">
      <c r="A70" t="s">
        <v>190</v>
      </c>
      <c r="B70">
        <v>1.27</v>
      </c>
      <c r="C70">
        <v>124.07</v>
      </c>
      <c r="D70" t="s">
        <v>6720</v>
      </c>
      <c r="E70">
        <v>7549769</v>
      </c>
      <c r="F70">
        <v>3751</v>
      </c>
      <c r="G70">
        <v>1615</v>
      </c>
      <c r="H70" t="s">
        <v>10919</v>
      </c>
      <c r="I70">
        <v>0.13300000000000001</v>
      </c>
      <c r="J70">
        <v>859</v>
      </c>
    </row>
    <row r="71" spans="1:10" x14ac:dyDescent="0.25">
      <c r="A71" t="s">
        <v>396</v>
      </c>
      <c r="B71">
        <v>1.1100000000000001</v>
      </c>
      <c r="C71">
        <v>145.08000000000001</v>
      </c>
      <c r="D71" t="s">
        <v>1159</v>
      </c>
      <c r="E71">
        <v>3787447</v>
      </c>
      <c r="F71">
        <v>395</v>
      </c>
      <c r="G71">
        <v>969</v>
      </c>
      <c r="H71" t="s">
        <v>10920</v>
      </c>
      <c r="I71">
        <v>0.16200000000000001</v>
      </c>
      <c r="J71">
        <v>786</v>
      </c>
    </row>
    <row r="72" spans="1:10" x14ac:dyDescent="0.25">
      <c r="A72" t="s">
        <v>1719</v>
      </c>
      <c r="B72">
        <v>1.1399999999999999</v>
      </c>
      <c r="C72">
        <v>154.08000000000001</v>
      </c>
      <c r="D72" t="s">
        <v>7863</v>
      </c>
      <c r="E72">
        <v>1029412</v>
      </c>
      <c r="F72">
        <v>414</v>
      </c>
      <c r="G72">
        <v>299</v>
      </c>
      <c r="H72" t="s">
        <v>10921</v>
      </c>
      <c r="I72">
        <v>0.13100000000000001</v>
      </c>
      <c r="J72">
        <v>735</v>
      </c>
    </row>
    <row r="73" spans="1:10" x14ac:dyDescent="0.25">
      <c r="A73" t="s">
        <v>1683</v>
      </c>
      <c r="B73">
        <v>0.94</v>
      </c>
      <c r="C73">
        <v>41.07</v>
      </c>
      <c r="D73" t="s">
        <v>7666</v>
      </c>
      <c r="E73">
        <v>11921755</v>
      </c>
      <c r="F73">
        <v>482</v>
      </c>
      <c r="G73">
        <v>449</v>
      </c>
      <c r="H73" t="s">
        <v>10922</v>
      </c>
      <c r="I73">
        <v>0.19700000000000001</v>
      </c>
      <c r="J73">
        <v>777</v>
      </c>
    </row>
    <row r="74" spans="1:10" x14ac:dyDescent="0.25">
      <c r="A74" t="s">
        <v>6765</v>
      </c>
      <c r="B74">
        <v>1.07</v>
      </c>
      <c r="C74">
        <v>60.05</v>
      </c>
      <c r="D74" t="s">
        <v>7736</v>
      </c>
      <c r="E74">
        <v>65004598</v>
      </c>
      <c r="F74">
        <v>1153</v>
      </c>
      <c r="G74">
        <v>2396</v>
      </c>
      <c r="H74" t="s">
        <v>10923</v>
      </c>
      <c r="I74">
        <v>0.185</v>
      </c>
      <c r="J74">
        <v>908</v>
      </c>
    </row>
    <row r="75" spans="1:10" x14ac:dyDescent="0.25">
      <c r="A75" t="s">
        <v>1157</v>
      </c>
      <c r="B75">
        <v>1.18</v>
      </c>
      <c r="C75">
        <v>121.04</v>
      </c>
      <c r="D75" t="s">
        <v>1091</v>
      </c>
      <c r="E75">
        <v>9637720</v>
      </c>
      <c r="F75">
        <v>2024</v>
      </c>
      <c r="G75">
        <v>1822</v>
      </c>
      <c r="H75" t="s">
        <v>10924</v>
      </c>
      <c r="I75">
        <v>0.13700000000000001</v>
      </c>
      <c r="J75">
        <v>897</v>
      </c>
    </row>
    <row r="76" spans="1:10" x14ac:dyDescent="0.25">
      <c r="A76" t="s">
        <v>10925</v>
      </c>
      <c r="B76">
        <v>1.3</v>
      </c>
      <c r="C76">
        <v>57.09</v>
      </c>
      <c r="D76" t="s">
        <v>612</v>
      </c>
      <c r="E76">
        <v>526213</v>
      </c>
      <c r="F76">
        <v>123</v>
      </c>
      <c r="G76">
        <v>94</v>
      </c>
      <c r="H76" t="s">
        <v>10926</v>
      </c>
      <c r="I76">
        <v>0.106</v>
      </c>
      <c r="J76">
        <v>862</v>
      </c>
    </row>
    <row r="77" spans="1:10" x14ac:dyDescent="0.25">
      <c r="A77" t="s">
        <v>2913</v>
      </c>
      <c r="B77">
        <v>1.1599999999999999</v>
      </c>
      <c r="C77">
        <v>138.08000000000001</v>
      </c>
      <c r="D77" t="s">
        <v>1141</v>
      </c>
      <c r="E77">
        <v>871350</v>
      </c>
      <c r="F77">
        <v>318</v>
      </c>
      <c r="G77">
        <v>426</v>
      </c>
      <c r="H77" t="s">
        <v>10927</v>
      </c>
      <c r="I77">
        <v>0.13600000000000001</v>
      </c>
      <c r="J77">
        <v>786</v>
      </c>
    </row>
    <row r="78" spans="1:10" x14ac:dyDescent="0.25">
      <c r="A78" t="s">
        <v>2310</v>
      </c>
      <c r="B78">
        <v>1.21</v>
      </c>
      <c r="C78">
        <v>60.05</v>
      </c>
      <c r="D78" t="s">
        <v>7736</v>
      </c>
      <c r="E78">
        <v>14094758</v>
      </c>
      <c r="F78">
        <v>916</v>
      </c>
      <c r="G78">
        <v>1085</v>
      </c>
      <c r="H78" t="s">
        <v>10928</v>
      </c>
      <c r="I78">
        <v>0.187</v>
      </c>
      <c r="J78">
        <v>718</v>
      </c>
    </row>
    <row r="79" spans="1:10" x14ac:dyDescent="0.25">
      <c r="A79" t="s">
        <v>51</v>
      </c>
      <c r="B79">
        <v>1.03</v>
      </c>
      <c r="C79">
        <v>74.05</v>
      </c>
      <c r="D79" t="s">
        <v>1209</v>
      </c>
      <c r="E79">
        <v>12417607</v>
      </c>
      <c r="F79">
        <v>1246</v>
      </c>
      <c r="G79">
        <v>1452</v>
      </c>
      <c r="H79" t="s">
        <v>10929</v>
      </c>
      <c r="I79">
        <v>0.17699999999999999</v>
      </c>
      <c r="J79">
        <v>713</v>
      </c>
    </row>
    <row r="80" spans="1:10" x14ac:dyDescent="0.25">
      <c r="A80" t="s">
        <v>4201</v>
      </c>
      <c r="B80">
        <v>1.1599999999999999</v>
      </c>
      <c r="C80">
        <v>123.06</v>
      </c>
      <c r="D80" t="s">
        <v>1255</v>
      </c>
      <c r="E80">
        <v>4248441</v>
      </c>
      <c r="F80">
        <v>3118</v>
      </c>
      <c r="G80">
        <v>1238</v>
      </c>
      <c r="H80" t="s">
        <v>10930</v>
      </c>
      <c r="I80">
        <v>0.114</v>
      </c>
      <c r="J80">
        <v>850</v>
      </c>
    </row>
    <row r="81" spans="1:10" x14ac:dyDescent="0.25">
      <c r="A81" t="s">
        <v>633</v>
      </c>
      <c r="B81">
        <v>1.17</v>
      </c>
      <c r="C81">
        <v>135.06</v>
      </c>
      <c r="D81" t="s">
        <v>4700</v>
      </c>
      <c r="E81">
        <v>1306767</v>
      </c>
      <c r="F81">
        <v>381</v>
      </c>
      <c r="G81">
        <v>339</v>
      </c>
      <c r="H81" t="s">
        <v>10931</v>
      </c>
      <c r="I81">
        <v>0.13400000000000001</v>
      </c>
      <c r="J81">
        <v>892</v>
      </c>
    </row>
    <row r="82" spans="1:10" x14ac:dyDescent="0.25">
      <c r="A82" t="s">
        <v>301</v>
      </c>
      <c r="B82">
        <v>1.1399999999999999</v>
      </c>
      <c r="C82">
        <v>121.04</v>
      </c>
      <c r="D82" t="s">
        <v>1091</v>
      </c>
      <c r="E82">
        <v>8026231</v>
      </c>
      <c r="F82">
        <v>2013</v>
      </c>
      <c r="G82">
        <v>1892</v>
      </c>
      <c r="H82" t="s">
        <v>10932</v>
      </c>
      <c r="I82">
        <v>0.13900000000000001</v>
      </c>
      <c r="J82">
        <v>908</v>
      </c>
    </row>
    <row r="83" spans="1:10" x14ac:dyDescent="0.25">
      <c r="A83" t="s">
        <v>465</v>
      </c>
      <c r="B83">
        <v>1.1399999999999999</v>
      </c>
      <c r="C83">
        <v>151.06</v>
      </c>
      <c r="D83" t="s">
        <v>7932</v>
      </c>
      <c r="E83">
        <v>34194403</v>
      </c>
      <c r="F83">
        <v>1594</v>
      </c>
      <c r="G83">
        <v>3991</v>
      </c>
      <c r="H83" t="s">
        <v>10933</v>
      </c>
      <c r="I83">
        <v>0.14499999999999999</v>
      </c>
      <c r="J83">
        <v>922</v>
      </c>
    </row>
    <row r="84" spans="1:10" x14ac:dyDescent="0.25">
      <c r="A84" t="s">
        <v>1760</v>
      </c>
      <c r="B84">
        <v>1.37</v>
      </c>
      <c r="C84">
        <v>97.05</v>
      </c>
      <c r="D84" t="s">
        <v>1238</v>
      </c>
      <c r="E84">
        <v>1571193</v>
      </c>
      <c r="F84">
        <v>649</v>
      </c>
      <c r="G84">
        <v>488</v>
      </c>
      <c r="H84" t="s">
        <v>6798</v>
      </c>
      <c r="I84">
        <v>0.14499999999999999</v>
      </c>
      <c r="J84">
        <v>896</v>
      </c>
    </row>
    <row r="85" spans="1:10" x14ac:dyDescent="0.25">
      <c r="A85" t="s">
        <v>2921</v>
      </c>
      <c r="B85">
        <v>1.1100000000000001</v>
      </c>
      <c r="C85">
        <v>135.06</v>
      </c>
      <c r="D85" t="s">
        <v>4700</v>
      </c>
      <c r="E85">
        <v>1276116</v>
      </c>
      <c r="F85">
        <v>361</v>
      </c>
      <c r="G85">
        <v>336</v>
      </c>
      <c r="H85" t="s">
        <v>10934</v>
      </c>
      <c r="I85">
        <v>0.13300000000000001</v>
      </c>
      <c r="J85">
        <v>900</v>
      </c>
    </row>
    <row r="86" spans="1:10" x14ac:dyDescent="0.25">
      <c r="A86" t="s">
        <v>476</v>
      </c>
      <c r="B86">
        <v>0.96</v>
      </c>
      <c r="C86">
        <v>147.06</v>
      </c>
      <c r="D86" t="s">
        <v>327</v>
      </c>
      <c r="E86">
        <v>1552141</v>
      </c>
      <c r="F86">
        <v>331</v>
      </c>
      <c r="G86">
        <v>516</v>
      </c>
      <c r="H86" t="s">
        <v>10935</v>
      </c>
      <c r="I86">
        <v>0.129</v>
      </c>
      <c r="J86">
        <v>757</v>
      </c>
    </row>
    <row r="87" spans="1:10" x14ac:dyDescent="0.25">
      <c r="A87" t="s">
        <v>1365</v>
      </c>
      <c r="B87">
        <v>1.1399999999999999</v>
      </c>
      <c r="C87">
        <v>152.1</v>
      </c>
      <c r="D87" t="s">
        <v>7696</v>
      </c>
      <c r="E87">
        <v>880679</v>
      </c>
      <c r="F87">
        <v>434</v>
      </c>
      <c r="G87">
        <v>293</v>
      </c>
      <c r="H87" t="s">
        <v>10936</v>
      </c>
      <c r="I87">
        <v>0.128</v>
      </c>
      <c r="J87">
        <v>758</v>
      </c>
    </row>
    <row r="88" spans="1:10" x14ac:dyDescent="0.25">
      <c r="A88" t="s">
        <v>1101</v>
      </c>
      <c r="B88">
        <v>0.87</v>
      </c>
      <c r="C88">
        <v>85.11</v>
      </c>
      <c r="D88" t="s">
        <v>10937</v>
      </c>
      <c r="E88">
        <v>3812745</v>
      </c>
      <c r="F88">
        <v>270</v>
      </c>
      <c r="G88">
        <v>714</v>
      </c>
      <c r="H88" t="s">
        <v>10938</v>
      </c>
      <c r="I88">
        <v>0.20799999999999999</v>
      </c>
      <c r="J88">
        <v>715</v>
      </c>
    </row>
    <row r="89" spans="1:10" x14ac:dyDescent="0.25">
      <c r="A89" t="s">
        <v>6816</v>
      </c>
      <c r="B89">
        <v>1.0900000000000001</v>
      </c>
      <c r="C89">
        <v>131.07</v>
      </c>
      <c r="D89" t="s">
        <v>429</v>
      </c>
      <c r="E89">
        <v>1441074</v>
      </c>
      <c r="F89">
        <v>119</v>
      </c>
      <c r="G89">
        <v>335</v>
      </c>
      <c r="H89" t="s">
        <v>10939</v>
      </c>
      <c r="I89">
        <v>0.19900000000000001</v>
      </c>
      <c r="J89">
        <v>856</v>
      </c>
    </row>
    <row r="90" spans="1:10" x14ac:dyDescent="0.25">
      <c r="A90" t="s">
        <v>2934</v>
      </c>
      <c r="B90">
        <v>1.1499999999999999</v>
      </c>
      <c r="C90">
        <v>121.04</v>
      </c>
      <c r="D90" t="s">
        <v>1091</v>
      </c>
      <c r="E90">
        <v>9063563</v>
      </c>
      <c r="F90">
        <v>653</v>
      </c>
      <c r="G90">
        <v>1638</v>
      </c>
      <c r="H90" t="s">
        <v>10940</v>
      </c>
      <c r="I90">
        <v>0.126</v>
      </c>
      <c r="J90">
        <v>919</v>
      </c>
    </row>
    <row r="91" spans="1:10" x14ac:dyDescent="0.25">
      <c r="A91" t="s">
        <v>298</v>
      </c>
      <c r="B91">
        <v>1.17</v>
      </c>
      <c r="C91">
        <v>135.06</v>
      </c>
      <c r="D91" t="s">
        <v>4700</v>
      </c>
      <c r="E91">
        <v>2704497</v>
      </c>
      <c r="F91">
        <v>268</v>
      </c>
      <c r="G91">
        <v>535</v>
      </c>
      <c r="H91" t="s">
        <v>10941</v>
      </c>
      <c r="I91">
        <v>0.13500000000000001</v>
      </c>
      <c r="J91">
        <v>883</v>
      </c>
    </row>
    <row r="92" spans="1:10" x14ac:dyDescent="0.25">
      <c r="A92" t="s">
        <v>398</v>
      </c>
      <c r="B92">
        <v>1.1599999999999999</v>
      </c>
      <c r="C92">
        <v>145.08000000000001</v>
      </c>
      <c r="D92" t="s">
        <v>1159</v>
      </c>
      <c r="E92">
        <v>2193809</v>
      </c>
      <c r="F92">
        <v>751</v>
      </c>
      <c r="G92">
        <v>695</v>
      </c>
      <c r="H92" t="s">
        <v>10942</v>
      </c>
      <c r="I92">
        <v>0.152</v>
      </c>
      <c r="J92">
        <v>754</v>
      </c>
    </row>
    <row r="93" spans="1:10" x14ac:dyDescent="0.25">
      <c r="A93" t="s">
        <v>8010</v>
      </c>
      <c r="B93">
        <v>0.79</v>
      </c>
      <c r="C93">
        <v>157.11000000000001</v>
      </c>
      <c r="D93" t="s">
        <v>2589</v>
      </c>
      <c r="E93">
        <v>1146105</v>
      </c>
      <c r="F93">
        <v>148</v>
      </c>
      <c r="G93">
        <v>424</v>
      </c>
      <c r="H93" t="s">
        <v>10943</v>
      </c>
      <c r="I93">
        <v>0.127</v>
      </c>
      <c r="J93">
        <v>811</v>
      </c>
    </row>
    <row r="94" spans="1:10" x14ac:dyDescent="0.25">
      <c r="A94" t="s">
        <v>1595</v>
      </c>
      <c r="B94">
        <v>1.1599999999999999</v>
      </c>
      <c r="C94">
        <v>121.04</v>
      </c>
      <c r="D94" t="s">
        <v>1091</v>
      </c>
      <c r="E94">
        <v>6813845</v>
      </c>
      <c r="F94">
        <v>927</v>
      </c>
      <c r="G94">
        <v>1516</v>
      </c>
      <c r="H94" t="s">
        <v>10944</v>
      </c>
      <c r="I94">
        <v>0.13600000000000001</v>
      </c>
      <c r="J94">
        <v>912</v>
      </c>
    </row>
    <row r="95" spans="1:10" x14ac:dyDescent="0.25">
      <c r="A95" t="s">
        <v>10945</v>
      </c>
      <c r="B95">
        <v>1.05</v>
      </c>
      <c r="C95">
        <v>74.05</v>
      </c>
      <c r="D95" t="s">
        <v>1209</v>
      </c>
      <c r="E95">
        <v>9214682</v>
      </c>
      <c r="F95">
        <v>1703</v>
      </c>
      <c r="G95">
        <v>1233</v>
      </c>
      <c r="H95" t="s">
        <v>10946</v>
      </c>
      <c r="I95">
        <v>0.16500000000000001</v>
      </c>
      <c r="J95">
        <v>726</v>
      </c>
    </row>
    <row r="96" spans="1:10" x14ac:dyDescent="0.25">
      <c r="A96" t="s">
        <v>1060</v>
      </c>
      <c r="B96">
        <v>0.84</v>
      </c>
      <c r="C96">
        <v>44.01</v>
      </c>
      <c r="D96" t="s">
        <v>739</v>
      </c>
      <c r="E96">
        <v>4378646</v>
      </c>
      <c r="F96">
        <v>537</v>
      </c>
      <c r="G96">
        <v>71</v>
      </c>
      <c r="H96" t="s">
        <v>10947</v>
      </c>
      <c r="I96">
        <v>0.11700000000000001</v>
      </c>
      <c r="J96">
        <v>878</v>
      </c>
    </row>
    <row r="97" spans="1:10" x14ac:dyDescent="0.25">
      <c r="A97" t="s">
        <v>1280</v>
      </c>
      <c r="B97">
        <v>1.1299999999999999</v>
      </c>
      <c r="C97">
        <v>107.06</v>
      </c>
      <c r="D97" t="s">
        <v>606</v>
      </c>
      <c r="E97">
        <v>4608570</v>
      </c>
      <c r="F97">
        <v>522</v>
      </c>
      <c r="G97">
        <v>988</v>
      </c>
      <c r="H97" t="s">
        <v>10948</v>
      </c>
      <c r="I97">
        <v>0.13600000000000001</v>
      </c>
      <c r="J97">
        <v>843</v>
      </c>
    </row>
    <row r="98" spans="1:10" x14ac:dyDescent="0.25">
      <c r="A98" t="s">
        <v>2955</v>
      </c>
      <c r="B98">
        <v>1.1499999999999999</v>
      </c>
      <c r="C98">
        <v>121.04</v>
      </c>
      <c r="D98" t="s">
        <v>1091</v>
      </c>
      <c r="E98">
        <v>9121620</v>
      </c>
      <c r="F98">
        <v>1131</v>
      </c>
      <c r="G98">
        <v>1691</v>
      </c>
      <c r="H98" t="s">
        <v>6848</v>
      </c>
      <c r="I98">
        <v>0.129</v>
      </c>
      <c r="J98">
        <v>903</v>
      </c>
    </row>
    <row r="99" spans="1:10" x14ac:dyDescent="0.25">
      <c r="A99" t="s">
        <v>453</v>
      </c>
      <c r="B99">
        <v>1.1299999999999999</v>
      </c>
      <c r="C99">
        <v>137.08000000000001</v>
      </c>
      <c r="D99" t="s">
        <v>8134</v>
      </c>
      <c r="E99">
        <v>14694494</v>
      </c>
      <c r="F99">
        <v>2305</v>
      </c>
      <c r="G99">
        <v>2798</v>
      </c>
      <c r="H99" t="s">
        <v>10949</v>
      </c>
      <c r="I99">
        <v>0.14599999999999999</v>
      </c>
      <c r="J99">
        <v>860</v>
      </c>
    </row>
    <row r="100" spans="1:10" x14ac:dyDescent="0.25">
      <c r="A100" t="s">
        <v>2235</v>
      </c>
      <c r="B100">
        <v>1.1499999999999999</v>
      </c>
      <c r="C100">
        <v>76.05</v>
      </c>
      <c r="D100" t="s">
        <v>10950</v>
      </c>
      <c r="E100">
        <v>2037350</v>
      </c>
      <c r="F100">
        <v>552</v>
      </c>
      <c r="G100">
        <v>306</v>
      </c>
      <c r="H100" t="s">
        <v>10951</v>
      </c>
      <c r="I100">
        <v>0.17299999999999999</v>
      </c>
      <c r="J100">
        <v>922</v>
      </c>
    </row>
    <row r="101" spans="1:10" x14ac:dyDescent="0.25">
      <c r="A101" t="s">
        <v>4233</v>
      </c>
      <c r="B101">
        <v>0.38</v>
      </c>
      <c r="C101">
        <v>57.09</v>
      </c>
      <c r="D101" t="s">
        <v>612</v>
      </c>
      <c r="E101">
        <v>3988183</v>
      </c>
      <c r="F101">
        <v>292</v>
      </c>
      <c r="G101">
        <v>586</v>
      </c>
      <c r="H101" t="s">
        <v>10952</v>
      </c>
      <c r="I101">
        <v>9.6000000000000002E-2</v>
      </c>
      <c r="J101">
        <v>769</v>
      </c>
    </row>
    <row r="102" spans="1:10" x14ac:dyDescent="0.25">
      <c r="A102" t="s">
        <v>1745</v>
      </c>
      <c r="B102">
        <v>1.04</v>
      </c>
      <c r="C102">
        <v>145.08000000000001</v>
      </c>
      <c r="D102" t="s">
        <v>1159</v>
      </c>
      <c r="E102">
        <v>396621</v>
      </c>
      <c r="F102">
        <v>165</v>
      </c>
      <c r="G102">
        <v>185</v>
      </c>
      <c r="H102" t="s">
        <v>10953</v>
      </c>
      <c r="I102">
        <v>0.121</v>
      </c>
      <c r="J102">
        <v>753</v>
      </c>
    </row>
    <row r="103" spans="1:10" x14ac:dyDescent="0.25">
      <c r="A103" t="s">
        <v>1693</v>
      </c>
      <c r="B103">
        <v>1.05</v>
      </c>
      <c r="C103">
        <v>123.06</v>
      </c>
      <c r="D103" t="s">
        <v>1255</v>
      </c>
      <c r="E103">
        <v>1771698</v>
      </c>
      <c r="F103">
        <v>422</v>
      </c>
      <c r="G103">
        <v>704</v>
      </c>
      <c r="H103" t="s">
        <v>10692</v>
      </c>
      <c r="I103">
        <v>0.124</v>
      </c>
      <c r="J103">
        <v>777</v>
      </c>
    </row>
    <row r="104" spans="1:10" x14ac:dyDescent="0.25">
      <c r="A104" t="s">
        <v>5310</v>
      </c>
      <c r="B104">
        <v>0.35</v>
      </c>
      <c r="C104">
        <v>57.09</v>
      </c>
      <c r="D104" t="s">
        <v>612</v>
      </c>
      <c r="E104">
        <v>1758748</v>
      </c>
      <c r="F104">
        <v>379</v>
      </c>
      <c r="G104">
        <v>424</v>
      </c>
      <c r="H104" t="s">
        <v>10954</v>
      </c>
      <c r="I104">
        <v>8.6999999999999994E-2</v>
      </c>
      <c r="J104">
        <v>764</v>
      </c>
    </row>
    <row r="105" spans="1:10" x14ac:dyDescent="0.25">
      <c r="A105" t="s">
        <v>1311</v>
      </c>
      <c r="B105">
        <v>1.3</v>
      </c>
      <c r="C105">
        <v>166.08</v>
      </c>
      <c r="D105" t="s">
        <v>753</v>
      </c>
      <c r="E105">
        <v>1930450</v>
      </c>
      <c r="F105">
        <v>567</v>
      </c>
      <c r="G105">
        <v>710</v>
      </c>
      <c r="H105" t="s">
        <v>10955</v>
      </c>
      <c r="I105">
        <v>0.158</v>
      </c>
      <c r="J105">
        <v>884</v>
      </c>
    </row>
    <row r="106" spans="1:10" x14ac:dyDescent="0.25">
      <c r="A106" t="s">
        <v>1153</v>
      </c>
      <c r="B106">
        <v>1.18</v>
      </c>
      <c r="C106">
        <v>135.06</v>
      </c>
      <c r="D106" t="s">
        <v>4700</v>
      </c>
      <c r="E106">
        <v>1612961</v>
      </c>
      <c r="F106">
        <v>310</v>
      </c>
      <c r="G106">
        <v>496</v>
      </c>
      <c r="H106" t="s">
        <v>10956</v>
      </c>
      <c r="I106">
        <v>0.13</v>
      </c>
      <c r="J106">
        <v>784</v>
      </c>
    </row>
    <row r="107" spans="1:10" x14ac:dyDescent="0.25">
      <c r="A107" t="s">
        <v>6868</v>
      </c>
      <c r="B107">
        <v>1.1000000000000001</v>
      </c>
      <c r="C107">
        <v>121.04</v>
      </c>
      <c r="D107" t="s">
        <v>1091</v>
      </c>
      <c r="E107">
        <v>39459986</v>
      </c>
      <c r="F107">
        <v>1610</v>
      </c>
      <c r="G107">
        <v>3131</v>
      </c>
      <c r="H107" t="s">
        <v>10957</v>
      </c>
      <c r="I107">
        <v>0.125</v>
      </c>
      <c r="J107">
        <v>850</v>
      </c>
    </row>
    <row r="108" spans="1:10" x14ac:dyDescent="0.25">
      <c r="A108" t="s">
        <v>5129</v>
      </c>
      <c r="B108">
        <v>8.19</v>
      </c>
      <c r="C108">
        <v>73.040000000000006</v>
      </c>
      <c r="D108" t="s">
        <v>440</v>
      </c>
      <c r="E108">
        <v>3552081</v>
      </c>
      <c r="F108">
        <v>232</v>
      </c>
      <c r="G108">
        <v>320</v>
      </c>
      <c r="H108" t="s">
        <v>10958</v>
      </c>
      <c r="I108">
        <v>0.153</v>
      </c>
      <c r="J108">
        <v>733</v>
      </c>
    </row>
    <row r="109" spans="1:10" x14ac:dyDescent="0.25">
      <c r="A109" t="s">
        <v>10959</v>
      </c>
      <c r="B109">
        <v>0.49</v>
      </c>
      <c r="C109">
        <v>57.09</v>
      </c>
      <c r="D109" t="s">
        <v>612</v>
      </c>
      <c r="E109">
        <v>2043595</v>
      </c>
      <c r="F109">
        <v>194</v>
      </c>
      <c r="G109">
        <v>131</v>
      </c>
      <c r="H109" t="s">
        <v>10960</v>
      </c>
      <c r="I109">
        <v>8.3000000000000004E-2</v>
      </c>
      <c r="J109">
        <v>846</v>
      </c>
    </row>
    <row r="110" spans="1:10" x14ac:dyDescent="0.25">
      <c r="A110" t="s">
        <v>1556</v>
      </c>
      <c r="B110">
        <v>1.1200000000000001</v>
      </c>
      <c r="C110">
        <v>135.06</v>
      </c>
      <c r="D110" t="s">
        <v>4700</v>
      </c>
      <c r="E110">
        <v>1931761</v>
      </c>
      <c r="F110">
        <v>320</v>
      </c>
      <c r="G110">
        <v>470</v>
      </c>
      <c r="H110" t="s">
        <v>10961</v>
      </c>
      <c r="I110">
        <v>0.13</v>
      </c>
      <c r="J110">
        <v>844</v>
      </c>
    </row>
    <row r="111" spans="1:10" x14ac:dyDescent="0.25">
      <c r="A111" t="s">
        <v>8145</v>
      </c>
      <c r="B111">
        <v>0.79</v>
      </c>
      <c r="C111">
        <v>121.04</v>
      </c>
      <c r="D111" t="s">
        <v>1091</v>
      </c>
      <c r="E111">
        <v>1166537</v>
      </c>
      <c r="F111">
        <v>142</v>
      </c>
      <c r="G111">
        <v>239</v>
      </c>
      <c r="H111" t="s">
        <v>10962</v>
      </c>
      <c r="I111">
        <v>0.11600000000000001</v>
      </c>
      <c r="J111">
        <v>758</v>
      </c>
    </row>
    <row r="112" spans="1:10" x14ac:dyDescent="0.25">
      <c r="A112" t="s">
        <v>10963</v>
      </c>
      <c r="B112">
        <v>1.31</v>
      </c>
      <c r="C112">
        <v>57.09</v>
      </c>
      <c r="D112" t="s">
        <v>612</v>
      </c>
      <c r="E112">
        <v>3757824</v>
      </c>
      <c r="F112">
        <v>178</v>
      </c>
      <c r="G112">
        <v>313</v>
      </c>
      <c r="H112" t="s">
        <v>10964</v>
      </c>
      <c r="I112">
        <v>9.5000000000000001E-2</v>
      </c>
      <c r="J112">
        <v>706</v>
      </c>
    </row>
    <row r="113" spans="1:10" x14ac:dyDescent="0.25">
      <c r="A113" t="s">
        <v>1042</v>
      </c>
      <c r="B113">
        <v>1.24</v>
      </c>
      <c r="C113">
        <v>137.04</v>
      </c>
      <c r="D113" t="s">
        <v>6879</v>
      </c>
      <c r="E113">
        <v>2422850</v>
      </c>
      <c r="F113">
        <v>391</v>
      </c>
      <c r="G113">
        <v>638</v>
      </c>
      <c r="H113" t="s">
        <v>10965</v>
      </c>
      <c r="I113">
        <v>0.13900000000000001</v>
      </c>
      <c r="J113">
        <v>847</v>
      </c>
    </row>
    <row r="114" spans="1:10" x14ac:dyDescent="0.25">
      <c r="A114" t="s">
        <v>10966</v>
      </c>
      <c r="B114">
        <v>1.36</v>
      </c>
      <c r="C114">
        <v>57.09</v>
      </c>
      <c r="D114" t="s">
        <v>612</v>
      </c>
      <c r="E114">
        <v>11042040</v>
      </c>
      <c r="F114">
        <v>527</v>
      </c>
      <c r="G114">
        <v>485</v>
      </c>
      <c r="H114" t="s">
        <v>10967</v>
      </c>
      <c r="I114">
        <v>0.14699999999999999</v>
      </c>
      <c r="J114">
        <v>774</v>
      </c>
    </row>
    <row r="115" spans="1:10" x14ac:dyDescent="0.25">
      <c r="A115" t="s">
        <v>2988</v>
      </c>
      <c r="B115">
        <v>3.77</v>
      </c>
      <c r="C115">
        <v>135.06</v>
      </c>
      <c r="D115" t="s">
        <v>4700</v>
      </c>
      <c r="E115">
        <v>1453436</v>
      </c>
      <c r="F115">
        <v>229</v>
      </c>
      <c r="G115">
        <v>336</v>
      </c>
      <c r="H115" t="s">
        <v>10968</v>
      </c>
      <c r="I115">
        <v>0.13</v>
      </c>
      <c r="J115">
        <v>858</v>
      </c>
    </row>
    <row r="116" spans="1:10" x14ac:dyDescent="0.25">
      <c r="A116" t="s">
        <v>1005</v>
      </c>
      <c r="B116">
        <v>1.1399999999999999</v>
      </c>
      <c r="C116">
        <v>122.05</v>
      </c>
      <c r="D116" t="s">
        <v>7675</v>
      </c>
      <c r="E116">
        <v>20543241</v>
      </c>
      <c r="F116">
        <v>5391</v>
      </c>
      <c r="G116">
        <v>2211</v>
      </c>
      <c r="H116" t="s">
        <v>10969</v>
      </c>
      <c r="I116">
        <v>0.16600000000000001</v>
      </c>
      <c r="J116">
        <v>818</v>
      </c>
    </row>
    <row r="117" spans="1:10" x14ac:dyDescent="0.25">
      <c r="A117" t="s">
        <v>1318</v>
      </c>
      <c r="B117">
        <v>1.1599999999999999</v>
      </c>
      <c r="C117">
        <v>151.06</v>
      </c>
      <c r="D117" t="s">
        <v>7932</v>
      </c>
      <c r="E117">
        <v>9645056</v>
      </c>
      <c r="F117">
        <v>781</v>
      </c>
      <c r="G117">
        <v>1554</v>
      </c>
      <c r="H117" t="s">
        <v>6891</v>
      </c>
      <c r="I117">
        <v>0.13300000000000001</v>
      </c>
      <c r="J117">
        <v>877</v>
      </c>
    </row>
    <row r="118" spans="1:10" x14ac:dyDescent="0.25">
      <c r="A118" t="s">
        <v>8141</v>
      </c>
      <c r="B118">
        <v>1.45</v>
      </c>
      <c r="C118">
        <v>160.07</v>
      </c>
      <c r="D118" t="s">
        <v>8142</v>
      </c>
      <c r="E118">
        <v>676614</v>
      </c>
      <c r="F118">
        <v>183</v>
      </c>
      <c r="G118">
        <v>206</v>
      </c>
      <c r="H118" t="s">
        <v>10970</v>
      </c>
      <c r="I118">
        <v>0.16300000000000001</v>
      </c>
      <c r="J118">
        <v>811</v>
      </c>
    </row>
    <row r="119" spans="1:10" x14ac:dyDescent="0.25">
      <c r="A119" t="s">
        <v>473</v>
      </c>
      <c r="B119">
        <v>1.1599999999999999</v>
      </c>
      <c r="C119">
        <v>167.09</v>
      </c>
      <c r="D119" t="s">
        <v>508</v>
      </c>
      <c r="E119">
        <v>59752885</v>
      </c>
      <c r="F119">
        <v>3164</v>
      </c>
      <c r="G119">
        <v>5177</v>
      </c>
      <c r="H119" t="s">
        <v>8151</v>
      </c>
      <c r="I119">
        <v>0.129</v>
      </c>
      <c r="J119">
        <v>763</v>
      </c>
    </row>
    <row r="120" spans="1:10" x14ac:dyDescent="0.25">
      <c r="A120" t="s">
        <v>1438</v>
      </c>
      <c r="B120">
        <v>1.1399999999999999</v>
      </c>
      <c r="C120">
        <v>137.07</v>
      </c>
      <c r="D120" t="s">
        <v>839</v>
      </c>
      <c r="E120">
        <v>131727209</v>
      </c>
      <c r="F120">
        <v>3745</v>
      </c>
      <c r="G120">
        <v>7371</v>
      </c>
      <c r="H120" t="s">
        <v>10971</v>
      </c>
      <c r="I120">
        <v>0.14099999999999999</v>
      </c>
      <c r="J120">
        <v>870</v>
      </c>
    </row>
    <row r="121" spans="1:10" x14ac:dyDescent="0.25">
      <c r="A121" t="s">
        <v>6917</v>
      </c>
      <c r="B121">
        <v>1.63</v>
      </c>
      <c r="C121">
        <v>73.040000000000006</v>
      </c>
      <c r="D121" t="s">
        <v>440</v>
      </c>
      <c r="E121">
        <v>30927433</v>
      </c>
      <c r="F121">
        <v>592</v>
      </c>
      <c r="G121">
        <v>1711</v>
      </c>
      <c r="H121" t="s">
        <v>10972</v>
      </c>
      <c r="I121">
        <v>0.17599999999999999</v>
      </c>
      <c r="J121">
        <v>793</v>
      </c>
    </row>
    <row r="122" spans="1:10" x14ac:dyDescent="0.25">
      <c r="A122" t="s">
        <v>6938</v>
      </c>
      <c r="B122">
        <v>1.05</v>
      </c>
      <c r="C122">
        <v>73.040000000000006</v>
      </c>
      <c r="D122" t="s">
        <v>440</v>
      </c>
      <c r="E122">
        <v>10740393</v>
      </c>
      <c r="F122">
        <v>2620</v>
      </c>
      <c r="G122">
        <v>737</v>
      </c>
      <c r="H122" t="s">
        <v>10973</v>
      </c>
      <c r="I122">
        <v>0.17699999999999999</v>
      </c>
      <c r="J122">
        <v>734</v>
      </c>
    </row>
    <row r="123" spans="1:10" x14ac:dyDescent="0.25">
      <c r="A123" t="s">
        <v>6776</v>
      </c>
      <c r="B123">
        <v>0.72</v>
      </c>
      <c r="C123">
        <v>43.04</v>
      </c>
      <c r="D123" t="s">
        <v>18</v>
      </c>
      <c r="E123">
        <v>52284758</v>
      </c>
      <c r="F123">
        <v>1096</v>
      </c>
      <c r="G123">
        <v>1257</v>
      </c>
      <c r="H123" t="s">
        <v>10974</v>
      </c>
      <c r="I123">
        <v>0.153</v>
      </c>
      <c r="J123">
        <v>732</v>
      </c>
    </row>
    <row r="124" spans="1:10" x14ac:dyDescent="0.25">
      <c r="A124" t="s">
        <v>776</v>
      </c>
      <c r="B124">
        <v>2.5299999999999998</v>
      </c>
      <c r="C124">
        <v>43.04</v>
      </c>
      <c r="D124" t="s">
        <v>18</v>
      </c>
      <c r="E124">
        <v>6094077</v>
      </c>
      <c r="F124">
        <v>172</v>
      </c>
      <c r="G124">
        <v>223</v>
      </c>
      <c r="H124" t="s">
        <v>10975</v>
      </c>
      <c r="I124">
        <v>0.114</v>
      </c>
      <c r="J124">
        <v>760</v>
      </c>
    </row>
    <row r="125" spans="1:10" x14ac:dyDescent="0.25">
      <c r="A125" t="s">
        <v>1184</v>
      </c>
      <c r="B125">
        <v>1.45</v>
      </c>
      <c r="C125">
        <v>160.07</v>
      </c>
      <c r="D125" t="s">
        <v>8142</v>
      </c>
      <c r="E125">
        <v>934956</v>
      </c>
      <c r="F125">
        <v>299</v>
      </c>
      <c r="G125">
        <v>319</v>
      </c>
      <c r="H125" t="s">
        <v>10976</v>
      </c>
      <c r="I125">
        <v>0.16900000000000001</v>
      </c>
      <c r="J125">
        <v>834</v>
      </c>
    </row>
    <row r="126" spans="1:10" x14ac:dyDescent="0.25">
      <c r="A126" t="s">
        <v>3006</v>
      </c>
      <c r="B126">
        <v>1.1100000000000001</v>
      </c>
      <c r="C126">
        <v>134.06</v>
      </c>
      <c r="D126" t="s">
        <v>1536</v>
      </c>
      <c r="E126">
        <v>5258093</v>
      </c>
      <c r="F126">
        <v>661</v>
      </c>
      <c r="G126">
        <v>1300</v>
      </c>
      <c r="H126" t="s">
        <v>10977</v>
      </c>
      <c r="I126">
        <v>0.154</v>
      </c>
      <c r="J126">
        <v>903</v>
      </c>
    </row>
    <row r="127" spans="1:10" x14ac:dyDescent="0.25">
      <c r="A127" t="s">
        <v>6178</v>
      </c>
      <c r="B127">
        <v>1.06</v>
      </c>
      <c r="C127">
        <v>168.06</v>
      </c>
      <c r="D127" t="s">
        <v>702</v>
      </c>
      <c r="E127">
        <v>29193909</v>
      </c>
      <c r="F127">
        <v>1623</v>
      </c>
      <c r="G127">
        <v>3259</v>
      </c>
      <c r="H127" t="s">
        <v>10978</v>
      </c>
      <c r="I127">
        <v>0.13300000000000001</v>
      </c>
      <c r="J127">
        <v>899</v>
      </c>
    </row>
    <row r="128" spans="1:10" x14ac:dyDescent="0.25">
      <c r="A128" t="s">
        <v>1295</v>
      </c>
      <c r="B128">
        <v>1.32</v>
      </c>
      <c r="C128">
        <v>165.07</v>
      </c>
      <c r="D128" t="s">
        <v>533</v>
      </c>
      <c r="E128">
        <v>11942575</v>
      </c>
      <c r="F128">
        <v>930</v>
      </c>
      <c r="G128">
        <v>1869</v>
      </c>
      <c r="H128" t="s">
        <v>10979</v>
      </c>
      <c r="I128">
        <v>0.15</v>
      </c>
      <c r="J128">
        <v>919</v>
      </c>
    </row>
    <row r="129" spans="1:10" x14ac:dyDescent="0.25">
      <c r="A129" t="s">
        <v>797</v>
      </c>
      <c r="B129">
        <v>1.03</v>
      </c>
      <c r="C129">
        <v>69.03</v>
      </c>
      <c r="D129" t="s">
        <v>1506</v>
      </c>
      <c r="E129">
        <v>25336201</v>
      </c>
      <c r="F129">
        <v>1213</v>
      </c>
      <c r="G129">
        <v>1619</v>
      </c>
      <c r="H129" t="s">
        <v>10980</v>
      </c>
      <c r="I129">
        <v>0.16500000000000001</v>
      </c>
      <c r="J129">
        <v>918</v>
      </c>
    </row>
    <row r="130" spans="1:10" x14ac:dyDescent="0.25">
      <c r="A130" t="s">
        <v>1339</v>
      </c>
      <c r="B130">
        <v>1.18</v>
      </c>
      <c r="C130">
        <v>181.11</v>
      </c>
      <c r="D130" t="s">
        <v>6198</v>
      </c>
      <c r="E130">
        <v>513301</v>
      </c>
      <c r="F130">
        <v>278</v>
      </c>
      <c r="G130">
        <v>260</v>
      </c>
      <c r="H130" t="s">
        <v>6950</v>
      </c>
      <c r="I130">
        <v>0.114</v>
      </c>
      <c r="J130">
        <v>735</v>
      </c>
    </row>
    <row r="131" spans="1:10" x14ac:dyDescent="0.25">
      <c r="A131" t="s">
        <v>1814</v>
      </c>
      <c r="B131">
        <v>1.1200000000000001</v>
      </c>
      <c r="C131">
        <v>137.08000000000001</v>
      </c>
      <c r="D131" t="s">
        <v>8134</v>
      </c>
      <c r="E131">
        <v>8782207</v>
      </c>
      <c r="F131">
        <v>712</v>
      </c>
      <c r="G131">
        <v>1515</v>
      </c>
      <c r="H131" t="s">
        <v>10712</v>
      </c>
      <c r="I131">
        <v>0.13700000000000001</v>
      </c>
      <c r="J131">
        <v>907</v>
      </c>
    </row>
    <row r="132" spans="1:10" x14ac:dyDescent="0.25">
      <c r="A132" t="s">
        <v>4955</v>
      </c>
      <c r="B132">
        <v>0.5</v>
      </c>
      <c r="C132">
        <v>57.09</v>
      </c>
      <c r="D132" t="s">
        <v>612</v>
      </c>
      <c r="E132">
        <v>2117833</v>
      </c>
      <c r="F132">
        <v>165</v>
      </c>
      <c r="G132">
        <v>247</v>
      </c>
      <c r="H132" t="s">
        <v>10981</v>
      </c>
      <c r="I132">
        <v>9.2999999999999999E-2</v>
      </c>
      <c r="J132">
        <v>756</v>
      </c>
    </row>
    <row r="133" spans="1:10" x14ac:dyDescent="0.25">
      <c r="A133" t="s">
        <v>862</v>
      </c>
      <c r="B133">
        <v>1.49</v>
      </c>
      <c r="C133">
        <v>151.1</v>
      </c>
      <c r="D133" t="s">
        <v>10982</v>
      </c>
      <c r="E133">
        <v>19976140</v>
      </c>
      <c r="F133">
        <v>738</v>
      </c>
      <c r="G133">
        <v>2819</v>
      </c>
      <c r="H133" t="s">
        <v>10983</v>
      </c>
      <c r="I133">
        <v>0.18099999999999999</v>
      </c>
      <c r="J133">
        <v>812</v>
      </c>
    </row>
    <row r="134" spans="1:10" x14ac:dyDescent="0.25">
      <c r="A134" t="s">
        <v>1779</v>
      </c>
      <c r="B134">
        <v>1.17</v>
      </c>
      <c r="C134">
        <v>164.1</v>
      </c>
      <c r="D134" t="s">
        <v>7859</v>
      </c>
      <c r="E134">
        <v>1506707</v>
      </c>
      <c r="F134">
        <v>375</v>
      </c>
      <c r="G134">
        <v>548</v>
      </c>
      <c r="H134" t="s">
        <v>6963</v>
      </c>
      <c r="I134">
        <v>0.11899999999999999</v>
      </c>
      <c r="J134">
        <v>723</v>
      </c>
    </row>
    <row r="135" spans="1:10" x14ac:dyDescent="0.25">
      <c r="A135" t="s">
        <v>2425</v>
      </c>
      <c r="B135">
        <v>0.88</v>
      </c>
      <c r="C135">
        <v>70.09</v>
      </c>
      <c r="D135" t="s">
        <v>871</v>
      </c>
      <c r="E135">
        <v>1093923</v>
      </c>
      <c r="F135">
        <v>239</v>
      </c>
      <c r="G135">
        <v>183</v>
      </c>
      <c r="H135" t="s">
        <v>10984</v>
      </c>
      <c r="I135">
        <v>6.4000000000000001E-2</v>
      </c>
      <c r="J135">
        <v>825</v>
      </c>
    </row>
    <row r="136" spans="1:10" x14ac:dyDescent="0.25">
      <c r="A136" t="s">
        <v>1322</v>
      </c>
      <c r="B136">
        <v>1.1100000000000001</v>
      </c>
      <c r="C136">
        <v>151.06</v>
      </c>
      <c r="D136" t="s">
        <v>7932</v>
      </c>
      <c r="E136">
        <v>9782363</v>
      </c>
      <c r="F136">
        <v>1134</v>
      </c>
      <c r="G136">
        <v>2039</v>
      </c>
      <c r="H136" t="s">
        <v>10985</v>
      </c>
      <c r="I136">
        <v>0.13</v>
      </c>
      <c r="J136">
        <v>913</v>
      </c>
    </row>
    <row r="137" spans="1:10" x14ac:dyDescent="0.25">
      <c r="A137" t="s">
        <v>6947</v>
      </c>
      <c r="B137">
        <v>0.67</v>
      </c>
      <c r="C137">
        <v>44.05</v>
      </c>
      <c r="D137" t="s">
        <v>1083</v>
      </c>
      <c r="E137">
        <v>10826823</v>
      </c>
      <c r="F137">
        <v>126</v>
      </c>
      <c r="G137">
        <v>98</v>
      </c>
      <c r="H137" t="s">
        <v>10986</v>
      </c>
      <c r="I137">
        <v>0.152</v>
      </c>
      <c r="J137">
        <v>774</v>
      </c>
    </row>
    <row r="138" spans="1:10" x14ac:dyDescent="0.25">
      <c r="A138" t="s">
        <v>6149</v>
      </c>
      <c r="B138">
        <v>1.05</v>
      </c>
      <c r="C138">
        <v>43.04</v>
      </c>
      <c r="D138" t="s">
        <v>18</v>
      </c>
      <c r="E138">
        <v>192879512</v>
      </c>
      <c r="F138">
        <v>3485</v>
      </c>
      <c r="G138">
        <v>4064</v>
      </c>
      <c r="H138" t="s">
        <v>10987</v>
      </c>
      <c r="I138">
        <v>0.156</v>
      </c>
      <c r="J138">
        <v>705</v>
      </c>
    </row>
    <row r="139" spans="1:10" x14ac:dyDescent="0.25">
      <c r="A139" t="s">
        <v>6973</v>
      </c>
      <c r="B139">
        <v>1.1200000000000001</v>
      </c>
      <c r="C139">
        <v>137.04</v>
      </c>
      <c r="D139" t="s">
        <v>6879</v>
      </c>
      <c r="E139">
        <v>966469</v>
      </c>
      <c r="F139">
        <v>231</v>
      </c>
      <c r="G139">
        <v>311</v>
      </c>
      <c r="H139" t="s">
        <v>10988</v>
      </c>
      <c r="I139">
        <v>0.13</v>
      </c>
      <c r="J139">
        <v>836</v>
      </c>
    </row>
    <row r="140" spans="1:10" x14ac:dyDescent="0.25">
      <c r="A140" t="s">
        <v>4296</v>
      </c>
      <c r="B140">
        <v>1.33</v>
      </c>
      <c r="C140">
        <v>165.07</v>
      </c>
      <c r="D140" t="s">
        <v>533</v>
      </c>
      <c r="E140">
        <v>1759530</v>
      </c>
      <c r="F140">
        <v>424</v>
      </c>
      <c r="G140">
        <v>555</v>
      </c>
      <c r="H140" t="s">
        <v>10989</v>
      </c>
      <c r="I140">
        <v>0.13900000000000001</v>
      </c>
      <c r="J140">
        <v>759</v>
      </c>
    </row>
    <row r="141" spans="1:10" x14ac:dyDescent="0.25">
      <c r="A141" t="s">
        <v>790</v>
      </c>
      <c r="B141">
        <v>0.61</v>
      </c>
      <c r="C141">
        <v>69.09</v>
      </c>
      <c r="D141" t="s">
        <v>5608</v>
      </c>
      <c r="E141">
        <v>885373</v>
      </c>
      <c r="F141">
        <v>140</v>
      </c>
      <c r="G141">
        <v>98</v>
      </c>
      <c r="H141" t="s">
        <v>10990</v>
      </c>
      <c r="I141">
        <v>0.126</v>
      </c>
      <c r="J141">
        <v>728</v>
      </c>
    </row>
    <row r="142" spans="1:10" x14ac:dyDescent="0.25">
      <c r="A142" t="s">
        <v>3027</v>
      </c>
      <c r="B142">
        <v>0.6</v>
      </c>
      <c r="C142">
        <v>91.07</v>
      </c>
      <c r="D142" t="s">
        <v>4914</v>
      </c>
      <c r="E142">
        <v>4020084</v>
      </c>
      <c r="F142">
        <v>778</v>
      </c>
      <c r="G142">
        <v>339</v>
      </c>
      <c r="H142" t="s">
        <v>10991</v>
      </c>
      <c r="I142">
        <v>0.16300000000000001</v>
      </c>
      <c r="J142">
        <v>872</v>
      </c>
    </row>
    <row r="143" spans="1:10" x14ac:dyDescent="0.25">
      <c r="A143" t="s">
        <v>541</v>
      </c>
      <c r="B143">
        <v>1.59</v>
      </c>
      <c r="C143">
        <v>194.12</v>
      </c>
      <c r="D143" t="s">
        <v>10718</v>
      </c>
      <c r="E143">
        <v>15388018</v>
      </c>
      <c r="F143">
        <v>3282</v>
      </c>
      <c r="G143">
        <v>2709</v>
      </c>
      <c r="H143" t="s">
        <v>10992</v>
      </c>
      <c r="I143">
        <v>0.16400000000000001</v>
      </c>
      <c r="J143">
        <v>911</v>
      </c>
    </row>
    <row r="144" spans="1:10" x14ac:dyDescent="0.25">
      <c r="A144" t="s">
        <v>1328</v>
      </c>
      <c r="B144">
        <v>1.7</v>
      </c>
      <c r="C144">
        <v>196.09</v>
      </c>
      <c r="D144" t="s">
        <v>567</v>
      </c>
      <c r="E144">
        <v>3996812</v>
      </c>
      <c r="F144">
        <v>490</v>
      </c>
      <c r="G144">
        <v>1213</v>
      </c>
      <c r="H144" t="s">
        <v>10993</v>
      </c>
      <c r="I144">
        <v>0.19600000000000001</v>
      </c>
      <c r="J144">
        <v>798</v>
      </c>
    </row>
    <row r="145" spans="1:10" x14ac:dyDescent="0.25">
      <c r="A145" t="s">
        <v>426</v>
      </c>
      <c r="B145">
        <v>1.05</v>
      </c>
      <c r="C145">
        <v>158.09</v>
      </c>
      <c r="D145" t="s">
        <v>8152</v>
      </c>
      <c r="E145">
        <v>3795658</v>
      </c>
      <c r="F145">
        <v>661</v>
      </c>
      <c r="G145">
        <v>940</v>
      </c>
      <c r="H145" t="s">
        <v>10994</v>
      </c>
      <c r="I145">
        <v>0.15</v>
      </c>
      <c r="J145">
        <v>859</v>
      </c>
    </row>
    <row r="146" spans="1:10" x14ac:dyDescent="0.25">
      <c r="A146" t="s">
        <v>799</v>
      </c>
      <c r="B146">
        <v>1.1499999999999999</v>
      </c>
      <c r="C146">
        <v>167.09</v>
      </c>
      <c r="D146" t="s">
        <v>508</v>
      </c>
      <c r="E146">
        <v>19730462</v>
      </c>
      <c r="F146">
        <v>3235</v>
      </c>
      <c r="G146">
        <v>2275</v>
      </c>
      <c r="H146" t="s">
        <v>10995</v>
      </c>
      <c r="I146">
        <v>0.11799999999999999</v>
      </c>
      <c r="J146">
        <v>795</v>
      </c>
    </row>
    <row r="147" spans="1:10" x14ac:dyDescent="0.25">
      <c r="A147" t="s">
        <v>3032</v>
      </c>
      <c r="B147">
        <v>1.2</v>
      </c>
      <c r="C147">
        <v>169.07</v>
      </c>
      <c r="D147" t="s">
        <v>2454</v>
      </c>
      <c r="E147">
        <v>5412891</v>
      </c>
      <c r="F147">
        <v>565</v>
      </c>
      <c r="G147">
        <v>1305</v>
      </c>
      <c r="H147" t="s">
        <v>10996</v>
      </c>
      <c r="I147">
        <v>0.14899999999999999</v>
      </c>
      <c r="J147">
        <v>871</v>
      </c>
    </row>
    <row r="148" spans="1:10" x14ac:dyDescent="0.25">
      <c r="A148" t="s">
        <v>6959</v>
      </c>
      <c r="B148">
        <v>2.4700000000000002</v>
      </c>
      <c r="C148">
        <v>44.05</v>
      </c>
      <c r="D148" t="s">
        <v>1083</v>
      </c>
      <c r="E148">
        <v>2412533</v>
      </c>
      <c r="F148">
        <v>186</v>
      </c>
      <c r="G148">
        <v>32</v>
      </c>
      <c r="H148" t="s">
        <v>10997</v>
      </c>
      <c r="I148">
        <v>0.20200000000000001</v>
      </c>
      <c r="J148">
        <v>771</v>
      </c>
    </row>
    <row r="149" spans="1:10" x14ac:dyDescent="0.25">
      <c r="A149" t="s">
        <v>422</v>
      </c>
      <c r="B149">
        <v>1.1599999999999999</v>
      </c>
      <c r="C149">
        <v>158.09</v>
      </c>
      <c r="D149" t="s">
        <v>8152</v>
      </c>
      <c r="E149">
        <v>4128030</v>
      </c>
      <c r="F149">
        <v>769</v>
      </c>
      <c r="G149">
        <v>1086</v>
      </c>
      <c r="H149" t="s">
        <v>10998</v>
      </c>
      <c r="I149">
        <v>0.14399999999999999</v>
      </c>
      <c r="J149">
        <v>793</v>
      </c>
    </row>
    <row r="150" spans="1:10" x14ac:dyDescent="0.25">
      <c r="A150" t="s">
        <v>1332</v>
      </c>
      <c r="B150">
        <v>1.51</v>
      </c>
      <c r="C150">
        <v>145.09</v>
      </c>
      <c r="D150" t="s">
        <v>1551</v>
      </c>
      <c r="E150">
        <v>907977</v>
      </c>
      <c r="F150">
        <v>209</v>
      </c>
      <c r="G150">
        <v>268</v>
      </c>
      <c r="H150" t="s">
        <v>10999</v>
      </c>
      <c r="I150">
        <v>0.152</v>
      </c>
      <c r="J150">
        <v>761</v>
      </c>
    </row>
    <row r="151" spans="1:10" x14ac:dyDescent="0.25">
      <c r="A151" t="s">
        <v>4320</v>
      </c>
      <c r="B151">
        <v>1.23</v>
      </c>
      <c r="C151">
        <v>136.07</v>
      </c>
      <c r="D151" t="s">
        <v>7831</v>
      </c>
      <c r="E151">
        <v>986792</v>
      </c>
      <c r="F151">
        <v>205</v>
      </c>
      <c r="G151">
        <v>284</v>
      </c>
      <c r="H151" t="s">
        <v>11000</v>
      </c>
      <c r="I151">
        <v>0.14599999999999999</v>
      </c>
      <c r="J151">
        <v>730</v>
      </c>
    </row>
    <row r="152" spans="1:10" x14ac:dyDescent="0.25">
      <c r="A152" t="s">
        <v>11001</v>
      </c>
      <c r="B152">
        <v>1.06</v>
      </c>
      <c r="C152">
        <v>57.06</v>
      </c>
      <c r="D152" t="s">
        <v>173</v>
      </c>
      <c r="E152">
        <v>47380610</v>
      </c>
      <c r="F152">
        <v>1146</v>
      </c>
      <c r="G152">
        <v>3768</v>
      </c>
      <c r="H152" t="s">
        <v>11002</v>
      </c>
      <c r="I152">
        <v>0.14599999999999999</v>
      </c>
      <c r="J152">
        <v>712</v>
      </c>
    </row>
    <row r="153" spans="1:10" x14ac:dyDescent="0.25">
      <c r="A153" t="s">
        <v>3038</v>
      </c>
      <c r="B153">
        <v>1.1200000000000001</v>
      </c>
      <c r="C153">
        <v>176.07</v>
      </c>
      <c r="D153" t="s">
        <v>1571</v>
      </c>
      <c r="E153">
        <v>2446449</v>
      </c>
      <c r="F153">
        <v>291</v>
      </c>
      <c r="G153">
        <v>645</v>
      </c>
      <c r="H153" t="s">
        <v>11003</v>
      </c>
      <c r="I153">
        <v>0.14499999999999999</v>
      </c>
      <c r="J153">
        <v>829</v>
      </c>
    </row>
    <row r="154" spans="1:10" x14ac:dyDescent="0.25">
      <c r="A154" t="s">
        <v>688</v>
      </c>
      <c r="B154">
        <v>1.03</v>
      </c>
      <c r="C154">
        <v>162.09</v>
      </c>
      <c r="D154" t="s">
        <v>8148</v>
      </c>
      <c r="E154">
        <v>1901810</v>
      </c>
      <c r="F154">
        <v>321</v>
      </c>
      <c r="G154">
        <v>728</v>
      </c>
      <c r="H154" t="s">
        <v>11004</v>
      </c>
      <c r="I154">
        <v>0.14599999999999999</v>
      </c>
      <c r="J154">
        <v>788</v>
      </c>
    </row>
    <row r="155" spans="1:10" x14ac:dyDescent="0.25">
      <c r="A155" t="s">
        <v>4957</v>
      </c>
      <c r="B155">
        <v>3.63</v>
      </c>
      <c r="C155">
        <v>43.04</v>
      </c>
      <c r="D155" t="s">
        <v>18</v>
      </c>
      <c r="E155">
        <v>11751607</v>
      </c>
      <c r="F155">
        <v>493</v>
      </c>
      <c r="G155">
        <v>389</v>
      </c>
      <c r="H155" t="s">
        <v>11005</v>
      </c>
      <c r="I155">
        <v>0.2</v>
      </c>
      <c r="J155">
        <v>734</v>
      </c>
    </row>
    <row r="156" spans="1:10" x14ac:dyDescent="0.25">
      <c r="A156" t="s">
        <v>3045</v>
      </c>
      <c r="B156">
        <v>1.0900000000000001</v>
      </c>
      <c r="C156">
        <v>137.08000000000001</v>
      </c>
      <c r="D156" t="s">
        <v>8134</v>
      </c>
      <c r="E156">
        <v>46182757</v>
      </c>
      <c r="F156">
        <v>1816</v>
      </c>
      <c r="G156">
        <v>4405</v>
      </c>
      <c r="H156" t="s">
        <v>10728</v>
      </c>
      <c r="I156">
        <v>0.13100000000000001</v>
      </c>
      <c r="J156">
        <v>903</v>
      </c>
    </row>
    <row r="157" spans="1:10" x14ac:dyDescent="0.25">
      <c r="A157" t="s">
        <v>528</v>
      </c>
      <c r="B157">
        <v>1.22</v>
      </c>
      <c r="C157">
        <v>140.08000000000001</v>
      </c>
      <c r="D157" t="s">
        <v>8331</v>
      </c>
      <c r="E157">
        <v>3074072</v>
      </c>
      <c r="F157">
        <v>919</v>
      </c>
      <c r="G157">
        <v>1133</v>
      </c>
      <c r="H157" t="s">
        <v>11006</v>
      </c>
      <c r="I157">
        <v>0.16700000000000001</v>
      </c>
      <c r="J157">
        <v>907</v>
      </c>
    </row>
    <row r="158" spans="1:10" x14ac:dyDescent="0.25">
      <c r="A158" t="s">
        <v>4342</v>
      </c>
      <c r="B158">
        <v>1.1499999999999999</v>
      </c>
      <c r="C158">
        <v>170.08</v>
      </c>
      <c r="D158" t="s">
        <v>4366</v>
      </c>
      <c r="E158">
        <v>2528181</v>
      </c>
      <c r="F158">
        <v>955</v>
      </c>
      <c r="G158">
        <v>1038</v>
      </c>
      <c r="H158" t="s">
        <v>11007</v>
      </c>
      <c r="I158">
        <v>0.153</v>
      </c>
      <c r="J158">
        <v>770</v>
      </c>
    </row>
    <row r="159" spans="1:10" x14ac:dyDescent="0.25">
      <c r="A159" t="s">
        <v>1312</v>
      </c>
      <c r="B159">
        <v>1.96</v>
      </c>
      <c r="C159">
        <v>131.07</v>
      </c>
      <c r="D159" t="s">
        <v>429</v>
      </c>
      <c r="E159">
        <v>1457288</v>
      </c>
      <c r="F159">
        <v>420</v>
      </c>
      <c r="G159">
        <v>355</v>
      </c>
      <c r="H159" t="s">
        <v>11008</v>
      </c>
      <c r="I159">
        <v>0.151</v>
      </c>
      <c r="J159">
        <v>809</v>
      </c>
    </row>
    <row r="160" spans="1:10" x14ac:dyDescent="0.25">
      <c r="A160" t="s">
        <v>11009</v>
      </c>
      <c r="B160">
        <v>1.22</v>
      </c>
      <c r="C160">
        <v>165.07</v>
      </c>
      <c r="D160" t="s">
        <v>533</v>
      </c>
      <c r="E160">
        <v>2117590</v>
      </c>
      <c r="F160">
        <v>521</v>
      </c>
      <c r="G160">
        <v>459</v>
      </c>
      <c r="H160" t="s">
        <v>11010</v>
      </c>
      <c r="I160">
        <v>0.13700000000000001</v>
      </c>
      <c r="J160">
        <v>868</v>
      </c>
    </row>
    <row r="161" spans="1:10" x14ac:dyDescent="0.25">
      <c r="A161" t="s">
        <v>11011</v>
      </c>
      <c r="B161">
        <v>2.57</v>
      </c>
      <c r="C161">
        <v>191.2</v>
      </c>
      <c r="D161" t="s">
        <v>11012</v>
      </c>
      <c r="E161">
        <v>897259</v>
      </c>
      <c r="F161">
        <v>535</v>
      </c>
      <c r="G161">
        <v>486</v>
      </c>
      <c r="H161" t="s">
        <v>11013</v>
      </c>
      <c r="I161">
        <v>0.114</v>
      </c>
      <c r="J161">
        <v>716</v>
      </c>
    </row>
    <row r="162" spans="1:10" x14ac:dyDescent="0.25">
      <c r="A162" t="s">
        <v>11014</v>
      </c>
      <c r="B162">
        <v>0.72</v>
      </c>
      <c r="C162">
        <v>137.04</v>
      </c>
      <c r="D162" t="s">
        <v>6879</v>
      </c>
      <c r="E162">
        <v>3313839</v>
      </c>
      <c r="F162">
        <v>299</v>
      </c>
      <c r="G162">
        <v>727</v>
      </c>
      <c r="H162" t="s">
        <v>11015</v>
      </c>
      <c r="I162">
        <v>0.14099999999999999</v>
      </c>
      <c r="J162">
        <v>746</v>
      </c>
    </row>
    <row r="163" spans="1:10" x14ac:dyDescent="0.25">
      <c r="A163" t="s">
        <v>1154</v>
      </c>
      <c r="B163">
        <v>1.04</v>
      </c>
      <c r="C163">
        <v>148.07</v>
      </c>
      <c r="D163" t="s">
        <v>1200</v>
      </c>
      <c r="E163">
        <v>2228480</v>
      </c>
      <c r="F163">
        <v>509</v>
      </c>
      <c r="G163">
        <v>642</v>
      </c>
      <c r="H163" t="s">
        <v>11016</v>
      </c>
      <c r="I163">
        <v>0.16400000000000001</v>
      </c>
      <c r="J163">
        <v>844</v>
      </c>
    </row>
    <row r="164" spans="1:10" x14ac:dyDescent="0.25">
      <c r="A164" t="s">
        <v>3058</v>
      </c>
      <c r="B164">
        <v>0.81</v>
      </c>
      <c r="C164">
        <v>137.07</v>
      </c>
      <c r="D164" t="s">
        <v>839</v>
      </c>
      <c r="E164">
        <v>4339446</v>
      </c>
      <c r="F164">
        <v>295</v>
      </c>
      <c r="G164">
        <v>795</v>
      </c>
      <c r="H164" t="s">
        <v>11017</v>
      </c>
      <c r="I164">
        <v>0.13700000000000001</v>
      </c>
      <c r="J164">
        <v>803</v>
      </c>
    </row>
    <row r="165" spans="1:10" x14ac:dyDescent="0.25">
      <c r="A165" t="s">
        <v>2256</v>
      </c>
      <c r="B165">
        <v>1.02</v>
      </c>
      <c r="C165">
        <v>167.05</v>
      </c>
      <c r="D165" t="s">
        <v>8363</v>
      </c>
      <c r="E165">
        <v>3320053</v>
      </c>
      <c r="F165">
        <v>488</v>
      </c>
      <c r="G165">
        <v>1139</v>
      </c>
      <c r="H165" t="s">
        <v>11018</v>
      </c>
      <c r="I165">
        <v>0.14299999999999999</v>
      </c>
      <c r="J165">
        <v>725</v>
      </c>
    </row>
    <row r="166" spans="1:10" x14ac:dyDescent="0.25">
      <c r="A166" t="s">
        <v>1971</v>
      </c>
      <c r="B166">
        <v>1.06</v>
      </c>
      <c r="C166">
        <v>137.08000000000001</v>
      </c>
      <c r="D166" t="s">
        <v>8134</v>
      </c>
      <c r="E166">
        <v>3271966</v>
      </c>
      <c r="F166">
        <v>247</v>
      </c>
      <c r="G166">
        <v>592</v>
      </c>
      <c r="H166" t="s">
        <v>11019</v>
      </c>
      <c r="I166">
        <v>0.11799999999999999</v>
      </c>
      <c r="J166">
        <v>799</v>
      </c>
    </row>
    <row r="167" spans="1:10" x14ac:dyDescent="0.25">
      <c r="A167" t="s">
        <v>3066</v>
      </c>
      <c r="B167">
        <v>1.26</v>
      </c>
      <c r="C167">
        <v>195.09</v>
      </c>
      <c r="D167" t="s">
        <v>5260</v>
      </c>
      <c r="E167">
        <v>5053532</v>
      </c>
      <c r="F167">
        <v>701</v>
      </c>
      <c r="G167">
        <v>1554</v>
      </c>
      <c r="H167" t="s">
        <v>11020</v>
      </c>
      <c r="I167">
        <v>0.13600000000000001</v>
      </c>
      <c r="J167">
        <v>856</v>
      </c>
    </row>
    <row r="168" spans="1:10" x14ac:dyDescent="0.25">
      <c r="A168" t="s">
        <v>540</v>
      </c>
      <c r="B168">
        <v>1.28</v>
      </c>
      <c r="C168">
        <v>165.09</v>
      </c>
      <c r="D168" t="s">
        <v>1058</v>
      </c>
      <c r="E168">
        <v>498981</v>
      </c>
      <c r="F168">
        <v>110</v>
      </c>
      <c r="G168">
        <v>190</v>
      </c>
      <c r="H168" t="s">
        <v>11021</v>
      </c>
      <c r="I168">
        <v>0.12</v>
      </c>
      <c r="J168">
        <v>808</v>
      </c>
    </row>
    <row r="169" spans="1:10" x14ac:dyDescent="0.25">
      <c r="A169" t="s">
        <v>3073</v>
      </c>
      <c r="B169">
        <v>1.35</v>
      </c>
      <c r="C169">
        <v>176.07</v>
      </c>
      <c r="D169" t="s">
        <v>1571</v>
      </c>
      <c r="E169">
        <v>974955</v>
      </c>
      <c r="F169">
        <v>356</v>
      </c>
      <c r="G169">
        <v>282</v>
      </c>
      <c r="H169" t="s">
        <v>11022</v>
      </c>
      <c r="I169">
        <v>0.17199999999999999</v>
      </c>
      <c r="J169">
        <v>841</v>
      </c>
    </row>
    <row r="170" spans="1:10" x14ac:dyDescent="0.25">
      <c r="A170" t="s">
        <v>1323</v>
      </c>
      <c r="B170">
        <v>1.92</v>
      </c>
      <c r="C170">
        <v>176.07</v>
      </c>
      <c r="D170" t="s">
        <v>1571</v>
      </c>
      <c r="E170">
        <v>806733</v>
      </c>
      <c r="F170">
        <v>174</v>
      </c>
      <c r="G170">
        <v>332</v>
      </c>
      <c r="H170" t="s">
        <v>11023</v>
      </c>
      <c r="I170">
        <v>0.156</v>
      </c>
      <c r="J170">
        <v>707</v>
      </c>
    </row>
    <row r="171" spans="1:10" x14ac:dyDescent="0.25">
      <c r="A171" t="s">
        <v>3075</v>
      </c>
      <c r="B171">
        <v>1.24</v>
      </c>
      <c r="C171">
        <v>43.04</v>
      </c>
      <c r="D171" t="s">
        <v>18</v>
      </c>
      <c r="E171">
        <v>5674928</v>
      </c>
      <c r="F171">
        <v>597</v>
      </c>
      <c r="G171">
        <v>385</v>
      </c>
      <c r="H171" t="s">
        <v>10020</v>
      </c>
      <c r="I171">
        <v>0.155</v>
      </c>
      <c r="J171">
        <v>731</v>
      </c>
    </row>
    <row r="172" spans="1:10" x14ac:dyDescent="0.25">
      <c r="A172" t="s">
        <v>3079</v>
      </c>
      <c r="B172">
        <v>1.1599999999999999</v>
      </c>
      <c r="C172">
        <v>170.09</v>
      </c>
      <c r="D172" t="s">
        <v>8121</v>
      </c>
      <c r="E172">
        <v>1937367</v>
      </c>
      <c r="F172">
        <v>473</v>
      </c>
      <c r="G172">
        <v>756</v>
      </c>
      <c r="H172" t="s">
        <v>11024</v>
      </c>
      <c r="I172">
        <v>0.13200000000000001</v>
      </c>
      <c r="J172">
        <v>798</v>
      </c>
    </row>
    <row r="173" spans="1:10" x14ac:dyDescent="0.25">
      <c r="A173" t="s">
        <v>3090</v>
      </c>
      <c r="B173">
        <v>1.17</v>
      </c>
      <c r="C173">
        <v>172.11</v>
      </c>
      <c r="D173" t="s">
        <v>8350</v>
      </c>
      <c r="E173">
        <v>918502</v>
      </c>
      <c r="F173">
        <v>312</v>
      </c>
      <c r="G173">
        <v>470</v>
      </c>
      <c r="H173" t="s">
        <v>11025</v>
      </c>
      <c r="I173">
        <v>0.14199999999999999</v>
      </c>
      <c r="J173">
        <v>749</v>
      </c>
    </row>
    <row r="174" spans="1:10" x14ac:dyDescent="0.25">
      <c r="A174" t="s">
        <v>6275</v>
      </c>
      <c r="B174">
        <v>1.1100000000000001</v>
      </c>
      <c r="C174">
        <v>167.06</v>
      </c>
      <c r="D174" t="s">
        <v>1568</v>
      </c>
      <c r="E174">
        <v>919164</v>
      </c>
      <c r="F174">
        <v>312</v>
      </c>
      <c r="G174">
        <v>405</v>
      </c>
      <c r="H174" t="s">
        <v>11026</v>
      </c>
      <c r="I174">
        <v>0.13900000000000001</v>
      </c>
      <c r="J174">
        <v>721</v>
      </c>
    </row>
    <row r="175" spans="1:10" x14ac:dyDescent="0.25">
      <c r="A175" t="s">
        <v>3101</v>
      </c>
      <c r="B175">
        <v>1.1499999999999999</v>
      </c>
      <c r="C175">
        <v>181.11</v>
      </c>
      <c r="D175" t="s">
        <v>6198</v>
      </c>
      <c r="E175">
        <v>2334246</v>
      </c>
      <c r="F175">
        <v>525</v>
      </c>
      <c r="G175">
        <v>890</v>
      </c>
      <c r="H175" t="s">
        <v>7049</v>
      </c>
      <c r="I175">
        <v>0.13500000000000001</v>
      </c>
      <c r="J175">
        <v>804</v>
      </c>
    </row>
    <row r="176" spans="1:10" x14ac:dyDescent="0.25">
      <c r="A176" t="s">
        <v>3439</v>
      </c>
      <c r="B176">
        <v>1.1100000000000001</v>
      </c>
      <c r="C176">
        <v>137.07</v>
      </c>
      <c r="D176" t="s">
        <v>839</v>
      </c>
      <c r="E176">
        <v>4433302</v>
      </c>
      <c r="F176">
        <v>723</v>
      </c>
      <c r="G176">
        <v>1078</v>
      </c>
      <c r="H176" t="s">
        <v>11027</v>
      </c>
      <c r="I176">
        <v>0.13900000000000001</v>
      </c>
      <c r="J176">
        <v>788</v>
      </c>
    </row>
    <row r="177" spans="1:10" x14ac:dyDescent="0.25">
      <c r="A177" t="s">
        <v>4384</v>
      </c>
      <c r="B177">
        <v>1.28</v>
      </c>
      <c r="C177">
        <v>226.11</v>
      </c>
      <c r="D177" t="s">
        <v>10743</v>
      </c>
      <c r="E177">
        <v>636066</v>
      </c>
      <c r="F177">
        <v>312</v>
      </c>
      <c r="G177">
        <v>588</v>
      </c>
      <c r="H177" t="s">
        <v>11028</v>
      </c>
      <c r="I177">
        <v>0.128</v>
      </c>
      <c r="J177">
        <v>739</v>
      </c>
    </row>
    <row r="178" spans="1:10" x14ac:dyDescent="0.25">
      <c r="A178" t="s">
        <v>11029</v>
      </c>
      <c r="B178">
        <v>1.31</v>
      </c>
      <c r="C178">
        <v>56.05</v>
      </c>
      <c r="D178" t="s">
        <v>834</v>
      </c>
      <c r="E178">
        <v>1213219</v>
      </c>
      <c r="F178">
        <v>115</v>
      </c>
      <c r="G178">
        <v>144</v>
      </c>
      <c r="H178" t="s">
        <v>11030</v>
      </c>
      <c r="I178">
        <v>0.246</v>
      </c>
      <c r="J178">
        <v>725</v>
      </c>
    </row>
    <row r="179" spans="1:10" x14ac:dyDescent="0.25">
      <c r="A179" t="s">
        <v>561</v>
      </c>
      <c r="B179">
        <v>1.1200000000000001</v>
      </c>
      <c r="C179">
        <v>196.11</v>
      </c>
      <c r="D179" t="s">
        <v>5227</v>
      </c>
      <c r="E179">
        <v>444666</v>
      </c>
      <c r="F179">
        <v>156</v>
      </c>
      <c r="G179">
        <v>251</v>
      </c>
      <c r="H179" t="s">
        <v>8427</v>
      </c>
      <c r="I179">
        <v>0.10199999999999999</v>
      </c>
      <c r="J179">
        <v>709</v>
      </c>
    </row>
    <row r="180" spans="1:10" x14ac:dyDescent="0.25">
      <c r="A180" t="s">
        <v>563</v>
      </c>
      <c r="B180">
        <v>1.29</v>
      </c>
      <c r="C180">
        <v>180.08</v>
      </c>
      <c r="D180" t="s">
        <v>1010</v>
      </c>
      <c r="E180">
        <v>15512644</v>
      </c>
      <c r="F180">
        <v>2420</v>
      </c>
      <c r="G180">
        <v>2188</v>
      </c>
      <c r="H180" t="s">
        <v>10745</v>
      </c>
      <c r="I180">
        <v>0.154</v>
      </c>
      <c r="J180">
        <v>942</v>
      </c>
    </row>
    <row r="181" spans="1:10" x14ac:dyDescent="0.25">
      <c r="A181" t="s">
        <v>7057</v>
      </c>
      <c r="B181">
        <v>1.05</v>
      </c>
      <c r="C181">
        <v>137.07</v>
      </c>
      <c r="D181" t="s">
        <v>839</v>
      </c>
      <c r="E181">
        <v>3579096</v>
      </c>
      <c r="F181">
        <v>470</v>
      </c>
      <c r="G181">
        <v>751</v>
      </c>
      <c r="H181" t="s">
        <v>11031</v>
      </c>
      <c r="I181">
        <v>0.12</v>
      </c>
      <c r="J181">
        <v>819</v>
      </c>
    </row>
    <row r="182" spans="1:10" x14ac:dyDescent="0.25">
      <c r="A182" t="s">
        <v>5159</v>
      </c>
      <c r="B182">
        <v>1.1000000000000001</v>
      </c>
      <c r="C182">
        <v>134.09</v>
      </c>
      <c r="D182" t="s">
        <v>217</v>
      </c>
      <c r="E182">
        <v>1352834</v>
      </c>
      <c r="F182">
        <v>168</v>
      </c>
      <c r="G182">
        <v>312</v>
      </c>
      <c r="H182" t="s">
        <v>11032</v>
      </c>
      <c r="I182">
        <v>0.14000000000000001</v>
      </c>
      <c r="J182">
        <v>722</v>
      </c>
    </row>
    <row r="183" spans="1:10" x14ac:dyDescent="0.25">
      <c r="A183" t="s">
        <v>3111</v>
      </c>
      <c r="B183">
        <v>1.1599999999999999</v>
      </c>
      <c r="C183">
        <v>192.1</v>
      </c>
      <c r="D183" t="s">
        <v>714</v>
      </c>
      <c r="E183">
        <v>2999343</v>
      </c>
      <c r="F183">
        <v>714</v>
      </c>
      <c r="G183">
        <v>1099</v>
      </c>
      <c r="H183" t="s">
        <v>11033</v>
      </c>
      <c r="I183">
        <v>0.14499999999999999</v>
      </c>
      <c r="J183">
        <v>710</v>
      </c>
    </row>
    <row r="184" spans="1:10" x14ac:dyDescent="0.25">
      <c r="A184" t="s">
        <v>7061</v>
      </c>
      <c r="B184">
        <v>1.3</v>
      </c>
      <c r="C184">
        <v>184.05</v>
      </c>
      <c r="D184" t="s">
        <v>1390</v>
      </c>
      <c r="E184">
        <v>2314265</v>
      </c>
      <c r="F184">
        <v>787</v>
      </c>
      <c r="G184">
        <v>1128</v>
      </c>
      <c r="H184" t="s">
        <v>11034</v>
      </c>
      <c r="I184">
        <v>0.151</v>
      </c>
      <c r="J184">
        <v>832</v>
      </c>
    </row>
    <row r="185" spans="1:10" x14ac:dyDescent="0.25">
      <c r="A185" t="s">
        <v>11035</v>
      </c>
      <c r="B185">
        <v>1.22</v>
      </c>
      <c r="C185">
        <v>181.11</v>
      </c>
      <c r="D185" t="s">
        <v>6198</v>
      </c>
      <c r="E185">
        <v>11523603</v>
      </c>
      <c r="F185">
        <v>2400</v>
      </c>
      <c r="G185">
        <v>1904</v>
      </c>
      <c r="H185" t="s">
        <v>11036</v>
      </c>
      <c r="I185">
        <v>0.13200000000000001</v>
      </c>
      <c r="J185">
        <v>705</v>
      </c>
    </row>
    <row r="186" spans="1:10" x14ac:dyDescent="0.25">
      <c r="A186" t="s">
        <v>5163</v>
      </c>
      <c r="B186">
        <v>1.1499999999999999</v>
      </c>
      <c r="C186">
        <v>136.03</v>
      </c>
      <c r="D186" t="s">
        <v>8160</v>
      </c>
      <c r="E186">
        <v>3099132</v>
      </c>
      <c r="F186">
        <v>502</v>
      </c>
      <c r="G186">
        <v>619</v>
      </c>
      <c r="H186" t="s">
        <v>11037</v>
      </c>
      <c r="I186">
        <v>0.16300000000000001</v>
      </c>
      <c r="J186">
        <v>801</v>
      </c>
    </row>
    <row r="187" spans="1:10" x14ac:dyDescent="0.25">
      <c r="A187" t="s">
        <v>1014</v>
      </c>
      <c r="B187">
        <v>1.03</v>
      </c>
      <c r="C187">
        <v>209.09</v>
      </c>
      <c r="D187" t="s">
        <v>8447</v>
      </c>
      <c r="E187">
        <v>1711028</v>
      </c>
      <c r="F187">
        <v>646</v>
      </c>
      <c r="G187">
        <v>730</v>
      </c>
      <c r="H187" t="s">
        <v>11038</v>
      </c>
      <c r="I187">
        <v>0.11</v>
      </c>
      <c r="J187">
        <v>744</v>
      </c>
    </row>
    <row r="188" spans="1:10" x14ac:dyDescent="0.25">
      <c r="A188" t="s">
        <v>3123</v>
      </c>
      <c r="B188">
        <v>1.1499999999999999</v>
      </c>
      <c r="C188">
        <v>184.07</v>
      </c>
      <c r="D188" t="s">
        <v>8449</v>
      </c>
      <c r="E188">
        <v>3619100</v>
      </c>
      <c r="F188">
        <v>485</v>
      </c>
      <c r="G188">
        <v>1265</v>
      </c>
      <c r="H188" t="s">
        <v>11039</v>
      </c>
      <c r="I188">
        <v>0.13900000000000001</v>
      </c>
      <c r="J188">
        <v>833</v>
      </c>
    </row>
    <row r="189" spans="1:10" x14ac:dyDescent="0.25">
      <c r="A189" t="s">
        <v>1076</v>
      </c>
      <c r="B189">
        <v>1.1100000000000001</v>
      </c>
      <c r="C189">
        <v>167.09</v>
      </c>
      <c r="D189" t="s">
        <v>508</v>
      </c>
      <c r="E189">
        <v>255443140</v>
      </c>
      <c r="F189">
        <v>4084</v>
      </c>
      <c r="G189">
        <v>11672</v>
      </c>
      <c r="H189" t="s">
        <v>11040</v>
      </c>
      <c r="I189">
        <v>0.14399999999999999</v>
      </c>
      <c r="J189">
        <v>858</v>
      </c>
    </row>
    <row r="190" spans="1:10" x14ac:dyDescent="0.25">
      <c r="A190" t="s">
        <v>3136</v>
      </c>
      <c r="B190">
        <v>1.24</v>
      </c>
      <c r="C190">
        <v>181.07</v>
      </c>
      <c r="D190" t="s">
        <v>562</v>
      </c>
      <c r="E190">
        <v>17061474</v>
      </c>
      <c r="F190">
        <v>2406</v>
      </c>
      <c r="G190">
        <v>2547</v>
      </c>
      <c r="H190" t="s">
        <v>11041</v>
      </c>
      <c r="I190">
        <v>0.13500000000000001</v>
      </c>
      <c r="J190">
        <v>822</v>
      </c>
    </row>
    <row r="191" spans="1:10" x14ac:dyDescent="0.25">
      <c r="A191" t="s">
        <v>3095</v>
      </c>
      <c r="B191">
        <v>1.1200000000000001</v>
      </c>
      <c r="C191">
        <v>178.1</v>
      </c>
      <c r="D191" t="s">
        <v>568</v>
      </c>
      <c r="E191">
        <v>6428460</v>
      </c>
      <c r="F191">
        <v>2295</v>
      </c>
      <c r="G191">
        <v>1325</v>
      </c>
      <c r="H191" t="s">
        <v>7084</v>
      </c>
      <c r="I191">
        <v>0.14399999999999999</v>
      </c>
      <c r="J191">
        <v>940</v>
      </c>
    </row>
    <row r="192" spans="1:10" x14ac:dyDescent="0.25">
      <c r="A192" t="s">
        <v>4364</v>
      </c>
      <c r="B192">
        <v>1.46</v>
      </c>
      <c r="C192">
        <v>179.09</v>
      </c>
      <c r="D192" t="s">
        <v>1342</v>
      </c>
      <c r="E192">
        <v>2221492</v>
      </c>
      <c r="F192">
        <v>460</v>
      </c>
      <c r="G192">
        <v>574</v>
      </c>
      <c r="H192" t="s">
        <v>11042</v>
      </c>
      <c r="I192">
        <v>0.16500000000000001</v>
      </c>
      <c r="J192">
        <v>869</v>
      </c>
    </row>
    <row r="193" spans="1:10" x14ac:dyDescent="0.25">
      <c r="A193" t="s">
        <v>11043</v>
      </c>
      <c r="B193">
        <v>0.15</v>
      </c>
      <c r="C193">
        <v>43.04</v>
      </c>
      <c r="D193" t="s">
        <v>18</v>
      </c>
      <c r="E193">
        <v>1713520</v>
      </c>
      <c r="F193">
        <v>285</v>
      </c>
      <c r="G193">
        <v>120</v>
      </c>
      <c r="H193" t="s">
        <v>11044</v>
      </c>
      <c r="I193">
        <v>0.156</v>
      </c>
      <c r="J193">
        <v>742</v>
      </c>
    </row>
    <row r="194" spans="1:10" x14ac:dyDescent="0.25">
      <c r="A194" t="s">
        <v>11045</v>
      </c>
      <c r="B194">
        <v>0.89</v>
      </c>
      <c r="C194">
        <v>70.09</v>
      </c>
      <c r="D194" t="s">
        <v>871</v>
      </c>
      <c r="E194">
        <v>1138113</v>
      </c>
      <c r="F194">
        <v>245</v>
      </c>
      <c r="G194">
        <v>221</v>
      </c>
      <c r="H194" t="s">
        <v>11046</v>
      </c>
      <c r="I194">
        <v>5.8000000000000003E-2</v>
      </c>
      <c r="J194">
        <v>728</v>
      </c>
    </row>
    <row r="195" spans="1:10" x14ac:dyDescent="0.25">
      <c r="A195" t="s">
        <v>710</v>
      </c>
      <c r="B195">
        <v>1.08</v>
      </c>
      <c r="C195">
        <v>199.07</v>
      </c>
      <c r="D195" t="s">
        <v>11047</v>
      </c>
      <c r="E195">
        <v>10585341</v>
      </c>
      <c r="F195">
        <v>1179</v>
      </c>
      <c r="G195">
        <v>3192</v>
      </c>
      <c r="H195" t="s">
        <v>11048</v>
      </c>
      <c r="I195">
        <v>0.13700000000000001</v>
      </c>
      <c r="J195">
        <v>719</v>
      </c>
    </row>
    <row r="196" spans="1:10" x14ac:dyDescent="0.25">
      <c r="A196" t="s">
        <v>4413</v>
      </c>
      <c r="B196">
        <v>1.59</v>
      </c>
      <c r="C196">
        <v>179.09</v>
      </c>
      <c r="D196" t="s">
        <v>1342</v>
      </c>
      <c r="E196">
        <v>6122480</v>
      </c>
      <c r="F196">
        <v>809</v>
      </c>
      <c r="G196">
        <v>1110</v>
      </c>
      <c r="H196" t="s">
        <v>11049</v>
      </c>
      <c r="I196">
        <v>0.156</v>
      </c>
      <c r="J196">
        <v>899</v>
      </c>
    </row>
    <row r="197" spans="1:10" x14ac:dyDescent="0.25">
      <c r="A197" t="s">
        <v>11050</v>
      </c>
      <c r="B197">
        <v>1.32</v>
      </c>
      <c r="C197">
        <v>184.11</v>
      </c>
      <c r="D197" t="s">
        <v>8290</v>
      </c>
      <c r="E197">
        <v>621152</v>
      </c>
      <c r="F197">
        <v>245</v>
      </c>
      <c r="G197">
        <v>288</v>
      </c>
      <c r="H197" t="s">
        <v>11051</v>
      </c>
      <c r="I197">
        <v>0.13400000000000001</v>
      </c>
      <c r="J197">
        <v>732</v>
      </c>
    </row>
    <row r="198" spans="1:10" x14ac:dyDescent="0.25">
      <c r="A198" t="s">
        <v>7100</v>
      </c>
      <c r="B198">
        <v>1</v>
      </c>
      <c r="C198">
        <v>177.08</v>
      </c>
      <c r="D198" t="s">
        <v>11052</v>
      </c>
      <c r="E198">
        <v>887900</v>
      </c>
      <c r="F198">
        <v>129</v>
      </c>
      <c r="G198">
        <v>299</v>
      </c>
      <c r="H198" t="s">
        <v>11053</v>
      </c>
      <c r="I198">
        <v>0.126</v>
      </c>
      <c r="J198">
        <v>763</v>
      </c>
    </row>
    <row r="199" spans="1:10" x14ac:dyDescent="0.25">
      <c r="A199" t="s">
        <v>6282</v>
      </c>
      <c r="B199">
        <v>1.1000000000000001</v>
      </c>
      <c r="C199">
        <v>198.07</v>
      </c>
      <c r="D199" t="s">
        <v>8522</v>
      </c>
      <c r="E199">
        <v>23327940</v>
      </c>
      <c r="F199">
        <v>3520</v>
      </c>
      <c r="G199">
        <v>3292</v>
      </c>
      <c r="H199" t="s">
        <v>11054</v>
      </c>
      <c r="I199">
        <v>0.13600000000000001</v>
      </c>
      <c r="J199">
        <v>895</v>
      </c>
    </row>
    <row r="200" spans="1:10" x14ac:dyDescent="0.25">
      <c r="A200" t="s">
        <v>8395</v>
      </c>
      <c r="B200">
        <v>1.68</v>
      </c>
      <c r="C200">
        <v>179.09</v>
      </c>
      <c r="D200" t="s">
        <v>1342</v>
      </c>
      <c r="E200">
        <v>1038396</v>
      </c>
      <c r="F200">
        <v>247</v>
      </c>
      <c r="G200">
        <v>217</v>
      </c>
      <c r="H200" t="s">
        <v>11055</v>
      </c>
      <c r="I200">
        <v>0.17299999999999999</v>
      </c>
      <c r="J200">
        <v>825</v>
      </c>
    </row>
    <row r="201" spans="1:10" x14ac:dyDescent="0.25">
      <c r="A201" t="s">
        <v>4487</v>
      </c>
      <c r="B201">
        <v>1.1000000000000001</v>
      </c>
      <c r="C201">
        <v>167.09</v>
      </c>
      <c r="D201" t="s">
        <v>508</v>
      </c>
      <c r="E201">
        <v>8721105</v>
      </c>
      <c r="F201">
        <v>899</v>
      </c>
      <c r="G201">
        <v>1896</v>
      </c>
      <c r="H201" t="s">
        <v>11056</v>
      </c>
      <c r="I201">
        <v>0.13300000000000001</v>
      </c>
      <c r="J201">
        <v>773</v>
      </c>
    </row>
    <row r="202" spans="1:10" x14ac:dyDescent="0.25">
      <c r="A202" t="s">
        <v>4438</v>
      </c>
      <c r="B202">
        <v>1.1299999999999999</v>
      </c>
      <c r="C202">
        <v>167.09</v>
      </c>
      <c r="D202" t="s">
        <v>508</v>
      </c>
      <c r="E202">
        <v>3744332</v>
      </c>
      <c r="F202">
        <v>648</v>
      </c>
      <c r="G202">
        <v>1035</v>
      </c>
      <c r="H202" t="s">
        <v>10761</v>
      </c>
      <c r="I202">
        <v>0.13400000000000001</v>
      </c>
      <c r="J202">
        <v>839</v>
      </c>
    </row>
    <row r="203" spans="1:10" x14ac:dyDescent="0.25">
      <c r="A203" t="s">
        <v>3171</v>
      </c>
      <c r="B203">
        <v>1.24</v>
      </c>
      <c r="C203">
        <v>181.07</v>
      </c>
      <c r="D203" t="s">
        <v>562</v>
      </c>
      <c r="E203">
        <v>54748777</v>
      </c>
      <c r="F203">
        <v>8429</v>
      </c>
      <c r="G203">
        <v>6012</v>
      </c>
      <c r="H203" t="s">
        <v>7113</v>
      </c>
      <c r="I203">
        <v>0.159</v>
      </c>
      <c r="J203">
        <v>862</v>
      </c>
    </row>
    <row r="204" spans="1:10" x14ac:dyDescent="0.25">
      <c r="A204" t="s">
        <v>869</v>
      </c>
      <c r="B204">
        <v>1.1399999999999999</v>
      </c>
      <c r="C204">
        <v>167.09</v>
      </c>
      <c r="D204" t="s">
        <v>750</v>
      </c>
      <c r="E204">
        <v>5015841</v>
      </c>
      <c r="F204">
        <v>1085</v>
      </c>
      <c r="G204">
        <v>995</v>
      </c>
      <c r="H204" t="s">
        <v>11057</v>
      </c>
      <c r="I204">
        <v>0.158</v>
      </c>
      <c r="J204">
        <v>898</v>
      </c>
    </row>
    <row r="205" spans="1:10" x14ac:dyDescent="0.25">
      <c r="A205" t="s">
        <v>3202</v>
      </c>
      <c r="B205">
        <v>1.23</v>
      </c>
      <c r="C205">
        <v>194.09</v>
      </c>
      <c r="D205" t="s">
        <v>1067</v>
      </c>
      <c r="E205">
        <v>1179336</v>
      </c>
      <c r="F205">
        <v>295</v>
      </c>
      <c r="G205">
        <v>422</v>
      </c>
      <c r="H205" t="s">
        <v>11058</v>
      </c>
      <c r="I205">
        <v>0.13600000000000001</v>
      </c>
      <c r="J205">
        <v>825</v>
      </c>
    </row>
    <row r="206" spans="1:10" x14ac:dyDescent="0.25">
      <c r="A206" t="s">
        <v>4448</v>
      </c>
      <c r="B206">
        <v>1.49</v>
      </c>
      <c r="C206">
        <v>196.07</v>
      </c>
      <c r="D206" t="s">
        <v>1823</v>
      </c>
      <c r="E206">
        <v>3339320</v>
      </c>
      <c r="F206">
        <v>980</v>
      </c>
      <c r="G206">
        <v>924</v>
      </c>
      <c r="H206" t="s">
        <v>5186</v>
      </c>
      <c r="I206">
        <v>0.155</v>
      </c>
      <c r="J206">
        <v>868</v>
      </c>
    </row>
    <row r="207" spans="1:10" x14ac:dyDescent="0.25">
      <c r="A207" t="s">
        <v>10194</v>
      </c>
      <c r="B207">
        <v>0.97</v>
      </c>
      <c r="C207">
        <v>198.09</v>
      </c>
      <c r="D207" t="s">
        <v>8555</v>
      </c>
      <c r="E207">
        <v>567194</v>
      </c>
      <c r="F207">
        <v>124</v>
      </c>
      <c r="G207">
        <v>258</v>
      </c>
      <c r="H207" t="s">
        <v>11059</v>
      </c>
      <c r="I207">
        <v>0.12</v>
      </c>
      <c r="J207">
        <v>735</v>
      </c>
    </row>
    <row r="208" spans="1:10" x14ac:dyDescent="0.25">
      <c r="A208" t="s">
        <v>1607</v>
      </c>
      <c r="B208">
        <v>1.24</v>
      </c>
      <c r="C208">
        <v>194.09</v>
      </c>
      <c r="D208" t="s">
        <v>1067</v>
      </c>
      <c r="E208">
        <v>983625</v>
      </c>
      <c r="F208">
        <v>294</v>
      </c>
      <c r="G208">
        <v>462</v>
      </c>
      <c r="H208" t="s">
        <v>11060</v>
      </c>
      <c r="I208">
        <v>0.13700000000000001</v>
      </c>
      <c r="J208">
        <v>878</v>
      </c>
    </row>
    <row r="209" spans="1:10" x14ac:dyDescent="0.25">
      <c r="A209" t="s">
        <v>863</v>
      </c>
      <c r="B209">
        <v>1.19</v>
      </c>
      <c r="C209">
        <v>153.09</v>
      </c>
      <c r="D209" t="s">
        <v>8359</v>
      </c>
      <c r="E209">
        <v>481495</v>
      </c>
      <c r="F209">
        <v>183</v>
      </c>
      <c r="G209">
        <v>147</v>
      </c>
      <c r="H209" t="s">
        <v>11061</v>
      </c>
      <c r="I209">
        <v>0.161</v>
      </c>
      <c r="J209">
        <v>801</v>
      </c>
    </row>
    <row r="210" spans="1:10" x14ac:dyDescent="0.25">
      <c r="A210" t="s">
        <v>3197</v>
      </c>
      <c r="B210">
        <v>1.08</v>
      </c>
      <c r="C210">
        <v>198.09</v>
      </c>
      <c r="D210" t="s">
        <v>8555</v>
      </c>
      <c r="E210">
        <v>1132073</v>
      </c>
      <c r="F210">
        <v>134</v>
      </c>
      <c r="G210">
        <v>411</v>
      </c>
      <c r="H210" t="s">
        <v>11062</v>
      </c>
      <c r="I210">
        <v>0.121</v>
      </c>
      <c r="J210">
        <v>730</v>
      </c>
    </row>
    <row r="211" spans="1:10" x14ac:dyDescent="0.25">
      <c r="A211" t="s">
        <v>7138</v>
      </c>
      <c r="B211">
        <v>1.02</v>
      </c>
      <c r="C211">
        <v>83.06</v>
      </c>
      <c r="D211" t="s">
        <v>1217</v>
      </c>
      <c r="E211">
        <v>7181604</v>
      </c>
      <c r="F211">
        <v>810</v>
      </c>
      <c r="G211">
        <v>1136</v>
      </c>
      <c r="H211" t="s">
        <v>11063</v>
      </c>
      <c r="I211">
        <v>0.128</v>
      </c>
      <c r="J211">
        <v>795</v>
      </c>
    </row>
    <row r="212" spans="1:10" x14ac:dyDescent="0.25">
      <c r="A212" t="s">
        <v>550</v>
      </c>
      <c r="B212">
        <v>1.22</v>
      </c>
      <c r="C212">
        <v>182.09</v>
      </c>
      <c r="D212" t="s">
        <v>1190</v>
      </c>
      <c r="E212">
        <v>740370</v>
      </c>
      <c r="F212">
        <v>400</v>
      </c>
      <c r="G212">
        <v>328</v>
      </c>
      <c r="H212" t="s">
        <v>5191</v>
      </c>
      <c r="I212">
        <v>0.13400000000000001</v>
      </c>
      <c r="J212">
        <v>790</v>
      </c>
    </row>
    <row r="213" spans="1:10" x14ac:dyDescent="0.25">
      <c r="A213" t="s">
        <v>573</v>
      </c>
      <c r="B213">
        <v>1.1499999999999999</v>
      </c>
      <c r="C213">
        <v>192.11</v>
      </c>
      <c r="D213" t="s">
        <v>1199</v>
      </c>
      <c r="E213">
        <v>2878797</v>
      </c>
      <c r="F213">
        <v>470</v>
      </c>
      <c r="G213">
        <v>1002</v>
      </c>
      <c r="H213" t="s">
        <v>7141</v>
      </c>
      <c r="I213">
        <v>0.128</v>
      </c>
      <c r="J213">
        <v>893</v>
      </c>
    </row>
    <row r="214" spans="1:10" x14ac:dyDescent="0.25">
      <c r="A214" t="s">
        <v>1330</v>
      </c>
      <c r="B214">
        <v>1.06</v>
      </c>
      <c r="C214">
        <v>148.07</v>
      </c>
      <c r="D214" t="s">
        <v>1200</v>
      </c>
      <c r="E214">
        <v>441642</v>
      </c>
      <c r="F214">
        <v>147</v>
      </c>
      <c r="G214">
        <v>172</v>
      </c>
      <c r="H214" t="s">
        <v>11064</v>
      </c>
      <c r="I214">
        <v>0.11899999999999999</v>
      </c>
      <c r="J214">
        <v>748</v>
      </c>
    </row>
    <row r="215" spans="1:10" x14ac:dyDescent="0.25">
      <c r="A215" t="s">
        <v>11065</v>
      </c>
      <c r="B215">
        <v>0.68</v>
      </c>
      <c r="C215">
        <v>102.06</v>
      </c>
      <c r="D215" t="s">
        <v>11066</v>
      </c>
      <c r="E215">
        <v>485331</v>
      </c>
      <c r="F215">
        <v>156</v>
      </c>
      <c r="G215">
        <v>149</v>
      </c>
      <c r="H215" t="s">
        <v>11067</v>
      </c>
      <c r="I215">
        <v>0.14399999999999999</v>
      </c>
      <c r="J215">
        <v>724</v>
      </c>
    </row>
    <row r="216" spans="1:10" x14ac:dyDescent="0.25">
      <c r="A216" t="s">
        <v>3208</v>
      </c>
      <c r="B216">
        <v>1.18</v>
      </c>
      <c r="C216">
        <v>152.08000000000001</v>
      </c>
      <c r="D216" t="s">
        <v>311</v>
      </c>
      <c r="E216">
        <v>6878405</v>
      </c>
      <c r="F216">
        <v>1541</v>
      </c>
      <c r="G216">
        <v>1127</v>
      </c>
      <c r="H216" t="s">
        <v>4803</v>
      </c>
      <c r="I216">
        <v>0.17199999999999999</v>
      </c>
      <c r="J216">
        <v>939</v>
      </c>
    </row>
    <row r="217" spans="1:10" x14ac:dyDescent="0.25">
      <c r="A217" t="s">
        <v>11068</v>
      </c>
      <c r="B217">
        <v>1.25</v>
      </c>
      <c r="C217">
        <v>192.11</v>
      </c>
      <c r="D217" t="s">
        <v>1199</v>
      </c>
      <c r="E217">
        <v>4031497</v>
      </c>
      <c r="F217">
        <v>788</v>
      </c>
      <c r="G217">
        <v>1322</v>
      </c>
      <c r="H217" t="s">
        <v>11069</v>
      </c>
      <c r="I217">
        <v>0.13500000000000001</v>
      </c>
      <c r="J217">
        <v>891</v>
      </c>
    </row>
    <row r="218" spans="1:10" x14ac:dyDescent="0.25">
      <c r="A218" t="s">
        <v>3213</v>
      </c>
      <c r="B218">
        <v>1.08</v>
      </c>
      <c r="C218">
        <v>168.1</v>
      </c>
      <c r="D218" t="s">
        <v>686</v>
      </c>
      <c r="E218">
        <v>9926107</v>
      </c>
      <c r="F218">
        <v>1192</v>
      </c>
      <c r="G218">
        <v>1968</v>
      </c>
      <c r="H218" t="s">
        <v>4806</v>
      </c>
      <c r="I218">
        <v>0.126</v>
      </c>
      <c r="J218">
        <v>857</v>
      </c>
    </row>
    <row r="219" spans="1:10" x14ac:dyDescent="0.25">
      <c r="A219" t="s">
        <v>1393</v>
      </c>
      <c r="B219">
        <v>1.2</v>
      </c>
      <c r="C219">
        <v>192.11</v>
      </c>
      <c r="D219" t="s">
        <v>1199</v>
      </c>
      <c r="E219">
        <v>1398576</v>
      </c>
      <c r="F219">
        <v>375</v>
      </c>
      <c r="G219">
        <v>660</v>
      </c>
      <c r="H219" t="s">
        <v>11070</v>
      </c>
      <c r="I219">
        <v>0.13100000000000001</v>
      </c>
      <c r="J219">
        <v>869</v>
      </c>
    </row>
    <row r="220" spans="1:10" x14ac:dyDescent="0.25">
      <c r="A220" t="s">
        <v>1203</v>
      </c>
      <c r="B220">
        <v>1.1499999999999999</v>
      </c>
      <c r="C220">
        <v>149.04</v>
      </c>
      <c r="D220" t="s">
        <v>8475</v>
      </c>
      <c r="E220">
        <v>1475760</v>
      </c>
      <c r="F220">
        <v>682</v>
      </c>
      <c r="G220">
        <v>642</v>
      </c>
      <c r="H220" t="s">
        <v>11071</v>
      </c>
      <c r="I220">
        <v>0.10199999999999999</v>
      </c>
      <c r="J220">
        <v>873</v>
      </c>
    </row>
    <row r="221" spans="1:10" x14ac:dyDescent="0.25">
      <c r="A221" t="s">
        <v>1442</v>
      </c>
      <c r="B221">
        <v>1.06</v>
      </c>
      <c r="C221">
        <v>81.05</v>
      </c>
      <c r="D221" t="s">
        <v>771</v>
      </c>
      <c r="E221">
        <v>788035</v>
      </c>
      <c r="F221">
        <v>217</v>
      </c>
      <c r="G221">
        <v>179</v>
      </c>
      <c r="H221" t="s">
        <v>3222</v>
      </c>
      <c r="I221">
        <v>6.3E-2</v>
      </c>
      <c r="J221">
        <v>788</v>
      </c>
    </row>
    <row r="222" spans="1:10" x14ac:dyDescent="0.25">
      <c r="A222" t="s">
        <v>575</v>
      </c>
      <c r="B222">
        <v>1.1200000000000001</v>
      </c>
      <c r="C222">
        <v>190.1</v>
      </c>
      <c r="D222" t="s">
        <v>1624</v>
      </c>
      <c r="E222">
        <v>2785162</v>
      </c>
      <c r="F222">
        <v>287</v>
      </c>
      <c r="G222">
        <v>985</v>
      </c>
      <c r="H222" t="s">
        <v>11072</v>
      </c>
      <c r="I222">
        <v>0.13800000000000001</v>
      </c>
      <c r="J222">
        <v>716</v>
      </c>
    </row>
    <row r="223" spans="1:10" x14ac:dyDescent="0.25">
      <c r="A223" t="s">
        <v>2300</v>
      </c>
      <c r="B223">
        <v>1.26</v>
      </c>
      <c r="C223">
        <v>207.05</v>
      </c>
      <c r="D223" t="s">
        <v>10859</v>
      </c>
      <c r="E223">
        <v>3394678</v>
      </c>
      <c r="F223">
        <v>168</v>
      </c>
      <c r="G223">
        <v>547</v>
      </c>
      <c r="H223" t="s">
        <v>11073</v>
      </c>
      <c r="I223">
        <v>0.106</v>
      </c>
      <c r="J223">
        <v>705</v>
      </c>
    </row>
    <row r="224" spans="1:10" x14ac:dyDescent="0.25">
      <c r="A224" t="s">
        <v>2601</v>
      </c>
      <c r="B224">
        <v>1.23</v>
      </c>
      <c r="C224">
        <v>192.11</v>
      </c>
      <c r="D224" t="s">
        <v>1199</v>
      </c>
      <c r="E224">
        <v>2452656</v>
      </c>
      <c r="F224">
        <v>483</v>
      </c>
      <c r="G224">
        <v>881</v>
      </c>
      <c r="H224" t="s">
        <v>11074</v>
      </c>
      <c r="I224">
        <v>0.14299999999999999</v>
      </c>
      <c r="J224">
        <v>847</v>
      </c>
    </row>
    <row r="225" spans="1:10" x14ac:dyDescent="0.25">
      <c r="A225" t="s">
        <v>11075</v>
      </c>
      <c r="B225">
        <v>1.35</v>
      </c>
      <c r="C225">
        <v>193.11</v>
      </c>
      <c r="D225" t="s">
        <v>3471</v>
      </c>
      <c r="E225">
        <v>748622</v>
      </c>
      <c r="F225">
        <v>153</v>
      </c>
      <c r="G225">
        <v>236</v>
      </c>
      <c r="H225" t="s">
        <v>11076</v>
      </c>
      <c r="I225">
        <v>0.15</v>
      </c>
      <c r="J225">
        <v>720</v>
      </c>
    </row>
    <row r="226" spans="1:10" x14ac:dyDescent="0.25">
      <c r="A226" t="s">
        <v>579</v>
      </c>
      <c r="B226">
        <v>2.56</v>
      </c>
      <c r="C226">
        <v>41.05</v>
      </c>
      <c r="D226" t="s">
        <v>24</v>
      </c>
      <c r="E226">
        <v>3395309</v>
      </c>
      <c r="F226">
        <v>384</v>
      </c>
      <c r="G226">
        <v>155</v>
      </c>
      <c r="H226" t="s">
        <v>4468</v>
      </c>
      <c r="I226">
        <v>0.14000000000000001</v>
      </c>
      <c r="J226">
        <v>864</v>
      </c>
    </row>
    <row r="227" spans="1:10" x14ac:dyDescent="0.25">
      <c r="A227" t="s">
        <v>3325</v>
      </c>
      <c r="B227">
        <v>1.43</v>
      </c>
      <c r="C227">
        <v>58.09</v>
      </c>
      <c r="D227" t="s">
        <v>7521</v>
      </c>
      <c r="E227">
        <v>701949</v>
      </c>
      <c r="F227">
        <v>202</v>
      </c>
      <c r="G227">
        <v>168</v>
      </c>
      <c r="H227" t="s">
        <v>11077</v>
      </c>
      <c r="I227">
        <v>6.0999999999999999E-2</v>
      </c>
      <c r="J227">
        <v>717</v>
      </c>
    </row>
    <row r="228" spans="1:10" x14ac:dyDescent="0.25">
      <c r="A228" t="s">
        <v>7156</v>
      </c>
      <c r="B228">
        <v>1.1499999999999999</v>
      </c>
      <c r="C228">
        <v>208.09</v>
      </c>
      <c r="D228" t="s">
        <v>4978</v>
      </c>
      <c r="E228">
        <v>1624718</v>
      </c>
      <c r="F228">
        <v>265</v>
      </c>
      <c r="G228">
        <v>418</v>
      </c>
      <c r="H228" t="s">
        <v>11078</v>
      </c>
      <c r="I228">
        <v>0.16900000000000001</v>
      </c>
      <c r="J228">
        <v>761</v>
      </c>
    </row>
    <row r="229" spans="1:10" x14ac:dyDescent="0.25">
      <c r="A229" t="s">
        <v>3233</v>
      </c>
      <c r="B229">
        <v>1.84</v>
      </c>
      <c r="C229">
        <v>70.08</v>
      </c>
      <c r="D229" t="s">
        <v>31</v>
      </c>
      <c r="E229">
        <v>2286540</v>
      </c>
      <c r="F229">
        <v>466</v>
      </c>
      <c r="G229">
        <v>418</v>
      </c>
      <c r="H229" t="s">
        <v>11079</v>
      </c>
      <c r="I229">
        <v>0.186</v>
      </c>
      <c r="J229">
        <v>791</v>
      </c>
    </row>
    <row r="230" spans="1:10" x14ac:dyDescent="0.25">
      <c r="A230" t="s">
        <v>11080</v>
      </c>
      <c r="B230">
        <v>1.2</v>
      </c>
      <c r="C230">
        <v>57.09</v>
      </c>
      <c r="D230" t="s">
        <v>612</v>
      </c>
      <c r="E230">
        <v>876625</v>
      </c>
      <c r="F230">
        <v>104</v>
      </c>
      <c r="G230">
        <v>175</v>
      </c>
      <c r="H230" t="s">
        <v>11081</v>
      </c>
      <c r="I230">
        <v>0.17100000000000001</v>
      </c>
      <c r="J230">
        <v>798</v>
      </c>
    </row>
    <row r="231" spans="1:10" x14ac:dyDescent="0.25">
      <c r="A231" t="s">
        <v>11082</v>
      </c>
      <c r="B231">
        <v>1.1399999999999999</v>
      </c>
      <c r="C231">
        <v>212.07</v>
      </c>
      <c r="D231" t="s">
        <v>8646</v>
      </c>
      <c r="E231">
        <v>1823434</v>
      </c>
      <c r="F231">
        <v>433</v>
      </c>
      <c r="G231">
        <v>1005</v>
      </c>
      <c r="H231" t="s">
        <v>11083</v>
      </c>
      <c r="I231">
        <v>0.13200000000000001</v>
      </c>
      <c r="J231">
        <v>792</v>
      </c>
    </row>
    <row r="232" spans="1:10" x14ac:dyDescent="0.25">
      <c r="A232" t="s">
        <v>3187</v>
      </c>
      <c r="B232">
        <v>1.66</v>
      </c>
      <c r="C232">
        <v>196.07</v>
      </c>
      <c r="D232" t="s">
        <v>1823</v>
      </c>
      <c r="E232">
        <v>3054470</v>
      </c>
      <c r="F232">
        <v>424</v>
      </c>
      <c r="G232">
        <v>666</v>
      </c>
      <c r="H232" t="s">
        <v>11084</v>
      </c>
      <c r="I232">
        <v>0.161</v>
      </c>
      <c r="J232">
        <v>862</v>
      </c>
    </row>
    <row r="233" spans="1:10" x14ac:dyDescent="0.25">
      <c r="A233" t="s">
        <v>1848</v>
      </c>
      <c r="B233">
        <v>1.2</v>
      </c>
      <c r="C233">
        <v>180.08</v>
      </c>
      <c r="D233" t="s">
        <v>1010</v>
      </c>
      <c r="E233">
        <v>2006817</v>
      </c>
      <c r="F233">
        <v>610</v>
      </c>
      <c r="G233">
        <v>555</v>
      </c>
      <c r="H233" t="s">
        <v>11085</v>
      </c>
      <c r="I233">
        <v>0.155</v>
      </c>
      <c r="J233">
        <v>913</v>
      </c>
    </row>
    <row r="234" spans="1:10" x14ac:dyDescent="0.25">
      <c r="A234" t="s">
        <v>10279</v>
      </c>
      <c r="B234">
        <v>2.85</v>
      </c>
      <c r="C234">
        <v>149.04</v>
      </c>
      <c r="D234" t="s">
        <v>8475</v>
      </c>
      <c r="E234">
        <v>427914</v>
      </c>
      <c r="F234">
        <v>104</v>
      </c>
      <c r="G234">
        <v>175</v>
      </c>
      <c r="H234" t="s">
        <v>3844</v>
      </c>
      <c r="I234">
        <v>9.0999999999999998E-2</v>
      </c>
      <c r="J234">
        <v>703</v>
      </c>
    </row>
    <row r="235" spans="1:10" x14ac:dyDescent="0.25">
      <c r="A235" t="s">
        <v>86</v>
      </c>
      <c r="B235">
        <v>1.02</v>
      </c>
      <c r="C235">
        <v>69.05</v>
      </c>
      <c r="D235" t="s">
        <v>785</v>
      </c>
      <c r="E235">
        <v>2096536</v>
      </c>
      <c r="F235">
        <v>400</v>
      </c>
      <c r="G235">
        <v>492</v>
      </c>
      <c r="H235" t="s">
        <v>11086</v>
      </c>
      <c r="I235">
        <v>6.4000000000000001E-2</v>
      </c>
      <c r="J235">
        <v>705</v>
      </c>
    </row>
    <row r="236" spans="1:10" x14ac:dyDescent="0.25">
      <c r="A236" t="s">
        <v>3253</v>
      </c>
      <c r="B236">
        <v>1.0900000000000001</v>
      </c>
      <c r="C236">
        <v>208.1</v>
      </c>
      <c r="D236" t="s">
        <v>5278</v>
      </c>
      <c r="E236">
        <v>46017822</v>
      </c>
      <c r="F236">
        <v>2142</v>
      </c>
      <c r="G236">
        <v>5157</v>
      </c>
      <c r="H236" t="s">
        <v>11087</v>
      </c>
      <c r="I236">
        <v>0.13400000000000001</v>
      </c>
      <c r="J236">
        <v>872</v>
      </c>
    </row>
    <row r="237" spans="1:10" x14ac:dyDescent="0.25">
      <c r="A237" t="s">
        <v>3869</v>
      </c>
      <c r="B237">
        <v>1.18</v>
      </c>
      <c r="C237">
        <v>149.04</v>
      </c>
      <c r="D237" t="s">
        <v>8475</v>
      </c>
      <c r="E237">
        <v>7910813</v>
      </c>
      <c r="F237">
        <v>1803</v>
      </c>
      <c r="G237">
        <v>1991</v>
      </c>
      <c r="H237" t="s">
        <v>11088</v>
      </c>
      <c r="I237">
        <v>9.7000000000000003E-2</v>
      </c>
      <c r="J237">
        <v>831</v>
      </c>
    </row>
    <row r="238" spans="1:10" x14ac:dyDescent="0.25">
      <c r="A238" t="s">
        <v>1799</v>
      </c>
      <c r="B238">
        <v>1.05</v>
      </c>
      <c r="C238">
        <v>196.11</v>
      </c>
      <c r="D238" t="s">
        <v>5227</v>
      </c>
      <c r="E238">
        <v>592482</v>
      </c>
      <c r="F238">
        <v>170</v>
      </c>
      <c r="G238">
        <v>273</v>
      </c>
      <c r="H238" t="s">
        <v>7189</v>
      </c>
      <c r="I238">
        <v>0.13100000000000001</v>
      </c>
      <c r="J238">
        <v>730</v>
      </c>
    </row>
    <row r="239" spans="1:10" x14ac:dyDescent="0.25">
      <c r="A239" t="s">
        <v>717</v>
      </c>
      <c r="B239">
        <v>1.1299999999999999</v>
      </c>
      <c r="C239">
        <v>149.04</v>
      </c>
      <c r="D239" t="s">
        <v>8475</v>
      </c>
      <c r="E239">
        <v>10411607</v>
      </c>
      <c r="F239">
        <v>1706</v>
      </c>
      <c r="G239">
        <v>2235</v>
      </c>
      <c r="H239" t="s">
        <v>11089</v>
      </c>
      <c r="I239">
        <v>9.5000000000000001E-2</v>
      </c>
      <c r="J239">
        <v>884</v>
      </c>
    </row>
    <row r="240" spans="1:10" x14ac:dyDescent="0.25">
      <c r="A240" t="s">
        <v>7794</v>
      </c>
      <c r="B240">
        <v>1.04</v>
      </c>
      <c r="C240">
        <v>99.05</v>
      </c>
      <c r="D240" t="s">
        <v>7795</v>
      </c>
      <c r="E240">
        <v>2599243</v>
      </c>
      <c r="F240">
        <v>544</v>
      </c>
      <c r="G240">
        <v>1037</v>
      </c>
      <c r="H240" t="s">
        <v>11090</v>
      </c>
      <c r="I240">
        <v>0.14199999999999999</v>
      </c>
      <c r="J240">
        <v>788</v>
      </c>
    </row>
    <row r="241" spans="1:10" x14ac:dyDescent="0.25">
      <c r="A241" t="s">
        <v>3276</v>
      </c>
      <c r="B241">
        <v>1.18</v>
      </c>
      <c r="C241">
        <v>126.07</v>
      </c>
      <c r="D241" t="s">
        <v>1095</v>
      </c>
      <c r="E241">
        <v>5266214</v>
      </c>
      <c r="F241">
        <v>2517</v>
      </c>
      <c r="G241">
        <v>1525</v>
      </c>
      <c r="H241" t="s">
        <v>11091</v>
      </c>
      <c r="I241">
        <v>0.17100000000000001</v>
      </c>
      <c r="J241">
        <v>926</v>
      </c>
    </row>
    <row r="242" spans="1:10" x14ac:dyDescent="0.25">
      <c r="A242" t="s">
        <v>3850</v>
      </c>
      <c r="B242">
        <v>1.4</v>
      </c>
      <c r="C242">
        <v>206.13</v>
      </c>
      <c r="D242" t="s">
        <v>8676</v>
      </c>
      <c r="E242">
        <v>826233</v>
      </c>
      <c r="F242">
        <v>271</v>
      </c>
      <c r="G242">
        <v>405</v>
      </c>
      <c r="H242" t="s">
        <v>11092</v>
      </c>
      <c r="I242">
        <v>0.127</v>
      </c>
      <c r="J242">
        <v>859</v>
      </c>
    </row>
    <row r="243" spans="1:10" x14ac:dyDescent="0.25">
      <c r="A243" t="s">
        <v>3280</v>
      </c>
      <c r="B243">
        <v>1.2</v>
      </c>
      <c r="C243">
        <v>204.11</v>
      </c>
      <c r="D243" t="s">
        <v>1198</v>
      </c>
      <c r="E243">
        <v>415613</v>
      </c>
      <c r="F243">
        <v>153</v>
      </c>
      <c r="G243">
        <v>284</v>
      </c>
      <c r="H243" t="s">
        <v>11093</v>
      </c>
      <c r="I243">
        <v>0.13500000000000001</v>
      </c>
      <c r="J243">
        <v>768</v>
      </c>
    </row>
    <row r="244" spans="1:10" x14ac:dyDescent="0.25">
      <c r="A244" t="s">
        <v>3272</v>
      </c>
      <c r="B244">
        <v>1.07</v>
      </c>
      <c r="C244">
        <v>206.13</v>
      </c>
      <c r="D244" t="s">
        <v>8676</v>
      </c>
      <c r="E244">
        <v>873017</v>
      </c>
      <c r="F244">
        <v>277</v>
      </c>
      <c r="G244">
        <v>427</v>
      </c>
      <c r="H244" t="s">
        <v>11094</v>
      </c>
      <c r="I244">
        <v>0.13400000000000001</v>
      </c>
      <c r="J244">
        <v>843</v>
      </c>
    </row>
    <row r="245" spans="1:10" x14ac:dyDescent="0.25">
      <c r="A245" t="s">
        <v>3286</v>
      </c>
      <c r="B245">
        <v>1.27</v>
      </c>
      <c r="C245">
        <v>204.08</v>
      </c>
      <c r="D245" t="s">
        <v>1581</v>
      </c>
      <c r="E245">
        <v>7121737</v>
      </c>
      <c r="F245">
        <v>953</v>
      </c>
      <c r="G245">
        <v>1638</v>
      </c>
      <c r="H245" t="s">
        <v>11095</v>
      </c>
      <c r="I245">
        <v>0.156</v>
      </c>
      <c r="J245">
        <v>900</v>
      </c>
    </row>
    <row r="246" spans="1:10" x14ac:dyDescent="0.25">
      <c r="A246" t="s">
        <v>2293</v>
      </c>
      <c r="B246">
        <v>1.25</v>
      </c>
      <c r="C246">
        <v>206.13</v>
      </c>
      <c r="D246" t="s">
        <v>8676</v>
      </c>
      <c r="E246">
        <v>674963</v>
      </c>
      <c r="F246">
        <v>181</v>
      </c>
      <c r="G246">
        <v>309</v>
      </c>
      <c r="H246" t="s">
        <v>11096</v>
      </c>
      <c r="I246">
        <v>0.12</v>
      </c>
      <c r="J246">
        <v>823</v>
      </c>
    </row>
    <row r="247" spans="1:10" x14ac:dyDescent="0.25">
      <c r="A247" t="s">
        <v>716</v>
      </c>
      <c r="B247">
        <v>1.21</v>
      </c>
      <c r="C247">
        <v>149.04</v>
      </c>
      <c r="D247" t="s">
        <v>8475</v>
      </c>
      <c r="E247">
        <v>2260166</v>
      </c>
      <c r="F247">
        <v>701</v>
      </c>
      <c r="G247">
        <v>891</v>
      </c>
      <c r="H247" t="s">
        <v>11097</v>
      </c>
      <c r="I247">
        <v>9.0999999999999998E-2</v>
      </c>
      <c r="J247">
        <v>828</v>
      </c>
    </row>
    <row r="248" spans="1:10" x14ac:dyDescent="0.25">
      <c r="A248" t="s">
        <v>580</v>
      </c>
      <c r="B248">
        <v>1.29</v>
      </c>
      <c r="C248">
        <v>202.1</v>
      </c>
      <c r="D248" t="s">
        <v>581</v>
      </c>
      <c r="E248">
        <v>46420958</v>
      </c>
      <c r="F248">
        <v>1753</v>
      </c>
      <c r="G248">
        <v>4637</v>
      </c>
      <c r="H248" t="s">
        <v>11098</v>
      </c>
      <c r="I248">
        <v>0.14099999999999999</v>
      </c>
      <c r="J248">
        <v>959</v>
      </c>
    </row>
    <row r="249" spans="1:10" x14ac:dyDescent="0.25">
      <c r="A249" t="s">
        <v>11099</v>
      </c>
      <c r="B249">
        <v>1.48</v>
      </c>
      <c r="C249">
        <v>203.09</v>
      </c>
      <c r="D249" t="s">
        <v>8745</v>
      </c>
      <c r="E249">
        <v>928194</v>
      </c>
      <c r="F249">
        <v>457</v>
      </c>
      <c r="G249">
        <v>340</v>
      </c>
      <c r="H249" t="s">
        <v>11100</v>
      </c>
      <c r="I249">
        <v>0.14599999999999999</v>
      </c>
      <c r="J249">
        <v>858</v>
      </c>
    </row>
    <row r="250" spans="1:10" x14ac:dyDescent="0.25">
      <c r="A250" t="s">
        <v>3299</v>
      </c>
      <c r="B250">
        <v>1.1200000000000001</v>
      </c>
      <c r="C250">
        <v>230.12</v>
      </c>
      <c r="D250" t="s">
        <v>5289</v>
      </c>
      <c r="E250">
        <v>2447136</v>
      </c>
      <c r="F250">
        <v>645</v>
      </c>
      <c r="G250">
        <v>1411</v>
      </c>
      <c r="H250" t="s">
        <v>11101</v>
      </c>
      <c r="I250">
        <v>0.123</v>
      </c>
      <c r="J250">
        <v>715</v>
      </c>
    </row>
    <row r="251" spans="1:10" x14ac:dyDescent="0.25">
      <c r="A251" t="s">
        <v>8750</v>
      </c>
      <c r="B251">
        <v>1.1100000000000001</v>
      </c>
      <c r="C251">
        <v>212.07</v>
      </c>
      <c r="D251" t="s">
        <v>8646</v>
      </c>
      <c r="E251">
        <v>25385877</v>
      </c>
      <c r="F251">
        <v>5723</v>
      </c>
      <c r="G251">
        <v>3709</v>
      </c>
      <c r="H251" t="s">
        <v>11102</v>
      </c>
      <c r="I251">
        <v>0.14499999999999999</v>
      </c>
      <c r="J251">
        <v>865</v>
      </c>
    </row>
    <row r="252" spans="1:10" x14ac:dyDescent="0.25">
      <c r="A252" t="s">
        <v>2576</v>
      </c>
      <c r="B252">
        <v>0.95</v>
      </c>
      <c r="C252">
        <v>41.06</v>
      </c>
      <c r="D252" t="s">
        <v>117</v>
      </c>
      <c r="E252">
        <v>294497</v>
      </c>
      <c r="F252">
        <v>119</v>
      </c>
      <c r="G252">
        <v>32</v>
      </c>
      <c r="H252" t="s">
        <v>11103</v>
      </c>
      <c r="I252">
        <v>6.0999999999999999E-2</v>
      </c>
      <c r="J252">
        <v>788</v>
      </c>
    </row>
    <row r="253" spans="1:10" x14ac:dyDescent="0.25">
      <c r="A253" t="s">
        <v>7207</v>
      </c>
      <c r="B253">
        <v>1.05</v>
      </c>
      <c r="C253">
        <v>149.04</v>
      </c>
      <c r="D253" t="s">
        <v>8475</v>
      </c>
      <c r="E253">
        <v>5777764</v>
      </c>
      <c r="F253">
        <v>1176</v>
      </c>
      <c r="G253">
        <v>1614</v>
      </c>
      <c r="H253" t="s">
        <v>11104</v>
      </c>
      <c r="I253">
        <v>9.0999999999999998E-2</v>
      </c>
      <c r="J253">
        <v>866</v>
      </c>
    </row>
    <row r="254" spans="1:10" x14ac:dyDescent="0.25">
      <c r="A254" t="s">
        <v>3310</v>
      </c>
      <c r="B254">
        <v>1.8</v>
      </c>
      <c r="C254">
        <v>218.13</v>
      </c>
      <c r="D254" t="s">
        <v>8688</v>
      </c>
      <c r="E254">
        <v>333813</v>
      </c>
      <c r="F254">
        <v>159</v>
      </c>
      <c r="G254">
        <v>187</v>
      </c>
      <c r="H254" t="s">
        <v>11105</v>
      </c>
      <c r="I254">
        <v>0.14599999999999999</v>
      </c>
      <c r="J254">
        <v>705</v>
      </c>
    </row>
    <row r="255" spans="1:10" x14ac:dyDescent="0.25">
      <c r="A255" t="s">
        <v>8602</v>
      </c>
      <c r="B255">
        <v>1.05</v>
      </c>
      <c r="C255">
        <v>200.07</v>
      </c>
      <c r="D255" t="s">
        <v>8603</v>
      </c>
      <c r="E255">
        <v>1783462</v>
      </c>
      <c r="F255">
        <v>261</v>
      </c>
      <c r="G255">
        <v>759</v>
      </c>
      <c r="H255" t="s">
        <v>11106</v>
      </c>
      <c r="I255">
        <v>0.13400000000000001</v>
      </c>
      <c r="J255">
        <v>753</v>
      </c>
    </row>
    <row r="256" spans="1:10" x14ac:dyDescent="0.25">
      <c r="A256" t="s">
        <v>10274</v>
      </c>
      <c r="B256">
        <v>1.0900000000000001</v>
      </c>
      <c r="C256">
        <v>59.06</v>
      </c>
      <c r="D256" t="s">
        <v>17</v>
      </c>
      <c r="E256">
        <v>849280</v>
      </c>
      <c r="F256">
        <v>387</v>
      </c>
      <c r="G256">
        <v>331</v>
      </c>
      <c r="H256" t="s">
        <v>11107</v>
      </c>
      <c r="I256">
        <v>0.10100000000000001</v>
      </c>
      <c r="J256">
        <v>820</v>
      </c>
    </row>
    <row r="257" spans="1:10" x14ac:dyDescent="0.25">
      <c r="A257" t="s">
        <v>2604</v>
      </c>
      <c r="B257">
        <v>1.18</v>
      </c>
      <c r="C257">
        <v>149.04</v>
      </c>
      <c r="D257" t="s">
        <v>8475</v>
      </c>
      <c r="E257">
        <v>1240531</v>
      </c>
      <c r="F257">
        <v>318</v>
      </c>
      <c r="G257">
        <v>518</v>
      </c>
      <c r="H257" t="s">
        <v>11108</v>
      </c>
      <c r="I257">
        <v>8.8999999999999996E-2</v>
      </c>
      <c r="J257">
        <v>770</v>
      </c>
    </row>
    <row r="258" spans="1:10" x14ac:dyDescent="0.25">
      <c r="A258" t="s">
        <v>1499</v>
      </c>
      <c r="B258">
        <v>1.28</v>
      </c>
      <c r="C258">
        <v>202.1</v>
      </c>
      <c r="D258" t="s">
        <v>581</v>
      </c>
      <c r="E258">
        <v>40419974</v>
      </c>
      <c r="F258">
        <v>3106</v>
      </c>
      <c r="G258">
        <v>4506</v>
      </c>
      <c r="H258" t="s">
        <v>11109</v>
      </c>
      <c r="I258">
        <v>0.151</v>
      </c>
      <c r="J258">
        <v>918</v>
      </c>
    </row>
    <row r="259" spans="1:10" x14ac:dyDescent="0.25">
      <c r="A259" t="s">
        <v>3322</v>
      </c>
      <c r="B259">
        <v>1.43</v>
      </c>
      <c r="C259">
        <v>218.09</v>
      </c>
      <c r="D259" t="s">
        <v>8785</v>
      </c>
      <c r="E259">
        <v>6232637</v>
      </c>
      <c r="F259">
        <v>1097</v>
      </c>
      <c r="G259">
        <v>1678</v>
      </c>
      <c r="H259" t="s">
        <v>5259</v>
      </c>
      <c r="I259">
        <v>0.13400000000000001</v>
      </c>
      <c r="J259">
        <v>890</v>
      </c>
    </row>
    <row r="260" spans="1:10" x14ac:dyDescent="0.25">
      <c r="A260" t="s">
        <v>11110</v>
      </c>
      <c r="B260">
        <v>1.25</v>
      </c>
      <c r="C260">
        <v>226.09</v>
      </c>
      <c r="D260" t="s">
        <v>4385</v>
      </c>
      <c r="E260">
        <v>1483777</v>
      </c>
      <c r="F260">
        <v>228</v>
      </c>
      <c r="G260">
        <v>604</v>
      </c>
      <c r="H260" t="s">
        <v>11111</v>
      </c>
      <c r="I260">
        <v>0.13200000000000001</v>
      </c>
      <c r="J260">
        <v>790</v>
      </c>
    </row>
    <row r="261" spans="1:10" x14ac:dyDescent="0.25">
      <c r="A261" t="s">
        <v>3826</v>
      </c>
      <c r="B261">
        <v>1.03</v>
      </c>
      <c r="C261">
        <v>165.09</v>
      </c>
      <c r="D261" t="s">
        <v>1058</v>
      </c>
      <c r="E261">
        <v>2366580</v>
      </c>
      <c r="F261">
        <v>336</v>
      </c>
      <c r="G261">
        <v>527</v>
      </c>
      <c r="H261" t="s">
        <v>11112</v>
      </c>
      <c r="I261">
        <v>0.13900000000000001</v>
      </c>
      <c r="J261">
        <v>846</v>
      </c>
    </row>
    <row r="262" spans="1:10" x14ac:dyDescent="0.25">
      <c r="A262" t="s">
        <v>3352</v>
      </c>
      <c r="B262">
        <v>1.34</v>
      </c>
      <c r="C262">
        <v>203.09</v>
      </c>
      <c r="D262" t="s">
        <v>8745</v>
      </c>
      <c r="E262">
        <v>967460</v>
      </c>
      <c r="F262">
        <v>344</v>
      </c>
      <c r="G262">
        <v>393</v>
      </c>
      <c r="H262" t="s">
        <v>11113</v>
      </c>
      <c r="I262">
        <v>0.16400000000000001</v>
      </c>
      <c r="J262">
        <v>847</v>
      </c>
    </row>
    <row r="263" spans="1:10" x14ac:dyDescent="0.25">
      <c r="A263" t="s">
        <v>3873</v>
      </c>
      <c r="B263">
        <v>1.0900000000000001</v>
      </c>
      <c r="C263">
        <v>149.04</v>
      </c>
      <c r="D263" t="s">
        <v>8475</v>
      </c>
      <c r="E263">
        <v>1008302</v>
      </c>
      <c r="F263">
        <v>495</v>
      </c>
      <c r="G263">
        <v>431</v>
      </c>
      <c r="H263" t="s">
        <v>11114</v>
      </c>
      <c r="I263">
        <v>9.8000000000000004E-2</v>
      </c>
      <c r="J263">
        <v>819</v>
      </c>
    </row>
    <row r="264" spans="1:10" x14ac:dyDescent="0.25">
      <c r="A264" t="s">
        <v>3369</v>
      </c>
      <c r="B264">
        <v>2.81</v>
      </c>
      <c r="C264">
        <v>41.05</v>
      </c>
      <c r="D264" t="s">
        <v>24</v>
      </c>
      <c r="E264">
        <v>4196760</v>
      </c>
      <c r="F264">
        <v>613</v>
      </c>
      <c r="G264">
        <v>258</v>
      </c>
      <c r="H264" t="s">
        <v>11115</v>
      </c>
      <c r="I264">
        <v>0.16700000000000001</v>
      </c>
      <c r="J264">
        <v>757</v>
      </c>
    </row>
    <row r="265" spans="1:10" x14ac:dyDescent="0.25">
      <c r="A265" t="s">
        <v>3397</v>
      </c>
      <c r="B265">
        <v>1.31</v>
      </c>
      <c r="C265">
        <v>216.11</v>
      </c>
      <c r="D265" t="s">
        <v>8831</v>
      </c>
      <c r="E265">
        <v>2499072</v>
      </c>
      <c r="F265">
        <v>508</v>
      </c>
      <c r="G265">
        <v>957</v>
      </c>
      <c r="H265" t="s">
        <v>4543</v>
      </c>
      <c r="I265">
        <v>0.14399999999999999</v>
      </c>
      <c r="J265">
        <v>904</v>
      </c>
    </row>
    <row r="266" spans="1:10" x14ac:dyDescent="0.25">
      <c r="A266" t="s">
        <v>11116</v>
      </c>
      <c r="B266">
        <v>1.04</v>
      </c>
      <c r="C266">
        <v>244.06</v>
      </c>
      <c r="D266" t="s">
        <v>11117</v>
      </c>
      <c r="E266">
        <v>1935622</v>
      </c>
      <c r="F266">
        <v>337</v>
      </c>
      <c r="G266">
        <v>1365</v>
      </c>
      <c r="H266" t="s">
        <v>11118</v>
      </c>
      <c r="I266">
        <v>0.122</v>
      </c>
      <c r="J266">
        <v>703</v>
      </c>
    </row>
    <row r="267" spans="1:10" x14ac:dyDescent="0.25">
      <c r="A267" t="s">
        <v>11119</v>
      </c>
      <c r="B267">
        <v>1.1100000000000001</v>
      </c>
      <c r="C267">
        <v>242.08</v>
      </c>
      <c r="D267" t="s">
        <v>4598</v>
      </c>
      <c r="E267">
        <v>11592938</v>
      </c>
      <c r="F267">
        <v>1662</v>
      </c>
      <c r="G267">
        <v>3301</v>
      </c>
      <c r="H267" t="s">
        <v>11120</v>
      </c>
      <c r="I267">
        <v>0.122</v>
      </c>
      <c r="J267">
        <v>729</v>
      </c>
    </row>
    <row r="268" spans="1:10" x14ac:dyDescent="0.25">
      <c r="A268" t="s">
        <v>3389</v>
      </c>
      <c r="B268">
        <v>1.29</v>
      </c>
      <c r="C268">
        <v>232.11</v>
      </c>
      <c r="D268" t="s">
        <v>8848</v>
      </c>
      <c r="E268">
        <v>470928</v>
      </c>
      <c r="F268">
        <v>139</v>
      </c>
      <c r="G268">
        <v>259</v>
      </c>
      <c r="H268" t="s">
        <v>11121</v>
      </c>
      <c r="I268">
        <v>0.11</v>
      </c>
      <c r="J268">
        <v>776</v>
      </c>
    </row>
    <row r="269" spans="1:10" x14ac:dyDescent="0.25">
      <c r="A269" t="s">
        <v>11122</v>
      </c>
      <c r="B269">
        <v>1.43</v>
      </c>
      <c r="C269">
        <v>236.07</v>
      </c>
      <c r="D269" t="s">
        <v>11123</v>
      </c>
      <c r="E269">
        <v>1655463</v>
      </c>
      <c r="F269">
        <v>1028</v>
      </c>
      <c r="G269">
        <v>664</v>
      </c>
      <c r="H269" t="s">
        <v>11124</v>
      </c>
      <c r="I269">
        <v>0.13900000000000001</v>
      </c>
      <c r="J269">
        <v>774</v>
      </c>
    </row>
    <row r="270" spans="1:10" x14ac:dyDescent="0.25">
      <c r="A270" t="s">
        <v>3394</v>
      </c>
      <c r="B270">
        <v>1.08</v>
      </c>
      <c r="C270">
        <v>234.11</v>
      </c>
      <c r="D270" t="s">
        <v>8853</v>
      </c>
      <c r="E270">
        <v>1533354</v>
      </c>
      <c r="F270">
        <v>608</v>
      </c>
      <c r="G270">
        <v>947</v>
      </c>
      <c r="H270" t="s">
        <v>4548</v>
      </c>
      <c r="I270">
        <v>0.13800000000000001</v>
      </c>
      <c r="J270">
        <v>736</v>
      </c>
    </row>
    <row r="271" spans="1:10" x14ac:dyDescent="0.25">
      <c r="A271" t="s">
        <v>11125</v>
      </c>
      <c r="B271">
        <v>1.1399999999999999</v>
      </c>
      <c r="C271">
        <v>242.08</v>
      </c>
      <c r="D271" t="s">
        <v>4598</v>
      </c>
      <c r="E271">
        <v>4752946</v>
      </c>
      <c r="F271">
        <v>692</v>
      </c>
      <c r="G271">
        <v>1739</v>
      </c>
      <c r="H271" t="s">
        <v>11126</v>
      </c>
      <c r="I271">
        <v>0.127</v>
      </c>
      <c r="J271">
        <v>706</v>
      </c>
    </row>
    <row r="272" spans="1:10" x14ac:dyDescent="0.25">
      <c r="A272" t="s">
        <v>11127</v>
      </c>
      <c r="B272">
        <v>1.1000000000000001</v>
      </c>
      <c r="C272">
        <v>212.07</v>
      </c>
      <c r="D272" t="s">
        <v>8646</v>
      </c>
      <c r="E272">
        <v>57362227</v>
      </c>
      <c r="F272">
        <v>2260</v>
      </c>
      <c r="G272">
        <v>5809</v>
      </c>
      <c r="H272" t="s">
        <v>11128</v>
      </c>
      <c r="I272">
        <v>0.14299999999999999</v>
      </c>
      <c r="J272">
        <v>857</v>
      </c>
    </row>
    <row r="273" spans="1:10" x14ac:dyDescent="0.25">
      <c r="A273" t="s">
        <v>11129</v>
      </c>
      <c r="B273">
        <v>1.1000000000000001</v>
      </c>
      <c r="C273">
        <v>242.08</v>
      </c>
      <c r="D273" t="s">
        <v>4598</v>
      </c>
      <c r="E273">
        <v>3029592</v>
      </c>
      <c r="F273">
        <v>675</v>
      </c>
      <c r="G273">
        <v>1347</v>
      </c>
      <c r="H273" t="s">
        <v>11130</v>
      </c>
      <c r="I273">
        <v>0.12</v>
      </c>
      <c r="J273">
        <v>764</v>
      </c>
    </row>
    <row r="274" spans="1:10" x14ac:dyDescent="0.25">
      <c r="A274" t="s">
        <v>3888</v>
      </c>
      <c r="B274">
        <v>1.25</v>
      </c>
      <c r="C274">
        <v>216.11</v>
      </c>
      <c r="D274" t="s">
        <v>8831</v>
      </c>
      <c r="E274">
        <v>2789904</v>
      </c>
      <c r="F274">
        <v>346</v>
      </c>
      <c r="G274">
        <v>1095</v>
      </c>
      <c r="H274" t="s">
        <v>11131</v>
      </c>
      <c r="I274">
        <v>0.13600000000000001</v>
      </c>
      <c r="J274">
        <v>789</v>
      </c>
    </row>
    <row r="275" spans="1:10" x14ac:dyDescent="0.25">
      <c r="A275" t="s">
        <v>3414</v>
      </c>
      <c r="B275">
        <v>1.39</v>
      </c>
      <c r="C275">
        <v>220.07</v>
      </c>
      <c r="D275" t="s">
        <v>5281</v>
      </c>
      <c r="E275">
        <v>1341663</v>
      </c>
      <c r="F275">
        <v>587</v>
      </c>
      <c r="G275">
        <v>520</v>
      </c>
      <c r="H275" t="s">
        <v>3416</v>
      </c>
      <c r="I275">
        <v>0.159</v>
      </c>
      <c r="J275">
        <v>770</v>
      </c>
    </row>
    <row r="276" spans="1:10" x14ac:dyDescent="0.25">
      <c r="A276" t="s">
        <v>3421</v>
      </c>
      <c r="B276">
        <v>1.1100000000000001</v>
      </c>
      <c r="C276">
        <v>272.13</v>
      </c>
      <c r="D276" t="s">
        <v>8897</v>
      </c>
      <c r="E276">
        <v>1999394</v>
      </c>
      <c r="F276">
        <v>692</v>
      </c>
      <c r="G276">
        <v>1445</v>
      </c>
      <c r="H276" t="s">
        <v>11132</v>
      </c>
      <c r="I276">
        <v>0.121</v>
      </c>
      <c r="J276">
        <v>844</v>
      </c>
    </row>
    <row r="277" spans="1:10" x14ac:dyDescent="0.25">
      <c r="A277" t="s">
        <v>3454</v>
      </c>
      <c r="B277">
        <v>1.05</v>
      </c>
      <c r="C277">
        <v>137.07</v>
      </c>
      <c r="D277" t="s">
        <v>839</v>
      </c>
      <c r="E277">
        <v>45629182</v>
      </c>
      <c r="F277">
        <v>3691</v>
      </c>
      <c r="G277">
        <v>8037</v>
      </c>
      <c r="H277" t="s">
        <v>11133</v>
      </c>
      <c r="I277">
        <v>0.11700000000000001</v>
      </c>
      <c r="J277">
        <v>763</v>
      </c>
    </row>
    <row r="278" spans="1:10" x14ac:dyDescent="0.25">
      <c r="A278" t="s">
        <v>4524</v>
      </c>
      <c r="B278">
        <v>2.15</v>
      </c>
      <c r="C278">
        <v>57.09</v>
      </c>
      <c r="D278" t="s">
        <v>612</v>
      </c>
      <c r="E278">
        <v>1414828</v>
      </c>
      <c r="F278">
        <v>145</v>
      </c>
      <c r="G278">
        <v>217</v>
      </c>
      <c r="H278" t="s">
        <v>11134</v>
      </c>
      <c r="I278">
        <v>7.3999999999999996E-2</v>
      </c>
      <c r="J278">
        <v>773</v>
      </c>
    </row>
    <row r="279" spans="1:10" x14ac:dyDescent="0.25">
      <c r="A279" t="s">
        <v>3447</v>
      </c>
      <c r="B279">
        <v>1.27</v>
      </c>
      <c r="C279">
        <v>230.09</v>
      </c>
      <c r="D279" t="s">
        <v>3300</v>
      </c>
      <c r="E279">
        <v>5487503</v>
      </c>
      <c r="F279">
        <v>1549</v>
      </c>
      <c r="G279">
        <v>1345</v>
      </c>
      <c r="H279" t="s">
        <v>3449</v>
      </c>
      <c r="I279">
        <v>0.14000000000000001</v>
      </c>
      <c r="J279">
        <v>908</v>
      </c>
    </row>
    <row r="280" spans="1:10" x14ac:dyDescent="0.25">
      <c r="A280" t="s">
        <v>7222</v>
      </c>
      <c r="B280">
        <v>1.02</v>
      </c>
      <c r="C280">
        <v>137.07</v>
      </c>
      <c r="D280" t="s">
        <v>839</v>
      </c>
      <c r="E280">
        <v>5396235</v>
      </c>
      <c r="F280">
        <v>687</v>
      </c>
      <c r="G280">
        <v>1899</v>
      </c>
      <c r="H280" t="s">
        <v>3455</v>
      </c>
      <c r="I280">
        <v>0.112</v>
      </c>
      <c r="J280">
        <v>728</v>
      </c>
    </row>
    <row r="281" spans="1:10" x14ac:dyDescent="0.25">
      <c r="A281" t="s">
        <v>3459</v>
      </c>
      <c r="B281">
        <v>0.83</v>
      </c>
      <c r="C281">
        <v>43.08</v>
      </c>
      <c r="D281" t="s">
        <v>1099</v>
      </c>
      <c r="E281">
        <v>626734</v>
      </c>
      <c r="F281">
        <v>208</v>
      </c>
      <c r="G281">
        <v>85</v>
      </c>
      <c r="H281" t="s">
        <v>11135</v>
      </c>
      <c r="I281">
        <v>5.5E-2</v>
      </c>
      <c r="J281">
        <v>846</v>
      </c>
    </row>
    <row r="282" spans="1:10" x14ac:dyDescent="0.25">
      <c r="A282" t="s">
        <v>11136</v>
      </c>
      <c r="B282">
        <v>1.53</v>
      </c>
      <c r="C282">
        <v>234.07</v>
      </c>
      <c r="D282" t="s">
        <v>11137</v>
      </c>
      <c r="E282">
        <v>5481674</v>
      </c>
      <c r="F282">
        <v>983</v>
      </c>
      <c r="G282">
        <v>1189</v>
      </c>
      <c r="H282" t="s">
        <v>11138</v>
      </c>
      <c r="I282">
        <v>0.13900000000000001</v>
      </c>
      <c r="J282">
        <v>893</v>
      </c>
    </row>
    <row r="283" spans="1:10" x14ac:dyDescent="0.25">
      <c r="A283" t="s">
        <v>3464</v>
      </c>
      <c r="B283">
        <v>1.31</v>
      </c>
      <c r="C283">
        <v>230.1</v>
      </c>
      <c r="D283" t="s">
        <v>2518</v>
      </c>
      <c r="E283">
        <v>1547366</v>
      </c>
      <c r="F283">
        <v>281</v>
      </c>
      <c r="G283">
        <v>591</v>
      </c>
      <c r="H283" t="s">
        <v>11139</v>
      </c>
      <c r="I283">
        <v>0.14199999999999999</v>
      </c>
      <c r="J283">
        <v>800</v>
      </c>
    </row>
    <row r="284" spans="1:10" x14ac:dyDescent="0.25">
      <c r="A284" t="s">
        <v>4575</v>
      </c>
      <c r="B284">
        <v>1.45</v>
      </c>
      <c r="C284">
        <v>226.1</v>
      </c>
      <c r="D284" t="s">
        <v>6252</v>
      </c>
      <c r="E284">
        <v>8367782</v>
      </c>
      <c r="F284">
        <v>1476</v>
      </c>
      <c r="G284">
        <v>1537</v>
      </c>
      <c r="H284" t="s">
        <v>5299</v>
      </c>
      <c r="I284">
        <v>0.14699999999999999</v>
      </c>
      <c r="J284">
        <v>831</v>
      </c>
    </row>
    <row r="285" spans="1:10" x14ac:dyDescent="0.25">
      <c r="A285" t="s">
        <v>3375</v>
      </c>
      <c r="B285">
        <v>0.77</v>
      </c>
      <c r="C285">
        <v>218.09</v>
      </c>
      <c r="D285" t="s">
        <v>8785</v>
      </c>
      <c r="E285">
        <v>847233</v>
      </c>
      <c r="F285">
        <v>204</v>
      </c>
      <c r="G285">
        <v>419</v>
      </c>
      <c r="H285" t="s">
        <v>11140</v>
      </c>
      <c r="I285">
        <v>0.13800000000000001</v>
      </c>
      <c r="J285">
        <v>836</v>
      </c>
    </row>
    <row r="286" spans="1:10" x14ac:dyDescent="0.25">
      <c r="A286" t="s">
        <v>11141</v>
      </c>
      <c r="B286">
        <v>1.44</v>
      </c>
      <c r="C286">
        <v>234.07</v>
      </c>
      <c r="D286" t="s">
        <v>11137</v>
      </c>
      <c r="E286">
        <v>836475</v>
      </c>
      <c r="F286">
        <v>470</v>
      </c>
      <c r="G286">
        <v>451</v>
      </c>
      <c r="H286" t="s">
        <v>11142</v>
      </c>
      <c r="I286">
        <v>0.14000000000000001</v>
      </c>
      <c r="J286">
        <v>864</v>
      </c>
    </row>
    <row r="287" spans="1:10" x14ac:dyDescent="0.25">
      <c r="A287" t="s">
        <v>1379</v>
      </c>
      <c r="B287">
        <v>0.95</v>
      </c>
      <c r="C287">
        <v>246.11</v>
      </c>
      <c r="D287" t="s">
        <v>10397</v>
      </c>
      <c r="E287">
        <v>589166</v>
      </c>
      <c r="F287">
        <v>141</v>
      </c>
      <c r="G287">
        <v>461</v>
      </c>
      <c r="H287" t="s">
        <v>11143</v>
      </c>
      <c r="I287">
        <v>0.115</v>
      </c>
      <c r="J287">
        <v>711</v>
      </c>
    </row>
    <row r="288" spans="1:10" x14ac:dyDescent="0.25">
      <c r="A288" t="s">
        <v>11144</v>
      </c>
      <c r="B288">
        <v>0.28000000000000003</v>
      </c>
      <c r="C288">
        <v>242.08</v>
      </c>
      <c r="D288" t="s">
        <v>4598</v>
      </c>
      <c r="E288">
        <v>944122</v>
      </c>
      <c r="F288">
        <v>178</v>
      </c>
      <c r="G288">
        <v>396</v>
      </c>
      <c r="H288" t="s">
        <v>11145</v>
      </c>
      <c r="I288">
        <v>0.13500000000000001</v>
      </c>
      <c r="J288">
        <v>718</v>
      </c>
    </row>
    <row r="289" spans="1:10" x14ac:dyDescent="0.25">
      <c r="A289" t="s">
        <v>3939</v>
      </c>
      <c r="B289">
        <v>1.02</v>
      </c>
      <c r="C289">
        <v>85.07</v>
      </c>
      <c r="D289" t="s">
        <v>1689</v>
      </c>
      <c r="E289">
        <v>232470</v>
      </c>
      <c r="F289">
        <v>117</v>
      </c>
      <c r="G289">
        <v>116</v>
      </c>
      <c r="H289" t="s">
        <v>11146</v>
      </c>
      <c r="I289">
        <v>5.5E-2</v>
      </c>
      <c r="J289">
        <v>744</v>
      </c>
    </row>
    <row r="290" spans="1:10" x14ac:dyDescent="0.25">
      <c r="A290" t="s">
        <v>3461</v>
      </c>
      <c r="B290">
        <v>1.17</v>
      </c>
      <c r="C290">
        <v>226.1</v>
      </c>
      <c r="D290" t="s">
        <v>6252</v>
      </c>
      <c r="E290">
        <v>6664837</v>
      </c>
      <c r="F290">
        <v>2084</v>
      </c>
      <c r="G290">
        <v>1847</v>
      </c>
      <c r="H290" t="s">
        <v>11147</v>
      </c>
      <c r="I290">
        <v>0.14599999999999999</v>
      </c>
      <c r="J290">
        <v>902</v>
      </c>
    </row>
    <row r="291" spans="1:10" x14ac:dyDescent="0.25">
      <c r="A291" t="s">
        <v>11148</v>
      </c>
      <c r="B291">
        <v>0.95</v>
      </c>
      <c r="C291">
        <v>43.08</v>
      </c>
      <c r="D291" t="s">
        <v>1099</v>
      </c>
      <c r="E291">
        <v>2217444</v>
      </c>
      <c r="F291">
        <v>340</v>
      </c>
      <c r="G291">
        <v>199</v>
      </c>
      <c r="H291" t="s">
        <v>11149</v>
      </c>
      <c r="I291">
        <v>5.6000000000000001E-2</v>
      </c>
      <c r="J291">
        <v>912</v>
      </c>
    </row>
    <row r="292" spans="1:10" x14ac:dyDescent="0.25">
      <c r="A292" t="s">
        <v>6456</v>
      </c>
      <c r="B292">
        <v>2.1</v>
      </c>
      <c r="C292">
        <v>44.01</v>
      </c>
      <c r="D292" t="s">
        <v>739</v>
      </c>
      <c r="E292">
        <v>3437502</v>
      </c>
      <c r="F292">
        <v>151</v>
      </c>
      <c r="G292">
        <v>170</v>
      </c>
      <c r="H292" t="s">
        <v>11150</v>
      </c>
      <c r="I292">
        <v>0.06</v>
      </c>
      <c r="J292">
        <v>805</v>
      </c>
    </row>
    <row r="293" spans="1:10" x14ac:dyDescent="0.25">
      <c r="A293" t="s">
        <v>3481</v>
      </c>
      <c r="B293">
        <v>1.59</v>
      </c>
      <c r="C293">
        <v>228.12</v>
      </c>
      <c r="D293" t="s">
        <v>3482</v>
      </c>
      <c r="E293">
        <v>20347689</v>
      </c>
      <c r="F293">
        <v>1265</v>
      </c>
      <c r="G293">
        <v>2172</v>
      </c>
      <c r="H293" t="s">
        <v>3483</v>
      </c>
      <c r="I293">
        <v>0.13800000000000001</v>
      </c>
      <c r="J293">
        <v>947</v>
      </c>
    </row>
    <row r="294" spans="1:10" x14ac:dyDescent="0.25">
      <c r="A294" t="s">
        <v>3490</v>
      </c>
      <c r="B294">
        <v>2.08</v>
      </c>
      <c r="C294">
        <v>228.11</v>
      </c>
      <c r="D294" t="s">
        <v>3482</v>
      </c>
      <c r="E294">
        <v>39163209</v>
      </c>
      <c r="F294">
        <v>3131</v>
      </c>
      <c r="G294">
        <v>2259</v>
      </c>
      <c r="H294" t="s">
        <v>11151</v>
      </c>
      <c r="I294">
        <v>0.154</v>
      </c>
      <c r="J294">
        <v>929</v>
      </c>
    </row>
    <row r="295" spans="1:10" x14ac:dyDescent="0.25">
      <c r="A295" t="s">
        <v>3492</v>
      </c>
      <c r="B295">
        <v>1.42</v>
      </c>
      <c r="C295">
        <v>217.11</v>
      </c>
      <c r="D295" t="s">
        <v>8953</v>
      </c>
      <c r="E295">
        <v>1844654</v>
      </c>
      <c r="F295">
        <v>440</v>
      </c>
      <c r="G295">
        <v>646</v>
      </c>
      <c r="H295" t="s">
        <v>3494</v>
      </c>
      <c r="I295">
        <v>0.14399999999999999</v>
      </c>
      <c r="J295">
        <v>903</v>
      </c>
    </row>
    <row r="296" spans="1:10" x14ac:dyDescent="0.25">
      <c r="A296" t="s">
        <v>10812</v>
      </c>
      <c r="B296">
        <v>1.03</v>
      </c>
      <c r="C296">
        <v>138.08000000000001</v>
      </c>
      <c r="D296" t="s">
        <v>1141</v>
      </c>
      <c r="E296">
        <v>1525598</v>
      </c>
      <c r="F296">
        <v>411</v>
      </c>
      <c r="G296">
        <v>656</v>
      </c>
      <c r="H296" t="s">
        <v>10813</v>
      </c>
      <c r="I296">
        <v>0.11600000000000001</v>
      </c>
      <c r="J296">
        <v>852</v>
      </c>
    </row>
    <row r="297" spans="1:10" x14ac:dyDescent="0.25">
      <c r="A297" t="s">
        <v>11152</v>
      </c>
      <c r="B297">
        <v>1.1000000000000001</v>
      </c>
      <c r="C297">
        <v>258.08</v>
      </c>
      <c r="D297" t="s">
        <v>11153</v>
      </c>
      <c r="E297">
        <v>39902386</v>
      </c>
      <c r="F297">
        <v>2330</v>
      </c>
      <c r="G297">
        <v>4260</v>
      </c>
      <c r="H297" t="s">
        <v>11154</v>
      </c>
      <c r="I297">
        <v>0.129</v>
      </c>
      <c r="J297">
        <v>709</v>
      </c>
    </row>
    <row r="298" spans="1:10" x14ac:dyDescent="0.25">
      <c r="A298" t="s">
        <v>3476</v>
      </c>
      <c r="B298">
        <v>1.5</v>
      </c>
      <c r="C298">
        <v>242.09</v>
      </c>
      <c r="D298" t="s">
        <v>8957</v>
      </c>
      <c r="E298">
        <v>1477976</v>
      </c>
      <c r="F298">
        <v>497</v>
      </c>
      <c r="G298">
        <v>573</v>
      </c>
      <c r="H298" t="s">
        <v>11155</v>
      </c>
      <c r="I298">
        <v>0.13600000000000001</v>
      </c>
      <c r="J298">
        <v>810</v>
      </c>
    </row>
    <row r="299" spans="1:10" x14ac:dyDescent="0.25">
      <c r="A299" t="s">
        <v>7283</v>
      </c>
      <c r="B299">
        <v>1.08</v>
      </c>
      <c r="C299">
        <v>290.14999999999998</v>
      </c>
      <c r="D299" t="s">
        <v>11156</v>
      </c>
      <c r="E299">
        <v>1342770</v>
      </c>
      <c r="F299">
        <v>501</v>
      </c>
      <c r="G299">
        <v>1459</v>
      </c>
      <c r="H299" t="s">
        <v>7285</v>
      </c>
      <c r="I299">
        <v>0.11600000000000001</v>
      </c>
      <c r="J299">
        <v>701</v>
      </c>
    </row>
    <row r="300" spans="1:10" x14ac:dyDescent="0.25">
      <c r="A300" t="s">
        <v>8991</v>
      </c>
      <c r="B300">
        <v>1.31</v>
      </c>
      <c r="C300">
        <v>217.11</v>
      </c>
      <c r="D300" t="s">
        <v>8953</v>
      </c>
      <c r="E300">
        <v>789423</v>
      </c>
      <c r="F300">
        <v>511</v>
      </c>
      <c r="G300">
        <v>353</v>
      </c>
      <c r="H300" t="s">
        <v>11157</v>
      </c>
      <c r="I300">
        <v>0.14599999999999999</v>
      </c>
      <c r="J300">
        <v>910</v>
      </c>
    </row>
    <row r="301" spans="1:10" x14ac:dyDescent="0.25">
      <c r="A301" t="s">
        <v>9029</v>
      </c>
      <c r="B301">
        <v>1.1200000000000001</v>
      </c>
      <c r="C301">
        <v>298.14999999999998</v>
      </c>
      <c r="D301" t="s">
        <v>8997</v>
      </c>
      <c r="E301">
        <v>862961</v>
      </c>
      <c r="F301">
        <v>565</v>
      </c>
      <c r="G301">
        <v>628</v>
      </c>
      <c r="H301" t="s">
        <v>11158</v>
      </c>
      <c r="I301">
        <v>0.107</v>
      </c>
      <c r="J301">
        <v>704</v>
      </c>
    </row>
    <row r="302" spans="1:10" x14ac:dyDescent="0.25">
      <c r="A302" t="s">
        <v>3526</v>
      </c>
      <c r="B302">
        <v>1.36</v>
      </c>
      <c r="C302">
        <v>242.13</v>
      </c>
      <c r="D302" t="s">
        <v>8804</v>
      </c>
      <c r="E302">
        <v>2527327</v>
      </c>
      <c r="F302">
        <v>493</v>
      </c>
      <c r="G302">
        <v>903</v>
      </c>
      <c r="H302" t="s">
        <v>11159</v>
      </c>
      <c r="I302">
        <v>0.14699999999999999</v>
      </c>
      <c r="J302">
        <v>880</v>
      </c>
    </row>
    <row r="303" spans="1:10" x14ac:dyDescent="0.25">
      <c r="A303" t="s">
        <v>11160</v>
      </c>
      <c r="B303">
        <v>1.1200000000000001</v>
      </c>
      <c r="C303">
        <v>272.08999999999997</v>
      </c>
      <c r="D303" t="s">
        <v>11161</v>
      </c>
      <c r="E303">
        <v>2277843</v>
      </c>
      <c r="F303">
        <v>708</v>
      </c>
      <c r="G303">
        <v>1017</v>
      </c>
      <c r="H303" t="s">
        <v>11162</v>
      </c>
      <c r="I303">
        <v>0.13700000000000001</v>
      </c>
      <c r="J303">
        <v>783</v>
      </c>
    </row>
    <row r="304" spans="1:10" x14ac:dyDescent="0.25">
      <c r="A304" t="s">
        <v>3578</v>
      </c>
      <c r="B304">
        <v>0.95</v>
      </c>
      <c r="C304">
        <v>167.09</v>
      </c>
      <c r="D304" t="s">
        <v>508</v>
      </c>
      <c r="E304">
        <v>4662991</v>
      </c>
      <c r="F304">
        <v>828</v>
      </c>
      <c r="G304">
        <v>1592</v>
      </c>
      <c r="H304" t="s">
        <v>11163</v>
      </c>
      <c r="I304">
        <v>0.111</v>
      </c>
      <c r="J304">
        <v>712</v>
      </c>
    </row>
    <row r="305" spans="1:10" x14ac:dyDescent="0.25">
      <c r="A305" t="s">
        <v>3540</v>
      </c>
      <c r="B305">
        <v>2.0499999999999998</v>
      </c>
      <c r="C305">
        <v>254.13</v>
      </c>
      <c r="D305" t="s">
        <v>8972</v>
      </c>
      <c r="E305">
        <v>1018892</v>
      </c>
      <c r="F305">
        <v>375</v>
      </c>
      <c r="G305">
        <v>363</v>
      </c>
      <c r="H305" t="s">
        <v>11164</v>
      </c>
      <c r="I305">
        <v>0.13700000000000001</v>
      </c>
      <c r="J305">
        <v>831</v>
      </c>
    </row>
    <row r="306" spans="1:10" x14ac:dyDescent="0.25">
      <c r="A306" t="s">
        <v>11165</v>
      </c>
      <c r="B306">
        <v>0.97</v>
      </c>
      <c r="C306">
        <v>85.08</v>
      </c>
      <c r="D306" t="s">
        <v>8903</v>
      </c>
      <c r="E306">
        <v>308240</v>
      </c>
      <c r="F306">
        <v>123</v>
      </c>
      <c r="G306">
        <v>112</v>
      </c>
      <c r="H306" t="s">
        <v>11166</v>
      </c>
      <c r="I306">
        <v>5.1999999999999998E-2</v>
      </c>
      <c r="J306">
        <v>742</v>
      </c>
    </row>
    <row r="307" spans="1:10" x14ac:dyDescent="0.25">
      <c r="A307" t="s">
        <v>11167</v>
      </c>
      <c r="B307">
        <v>1.1200000000000001</v>
      </c>
      <c r="C307">
        <v>268.06</v>
      </c>
      <c r="D307" t="s">
        <v>11168</v>
      </c>
      <c r="E307">
        <v>751630</v>
      </c>
      <c r="F307">
        <v>308</v>
      </c>
      <c r="G307">
        <v>412</v>
      </c>
      <c r="H307" t="s">
        <v>11169</v>
      </c>
      <c r="I307">
        <v>0.123</v>
      </c>
      <c r="J307">
        <v>736</v>
      </c>
    </row>
    <row r="308" spans="1:10" x14ac:dyDescent="0.25">
      <c r="A308" t="s">
        <v>11170</v>
      </c>
      <c r="B308">
        <v>1.05</v>
      </c>
      <c r="C308">
        <v>258.08999999999997</v>
      </c>
      <c r="D308" t="s">
        <v>8965</v>
      </c>
      <c r="E308">
        <v>259335</v>
      </c>
      <c r="F308">
        <v>113</v>
      </c>
      <c r="G308">
        <v>132</v>
      </c>
      <c r="H308" t="s">
        <v>11171</v>
      </c>
      <c r="I308">
        <v>0.125</v>
      </c>
      <c r="J308">
        <v>860</v>
      </c>
    </row>
    <row r="309" spans="1:10" x14ac:dyDescent="0.25">
      <c r="A309" t="s">
        <v>11172</v>
      </c>
      <c r="B309">
        <v>1.0900000000000001</v>
      </c>
      <c r="C309">
        <v>272.08999999999997</v>
      </c>
      <c r="D309" t="s">
        <v>11161</v>
      </c>
      <c r="E309">
        <v>5784564</v>
      </c>
      <c r="F309">
        <v>798</v>
      </c>
      <c r="G309">
        <v>1905</v>
      </c>
      <c r="H309" t="s">
        <v>11173</v>
      </c>
      <c r="I309">
        <v>0.13</v>
      </c>
      <c r="J309">
        <v>708</v>
      </c>
    </row>
    <row r="310" spans="1:10" x14ac:dyDescent="0.25">
      <c r="A310" t="s">
        <v>3556</v>
      </c>
      <c r="B310">
        <v>1.1100000000000001</v>
      </c>
      <c r="C310">
        <v>298.14999999999998</v>
      </c>
      <c r="D310" t="s">
        <v>8997</v>
      </c>
      <c r="E310">
        <v>7472949</v>
      </c>
      <c r="F310">
        <v>2745</v>
      </c>
      <c r="G310">
        <v>2839</v>
      </c>
      <c r="H310" t="s">
        <v>3938</v>
      </c>
      <c r="I310">
        <v>0.104</v>
      </c>
      <c r="J310">
        <v>758</v>
      </c>
    </row>
    <row r="311" spans="1:10" x14ac:dyDescent="0.25">
      <c r="A311" t="s">
        <v>11174</v>
      </c>
      <c r="B311">
        <v>1.06</v>
      </c>
      <c r="C311">
        <v>176.09</v>
      </c>
      <c r="D311" t="s">
        <v>796</v>
      </c>
      <c r="E311">
        <v>576265</v>
      </c>
      <c r="F311">
        <v>220</v>
      </c>
      <c r="G311">
        <v>267</v>
      </c>
      <c r="H311" t="s">
        <v>11175</v>
      </c>
      <c r="I311">
        <v>0.14199999999999999</v>
      </c>
      <c r="J311">
        <v>745</v>
      </c>
    </row>
    <row r="312" spans="1:10" x14ac:dyDescent="0.25">
      <c r="A312" t="s">
        <v>4168</v>
      </c>
      <c r="B312">
        <v>0.32</v>
      </c>
      <c r="C312">
        <v>39.99</v>
      </c>
      <c r="D312" t="s">
        <v>11176</v>
      </c>
      <c r="E312">
        <v>615644</v>
      </c>
      <c r="F312">
        <v>113</v>
      </c>
      <c r="G312">
        <v>100</v>
      </c>
      <c r="H312" t="s">
        <v>11177</v>
      </c>
      <c r="I312">
        <v>3.6999999999999998E-2</v>
      </c>
      <c r="J312">
        <v>721</v>
      </c>
    </row>
    <row r="313" spans="1:10" x14ac:dyDescent="0.25">
      <c r="A313" t="s">
        <v>11178</v>
      </c>
      <c r="B313">
        <v>1.1100000000000001</v>
      </c>
      <c r="C313">
        <v>302.11</v>
      </c>
      <c r="D313" t="s">
        <v>7290</v>
      </c>
      <c r="E313">
        <v>525822</v>
      </c>
      <c r="F313">
        <v>239</v>
      </c>
      <c r="G313">
        <v>574</v>
      </c>
      <c r="H313" t="s">
        <v>11179</v>
      </c>
      <c r="I313">
        <v>0.112</v>
      </c>
      <c r="J313">
        <v>761</v>
      </c>
    </row>
    <row r="314" spans="1:10" x14ac:dyDescent="0.25">
      <c r="A314" t="s">
        <v>3564</v>
      </c>
      <c r="B314">
        <v>1.4</v>
      </c>
      <c r="C314">
        <v>254.1</v>
      </c>
      <c r="D314" t="s">
        <v>3501</v>
      </c>
      <c r="E314">
        <v>533715</v>
      </c>
      <c r="F314">
        <v>168</v>
      </c>
      <c r="G314">
        <v>212</v>
      </c>
      <c r="H314" t="s">
        <v>11180</v>
      </c>
      <c r="I314">
        <v>0.13600000000000001</v>
      </c>
      <c r="J314">
        <v>716</v>
      </c>
    </row>
    <row r="315" spans="1:10" x14ac:dyDescent="0.25">
      <c r="A315" t="s">
        <v>3567</v>
      </c>
      <c r="B315">
        <v>1.1200000000000001</v>
      </c>
      <c r="C315">
        <v>320.16000000000003</v>
      </c>
      <c r="D315" t="s">
        <v>9042</v>
      </c>
      <c r="E315">
        <v>1553219</v>
      </c>
      <c r="F315">
        <v>645</v>
      </c>
      <c r="G315">
        <v>1477</v>
      </c>
      <c r="H315" t="s">
        <v>10821</v>
      </c>
      <c r="I315">
        <v>0.111</v>
      </c>
      <c r="J315">
        <v>797</v>
      </c>
    </row>
    <row r="316" spans="1:10" x14ac:dyDescent="0.25">
      <c r="A316" t="s">
        <v>3570</v>
      </c>
      <c r="B316">
        <v>1.03</v>
      </c>
      <c r="C316">
        <v>74.05</v>
      </c>
      <c r="D316" t="s">
        <v>1209</v>
      </c>
      <c r="E316">
        <v>1047956</v>
      </c>
      <c r="F316">
        <v>245</v>
      </c>
      <c r="G316">
        <v>202</v>
      </c>
      <c r="H316" t="s">
        <v>5336</v>
      </c>
      <c r="I316">
        <v>5.3999999999999999E-2</v>
      </c>
      <c r="J316">
        <v>800</v>
      </c>
    </row>
    <row r="317" spans="1:10" x14ac:dyDescent="0.25">
      <c r="A317" t="s">
        <v>7314</v>
      </c>
      <c r="B317">
        <v>1.07</v>
      </c>
      <c r="C317">
        <v>151.05000000000001</v>
      </c>
      <c r="D317" t="s">
        <v>1162</v>
      </c>
      <c r="E317">
        <v>2263135</v>
      </c>
      <c r="F317">
        <v>429</v>
      </c>
      <c r="G317">
        <v>778</v>
      </c>
      <c r="H317" t="s">
        <v>11181</v>
      </c>
      <c r="I317">
        <v>0.11</v>
      </c>
      <c r="J317">
        <v>745</v>
      </c>
    </row>
    <row r="318" spans="1:10" x14ac:dyDescent="0.25">
      <c r="A318" t="s">
        <v>3572</v>
      </c>
      <c r="B318">
        <v>1.49</v>
      </c>
      <c r="C318">
        <v>252.12</v>
      </c>
      <c r="D318" t="s">
        <v>3573</v>
      </c>
      <c r="E318">
        <v>10258750</v>
      </c>
      <c r="F318">
        <v>1529</v>
      </c>
      <c r="G318">
        <v>1932</v>
      </c>
      <c r="H318" t="s">
        <v>3574</v>
      </c>
      <c r="I318">
        <v>0.13400000000000001</v>
      </c>
      <c r="J318">
        <v>929</v>
      </c>
    </row>
    <row r="319" spans="1:10" x14ac:dyDescent="0.25">
      <c r="A319" t="s">
        <v>7317</v>
      </c>
      <c r="B319">
        <v>2.4700000000000002</v>
      </c>
      <c r="C319">
        <v>181.1</v>
      </c>
      <c r="D319" t="s">
        <v>1800</v>
      </c>
      <c r="E319">
        <v>3557867</v>
      </c>
      <c r="F319">
        <v>1054</v>
      </c>
      <c r="G319">
        <v>1666</v>
      </c>
      <c r="H319" t="s">
        <v>7318</v>
      </c>
      <c r="I319">
        <v>0.107</v>
      </c>
      <c r="J319">
        <v>710</v>
      </c>
    </row>
    <row r="320" spans="1:10" x14ac:dyDescent="0.25">
      <c r="A320" t="s">
        <v>4852</v>
      </c>
      <c r="B320">
        <v>1.51</v>
      </c>
      <c r="C320">
        <v>252.12</v>
      </c>
      <c r="D320" t="s">
        <v>3587</v>
      </c>
      <c r="E320">
        <v>12600795</v>
      </c>
      <c r="F320">
        <v>837</v>
      </c>
      <c r="G320">
        <v>1595</v>
      </c>
      <c r="H320" t="s">
        <v>4853</v>
      </c>
      <c r="I320">
        <v>0.16600000000000001</v>
      </c>
      <c r="J320">
        <v>928</v>
      </c>
    </row>
    <row r="321" spans="1:10" x14ac:dyDescent="0.25">
      <c r="A321" t="s">
        <v>9035</v>
      </c>
      <c r="B321">
        <v>1.1000000000000001</v>
      </c>
      <c r="C321">
        <v>312.17</v>
      </c>
      <c r="D321" t="s">
        <v>10550</v>
      </c>
      <c r="E321">
        <v>1839051</v>
      </c>
      <c r="F321">
        <v>708</v>
      </c>
      <c r="G321">
        <v>1525</v>
      </c>
      <c r="H321" t="s">
        <v>11182</v>
      </c>
      <c r="I321">
        <v>0.10100000000000001</v>
      </c>
      <c r="J321">
        <v>703</v>
      </c>
    </row>
    <row r="322" spans="1:10" x14ac:dyDescent="0.25">
      <c r="A322" t="s">
        <v>11183</v>
      </c>
      <c r="B322">
        <v>1.1000000000000001</v>
      </c>
      <c r="C322">
        <v>282.08</v>
      </c>
      <c r="D322" t="s">
        <v>11184</v>
      </c>
      <c r="E322">
        <v>368064</v>
      </c>
      <c r="F322">
        <v>125</v>
      </c>
      <c r="G322">
        <v>161</v>
      </c>
      <c r="H322" t="s">
        <v>11185</v>
      </c>
      <c r="I322">
        <v>0.113</v>
      </c>
      <c r="J322">
        <v>706</v>
      </c>
    </row>
    <row r="323" spans="1:10" x14ac:dyDescent="0.25">
      <c r="A323" t="s">
        <v>3575</v>
      </c>
      <c r="B323">
        <v>1.47</v>
      </c>
      <c r="C323">
        <v>252.12</v>
      </c>
      <c r="D323" t="s">
        <v>10503</v>
      </c>
      <c r="E323">
        <v>3182789</v>
      </c>
      <c r="F323">
        <v>488</v>
      </c>
      <c r="G323">
        <v>872</v>
      </c>
      <c r="H323" t="s">
        <v>11186</v>
      </c>
      <c r="I323">
        <v>0.14699999999999999</v>
      </c>
      <c r="J323">
        <v>899</v>
      </c>
    </row>
    <row r="324" spans="1:10" x14ac:dyDescent="0.25">
      <c r="A324" t="s">
        <v>4631</v>
      </c>
      <c r="B324">
        <v>1.07</v>
      </c>
      <c r="C324">
        <v>252.12</v>
      </c>
      <c r="D324" t="s">
        <v>10503</v>
      </c>
      <c r="E324">
        <v>270468</v>
      </c>
      <c r="F324">
        <v>105</v>
      </c>
      <c r="G324">
        <v>129</v>
      </c>
      <c r="H324" t="s">
        <v>11187</v>
      </c>
      <c r="I324">
        <v>0.121</v>
      </c>
      <c r="J324">
        <v>865</v>
      </c>
    </row>
    <row r="325" spans="1:10" x14ac:dyDescent="0.25">
      <c r="A325" t="s">
        <v>11188</v>
      </c>
      <c r="B325">
        <v>1.08</v>
      </c>
      <c r="C325">
        <v>328.17</v>
      </c>
      <c r="D325" t="s">
        <v>11189</v>
      </c>
      <c r="E325">
        <v>457314</v>
      </c>
      <c r="F325">
        <v>181</v>
      </c>
      <c r="G325">
        <v>441</v>
      </c>
      <c r="H325" t="s">
        <v>11190</v>
      </c>
      <c r="I325">
        <v>0.10199999999999999</v>
      </c>
      <c r="J325">
        <v>708</v>
      </c>
    </row>
    <row r="326" spans="1:10" x14ac:dyDescent="0.25">
      <c r="A326" t="s">
        <v>4446</v>
      </c>
      <c r="B326">
        <v>1.05</v>
      </c>
      <c r="C326">
        <v>181.07</v>
      </c>
      <c r="D326" t="s">
        <v>562</v>
      </c>
      <c r="E326">
        <v>5201245</v>
      </c>
      <c r="F326">
        <v>669</v>
      </c>
      <c r="G326">
        <v>1773</v>
      </c>
      <c r="H326" t="s">
        <v>11191</v>
      </c>
      <c r="I326">
        <v>0.113</v>
      </c>
      <c r="J326">
        <v>743</v>
      </c>
    </row>
    <row r="327" spans="1:10" x14ac:dyDescent="0.25">
      <c r="A327" t="s">
        <v>3581</v>
      </c>
      <c r="B327">
        <v>1.25</v>
      </c>
      <c r="C327">
        <v>268.12</v>
      </c>
      <c r="D327" t="s">
        <v>11192</v>
      </c>
      <c r="E327">
        <v>803643</v>
      </c>
      <c r="F327">
        <v>386</v>
      </c>
      <c r="G327">
        <v>398</v>
      </c>
      <c r="H327" t="s">
        <v>9066</v>
      </c>
      <c r="I327">
        <v>0.13800000000000001</v>
      </c>
      <c r="J327">
        <v>804</v>
      </c>
    </row>
    <row r="328" spans="1:10" x14ac:dyDescent="0.25">
      <c r="A328" t="s">
        <v>3586</v>
      </c>
      <c r="B328">
        <v>1.35</v>
      </c>
      <c r="C328">
        <v>252.12</v>
      </c>
      <c r="D328" t="s">
        <v>3587</v>
      </c>
      <c r="E328">
        <v>7576458</v>
      </c>
      <c r="F328">
        <v>1477</v>
      </c>
      <c r="G328">
        <v>1271</v>
      </c>
      <c r="H328" t="s">
        <v>3588</v>
      </c>
      <c r="I328">
        <v>0.14199999999999999</v>
      </c>
      <c r="J328">
        <v>920</v>
      </c>
    </row>
    <row r="329" spans="1:10" x14ac:dyDescent="0.25">
      <c r="A329" t="s">
        <v>11193</v>
      </c>
      <c r="B329">
        <v>0.16</v>
      </c>
      <c r="C329">
        <v>44.01</v>
      </c>
      <c r="D329" t="s">
        <v>739</v>
      </c>
      <c r="E329">
        <v>4108998</v>
      </c>
      <c r="F329">
        <v>155</v>
      </c>
      <c r="G329">
        <v>209</v>
      </c>
      <c r="H329" t="s">
        <v>4640</v>
      </c>
      <c r="I329">
        <v>3.7999999999999999E-2</v>
      </c>
      <c r="J329">
        <v>727</v>
      </c>
    </row>
    <row r="330" spans="1:10" x14ac:dyDescent="0.25">
      <c r="A330" t="s">
        <v>3550</v>
      </c>
      <c r="B330">
        <v>0.15</v>
      </c>
      <c r="C330">
        <v>43.08</v>
      </c>
      <c r="D330" t="s">
        <v>1099</v>
      </c>
      <c r="E330">
        <v>357899</v>
      </c>
      <c r="F330">
        <v>107</v>
      </c>
      <c r="G330">
        <v>54</v>
      </c>
      <c r="H330" t="s">
        <v>11194</v>
      </c>
      <c r="I330">
        <v>6.0999999999999999E-2</v>
      </c>
      <c r="J330">
        <v>777</v>
      </c>
    </row>
    <row r="331" spans="1:10" x14ac:dyDescent="0.25">
      <c r="A331" t="s">
        <v>8988</v>
      </c>
      <c r="B331">
        <v>1.51</v>
      </c>
      <c r="C331">
        <v>266.14</v>
      </c>
      <c r="D331" t="s">
        <v>11195</v>
      </c>
      <c r="E331">
        <v>297925</v>
      </c>
      <c r="F331">
        <v>113</v>
      </c>
      <c r="G331">
        <v>164</v>
      </c>
      <c r="H331" t="s">
        <v>11196</v>
      </c>
      <c r="I331">
        <v>0.126</v>
      </c>
      <c r="J331">
        <v>802</v>
      </c>
    </row>
    <row r="332" spans="1:10" x14ac:dyDescent="0.25">
      <c r="A332" t="s">
        <v>3457</v>
      </c>
      <c r="B332">
        <v>1.02</v>
      </c>
      <c r="C332">
        <v>43.08</v>
      </c>
      <c r="D332" t="s">
        <v>1099</v>
      </c>
      <c r="E332">
        <v>776734</v>
      </c>
      <c r="F332">
        <v>279</v>
      </c>
      <c r="G332">
        <v>76</v>
      </c>
      <c r="H332" t="s">
        <v>11197</v>
      </c>
      <c r="I332">
        <v>0.29699999999999999</v>
      </c>
      <c r="J332">
        <v>722</v>
      </c>
    </row>
    <row r="333" spans="1:10" x14ac:dyDescent="0.25">
      <c r="A333" t="s">
        <v>3597</v>
      </c>
      <c r="B333">
        <v>1.03</v>
      </c>
      <c r="C333">
        <v>137.07</v>
      </c>
      <c r="D333" t="s">
        <v>839</v>
      </c>
      <c r="E333">
        <v>4995079</v>
      </c>
      <c r="F333">
        <v>974</v>
      </c>
      <c r="G333">
        <v>1432</v>
      </c>
      <c r="H333" t="s">
        <v>10828</v>
      </c>
      <c r="I333">
        <v>0.106</v>
      </c>
      <c r="J333">
        <v>830</v>
      </c>
    </row>
    <row r="334" spans="1:10" x14ac:dyDescent="0.25">
      <c r="A334" t="s">
        <v>11198</v>
      </c>
      <c r="B334">
        <v>1.1100000000000001</v>
      </c>
      <c r="C334">
        <v>319.14999999999998</v>
      </c>
      <c r="D334" t="s">
        <v>11199</v>
      </c>
      <c r="E334">
        <v>833412</v>
      </c>
      <c r="F334">
        <v>272</v>
      </c>
      <c r="G334">
        <v>1054</v>
      </c>
      <c r="H334" t="s">
        <v>11200</v>
      </c>
      <c r="I334">
        <v>0.104</v>
      </c>
      <c r="J334">
        <v>718</v>
      </c>
    </row>
    <row r="335" spans="1:10" x14ac:dyDescent="0.25">
      <c r="A335" t="s">
        <v>4608</v>
      </c>
      <c r="B335">
        <v>1.1100000000000001</v>
      </c>
      <c r="C335">
        <v>302.14999999999998</v>
      </c>
      <c r="D335" t="s">
        <v>11201</v>
      </c>
      <c r="E335">
        <v>12626758</v>
      </c>
      <c r="F335">
        <v>2168</v>
      </c>
      <c r="G335">
        <v>3888</v>
      </c>
      <c r="H335" t="s">
        <v>11202</v>
      </c>
      <c r="I335">
        <v>0.109</v>
      </c>
      <c r="J335">
        <v>872</v>
      </c>
    </row>
    <row r="336" spans="1:10" x14ac:dyDescent="0.25">
      <c r="A336" t="s">
        <v>4641</v>
      </c>
      <c r="B336">
        <v>1.1200000000000001</v>
      </c>
      <c r="C336">
        <v>328.16</v>
      </c>
      <c r="D336" t="s">
        <v>9103</v>
      </c>
      <c r="E336">
        <v>5115727</v>
      </c>
      <c r="F336">
        <v>2040</v>
      </c>
      <c r="G336">
        <v>2253</v>
      </c>
      <c r="H336" t="s">
        <v>11203</v>
      </c>
      <c r="I336">
        <v>0.104</v>
      </c>
      <c r="J336">
        <v>773</v>
      </c>
    </row>
    <row r="337" spans="1:10" x14ac:dyDescent="0.25">
      <c r="A337" t="s">
        <v>3635</v>
      </c>
      <c r="B337">
        <v>0.77</v>
      </c>
      <c r="C337">
        <v>43.08</v>
      </c>
      <c r="D337" t="s">
        <v>1099</v>
      </c>
      <c r="E337">
        <v>269122</v>
      </c>
      <c r="F337">
        <v>137</v>
      </c>
      <c r="G337">
        <v>36</v>
      </c>
      <c r="H337" t="s">
        <v>5027</v>
      </c>
      <c r="I337">
        <v>6.6000000000000003E-2</v>
      </c>
      <c r="J337">
        <v>775</v>
      </c>
    </row>
    <row r="338" spans="1:10" x14ac:dyDescent="0.25">
      <c r="A338" t="s">
        <v>9102</v>
      </c>
      <c r="B338">
        <v>1.07</v>
      </c>
      <c r="C338">
        <v>328.16</v>
      </c>
      <c r="D338" t="s">
        <v>9103</v>
      </c>
      <c r="E338">
        <v>786360</v>
      </c>
      <c r="F338">
        <v>362</v>
      </c>
      <c r="G338">
        <v>665</v>
      </c>
      <c r="H338" t="s">
        <v>11204</v>
      </c>
      <c r="I338">
        <v>9.8000000000000004E-2</v>
      </c>
      <c r="J338">
        <v>710</v>
      </c>
    </row>
    <row r="339" spans="1:10" x14ac:dyDescent="0.25">
      <c r="A339" t="s">
        <v>7358</v>
      </c>
      <c r="B339">
        <v>1</v>
      </c>
      <c r="C339">
        <v>168.09</v>
      </c>
      <c r="D339" t="s">
        <v>464</v>
      </c>
      <c r="E339">
        <v>1696359</v>
      </c>
      <c r="F339">
        <v>648</v>
      </c>
      <c r="G339">
        <v>781</v>
      </c>
      <c r="H339" t="s">
        <v>11205</v>
      </c>
      <c r="I339">
        <v>0.10100000000000001</v>
      </c>
      <c r="J339">
        <v>712</v>
      </c>
    </row>
    <row r="340" spans="1:10" x14ac:dyDescent="0.25">
      <c r="A340" t="s">
        <v>6522</v>
      </c>
      <c r="B340">
        <v>1.1100000000000001</v>
      </c>
      <c r="C340">
        <v>191.19</v>
      </c>
      <c r="D340" t="s">
        <v>6532</v>
      </c>
      <c r="E340">
        <v>285567</v>
      </c>
      <c r="F340">
        <v>117</v>
      </c>
      <c r="G340">
        <v>123</v>
      </c>
      <c r="H340" t="s">
        <v>11206</v>
      </c>
      <c r="I340">
        <v>7.9000000000000001E-2</v>
      </c>
      <c r="J340">
        <v>874</v>
      </c>
    </row>
    <row r="341" spans="1:10" x14ac:dyDescent="0.25">
      <c r="A341" t="s">
        <v>9217</v>
      </c>
      <c r="B341">
        <v>12.89</v>
      </c>
      <c r="C341">
        <v>44.01</v>
      </c>
      <c r="D341" t="s">
        <v>739</v>
      </c>
      <c r="E341">
        <v>4721224</v>
      </c>
      <c r="F341">
        <v>123</v>
      </c>
      <c r="G341">
        <v>128</v>
      </c>
      <c r="H341" t="s">
        <v>11207</v>
      </c>
      <c r="I341">
        <v>0.122</v>
      </c>
      <c r="J341">
        <v>724</v>
      </c>
    </row>
    <row r="342" spans="1:10" x14ac:dyDescent="0.25">
      <c r="A342" t="s">
        <v>3626</v>
      </c>
      <c r="B342">
        <v>1.06</v>
      </c>
      <c r="C342">
        <v>55.08</v>
      </c>
      <c r="D342" t="s">
        <v>880</v>
      </c>
      <c r="E342">
        <v>385646</v>
      </c>
      <c r="F342">
        <v>121</v>
      </c>
      <c r="G342">
        <v>70</v>
      </c>
      <c r="H342" t="s">
        <v>5029</v>
      </c>
      <c r="I342">
        <v>7.0000000000000007E-2</v>
      </c>
      <c r="J342">
        <v>772</v>
      </c>
    </row>
    <row r="343" spans="1:10" x14ac:dyDescent="0.25">
      <c r="A343" t="s">
        <v>6531</v>
      </c>
      <c r="B343">
        <v>1.28</v>
      </c>
      <c r="C343">
        <v>191.19</v>
      </c>
      <c r="D343" t="s">
        <v>6532</v>
      </c>
      <c r="E343">
        <v>254700</v>
      </c>
      <c r="F343">
        <v>118</v>
      </c>
      <c r="G343">
        <v>108</v>
      </c>
      <c r="H343" t="s">
        <v>11208</v>
      </c>
      <c r="I343">
        <v>8.3000000000000004E-2</v>
      </c>
      <c r="J343">
        <v>829</v>
      </c>
    </row>
    <row r="344" spans="1:10" x14ac:dyDescent="0.25">
      <c r="A344" t="s">
        <v>3977</v>
      </c>
      <c r="B344">
        <v>1.1599999999999999</v>
      </c>
      <c r="C344">
        <v>276.12</v>
      </c>
      <c r="D344" t="s">
        <v>9144</v>
      </c>
      <c r="E344">
        <v>763221</v>
      </c>
      <c r="F344">
        <v>342</v>
      </c>
      <c r="G344">
        <v>385</v>
      </c>
      <c r="H344" t="s">
        <v>11209</v>
      </c>
      <c r="I344">
        <v>0.16</v>
      </c>
      <c r="J344">
        <v>928</v>
      </c>
    </row>
    <row r="345" spans="1:10" x14ac:dyDescent="0.25">
      <c r="A345" t="s">
        <v>3632</v>
      </c>
      <c r="B345">
        <v>0.19</v>
      </c>
      <c r="C345">
        <v>39.979999999999997</v>
      </c>
      <c r="D345" t="s">
        <v>7436</v>
      </c>
      <c r="E345">
        <v>1905063</v>
      </c>
      <c r="F345">
        <v>570</v>
      </c>
      <c r="G345">
        <v>99</v>
      </c>
      <c r="H345" t="s">
        <v>11210</v>
      </c>
      <c r="I345">
        <v>0.17499999999999999</v>
      </c>
      <c r="J345">
        <v>899</v>
      </c>
    </row>
    <row r="346" spans="1:10" x14ac:dyDescent="0.25">
      <c r="A346" t="s">
        <v>935</v>
      </c>
      <c r="B346">
        <v>0.73</v>
      </c>
      <c r="C346">
        <v>97.11</v>
      </c>
      <c r="D346" t="s">
        <v>9166</v>
      </c>
      <c r="E346">
        <v>1523525</v>
      </c>
      <c r="F346">
        <v>142</v>
      </c>
      <c r="G346">
        <v>525</v>
      </c>
      <c r="H346" t="s">
        <v>11211</v>
      </c>
      <c r="I346">
        <v>5.8999999999999997E-2</v>
      </c>
      <c r="J346">
        <v>782</v>
      </c>
    </row>
    <row r="347" spans="1:10" x14ac:dyDescent="0.25">
      <c r="A347" t="s">
        <v>11212</v>
      </c>
      <c r="B347">
        <v>1.1000000000000001</v>
      </c>
      <c r="C347">
        <v>340.17</v>
      </c>
      <c r="D347" t="s">
        <v>11213</v>
      </c>
      <c r="E347">
        <v>225016</v>
      </c>
      <c r="F347">
        <v>133</v>
      </c>
      <c r="G347">
        <v>215</v>
      </c>
      <c r="H347" t="s">
        <v>11214</v>
      </c>
      <c r="I347">
        <v>0.114</v>
      </c>
      <c r="J347">
        <v>717</v>
      </c>
    </row>
    <row r="348" spans="1:10" x14ac:dyDescent="0.25">
      <c r="A348" t="s">
        <v>7392</v>
      </c>
      <c r="B348">
        <v>1.1200000000000001</v>
      </c>
      <c r="C348">
        <v>332.16</v>
      </c>
      <c r="D348" t="s">
        <v>9164</v>
      </c>
      <c r="E348">
        <v>4361103</v>
      </c>
      <c r="F348">
        <v>840</v>
      </c>
      <c r="G348">
        <v>2090</v>
      </c>
      <c r="H348" t="s">
        <v>11215</v>
      </c>
      <c r="I348">
        <v>0.13600000000000001</v>
      </c>
      <c r="J348">
        <v>882</v>
      </c>
    </row>
    <row r="349" spans="1:10" x14ac:dyDescent="0.25">
      <c r="A349" t="s">
        <v>3650</v>
      </c>
      <c r="B349">
        <v>1.24</v>
      </c>
      <c r="C349">
        <v>276.12</v>
      </c>
      <c r="D349" t="s">
        <v>3651</v>
      </c>
      <c r="E349">
        <v>2581824</v>
      </c>
      <c r="F349">
        <v>538</v>
      </c>
      <c r="G349">
        <v>911</v>
      </c>
      <c r="H349" t="s">
        <v>11216</v>
      </c>
      <c r="I349">
        <v>0.2</v>
      </c>
      <c r="J349">
        <v>920</v>
      </c>
    </row>
    <row r="350" spans="1:10" x14ac:dyDescent="0.25">
      <c r="A350" t="s">
        <v>3655</v>
      </c>
      <c r="B350">
        <v>1.1200000000000001</v>
      </c>
      <c r="C350">
        <v>43.08</v>
      </c>
      <c r="D350" t="s">
        <v>1099</v>
      </c>
      <c r="E350">
        <v>609681</v>
      </c>
      <c r="F350">
        <v>148</v>
      </c>
      <c r="G350">
        <v>78</v>
      </c>
      <c r="H350" t="s">
        <v>11217</v>
      </c>
      <c r="I350">
        <v>0.104</v>
      </c>
      <c r="J350">
        <v>871</v>
      </c>
    </row>
    <row r="351" spans="1:10" x14ac:dyDescent="0.25">
      <c r="A351" t="s">
        <v>3665</v>
      </c>
      <c r="B351">
        <v>1.1000000000000001</v>
      </c>
      <c r="C351">
        <v>55.08</v>
      </c>
      <c r="D351" t="s">
        <v>880</v>
      </c>
      <c r="E351">
        <v>4846536</v>
      </c>
      <c r="F351">
        <v>848</v>
      </c>
      <c r="G351">
        <v>437</v>
      </c>
      <c r="H351" t="s">
        <v>11218</v>
      </c>
      <c r="I351">
        <v>0.10100000000000001</v>
      </c>
      <c r="J351">
        <v>913</v>
      </c>
    </row>
    <row r="352" spans="1:10" x14ac:dyDescent="0.25">
      <c r="A352" t="s">
        <v>3674</v>
      </c>
      <c r="B352">
        <v>1.03</v>
      </c>
      <c r="C352">
        <v>43.08</v>
      </c>
      <c r="D352" t="s">
        <v>1099</v>
      </c>
      <c r="E352">
        <v>4433454</v>
      </c>
      <c r="F352">
        <v>523</v>
      </c>
      <c r="G352">
        <v>349</v>
      </c>
      <c r="H352" t="s">
        <v>11219</v>
      </c>
      <c r="I352">
        <v>0.108</v>
      </c>
      <c r="J352">
        <v>916</v>
      </c>
    </row>
    <row r="353" spans="1:10" x14ac:dyDescent="0.25">
      <c r="A353" t="s">
        <v>3685</v>
      </c>
      <c r="B353">
        <v>0.56000000000000005</v>
      </c>
      <c r="C353">
        <v>43.08</v>
      </c>
      <c r="D353" t="s">
        <v>1099</v>
      </c>
      <c r="E353">
        <v>382418</v>
      </c>
      <c r="F353">
        <v>218</v>
      </c>
      <c r="G353">
        <v>41</v>
      </c>
      <c r="H353" t="s">
        <v>11220</v>
      </c>
      <c r="I353">
        <v>0.11899999999999999</v>
      </c>
      <c r="J353">
        <v>773</v>
      </c>
    </row>
    <row r="354" spans="1:10" x14ac:dyDescent="0.25">
      <c r="A354" t="s">
        <v>3653</v>
      </c>
      <c r="B354">
        <v>0.73</v>
      </c>
      <c r="C354">
        <v>69.09</v>
      </c>
      <c r="D354" t="s">
        <v>5608</v>
      </c>
      <c r="E354">
        <v>487941</v>
      </c>
      <c r="F354">
        <v>107</v>
      </c>
      <c r="G354">
        <v>94</v>
      </c>
      <c r="H354" t="s">
        <v>11221</v>
      </c>
      <c r="I354">
        <v>0.127</v>
      </c>
      <c r="J354">
        <v>738</v>
      </c>
    </row>
    <row r="355" spans="1:10" x14ac:dyDescent="0.25">
      <c r="A355" t="s">
        <v>4679</v>
      </c>
      <c r="B355">
        <v>1.05</v>
      </c>
      <c r="C355">
        <v>69.09</v>
      </c>
      <c r="D355" t="s">
        <v>5608</v>
      </c>
      <c r="E355">
        <v>393508</v>
      </c>
      <c r="F355">
        <v>159</v>
      </c>
      <c r="G355">
        <v>79</v>
      </c>
      <c r="H355" t="s">
        <v>4680</v>
      </c>
      <c r="I355">
        <v>0.13300000000000001</v>
      </c>
      <c r="J355">
        <v>746</v>
      </c>
    </row>
    <row r="356" spans="1:10" x14ac:dyDescent="0.25">
      <c r="A356" t="s">
        <v>3691</v>
      </c>
      <c r="B356">
        <v>1.04</v>
      </c>
      <c r="C356">
        <v>55.08</v>
      </c>
      <c r="D356" t="s">
        <v>880</v>
      </c>
      <c r="E356">
        <v>2044030</v>
      </c>
      <c r="F356">
        <v>238</v>
      </c>
      <c r="G356">
        <v>210</v>
      </c>
      <c r="H356" t="s">
        <v>6559</v>
      </c>
      <c r="I356">
        <v>0.128</v>
      </c>
      <c r="J356">
        <v>856</v>
      </c>
    </row>
    <row r="357" spans="1:10" x14ac:dyDescent="0.25">
      <c r="A357" t="s">
        <v>3695</v>
      </c>
      <c r="B357">
        <v>1.01</v>
      </c>
      <c r="C357">
        <v>174.12</v>
      </c>
      <c r="D357" t="s">
        <v>9202</v>
      </c>
      <c r="E357">
        <v>696926</v>
      </c>
      <c r="F357">
        <v>256</v>
      </c>
      <c r="G357">
        <v>499</v>
      </c>
      <c r="H357" t="s">
        <v>4682</v>
      </c>
      <c r="I357">
        <v>0.13300000000000001</v>
      </c>
      <c r="J357">
        <v>751</v>
      </c>
    </row>
    <row r="358" spans="1:10" x14ac:dyDescent="0.25">
      <c r="A358" t="s">
        <v>11222</v>
      </c>
      <c r="B358">
        <v>1.05</v>
      </c>
      <c r="C358">
        <v>57.1</v>
      </c>
      <c r="D358" t="s">
        <v>6717</v>
      </c>
      <c r="E358">
        <v>712231</v>
      </c>
      <c r="F358">
        <v>235</v>
      </c>
      <c r="G358">
        <v>138</v>
      </c>
      <c r="H358" t="s">
        <v>11223</v>
      </c>
      <c r="I358">
        <v>0.10299999999999999</v>
      </c>
      <c r="J358">
        <v>791</v>
      </c>
    </row>
    <row r="359" spans="1:10" x14ac:dyDescent="0.25">
      <c r="A359" t="s">
        <v>4877</v>
      </c>
      <c r="B359">
        <v>1.06</v>
      </c>
      <c r="C359">
        <v>124.1</v>
      </c>
      <c r="D359" t="s">
        <v>6709</v>
      </c>
      <c r="E359">
        <v>2595426</v>
      </c>
      <c r="F359">
        <v>403</v>
      </c>
      <c r="G359">
        <v>1039</v>
      </c>
      <c r="H359" t="s">
        <v>11224</v>
      </c>
      <c r="I359">
        <v>0.13400000000000001</v>
      </c>
      <c r="J359">
        <v>848</v>
      </c>
    </row>
    <row r="360" spans="1:10" x14ac:dyDescent="0.25">
      <c r="A360" t="s">
        <v>3561</v>
      </c>
      <c r="B360">
        <v>0.86</v>
      </c>
      <c r="C360">
        <v>43.08</v>
      </c>
      <c r="D360" t="s">
        <v>1099</v>
      </c>
      <c r="E360">
        <v>533104</v>
      </c>
      <c r="F360">
        <v>146</v>
      </c>
      <c r="G360">
        <v>57</v>
      </c>
      <c r="H360" t="s">
        <v>11225</v>
      </c>
      <c r="I360">
        <v>0.14799999999999999</v>
      </c>
      <c r="J360">
        <v>736</v>
      </c>
    </row>
    <row r="361" spans="1:10" x14ac:dyDescent="0.25">
      <c r="A361" t="s">
        <v>6551</v>
      </c>
      <c r="B361">
        <v>1.78</v>
      </c>
      <c r="C361">
        <v>57.09</v>
      </c>
      <c r="D361" t="s">
        <v>612</v>
      </c>
      <c r="E361">
        <v>2458912</v>
      </c>
      <c r="F361">
        <v>222</v>
      </c>
      <c r="G361">
        <v>294</v>
      </c>
      <c r="H361" t="s">
        <v>9213</v>
      </c>
      <c r="I361">
        <v>9.5000000000000001E-2</v>
      </c>
      <c r="J361">
        <v>847</v>
      </c>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F9E0AC-9482-4B85-BBCA-7A5613859653}">
  <sheetPr>
    <tabColor theme="5" tint="0.79998168889431442"/>
  </sheetPr>
  <dimension ref="A1:J560"/>
  <sheetViews>
    <sheetView workbookViewId="0">
      <pane xSplit="1" ySplit="1" topLeftCell="B532" activePane="bottomRight" state="frozen"/>
      <selection pane="topRight" activeCell="B1" sqref="B1"/>
      <selection pane="bottomLeft" activeCell="A2" sqref="A2"/>
      <selection pane="bottomRight" activeCell="A560" sqref="A560"/>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1451</v>
      </c>
      <c r="B2">
        <v>1.88</v>
      </c>
      <c r="C2">
        <v>43.1</v>
      </c>
      <c r="D2" t="s">
        <v>11226</v>
      </c>
      <c r="E2">
        <v>310822231</v>
      </c>
      <c r="F2">
        <v>263</v>
      </c>
      <c r="G2">
        <v>2249</v>
      </c>
      <c r="H2" t="s">
        <v>11227</v>
      </c>
      <c r="I2">
        <v>6.4000000000000001E-2</v>
      </c>
      <c r="J2">
        <v>790</v>
      </c>
    </row>
    <row r="3" spans="1:10" x14ac:dyDescent="0.25">
      <c r="A3" t="s">
        <v>11228</v>
      </c>
      <c r="B3">
        <v>1.18</v>
      </c>
      <c r="C3">
        <v>59.07</v>
      </c>
      <c r="D3" t="s">
        <v>1219</v>
      </c>
      <c r="E3">
        <v>243730564</v>
      </c>
      <c r="F3">
        <v>927</v>
      </c>
      <c r="G3">
        <v>7480</v>
      </c>
      <c r="H3" t="s">
        <v>11229</v>
      </c>
      <c r="I3">
        <v>0.41499999999999998</v>
      </c>
      <c r="J3">
        <v>715</v>
      </c>
    </row>
    <row r="4" spans="1:10" x14ac:dyDescent="0.25">
      <c r="A4" t="s">
        <v>1258</v>
      </c>
      <c r="B4">
        <v>1.41</v>
      </c>
      <c r="C4">
        <v>73.069999999999993</v>
      </c>
      <c r="D4" t="s">
        <v>8856</v>
      </c>
      <c r="E4">
        <v>302627217</v>
      </c>
      <c r="F4">
        <v>4442</v>
      </c>
      <c r="G4">
        <v>10805</v>
      </c>
      <c r="H4" t="s">
        <v>11230</v>
      </c>
      <c r="I4">
        <v>0.17499999999999999</v>
      </c>
      <c r="J4">
        <v>759</v>
      </c>
    </row>
    <row r="5" spans="1:10" x14ac:dyDescent="0.25">
      <c r="A5" t="s">
        <v>11231</v>
      </c>
      <c r="B5">
        <v>0.42</v>
      </c>
      <c r="C5">
        <v>42.07</v>
      </c>
      <c r="D5" t="s">
        <v>1627</v>
      </c>
      <c r="E5">
        <v>15855696</v>
      </c>
      <c r="F5">
        <v>136</v>
      </c>
      <c r="G5">
        <v>434</v>
      </c>
      <c r="H5" t="s">
        <v>11232</v>
      </c>
      <c r="I5">
        <v>7.2999999999999995E-2</v>
      </c>
      <c r="J5">
        <v>704</v>
      </c>
    </row>
    <row r="6" spans="1:10" x14ac:dyDescent="0.25">
      <c r="A6" t="s">
        <v>11233</v>
      </c>
      <c r="B6">
        <v>0.85</v>
      </c>
      <c r="C6">
        <v>43.11</v>
      </c>
      <c r="D6" t="s">
        <v>872</v>
      </c>
      <c r="E6">
        <v>142468899</v>
      </c>
      <c r="F6">
        <v>190</v>
      </c>
      <c r="G6">
        <v>4461</v>
      </c>
      <c r="H6" t="s">
        <v>11234</v>
      </c>
      <c r="I6">
        <v>4.7E-2</v>
      </c>
      <c r="J6">
        <v>735</v>
      </c>
    </row>
    <row r="7" spans="1:10" x14ac:dyDescent="0.25">
      <c r="A7" t="s">
        <v>11235</v>
      </c>
      <c r="B7">
        <v>2.94</v>
      </c>
      <c r="C7">
        <v>56.08</v>
      </c>
      <c r="D7" t="s">
        <v>376</v>
      </c>
      <c r="E7">
        <v>10791934</v>
      </c>
      <c r="F7">
        <v>168</v>
      </c>
      <c r="G7">
        <v>1530</v>
      </c>
      <c r="H7" t="s">
        <v>11236</v>
      </c>
      <c r="I7">
        <v>7.2999999999999995E-2</v>
      </c>
      <c r="J7">
        <v>731</v>
      </c>
    </row>
    <row r="8" spans="1:10" x14ac:dyDescent="0.25">
      <c r="A8" t="s">
        <v>11237</v>
      </c>
      <c r="B8">
        <v>1.1299999999999999</v>
      </c>
      <c r="C8">
        <v>87.01</v>
      </c>
      <c r="D8" t="s">
        <v>11238</v>
      </c>
      <c r="E8">
        <v>22173659</v>
      </c>
      <c r="F8">
        <v>1874</v>
      </c>
      <c r="G8">
        <v>6573</v>
      </c>
      <c r="H8" t="s">
        <v>11239</v>
      </c>
      <c r="I8">
        <v>0.121</v>
      </c>
      <c r="J8">
        <v>817</v>
      </c>
    </row>
    <row r="9" spans="1:10" x14ac:dyDescent="0.25">
      <c r="A9" t="s">
        <v>11240</v>
      </c>
      <c r="B9">
        <v>0.54</v>
      </c>
      <c r="C9">
        <v>43.09</v>
      </c>
      <c r="D9" t="s">
        <v>7483</v>
      </c>
      <c r="E9">
        <v>10045613</v>
      </c>
      <c r="F9">
        <v>106</v>
      </c>
      <c r="G9">
        <v>494</v>
      </c>
      <c r="H9" t="s">
        <v>11241</v>
      </c>
      <c r="I9">
        <v>6.6000000000000003E-2</v>
      </c>
      <c r="J9">
        <v>730</v>
      </c>
    </row>
    <row r="10" spans="1:10" x14ac:dyDescent="0.25">
      <c r="A10" t="s">
        <v>11242</v>
      </c>
      <c r="B10">
        <v>1.21</v>
      </c>
      <c r="C10">
        <v>83.06</v>
      </c>
      <c r="D10" t="s">
        <v>1217</v>
      </c>
      <c r="E10">
        <v>12569494</v>
      </c>
      <c r="F10">
        <v>1863</v>
      </c>
      <c r="G10">
        <v>2538</v>
      </c>
      <c r="H10" t="s">
        <v>11243</v>
      </c>
      <c r="I10">
        <v>0.11600000000000001</v>
      </c>
      <c r="J10">
        <v>823</v>
      </c>
    </row>
    <row r="11" spans="1:10" x14ac:dyDescent="0.25">
      <c r="A11" t="s">
        <v>11244</v>
      </c>
      <c r="B11">
        <v>0.92</v>
      </c>
      <c r="C11">
        <v>97.11</v>
      </c>
      <c r="D11" t="s">
        <v>9166</v>
      </c>
      <c r="E11">
        <v>6378631</v>
      </c>
      <c r="F11">
        <v>772</v>
      </c>
      <c r="G11">
        <v>2009</v>
      </c>
      <c r="H11" t="s">
        <v>11245</v>
      </c>
      <c r="I11">
        <v>0.16900000000000001</v>
      </c>
      <c r="J11">
        <v>779</v>
      </c>
    </row>
    <row r="12" spans="1:10" x14ac:dyDescent="0.25">
      <c r="A12" t="s">
        <v>5891</v>
      </c>
      <c r="B12">
        <v>2.2599999999999998</v>
      </c>
      <c r="C12">
        <v>55.08</v>
      </c>
      <c r="D12" t="s">
        <v>880</v>
      </c>
      <c r="E12">
        <v>1499601</v>
      </c>
      <c r="F12">
        <v>221</v>
      </c>
      <c r="G12">
        <v>214</v>
      </c>
      <c r="H12" t="s">
        <v>11246</v>
      </c>
      <c r="I12">
        <v>0.154</v>
      </c>
      <c r="J12">
        <v>781</v>
      </c>
    </row>
    <row r="13" spans="1:10" x14ac:dyDescent="0.25">
      <c r="A13" t="s">
        <v>759</v>
      </c>
      <c r="B13">
        <v>1.0900000000000001</v>
      </c>
      <c r="C13">
        <v>54.04</v>
      </c>
      <c r="D13" t="s">
        <v>617</v>
      </c>
      <c r="E13">
        <v>10794435</v>
      </c>
      <c r="F13">
        <v>1361</v>
      </c>
      <c r="G13">
        <v>2056</v>
      </c>
      <c r="H13" t="s">
        <v>11247</v>
      </c>
      <c r="I13">
        <v>0.13700000000000001</v>
      </c>
      <c r="J13">
        <v>940</v>
      </c>
    </row>
    <row r="14" spans="1:10" x14ac:dyDescent="0.25">
      <c r="A14" t="s">
        <v>1021</v>
      </c>
      <c r="B14">
        <v>2.31</v>
      </c>
      <c r="C14">
        <v>207.05</v>
      </c>
      <c r="D14" t="s">
        <v>10859</v>
      </c>
      <c r="E14">
        <v>1472354</v>
      </c>
      <c r="F14">
        <v>128</v>
      </c>
      <c r="G14">
        <v>275</v>
      </c>
      <c r="H14" t="s">
        <v>11248</v>
      </c>
      <c r="I14">
        <v>0.13500000000000001</v>
      </c>
      <c r="J14">
        <v>754</v>
      </c>
    </row>
    <row r="15" spans="1:10" x14ac:dyDescent="0.25">
      <c r="A15" t="s">
        <v>1890</v>
      </c>
      <c r="B15">
        <v>1.67</v>
      </c>
      <c r="C15">
        <v>85.07</v>
      </c>
      <c r="D15" t="s">
        <v>1689</v>
      </c>
      <c r="E15">
        <v>2478800</v>
      </c>
      <c r="F15">
        <v>416</v>
      </c>
      <c r="G15">
        <v>651</v>
      </c>
      <c r="H15" t="s">
        <v>11249</v>
      </c>
      <c r="I15">
        <v>0.13700000000000001</v>
      </c>
      <c r="J15">
        <v>743</v>
      </c>
    </row>
    <row r="16" spans="1:10" x14ac:dyDescent="0.25">
      <c r="A16" t="s">
        <v>6698</v>
      </c>
      <c r="B16">
        <v>0.78</v>
      </c>
      <c r="C16">
        <v>44.05</v>
      </c>
      <c r="D16" t="s">
        <v>1083</v>
      </c>
      <c r="E16">
        <v>1361906</v>
      </c>
      <c r="F16">
        <v>149</v>
      </c>
      <c r="G16">
        <v>37</v>
      </c>
      <c r="H16" t="s">
        <v>11250</v>
      </c>
      <c r="I16">
        <v>0.109</v>
      </c>
      <c r="J16">
        <v>764</v>
      </c>
    </row>
    <row r="17" spans="1:10" x14ac:dyDescent="0.25">
      <c r="A17" t="s">
        <v>89</v>
      </c>
      <c r="B17">
        <v>1.17</v>
      </c>
      <c r="C17">
        <v>42.07</v>
      </c>
      <c r="D17" t="s">
        <v>1627</v>
      </c>
      <c r="E17">
        <v>7677357</v>
      </c>
      <c r="F17">
        <v>359</v>
      </c>
      <c r="G17">
        <v>262</v>
      </c>
      <c r="H17" t="s">
        <v>7503</v>
      </c>
      <c r="I17">
        <v>0.161</v>
      </c>
      <c r="J17">
        <v>964</v>
      </c>
    </row>
    <row r="18" spans="1:10" x14ac:dyDescent="0.25">
      <c r="A18" t="s">
        <v>94</v>
      </c>
      <c r="B18">
        <v>1.04</v>
      </c>
      <c r="C18">
        <v>54.04</v>
      </c>
      <c r="D18" t="s">
        <v>617</v>
      </c>
      <c r="E18">
        <v>23934877</v>
      </c>
      <c r="F18">
        <v>1467</v>
      </c>
      <c r="G18">
        <v>2549</v>
      </c>
      <c r="H18" t="s">
        <v>11251</v>
      </c>
      <c r="I18">
        <v>0.14899999999999999</v>
      </c>
      <c r="J18">
        <v>931</v>
      </c>
    </row>
    <row r="19" spans="1:10" x14ac:dyDescent="0.25">
      <c r="A19" t="s">
        <v>4910</v>
      </c>
      <c r="B19">
        <v>1.23</v>
      </c>
      <c r="C19">
        <v>43.04</v>
      </c>
      <c r="D19" t="s">
        <v>18</v>
      </c>
      <c r="E19">
        <v>3543800</v>
      </c>
      <c r="F19">
        <v>402</v>
      </c>
      <c r="G19">
        <v>138</v>
      </c>
      <c r="H19" t="s">
        <v>11252</v>
      </c>
      <c r="I19">
        <v>0.23699999999999999</v>
      </c>
      <c r="J19">
        <v>787</v>
      </c>
    </row>
    <row r="20" spans="1:10" x14ac:dyDescent="0.25">
      <c r="A20" t="s">
        <v>1665</v>
      </c>
      <c r="B20">
        <v>1.26</v>
      </c>
      <c r="C20">
        <v>93.08</v>
      </c>
      <c r="D20" t="s">
        <v>1212</v>
      </c>
      <c r="E20">
        <v>13622391</v>
      </c>
      <c r="F20">
        <v>3851</v>
      </c>
      <c r="G20">
        <v>2507</v>
      </c>
      <c r="H20" t="s">
        <v>11253</v>
      </c>
      <c r="I20">
        <v>0.16800000000000001</v>
      </c>
      <c r="J20">
        <v>908</v>
      </c>
    </row>
    <row r="21" spans="1:10" x14ac:dyDescent="0.25">
      <c r="A21" t="s">
        <v>11254</v>
      </c>
      <c r="B21">
        <v>1.32</v>
      </c>
      <c r="C21">
        <v>43.04</v>
      </c>
      <c r="D21" t="s">
        <v>18</v>
      </c>
      <c r="E21">
        <v>13313712</v>
      </c>
      <c r="F21">
        <v>632</v>
      </c>
      <c r="G21">
        <v>504</v>
      </c>
      <c r="H21" t="s">
        <v>11255</v>
      </c>
      <c r="I21">
        <v>0.251</v>
      </c>
      <c r="J21">
        <v>767</v>
      </c>
    </row>
    <row r="22" spans="1:10" x14ac:dyDescent="0.25">
      <c r="A22" t="s">
        <v>1666</v>
      </c>
      <c r="B22">
        <v>1.07</v>
      </c>
      <c r="C22">
        <v>68.05</v>
      </c>
      <c r="D22" t="s">
        <v>818</v>
      </c>
      <c r="E22">
        <v>10788022</v>
      </c>
      <c r="F22">
        <v>3878</v>
      </c>
      <c r="G22">
        <v>2168</v>
      </c>
      <c r="H22" t="s">
        <v>7517</v>
      </c>
      <c r="I22">
        <v>0.154</v>
      </c>
      <c r="J22">
        <v>786</v>
      </c>
    </row>
    <row r="23" spans="1:10" x14ac:dyDescent="0.25">
      <c r="A23" t="s">
        <v>123</v>
      </c>
      <c r="B23">
        <v>1.1100000000000001</v>
      </c>
      <c r="C23">
        <v>110.04</v>
      </c>
      <c r="D23" t="s">
        <v>611</v>
      </c>
      <c r="E23">
        <v>3990212</v>
      </c>
      <c r="F23">
        <v>1176</v>
      </c>
      <c r="G23">
        <v>1219</v>
      </c>
      <c r="H23" t="s">
        <v>11256</v>
      </c>
      <c r="I23">
        <v>0.16200000000000001</v>
      </c>
      <c r="J23">
        <v>730</v>
      </c>
    </row>
    <row r="24" spans="1:10" x14ac:dyDescent="0.25">
      <c r="A24" t="s">
        <v>1414</v>
      </c>
      <c r="B24">
        <v>1.1599999999999999</v>
      </c>
      <c r="C24">
        <v>97.02</v>
      </c>
      <c r="D24" t="s">
        <v>120</v>
      </c>
      <c r="E24">
        <v>2403761</v>
      </c>
      <c r="F24">
        <v>2049</v>
      </c>
      <c r="G24">
        <v>1045</v>
      </c>
      <c r="H24" t="s">
        <v>11257</v>
      </c>
      <c r="I24">
        <v>0.14899999999999999</v>
      </c>
      <c r="J24">
        <v>902</v>
      </c>
    </row>
    <row r="25" spans="1:10" x14ac:dyDescent="0.25">
      <c r="A25" t="s">
        <v>145</v>
      </c>
      <c r="B25">
        <v>1.0900000000000001</v>
      </c>
      <c r="C25">
        <v>118.05</v>
      </c>
      <c r="D25" t="s">
        <v>273</v>
      </c>
      <c r="E25">
        <v>1494502</v>
      </c>
      <c r="F25">
        <v>438</v>
      </c>
      <c r="G25">
        <v>655</v>
      </c>
      <c r="H25" t="s">
        <v>11258</v>
      </c>
      <c r="I25">
        <v>0.13500000000000001</v>
      </c>
      <c r="J25">
        <v>853</v>
      </c>
    </row>
    <row r="26" spans="1:10" x14ac:dyDescent="0.25">
      <c r="A26" t="s">
        <v>160</v>
      </c>
      <c r="B26">
        <v>1.1200000000000001</v>
      </c>
      <c r="C26">
        <v>54.04</v>
      </c>
      <c r="D26" t="s">
        <v>617</v>
      </c>
      <c r="E26">
        <v>6246351</v>
      </c>
      <c r="F26">
        <v>1081</v>
      </c>
      <c r="G26">
        <v>647</v>
      </c>
      <c r="H26" t="s">
        <v>11259</v>
      </c>
      <c r="I26">
        <v>0.159</v>
      </c>
      <c r="J26">
        <v>839</v>
      </c>
    </row>
    <row r="27" spans="1:10" x14ac:dyDescent="0.25">
      <c r="A27" t="s">
        <v>180</v>
      </c>
      <c r="B27">
        <v>1.05</v>
      </c>
      <c r="C27">
        <v>121.04</v>
      </c>
      <c r="D27" t="s">
        <v>1091</v>
      </c>
      <c r="E27">
        <v>3015606</v>
      </c>
      <c r="F27">
        <v>631</v>
      </c>
      <c r="G27">
        <v>1431</v>
      </c>
      <c r="H27" t="s">
        <v>11260</v>
      </c>
      <c r="I27">
        <v>0.13600000000000001</v>
      </c>
      <c r="J27">
        <v>789</v>
      </c>
    </row>
    <row r="28" spans="1:10" x14ac:dyDescent="0.25">
      <c r="A28" t="s">
        <v>3755</v>
      </c>
      <c r="B28">
        <v>1.22</v>
      </c>
      <c r="C28">
        <v>108.06</v>
      </c>
      <c r="D28" t="s">
        <v>725</v>
      </c>
      <c r="E28">
        <v>536357</v>
      </c>
      <c r="F28">
        <v>314</v>
      </c>
      <c r="G28">
        <v>230</v>
      </c>
      <c r="H28" t="s">
        <v>11261</v>
      </c>
      <c r="I28">
        <v>0.13300000000000001</v>
      </c>
      <c r="J28">
        <v>701</v>
      </c>
    </row>
    <row r="29" spans="1:10" x14ac:dyDescent="0.25">
      <c r="A29" t="s">
        <v>11043</v>
      </c>
      <c r="B29">
        <v>0.57999999999999996</v>
      </c>
      <c r="C29">
        <v>43.04</v>
      </c>
      <c r="D29" t="s">
        <v>18</v>
      </c>
      <c r="E29">
        <v>5456960</v>
      </c>
      <c r="F29">
        <v>321</v>
      </c>
      <c r="G29">
        <v>198</v>
      </c>
      <c r="H29" t="s">
        <v>11262</v>
      </c>
      <c r="I29">
        <v>0.16700000000000001</v>
      </c>
      <c r="J29">
        <v>769</v>
      </c>
    </row>
    <row r="30" spans="1:10" x14ac:dyDescent="0.25">
      <c r="A30" t="s">
        <v>4079</v>
      </c>
      <c r="B30">
        <v>1.64</v>
      </c>
      <c r="C30">
        <v>57.09</v>
      </c>
      <c r="D30" t="s">
        <v>612</v>
      </c>
      <c r="E30">
        <v>4072190</v>
      </c>
      <c r="F30">
        <v>263</v>
      </c>
      <c r="G30">
        <v>563</v>
      </c>
      <c r="H30" t="s">
        <v>2825</v>
      </c>
      <c r="I30">
        <v>0.11700000000000001</v>
      </c>
      <c r="J30">
        <v>865</v>
      </c>
    </row>
    <row r="31" spans="1:10" x14ac:dyDescent="0.25">
      <c r="A31" t="s">
        <v>232</v>
      </c>
      <c r="B31">
        <v>1.1100000000000001</v>
      </c>
      <c r="C31">
        <v>109.04</v>
      </c>
      <c r="D31" t="s">
        <v>1031</v>
      </c>
      <c r="E31">
        <v>4133285</v>
      </c>
      <c r="F31">
        <v>625</v>
      </c>
      <c r="G31">
        <v>1208</v>
      </c>
      <c r="H31" t="s">
        <v>11263</v>
      </c>
      <c r="I31">
        <v>0.13800000000000001</v>
      </c>
      <c r="J31">
        <v>884</v>
      </c>
    </row>
    <row r="32" spans="1:10" x14ac:dyDescent="0.25">
      <c r="A32" t="s">
        <v>2824</v>
      </c>
      <c r="B32">
        <v>1.23</v>
      </c>
      <c r="C32">
        <v>57.09</v>
      </c>
      <c r="D32" t="s">
        <v>612</v>
      </c>
      <c r="E32">
        <v>2918748</v>
      </c>
      <c r="F32">
        <v>389</v>
      </c>
      <c r="G32">
        <v>427</v>
      </c>
      <c r="H32" t="s">
        <v>11264</v>
      </c>
      <c r="I32">
        <v>0.156</v>
      </c>
      <c r="J32">
        <v>822</v>
      </c>
    </row>
    <row r="33" spans="1:10" x14ac:dyDescent="0.25">
      <c r="A33" t="s">
        <v>4082</v>
      </c>
      <c r="B33">
        <v>0.99</v>
      </c>
      <c r="C33">
        <v>108.07</v>
      </c>
      <c r="D33" t="s">
        <v>605</v>
      </c>
      <c r="E33">
        <v>942608</v>
      </c>
      <c r="F33">
        <v>170</v>
      </c>
      <c r="G33">
        <v>295</v>
      </c>
      <c r="H33" t="s">
        <v>11265</v>
      </c>
      <c r="I33">
        <v>0.125</v>
      </c>
      <c r="J33">
        <v>766</v>
      </c>
    </row>
    <row r="34" spans="1:10" x14ac:dyDescent="0.25">
      <c r="A34" t="s">
        <v>1221</v>
      </c>
      <c r="B34">
        <v>1.22</v>
      </c>
      <c r="C34">
        <v>95.04</v>
      </c>
      <c r="D34" t="s">
        <v>615</v>
      </c>
      <c r="E34">
        <v>52753154</v>
      </c>
      <c r="F34">
        <v>2284</v>
      </c>
      <c r="G34">
        <v>4021</v>
      </c>
      <c r="H34" t="s">
        <v>11266</v>
      </c>
      <c r="I34">
        <v>0.126</v>
      </c>
      <c r="J34">
        <v>921</v>
      </c>
    </row>
    <row r="35" spans="1:10" x14ac:dyDescent="0.25">
      <c r="A35" t="s">
        <v>256</v>
      </c>
      <c r="B35">
        <v>1.05</v>
      </c>
      <c r="C35">
        <v>68.05</v>
      </c>
      <c r="D35" t="s">
        <v>818</v>
      </c>
      <c r="E35">
        <v>4178609</v>
      </c>
      <c r="F35">
        <v>1326</v>
      </c>
      <c r="G35">
        <v>617</v>
      </c>
      <c r="H35" t="s">
        <v>11267</v>
      </c>
      <c r="I35">
        <v>0.18099999999999999</v>
      </c>
      <c r="J35">
        <v>882</v>
      </c>
    </row>
    <row r="36" spans="1:10" x14ac:dyDescent="0.25">
      <c r="A36" t="s">
        <v>259</v>
      </c>
      <c r="B36">
        <v>1.3</v>
      </c>
      <c r="C36">
        <v>95.04</v>
      </c>
      <c r="D36" t="s">
        <v>615</v>
      </c>
      <c r="E36">
        <v>4998672</v>
      </c>
      <c r="F36">
        <v>615</v>
      </c>
      <c r="G36">
        <v>1034</v>
      </c>
      <c r="H36" t="s">
        <v>11268</v>
      </c>
      <c r="I36">
        <v>0.13700000000000001</v>
      </c>
      <c r="J36">
        <v>854</v>
      </c>
    </row>
    <row r="37" spans="1:10" x14ac:dyDescent="0.25">
      <c r="A37" t="s">
        <v>2827</v>
      </c>
      <c r="B37">
        <v>1.44</v>
      </c>
      <c r="C37">
        <v>95.04</v>
      </c>
      <c r="D37" t="s">
        <v>615</v>
      </c>
      <c r="E37">
        <v>1056129</v>
      </c>
      <c r="F37">
        <v>323</v>
      </c>
      <c r="G37">
        <v>296</v>
      </c>
      <c r="H37" t="s">
        <v>11269</v>
      </c>
      <c r="I37">
        <v>0.112</v>
      </c>
      <c r="J37">
        <v>849</v>
      </c>
    </row>
    <row r="38" spans="1:10" x14ac:dyDescent="0.25">
      <c r="A38" t="s">
        <v>4086</v>
      </c>
      <c r="B38">
        <v>1.19</v>
      </c>
      <c r="C38">
        <v>109.06</v>
      </c>
      <c r="D38" t="s">
        <v>121</v>
      </c>
      <c r="E38">
        <v>6135521</v>
      </c>
      <c r="F38">
        <v>840</v>
      </c>
      <c r="G38">
        <v>1379</v>
      </c>
      <c r="H38" t="s">
        <v>11270</v>
      </c>
      <c r="I38">
        <v>0.129</v>
      </c>
      <c r="J38">
        <v>895</v>
      </c>
    </row>
    <row r="39" spans="1:10" x14ac:dyDescent="0.25">
      <c r="A39" t="s">
        <v>2121</v>
      </c>
      <c r="B39">
        <v>1.1200000000000001</v>
      </c>
      <c r="C39">
        <v>56.05</v>
      </c>
      <c r="D39" t="s">
        <v>834</v>
      </c>
      <c r="E39">
        <v>4107057</v>
      </c>
      <c r="F39">
        <v>1575</v>
      </c>
      <c r="G39">
        <v>673</v>
      </c>
      <c r="H39" t="s">
        <v>11271</v>
      </c>
      <c r="I39">
        <v>0.188</v>
      </c>
      <c r="J39">
        <v>926</v>
      </c>
    </row>
    <row r="40" spans="1:10" x14ac:dyDescent="0.25">
      <c r="A40" t="s">
        <v>11272</v>
      </c>
      <c r="B40">
        <v>1.02</v>
      </c>
      <c r="C40">
        <v>69.09</v>
      </c>
      <c r="D40" t="s">
        <v>5608</v>
      </c>
      <c r="E40">
        <v>454556</v>
      </c>
      <c r="F40">
        <v>107</v>
      </c>
      <c r="G40">
        <v>122</v>
      </c>
      <c r="H40" t="s">
        <v>11273</v>
      </c>
      <c r="I40">
        <v>0.13300000000000001</v>
      </c>
      <c r="J40">
        <v>717</v>
      </c>
    </row>
    <row r="41" spans="1:10" x14ac:dyDescent="0.25">
      <c r="A41" t="s">
        <v>10880</v>
      </c>
      <c r="B41">
        <v>1.1000000000000001</v>
      </c>
      <c r="C41">
        <v>41.06</v>
      </c>
      <c r="D41" t="s">
        <v>117</v>
      </c>
      <c r="E41">
        <v>669491</v>
      </c>
      <c r="F41">
        <v>192</v>
      </c>
      <c r="G41">
        <v>53</v>
      </c>
      <c r="H41" t="s">
        <v>11274</v>
      </c>
      <c r="I41">
        <v>0.111</v>
      </c>
      <c r="J41">
        <v>815</v>
      </c>
    </row>
    <row r="42" spans="1:10" x14ac:dyDescent="0.25">
      <c r="A42" t="s">
        <v>11275</v>
      </c>
      <c r="B42">
        <v>0.98</v>
      </c>
      <c r="C42">
        <v>200.04</v>
      </c>
      <c r="D42" t="s">
        <v>11276</v>
      </c>
      <c r="E42">
        <v>541533</v>
      </c>
      <c r="F42">
        <v>317</v>
      </c>
      <c r="G42">
        <v>722</v>
      </c>
      <c r="H42" t="s">
        <v>11277</v>
      </c>
      <c r="I42">
        <v>0.11</v>
      </c>
      <c r="J42">
        <v>701</v>
      </c>
    </row>
    <row r="43" spans="1:10" x14ac:dyDescent="0.25">
      <c r="A43" t="s">
        <v>246</v>
      </c>
      <c r="B43">
        <v>1.56</v>
      </c>
      <c r="C43">
        <v>107.06</v>
      </c>
      <c r="D43" t="s">
        <v>606</v>
      </c>
      <c r="E43">
        <v>463615</v>
      </c>
      <c r="F43">
        <v>243</v>
      </c>
      <c r="G43">
        <v>169</v>
      </c>
      <c r="H43" t="s">
        <v>11278</v>
      </c>
      <c r="I43">
        <v>0.125</v>
      </c>
      <c r="J43">
        <v>769</v>
      </c>
    </row>
    <row r="44" spans="1:10" x14ac:dyDescent="0.25">
      <c r="A44" t="s">
        <v>295</v>
      </c>
      <c r="B44">
        <v>0.89</v>
      </c>
      <c r="C44">
        <v>42.07</v>
      </c>
      <c r="D44" t="s">
        <v>1627</v>
      </c>
      <c r="E44">
        <v>3970514</v>
      </c>
      <c r="F44">
        <v>193</v>
      </c>
      <c r="G44">
        <v>185</v>
      </c>
      <c r="H44" t="s">
        <v>11279</v>
      </c>
      <c r="I44">
        <v>0.158</v>
      </c>
      <c r="J44">
        <v>702</v>
      </c>
    </row>
    <row r="45" spans="1:10" x14ac:dyDescent="0.25">
      <c r="A45" t="s">
        <v>1411</v>
      </c>
      <c r="B45">
        <v>0.71</v>
      </c>
      <c r="C45">
        <v>44.05</v>
      </c>
      <c r="D45" t="s">
        <v>1083</v>
      </c>
      <c r="E45">
        <v>20500868</v>
      </c>
      <c r="F45">
        <v>788</v>
      </c>
      <c r="G45">
        <v>527</v>
      </c>
      <c r="H45" t="s">
        <v>11280</v>
      </c>
      <c r="I45">
        <v>0.20899999999999999</v>
      </c>
      <c r="J45">
        <v>847</v>
      </c>
    </row>
    <row r="46" spans="1:10" x14ac:dyDescent="0.25">
      <c r="A46" t="s">
        <v>305</v>
      </c>
      <c r="B46">
        <v>1.05</v>
      </c>
      <c r="C46">
        <v>57.06</v>
      </c>
      <c r="D46" t="s">
        <v>173</v>
      </c>
      <c r="E46">
        <v>73794956</v>
      </c>
      <c r="F46">
        <v>2003</v>
      </c>
      <c r="G46">
        <v>6107</v>
      </c>
      <c r="H46" t="s">
        <v>11281</v>
      </c>
      <c r="I46">
        <v>0.192</v>
      </c>
      <c r="J46">
        <v>764</v>
      </c>
    </row>
    <row r="47" spans="1:10" x14ac:dyDescent="0.25">
      <c r="A47" t="s">
        <v>827</v>
      </c>
      <c r="B47">
        <v>1.2</v>
      </c>
      <c r="C47">
        <v>105.04</v>
      </c>
      <c r="D47" t="s">
        <v>926</v>
      </c>
      <c r="E47">
        <v>2900437</v>
      </c>
      <c r="F47">
        <v>902</v>
      </c>
      <c r="G47">
        <v>683</v>
      </c>
      <c r="H47" t="s">
        <v>10883</v>
      </c>
      <c r="I47">
        <v>0.11700000000000001</v>
      </c>
      <c r="J47">
        <v>911</v>
      </c>
    </row>
    <row r="48" spans="1:10" x14ac:dyDescent="0.25">
      <c r="A48" t="s">
        <v>172</v>
      </c>
      <c r="B48">
        <v>1.39</v>
      </c>
      <c r="C48">
        <v>109.06</v>
      </c>
      <c r="D48" t="s">
        <v>121</v>
      </c>
      <c r="E48">
        <v>2398081</v>
      </c>
      <c r="F48">
        <v>304</v>
      </c>
      <c r="G48">
        <v>702</v>
      </c>
      <c r="H48" t="s">
        <v>11282</v>
      </c>
      <c r="I48">
        <v>0.122</v>
      </c>
      <c r="J48">
        <v>869</v>
      </c>
    </row>
    <row r="49" spans="1:10" x14ac:dyDescent="0.25">
      <c r="A49" t="s">
        <v>318</v>
      </c>
      <c r="B49">
        <v>1.17</v>
      </c>
      <c r="C49">
        <v>102.06</v>
      </c>
      <c r="D49" t="s">
        <v>11066</v>
      </c>
      <c r="E49">
        <v>702522</v>
      </c>
      <c r="F49">
        <v>244</v>
      </c>
      <c r="G49">
        <v>381</v>
      </c>
      <c r="H49" t="s">
        <v>9405</v>
      </c>
      <c r="I49">
        <v>0.151</v>
      </c>
      <c r="J49">
        <v>899</v>
      </c>
    </row>
    <row r="50" spans="1:10" x14ac:dyDescent="0.25">
      <c r="A50" t="s">
        <v>4109</v>
      </c>
      <c r="B50">
        <v>1.1200000000000001</v>
      </c>
      <c r="C50">
        <v>71.069999999999993</v>
      </c>
      <c r="D50" t="s">
        <v>8790</v>
      </c>
      <c r="E50">
        <v>3315345</v>
      </c>
      <c r="F50">
        <v>426</v>
      </c>
      <c r="G50">
        <v>1209</v>
      </c>
      <c r="H50" t="s">
        <v>11283</v>
      </c>
      <c r="I50">
        <v>0.155</v>
      </c>
      <c r="J50">
        <v>770</v>
      </c>
    </row>
    <row r="51" spans="1:10" x14ac:dyDescent="0.25">
      <c r="A51" t="s">
        <v>1597</v>
      </c>
      <c r="B51">
        <v>1.07</v>
      </c>
      <c r="C51">
        <v>85.05</v>
      </c>
      <c r="D51" t="s">
        <v>11284</v>
      </c>
      <c r="E51">
        <v>28802520</v>
      </c>
      <c r="F51">
        <v>954</v>
      </c>
      <c r="G51">
        <v>5184</v>
      </c>
      <c r="H51" t="s">
        <v>11285</v>
      </c>
      <c r="I51">
        <v>0.16600000000000001</v>
      </c>
      <c r="J51">
        <v>933</v>
      </c>
    </row>
    <row r="52" spans="1:10" x14ac:dyDescent="0.25">
      <c r="A52" t="s">
        <v>1124</v>
      </c>
      <c r="B52">
        <v>1.03</v>
      </c>
      <c r="C52">
        <v>110.07</v>
      </c>
      <c r="D52" t="s">
        <v>1077</v>
      </c>
      <c r="E52">
        <v>13023221</v>
      </c>
      <c r="F52">
        <v>2239</v>
      </c>
      <c r="G52">
        <v>5497</v>
      </c>
      <c r="H52" t="s">
        <v>11286</v>
      </c>
      <c r="I52">
        <v>0.115</v>
      </c>
      <c r="J52">
        <v>898</v>
      </c>
    </row>
    <row r="53" spans="1:10" x14ac:dyDescent="0.25">
      <c r="A53" t="s">
        <v>2159</v>
      </c>
      <c r="B53">
        <v>1.1000000000000001</v>
      </c>
      <c r="C53">
        <v>69.040000000000006</v>
      </c>
      <c r="D53" t="s">
        <v>13</v>
      </c>
      <c r="E53">
        <v>1093716</v>
      </c>
      <c r="F53">
        <v>563</v>
      </c>
      <c r="G53">
        <v>432</v>
      </c>
      <c r="H53" t="s">
        <v>11287</v>
      </c>
      <c r="I53">
        <v>0.17899999999999999</v>
      </c>
      <c r="J53">
        <v>743</v>
      </c>
    </row>
    <row r="54" spans="1:10" x14ac:dyDescent="0.25">
      <c r="A54" t="s">
        <v>2856</v>
      </c>
      <c r="B54">
        <v>1.02</v>
      </c>
      <c r="C54">
        <v>69.08</v>
      </c>
      <c r="D54" t="s">
        <v>222</v>
      </c>
      <c r="E54">
        <v>8733885</v>
      </c>
      <c r="F54">
        <v>765</v>
      </c>
      <c r="G54">
        <v>2099</v>
      </c>
      <c r="H54" t="s">
        <v>11288</v>
      </c>
      <c r="I54">
        <v>0.16</v>
      </c>
      <c r="J54">
        <v>869</v>
      </c>
    </row>
    <row r="55" spans="1:10" x14ac:dyDescent="0.25">
      <c r="A55" t="s">
        <v>774</v>
      </c>
      <c r="B55">
        <v>0.41</v>
      </c>
      <c r="C55">
        <v>43.06</v>
      </c>
      <c r="D55" t="s">
        <v>39</v>
      </c>
      <c r="E55">
        <v>532190</v>
      </c>
      <c r="F55">
        <v>188</v>
      </c>
      <c r="G55">
        <v>114</v>
      </c>
      <c r="H55" t="s">
        <v>11289</v>
      </c>
      <c r="I55">
        <v>0.17399999999999999</v>
      </c>
      <c r="J55">
        <v>847</v>
      </c>
    </row>
    <row r="56" spans="1:10" x14ac:dyDescent="0.25">
      <c r="A56" t="s">
        <v>296</v>
      </c>
      <c r="B56">
        <v>1.08</v>
      </c>
      <c r="C56">
        <v>120.11</v>
      </c>
      <c r="D56" t="s">
        <v>11290</v>
      </c>
      <c r="E56">
        <v>428669</v>
      </c>
      <c r="F56">
        <v>130</v>
      </c>
      <c r="G56">
        <v>493</v>
      </c>
      <c r="H56" t="s">
        <v>11291</v>
      </c>
      <c r="I56">
        <v>0.11899999999999999</v>
      </c>
      <c r="J56">
        <v>871</v>
      </c>
    </row>
    <row r="57" spans="1:10" x14ac:dyDescent="0.25">
      <c r="A57" t="s">
        <v>4090</v>
      </c>
      <c r="B57">
        <v>1.08</v>
      </c>
      <c r="C57">
        <v>57.11</v>
      </c>
      <c r="D57" t="s">
        <v>11292</v>
      </c>
      <c r="E57">
        <v>286644</v>
      </c>
      <c r="F57">
        <v>153</v>
      </c>
      <c r="G57">
        <v>176</v>
      </c>
      <c r="H57" t="s">
        <v>11293</v>
      </c>
      <c r="I57">
        <v>0.122</v>
      </c>
      <c r="J57">
        <v>842</v>
      </c>
    </row>
    <row r="58" spans="1:10" x14ac:dyDescent="0.25">
      <c r="A58" t="s">
        <v>786</v>
      </c>
      <c r="B58">
        <v>0.24</v>
      </c>
      <c r="C58">
        <v>43.06</v>
      </c>
      <c r="D58" t="s">
        <v>39</v>
      </c>
      <c r="E58">
        <v>804739</v>
      </c>
      <c r="F58">
        <v>199</v>
      </c>
      <c r="G58">
        <v>116</v>
      </c>
      <c r="H58" t="s">
        <v>11294</v>
      </c>
      <c r="I58">
        <v>0.17699999999999999</v>
      </c>
      <c r="J58">
        <v>839</v>
      </c>
    </row>
    <row r="59" spans="1:10" x14ac:dyDescent="0.25">
      <c r="A59" t="s">
        <v>1129</v>
      </c>
      <c r="B59">
        <v>1</v>
      </c>
      <c r="C59">
        <v>41.07</v>
      </c>
      <c r="D59" t="s">
        <v>7666</v>
      </c>
      <c r="E59">
        <v>1734695</v>
      </c>
      <c r="F59">
        <v>292</v>
      </c>
      <c r="G59">
        <v>218</v>
      </c>
      <c r="H59" t="s">
        <v>10895</v>
      </c>
      <c r="I59">
        <v>0.14299999999999999</v>
      </c>
      <c r="J59">
        <v>844</v>
      </c>
    </row>
    <row r="60" spans="1:10" x14ac:dyDescent="0.25">
      <c r="A60" t="s">
        <v>11295</v>
      </c>
      <c r="B60">
        <v>1.27</v>
      </c>
      <c r="C60">
        <v>57.08</v>
      </c>
      <c r="D60" t="s">
        <v>28</v>
      </c>
      <c r="E60">
        <v>250980</v>
      </c>
      <c r="F60">
        <v>254</v>
      </c>
      <c r="G60">
        <v>138</v>
      </c>
      <c r="H60" t="s">
        <v>11296</v>
      </c>
      <c r="I60">
        <v>9.9000000000000005E-2</v>
      </c>
      <c r="J60">
        <v>726</v>
      </c>
    </row>
    <row r="61" spans="1:10" x14ac:dyDescent="0.25">
      <c r="A61" t="s">
        <v>355</v>
      </c>
      <c r="B61">
        <v>1.46</v>
      </c>
      <c r="C61">
        <v>129.07</v>
      </c>
      <c r="D61" t="s">
        <v>227</v>
      </c>
      <c r="E61">
        <v>588323</v>
      </c>
      <c r="F61">
        <v>258</v>
      </c>
      <c r="G61">
        <v>264</v>
      </c>
      <c r="H61" t="s">
        <v>11297</v>
      </c>
      <c r="I61">
        <v>0.16600000000000001</v>
      </c>
      <c r="J61">
        <v>710</v>
      </c>
    </row>
    <row r="62" spans="1:10" x14ac:dyDescent="0.25">
      <c r="A62" t="s">
        <v>2433</v>
      </c>
      <c r="B62">
        <v>1.65</v>
      </c>
      <c r="C62">
        <v>55.08</v>
      </c>
      <c r="D62" t="s">
        <v>880</v>
      </c>
      <c r="E62">
        <v>649056</v>
      </c>
      <c r="F62">
        <v>141</v>
      </c>
      <c r="G62">
        <v>75</v>
      </c>
      <c r="H62" t="s">
        <v>11298</v>
      </c>
      <c r="I62">
        <v>0.155</v>
      </c>
      <c r="J62">
        <v>703</v>
      </c>
    </row>
    <row r="63" spans="1:10" x14ac:dyDescent="0.25">
      <c r="A63" t="s">
        <v>1131</v>
      </c>
      <c r="B63">
        <v>1.08</v>
      </c>
      <c r="C63">
        <v>140.06</v>
      </c>
      <c r="D63" t="s">
        <v>427</v>
      </c>
      <c r="E63">
        <v>4067426</v>
      </c>
      <c r="F63">
        <v>866</v>
      </c>
      <c r="G63">
        <v>2321</v>
      </c>
      <c r="H63" t="s">
        <v>11299</v>
      </c>
      <c r="I63">
        <v>0.13</v>
      </c>
      <c r="J63">
        <v>889</v>
      </c>
    </row>
    <row r="64" spans="1:10" x14ac:dyDescent="0.25">
      <c r="A64" t="s">
        <v>772</v>
      </c>
      <c r="B64">
        <v>1.2</v>
      </c>
      <c r="C64">
        <v>91.06</v>
      </c>
      <c r="D64" t="s">
        <v>297</v>
      </c>
      <c r="E64">
        <v>564751</v>
      </c>
      <c r="F64">
        <v>122</v>
      </c>
      <c r="G64">
        <v>121</v>
      </c>
      <c r="H64" t="s">
        <v>11300</v>
      </c>
      <c r="I64">
        <v>0.11799999999999999</v>
      </c>
      <c r="J64">
        <v>785</v>
      </c>
    </row>
    <row r="65" spans="1:10" x14ac:dyDescent="0.25">
      <c r="A65" t="s">
        <v>5894</v>
      </c>
      <c r="B65">
        <v>1.04</v>
      </c>
      <c r="C65">
        <v>124.06</v>
      </c>
      <c r="D65" t="s">
        <v>1092</v>
      </c>
      <c r="E65">
        <v>4427222</v>
      </c>
      <c r="F65">
        <v>414</v>
      </c>
      <c r="G65">
        <v>911</v>
      </c>
      <c r="H65" t="s">
        <v>11301</v>
      </c>
      <c r="I65">
        <v>0.11700000000000001</v>
      </c>
      <c r="J65">
        <v>853</v>
      </c>
    </row>
    <row r="66" spans="1:10" x14ac:dyDescent="0.25">
      <c r="A66" t="s">
        <v>1133</v>
      </c>
      <c r="B66">
        <v>1.06</v>
      </c>
      <c r="C66">
        <v>225.05</v>
      </c>
      <c r="D66" t="s">
        <v>1134</v>
      </c>
      <c r="E66">
        <v>1454034</v>
      </c>
      <c r="F66">
        <v>427</v>
      </c>
      <c r="G66">
        <v>1743</v>
      </c>
      <c r="H66" t="s">
        <v>11302</v>
      </c>
      <c r="I66">
        <v>0.13100000000000001</v>
      </c>
      <c r="J66">
        <v>718</v>
      </c>
    </row>
    <row r="67" spans="1:10" x14ac:dyDescent="0.25">
      <c r="A67" t="s">
        <v>384</v>
      </c>
      <c r="B67">
        <v>1.1399999999999999</v>
      </c>
      <c r="C67">
        <v>115.06</v>
      </c>
      <c r="D67" t="s">
        <v>665</v>
      </c>
      <c r="E67">
        <v>1157689</v>
      </c>
      <c r="F67">
        <v>335</v>
      </c>
      <c r="G67">
        <v>305</v>
      </c>
      <c r="H67" t="s">
        <v>9470</v>
      </c>
      <c r="I67">
        <v>0.13700000000000001</v>
      </c>
      <c r="J67">
        <v>823</v>
      </c>
    </row>
    <row r="68" spans="1:10" x14ac:dyDescent="0.25">
      <c r="A68" t="s">
        <v>183</v>
      </c>
      <c r="B68">
        <v>1.1000000000000001</v>
      </c>
      <c r="C68">
        <v>110.04</v>
      </c>
      <c r="D68" t="s">
        <v>611</v>
      </c>
      <c r="E68">
        <v>76514964</v>
      </c>
      <c r="F68">
        <v>2155</v>
      </c>
      <c r="G68">
        <v>5080</v>
      </c>
      <c r="H68" t="s">
        <v>11303</v>
      </c>
      <c r="I68">
        <v>0.13700000000000001</v>
      </c>
      <c r="J68">
        <v>896</v>
      </c>
    </row>
    <row r="69" spans="1:10" x14ac:dyDescent="0.25">
      <c r="A69" t="s">
        <v>386</v>
      </c>
      <c r="B69">
        <v>1.22</v>
      </c>
      <c r="C69">
        <v>104.07</v>
      </c>
      <c r="D69" t="s">
        <v>654</v>
      </c>
      <c r="E69">
        <v>932244</v>
      </c>
      <c r="F69">
        <v>354</v>
      </c>
      <c r="G69">
        <v>268</v>
      </c>
      <c r="H69" t="s">
        <v>11304</v>
      </c>
      <c r="I69">
        <v>0.16300000000000001</v>
      </c>
      <c r="J69">
        <v>879</v>
      </c>
    </row>
    <row r="70" spans="1:10" x14ac:dyDescent="0.25">
      <c r="A70" t="s">
        <v>667</v>
      </c>
      <c r="B70">
        <v>1.1000000000000001</v>
      </c>
      <c r="C70">
        <v>43.04</v>
      </c>
      <c r="D70" t="s">
        <v>18</v>
      </c>
      <c r="E70">
        <v>5638869</v>
      </c>
      <c r="F70">
        <v>491</v>
      </c>
      <c r="G70">
        <v>264</v>
      </c>
      <c r="H70" t="s">
        <v>11305</v>
      </c>
      <c r="I70">
        <v>0.21299999999999999</v>
      </c>
      <c r="J70">
        <v>809</v>
      </c>
    </row>
    <row r="71" spans="1:10" x14ac:dyDescent="0.25">
      <c r="A71" t="s">
        <v>1557</v>
      </c>
      <c r="B71">
        <v>1.06</v>
      </c>
      <c r="C71">
        <v>137.07</v>
      </c>
      <c r="D71" t="s">
        <v>839</v>
      </c>
      <c r="E71">
        <v>1755792</v>
      </c>
      <c r="F71">
        <v>312</v>
      </c>
      <c r="G71">
        <v>610</v>
      </c>
      <c r="H71" t="s">
        <v>11306</v>
      </c>
      <c r="I71">
        <v>0.11899999999999999</v>
      </c>
      <c r="J71">
        <v>715</v>
      </c>
    </row>
    <row r="72" spans="1:10" x14ac:dyDescent="0.25">
      <c r="A72" t="s">
        <v>7673</v>
      </c>
      <c r="B72">
        <v>1.07</v>
      </c>
      <c r="C72">
        <v>86.04</v>
      </c>
      <c r="D72" t="s">
        <v>587</v>
      </c>
      <c r="E72">
        <v>3918669</v>
      </c>
      <c r="F72">
        <v>260</v>
      </c>
      <c r="G72">
        <v>1045</v>
      </c>
      <c r="H72" t="s">
        <v>11307</v>
      </c>
      <c r="I72">
        <v>0.151</v>
      </c>
      <c r="J72">
        <v>802</v>
      </c>
    </row>
    <row r="73" spans="1:10" x14ac:dyDescent="0.25">
      <c r="A73" t="s">
        <v>403</v>
      </c>
      <c r="B73">
        <v>1.23</v>
      </c>
      <c r="C73">
        <v>117.08</v>
      </c>
      <c r="D73" t="s">
        <v>746</v>
      </c>
      <c r="E73">
        <v>566489</v>
      </c>
      <c r="F73">
        <v>167</v>
      </c>
      <c r="G73">
        <v>178</v>
      </c>
      <c r="H73" t="s">
        <v>1926</v>
      </c>
      <c r="I73">
        <v>0.153</v>
      </c>
      <c r="J73">
        <v>784</v>
      </c>
    </row>
    <row r="74" spans="1:10" x14ac:dyDescent="0.25">
      <c r="A74" t="s">
        <v>1027</v>
      </c>
      <c r="B74">
        <v>1.1000000000000001</v>
      </c>
      <c r="C74">
        <v>110.04</v>
      </c>
      <c r="D74" t="s">
        <v>611</v>
      </c>
      <c r="E74">
        <v>57665490</v>
      </c>
      <c r="F74">
        <v>2793</v>
      </c>
      <c r="G74">
        <v>4225</v>
      </c>
      <c r="H74" t="s">
        <v>11308</v>
      </c>
      <c r="I74">
        <v>0.13300000000000001</v>
      </c>
      <c r="J74">
        <v>923</v>
      </c>
    </row>
    <row r="75" spans="1:10" x14ac:dyDescent="0.25">
      <c r="A75" t="s">
        <v>843</v>
      </c>
      <c r="B75">
        <v>1.1399999999999999</v>
      </c>
      <c r="C75">
        <v>134.08000000000001</v>
      </c>
      <c r="D75" t="s">
        <v>824</v>
      </c>
      <c r="E75">
        <v>977646</v>
      </c>
      <c r="F75">
        <v>221</v>
      </c>
      <c r="G75">
        <v>384</v>
      </c>
      <c r="H75" t="s">
        <v>11309</v>
      </c>
      <c r="I75">
        <v>0.11899999999999999</v>
      </c>
      <c r="J75">
        <v>808</v>
      </c>
    </row>
    <row r="76" spans="1:10" x14ac:dyDescent="0.25">
      <c r="A76" t="s">
        <v>4152</v>
      </c>
      <c r="B76">
        <v>1.1000000000000001</v>
      </c>
      <c r="C76">
        <v>124.06</v>
      </c>
      <c r="D76" t="s">
        <v>1092</v>
      </c>
      <c r="E76">
        <v>12525496</v>
      </c>
      <c r="F76">
        <v>990</v>
      </c>
      <c r="G76">
        <v>1953</v>
      </c>
      <c r="H76" t="s">
        <v>11310</v>
      </c>
      <c r="I76">
        <v>0.11799999999999999</v>
      </c>
      <c r="J76">
        <v>924</v>
      </c>
    </row>
    <row r="77" spans="1:10" x14ac:dyDescent="0.25">
      <c r="A77" t="s">
        <v>962</v>
      </c>
      <c r="B77">
        <v>1.1100000000000001</v>
      </c>
      <c r="C77">
        <v>43.04</v>
      </c>
      <c r="D77" t="s">
        <v>18</v>
      </c>
      <c r="E77">
        <v>38202618</v>
      </c>
      <c r="F77">
        <v>1614</v>
      </c>
      <c r="G77">
        <v>1105</v>
      </c>
      <c r="H77" t="s">
        <v>11311</v>
      </c>
      <c r="I77">
        <v>0.14799999999999999</v>
      </c>
      <c r="J77">
        <v>751</v>
      </c>
    </row>
    <row r="78" spans="1:10" x14ac:dyDescent="0.25">
      <c r="A78" t="s">
        <v>4155</v>
      </c>
      <c r="B78">
        <v>1.24</v>
      </c>
      <c r="C78">
        <v>57.06</v>
      </c>
      <c r="D78" t="s">
        <v>173</v>
      </c>
      <c r="E78">
        <v>2396904</v>
      </c>
      <c r="F78">
        <v>352</v>
      </c>
      <c r="G78">
        <v>384</v>
      </c>
      <c r="H78" t="s">
        <v>11312</v>
      </c>
      <c r="I78">
        <v>0.186</v>
      </c>
      <c r="J78">
        <v>749</v>
      </c>
    </row>
    <row r="79" spans="1:10" x14ac:dyDescent="0.25">
      <c r="A79" t="s">
        <v>2882</v>
      </c>
      <c r="B79">
        <v>1.02</v>
      </c>
      <c r="C79">
        <v>45.06</v>
      </c>
      <c r="D79" t="s">
        <v>2385</v>
      </c>
      <c r="E79">
        <v>51084149</v>
      </c>
      <c r="F79">
        <v>1751</v>
      </c>
      <c r="G79">
        <v>1505</v>
      </c>
      <c r="H79" t="s">
        <v>11313</v>
      </c>
      <c r="I79">
        <v>0.17699999999999999</v>
      </c>
      <c r="J79">
        <v>745</v>
      </c>
    </row>
    <row r="80" spans="1:10" x14ac:dyDescent="0.25">
      <c r="A80" t="s">
        <v>404</v>
      </c>
      <c r="B80">
        <v>1.1399999999999999</v>
      </c>
      <c r="C80">
        <v>122.05</v>
      </c>
      <c r="D80" t="s">
        <v>7675</v>
      </c>
      <c r="E80">
        <v>15311193</v>
      </c>
      <c r="F80">
        <v>2014</v>
      </c>
      <c r="G80">
        <v>2662</v>
      </c>
      <c r="H80" t="s">
        <v>11314</v>
      </c>
      <c r="I80">
        <v>0.13300000000000001</v>
      </c>
      <c r="J80">
        <v>933</v>
      </c>
    </row>
    <row r="81" spans="1:10" x14ac:dyDescent="0.25">
      <c r="A81" t="s">
        <v>366</v>
      </c>
      <c r="B81">
        <v>1.1200000000000001</v>
      </c>
      <c r="C81">
        <v>134.05000000000001</v>
      </c>
      <c r="D81" t="s">
        <v>5123</v>
      </c>
      <c r="E81">
        <v>2232317</v>
      </c>
      <c r="F81">
        <v>528</v>
      </c>
      <c r="G81">
        <v>867</v>
      </c>
      <c r="H81" t="s">
        <v>11315</v>
      </c>
      <c r="I81">
        <v>0.129</v>
      </c>
      <c r="J81">
        <v>833</v>
      </c>
    </row>
    <row r="82" spans="1:10" x14ac:dyDescent="0.25">
      <c r="A82" t="s">
        <v>9515</v>
      </c>
      <c r="B82">
        <v>1.05</v>
      </c>
      <c r="C82">
        <v>57.06</v>
      </c>
      <c r="D82" t="s">
        <v>173</v>
      </c>
      <c r="E82">
        <v>9936843</v>
      </c>
      <c r="F82">
        <v>1264</v>
      </c>
      <c r="G82">
        <v>802</v>
      </c>
      <c r="H82" t="s">
        <v>11316</v>
      </c>
      <c r="I82">
        <v>0.154</v>
      </c>
      <c r="J82">
        <v>741</v>
      </c>
    </row>
    <row r="83" spans="1:10" x14ac:dyDescent="0.25">
      <c r="A83" t="s">
        <v>11317</v>
      </c>
      <c r="B83">
        <v>1.72</v>
      </c>
      <c r="C83">
        <v>55.08</v>
      </c>
      <c r="D83" t="s">
        <v>880</v>
      </c>
      <c r="E83">
        <v>1968071</v>
      </c>
      <c r="F83">
        <v>265</v>
      </c>
      <c r="G83">
        <v>173</v>
      </c>
      <c r="H83" t="s">
        <v>11318</v>
      </c>
      <c r="I83">
        <v>0.184</v>
      </c>
      <c r="J83">
        <v>731</v>
      </c>
    </row>
    <row r="84" spans="1:10" x14ac:dyDescent="0.25">
      <c r="A84" t="s">
        <v>11319</v>
      </c>
      <c r="B84">
        <v>2.92</v>
      </c>
      <c r="C84">
        <v>110.05</v>
      </c>
      <c r="D84" t="s">
        <v>1613</v>
      </c>
      <c r="E84">
        <v>794510</v>
      </c>
      <c r="F84">
        <v>260</v>
      </c>
      <c r="G84">
        <v>209</v>
      </c>
      <c r="H84" t="s">
        <v>11320</v>
      </c>
      <c r="I84">
        <v>0.14199999999999999</v>
      </c>
      <c r="J84">
        <v>730</v>
      </c>
    </row>
    <row r="85" spans="1:10" x14ac:dyDescent="0.25">
      <c r="A85" t="s">
        <v>416</v>
      </c>
      <c r="B85">
        <v>1.1499999999999999</v>
      </c>
      <c r="C85">
        <v>138.08000000000001</v>
      </c>
      <c r="D85" t="s">
        <v>1141</v>
      </c>
      <c r="E85">
        <v>6391320</v>
      </c>
      <c r="F85">
        <v>778</v>
      </c>
      <c r="G85">
        <v>1409</v>
      </c>
      <c r="H85" t="s">
        <v>11321</v>
      </c>
      <c r="I85">
        <v>0.126</v>
      </c>
      <c r="J85">
        <v>901</v>
      </c>
    </row>
    <row r="86" spans="1:10" x14ac:dyDescent="0.25">
      <c r="A86" t="s">
        <v>5877</v>
      </c>
      <c r="B86">
        <v>5.69</v>
      </c>
      <c r="C86">
        <v>45.06</v>
      </c>
      <c r="D86" t="s">
        <v>2385</v>
      </c>
      <c r="E86">
        <v>19206666</v>
      </c>
      <c r="F86">
        <v>444</v>
      </c>
      <c r="G86">
        <v>575</v>
      </c>
      <c r="H86" t="s">
        <v>11322</v>
      </c>
      <c r="I86">
        <v>0.14599999999999999</v>
      </c>
      <c r="J86">
        <v>752</v>
      </c>
    </row>
    <row r="87" spans="1:10" x14ac:dyDescent="0.25">
      <c r="A87" t="s">
        <v>1227</v>
      </c>
      <c r="B87">
        <v>1.39</v>
      </c>
      <c r="C87">
        <v>57.09</v>
      </c>
      <c r="D87" t="s">
        <v>612</v>
      </c>
      <c r="E87">
        <v>11424189</v>
      </c>
      <c r="F87">
        <v>2810</v>
      </c>
      <c r="G87">
        <v>1151</v>
      </c>
      <c r="H87" t="s">
        <v>11323</v>
      </c>
      <c r="I87">
        <v>0.115</v>
      </c>
      <c r="J87">
        <v>823</v>
      </c>
    </row>
    <row r="88" spans="1:10" x14ac:dyDescent="0.25">
      <c r="A88" t="s">
        <v>11324</v>
      </c>
      <c r="B88">
        <v>1.0900000000000001</v>
      </c>
      <c r="C88">
        <v>144.01</v>
      </c>
      <c r="D88" t="s">
        <v>11325</v>
      </c>
      <c r="E88">
        <v>1336303</v>
      </c>
      <c r="F88">
        <v>404</v>
      </c>
      <c r="G88">
        <v>830</v>
      </c>
      <c r="H88" t="s">
        <v>11326</v>
      </c>
      <c r="I88">
        <v>0.123</v>
      </c>
      <c r="J88">
        <v>864</v>
      </c>
    </row>
    <row r="89" spans="1:10" x14ac:dyDescent="0.25">
      <c r="A89" t="s">
        <v>2891</v>
      </c>
      <c r="B89">
        <v>1.1100000000000001</v>
      </c>
      <c r="C89">
        <v>124.06</v>
      </c>
      <c r="D89" t="s">
        <v>1092</v>
      </c>
      <c r="E89">
        <v>10182381</v>
      </c>
      <c r="F89">
        <v>775</v>
      </c>
      <c r="G89">
        <v>2034</v>
      </c>
      <c r="H89" t="s">
        <v>1363</v>
      </c>
      <c r="I89">
        <v>0.13200000000000001</v>
      </c>
      <c r="J89">
        <v>907</v>
      </c>
    </row>
    <row r="90" spans="1:10" x14ac:dyDescent="0.25">
      <c r="A90" t="s">
        <v>1145</v>
      </c>
      <c r="B90">
        <v>1.1100000000000001</v>
      </c>
      <c r="C90">
        <v>132.07</v>
      </c>
      <c r="D90" t="s">
        <v>264</v>
      </c>
      <c r="E90">
        <v>1749655</v>
      </c>
      <c r="F90">
        <v>457</v>
      </c>
      <c r="G90">
        <v>683</v>
      </c>
      <c r="H90" t="s">
        <v>11327</v>
      </c>
      <c r="I90">
        <v>0.14000000000000001</v>
      </c>
      <c r="J90">
        <v>801</v>
      </c>
    </row>
    <row r="91" spans="1:10" x14ac:dyDescent="0.25">
      <c r="A91" t="s">
        <v>4161</v>
      </c>
      <c r="B91">
        <v>1.19</v>
      </c>
      <c r="C91">
        <v>43.07</v>
      </c>
      <c r="D91" t="s">
        <v>15</v>
      </c>
      <c r="E91">
        <v>4675235</v>
      </c>
      <c r="F91">
        <v>339</v>
      </c>
      <c r="G91">
        <v>232</v>
      </c>
      <c r="H91" t="s">
        <v>11328</v>
      </c>
      <c r="I91">
        <v>0.155</v>
      </c>
      <c r="J91">
        <v>750</v>
      </c>
    </row>
    <row r="92" spans="1:10" x14ac:dyDescent="0.25">
      <c r="A92" t="s">
        <v>6737</v>
      </c>
      <c r="B92">
        <v>1.02</v>
      </c>
      <c r="C92">
        <v>91.06</v>
      </c>
      <c r="D92" t="s">
        <v>297</v>
      </c>
      <c r="E92">
        <v>980841</v>
      </c>
      <c r="F92">
        <v>169</v>
      </c>
      <c r="G92">
        <v>143</v>
      </c>
      <c r="H92" t="s">
        <v>11329</v>
      </c>
      <c r="I92">
        <v>0.115</v>
      </c>
      <c r="J92">
        <v>879</v>
      </c>
    </row>
    <row r="93" spans="1:10" x14ac:dyDescent="0.25">
      <c r="A93" t="s">
        <v>1743</v>
      </c>
      <c r="B93">
        <v>2.96</v>
      </c>
      <c r="C93">
        <v>45.06</v>
      </c>
      <c r="D93" t="s">
        <v>2385</v>
      </c>
      <c r="E93">
        <v>779965</v>
      </c>
      <c r="F93">
        <v>145</v>
      </c>
      <c r="G93">
        <v>76</v>
      </c>
      <c r="H93" t="s">
        <v>11330</v>
      </c>
      <c r="I93">
        <v>0.157</v>
      </c>
      <c r="J93">
        <v>767</v>
      </c>
    </row>
    <row r="94" spans="1:10" x14ac:dyDescent="0.25">
      <c r="A94" t="s">
        <v>1149</v>
      </c>
      <c r="B94">
        <v>1.22</v>
      </c>
      <c r="C94">
        <v>134.09</v>
      </c>
      <c r="D94" t="s">
        <v>217</v>
      </c>
      <c r="E94">
        <v>612175</v>
      </c>
      <c r="F94">
        <v>246</v>
      </c>
      <c r="G94">
        <v>235</v>
      </c>
      <c r="H94" t="s">
        <v>6742</v>
      </c>
      <c r="I94">
        <v>0.115</v>
      </c>
      <c r="J94">
        <v>804</v>
      </c>
    </row>
    <row r="95" spans="1:10" x14ac:dyDescent="0.25">
      <c r="A95" t="s">
        <v>2203</v>
      </c>
      <c r="B95">
        <v>1.1499999999999999</v>
      </c>
      <c r="C95">
        <v>133.08000000000001</v>
      </c>
      <c r="D95" t="s">
        <v>7878</v>
      </c>
      <c r="E95">
        <v>1361901</v>
      </c>
      <c r="F95">
        <v>302</v>
      </c>
      <c r="G95">
        <v>393</v>
      </c>
      <c r="H95" t="s">
        <v>11331</v>
      </c>
      <c r="I95">
        <v>0.127</v>
      </c>
      <c r="J95">
        <v>753</v>
      </c>
    </row>
    <row r="96" spans="1:10" x14ac:dyDescent="0.25">
      <c r="A96" t="s">
        <v>360</v>
      </c>
      <c r="B96">
        <v>1.23</v>
      </c>
      <c r="C96">
        <v>148.07</v>
      </c>
      <c r="D96" t="s">
        <v>1200</v>
      </c>
      <c r="E96">
        <v>1233166</v>
      </c>
      <c r="F96">
        <v>230</v>
      </c>
      <c r="G96">
        <v>585</v>
      </c>
      <c r="H96" t="s">
        <v>9550</v>
      </c>
      <c r="I96">
        <v>0.152</v>
      </c>
      <c r="J96">
        <v>846</v>
      </c>
    </row>
    <row r="97" spans="1:10" x14ac:dyDescent="0.25">
      <c r="A97" t="s">
        <v>266</v>
      </c>
      <c r="B97">
        <v>1.22</v>
      </c>
      <c r="C97">
        <v>85.04</v>
      </c>
      <c r="D97" t="s">
        <v>7614</v>
      </c>
      <c r="E97">
        <v>9237166</v>
      </c>
      <c r="F97">
        <v>2490</v>
      </c>
      <c r="G97">
        <v>1530</v>
      </c>
      <c r="H97" t="s">
        <v>11332</v>
      </c>
      <c r="I97">
        <v>0.17299999999999999</v>
      </c>
      <c r="J97">
        <v>805</v>
      </c>
    </row>
    <row r="98" spans="1:10" x14ac:dyDescent="0.25">
      <c r="A98" t="s">
        <v>11333</v>
      </c>
      <c r="B98">
        <v>1.06</v>
      </c>
      <c r="C98">
        <v>44.01</v>
      </c>
      <c r="D98" t="s">
        <v>739</v>
      </c>
      <c r="E98">
        <v>2363197</v>
      </c>
      <c r="F98">
        <v>442</v>
      </c>
      <c r="G98">
        <v>53</v>
      </c>
      <c r="H98" t="s">
        <v>11334</v>
      </c>
      <c r="I98">
        <v>0.11899999999999999</v>
      </c>
      <c r="J98">
        <v>798</v>
      </c>
    </row>
    <row r="99" spans="1:10" x14ac:dyDescent="0.25">
      <c r="A99" t="s">
        <v>430</v>
      </c>
      <c r="B99">
        <v>1.27</v>
      </c>
      <c r="C99">
        <v>105.04</v>
      </c>
      <c r="D99" t="s">
        <v>926</v>
      </c>
      <c r="E99">
        <v>2635905</v>
      </c>
      <c r="F99">
        <v>645</v>
      </c>
      <c r="G99">
        <v>488</v>
      </c>
      <c r="H99" t="s">
        <v>11335</v>
      </c>
      <c r="I99">
        <v>0.184</v>
      </c>
      <c r="J99">
        <v>896</v>
      </c>
    </row>
    <row r="100" spans="1:10" x14ac:dyDescent="0.25">
      <c r="A100" t="s">
        <v>1150</v>
      </c>
      <c r="B100">
        <v>2.33</v>
      </c>
      <c r="C100">
        <v>124.06</v>
      </c>
      <c r="D100" t="s">
        <v>1092</v>
      </c>
      <c r="E100">
        <v>3049170</v>
      </c>
      <c r="F100">
        <v>734</v>
      </c>
      <c r="G100">
        <v>925</v>
      </c>
      <c r="H100" t="s">
        <v>11336</v>
      </c>
      <c r="I100">
        <v>0.14000000000000001</v>
      </c>
      <c r="J100">
        <v>907</v>
      </c>
    </row>
    <row r="101" spans="1:10" x14ac:dyDescent="0.25">
      <c r="A101" t="s">
        <v>11337</v>
      </c>
      <c r="B101">
        <v>0.49</v>
      </c>
      <c r="C101">
        <v>77.05</v>
      </c>
      <c r="D101" t="s">
        <v>704</v>
      </c>
      <c r="E101">
        <v>536105</v>
      </c>
      <c r="F101">
        <v>114</v>
      </c>
      <c r="G101">
        <v>62</v>
      </c>
      <c r="H101" t="s">
        <v>11338</v>
      </c>
      <c r="I101">
        <v>0.13200000000000001</v>
      </c>
      <c r="J101">
        <v>845</v>
      </c>
    </row>
    <row r="102" spans="1:10" x14ac:dyDescent="0.25">
      <c r="A102" t="s">
        <v>4140</v>
      </c>
      <c r="B102">
        <v>1.2</v>
      </c>
      <c r="C102">
        <v>86.05</v>
      </c>
      <c r="D102" t="s">
        <v>7770</v>
      </c>
      <c r="E102">
        <v>3541249</v>
      </c>
      <c r="F102">
        <v>306</v>
      </c>
      <c r="G102">
        <v>661</v>
      </c>
      <c r="H102" t="s">
        <v>11339</v>
      </c>
      <c r="I102">
        <v>0.154</v>
      </c>
      <c r="J102">
        <v>868</v>
      </c>
    </row>
    <row r="103" spans="1:10" x14ac:dyDescent="0.25">
      <c r="A103" t="s">
        <v>5049</v>
      </c>
      <c r="B103">
        <v>1.27</v>
      </c>
      <c r="C103">
        <v>43.04</v>
      </c>
      <c r="D103" t="s">
        <v>18</v>
      </c>
      <c r="E103">
        <v>8857940</v>
      </c>
      <c r="F103">
        <v>863</v>
      </c>
      <c r="G103">
        <v>409</v>
      </c>
      <c r="H103" t="s">
        <v>11340</v>
      </c>
      <c r="I103">
        <v>0.19800000000000001</v>
      </c>
      <c r="J103">
        <v>731</v>
      </c>
    </row>
    <row r="104" spans="1:10" x14ac:dyDescent="0.25">
      <c r="A104" t="s">
        <v>190</v>
      </c>
      <c r="B104">
        <v>1.24</v>
      </c>
      <c r="C104">
        <v>124.06</v>
      </c>
      <c r="D104" t="s">
        <v>1092</v>
      </c>
      <c r="E104">
        <v>16681384</v>
      </c>
      <c r="F104">
        <v>3549</v>
      </c>
      <c r="G104">
        <v>3022</v>
      </c>
      <c r="H104" t="s">
        <v>11341</v>
      </c>
      <c r="I104">
        <v>0.13300000000000001</v>
      </c>
      <c r="J104">
        <v>839</v>
      </c>
    </row>
    <row r="105" spans="1:10" x14ac:dyDescent="0.25">
      <c r="A105" t="s">
        <v>742</v>
      </c>
      <c r="B105">
        <v>1.1299999999999999</v>
      </c>
      <c r="C105">
        <v>145.08000000000001</v>
      </c>
      <c r="D105" t="s">
        <v>1159</v>
      </c>
      <c r="E105">
        <v>5176252</v>
      </c>
      <c r="F105">
        <v>579</v>
      </c>
      <c r="G105">
        <v>1472</v>
      </c>
      <c r="H105" t="s">
        <v>11342</v>
      </c>
      <c r="I105">
        <v>0.14899999999999999</v>
      </c>
      <c r="J105">
        <v>784</v>
      </c>
    </row>
    <row r="106" spans="1:10" x14ac:dyDescent="0.25">
      <c r="A106" t="s">
        <v>340</v>
      </c>
      <c r="B106">
        <v>1.05</v>
      </c>
      <c r="C106">
        <v>71.03</v>
      </c>
      <c r="D106" t="s">
        <v>1126</v>
      </c>
      <c r="E106">
        <v>4559543</v>
      </c>
      <c r="F106">
        <v>391</v>
      </c>
      <c r="G106">
        <v>888</v>
      </c>
      <c r="H106" t="s">
        <v>11343</v>
      </c>
      <c r="I106">
        <v>0.16400000000000001</v>
      </c>
      <c r="J106">
        <v>845</v>
      </c>
    </row>
    <row r="107" spans="1:10" x14ac:dyDescent="0.25">
      <c r="A107" t="s">
        <v>6763</v>
      </c>
      <c r="B107">
        <v>1.1399999999999999</v>
      </c>
      <c r="C107">
        <v>57.06</v>
      </c>
      <c r="D107" t="s">
        <v>173</v>
      </c>
      <c r="E107">
        <v>2404170</v>
      </c>
      <c r="F107">
        <v>444</v>
      </c>
      <c r="G107">
        <v>308</v>
      </c>
      <c r="H107" t="s">
        <v>11344</v>
      </c>
      <c r="I107">
        <v>0.22500000000000001</v>
      </c>
      <c r="J107">
        <v>741</v>
      </c>
    </row>
    <row r="108" spans="1:10" x14ac:dyDescent="0.25">
      <c r="A108" t="s">
        <v>6759</v>
      </c>
      <c r="B108">
        <v>1.04</v>
      </c>
      <c r="C108">
        <v>239.08</v>
      </c>
      <c r="D108" t="s">
        <v>3516</v>
      </c>
      <c r="E108">
        <v>288758</v>
      </c>
      <c r="F108">
        <v>189</v>
      </c>
      <c r="G108">
        <v>421</v>
      </c>
      <c r="H108" t="s">
        <v>11345</v>
      </c>
      <c r="I108">
        <v>0.11700000000000001</v>
      </c>
      <c r="J108">
        <v>730</v>
      </c>
    </row>
    <row r="109" spans="1:10" x14ac:dyDescent="0.25">
      <c r="A109" t="s">
        <v>445</v>
      </c>
      <c r="B109">
        <v>1.1000000000000001</v>
      </c>
      <c r="C109">
        <v>164.1</v>
      </c>
      <c r="D109" t="s">
        <v>7859</v>
      </c>
      <c r="E109">
        <v>1210547</v>
      </c>
      <c r="F109">
        <v>398</v>
      </c>
      <c r="G109">
        <v>606</v>
      </c>
      <c r="H109" t="s">
        <v>11346</v>
      </c>
      <c r="I109">
        <v>0.12</v>
      </c>
      <c r="J109">
        <v>878</v>
      </c>
    </row>
    <row r="110" spans="1:10" x14ac:dyDescent="0.25">
      <c r="A110" t="s">
        <v>1719</v>
      </c>
      <c r="B110">
        <v>1.32</v>
      </c>
      <c r="C110">
        <v>154.08000000000001</v>
      </c>
      <c r="D110" t="s">
        <v>7863</v>
      </c>
      <c r="E110">
        <v>2203399</v>
      </c>
      <c r="F110">
        <v>662</v>
      </c>
      <c r="G110">
        <v>546</v>
      </c>
      <c r="H110" t="s">
        <v>10921</v>
      </c>
      <c r="I110">
        <v>0.13300000000000001</v>
      </c>
      <c r="J110">
        <v>753</v>
      </c>
    </row>
    <row r="111" spans="1:10" x14ac:dyDescent="0.25">
      <c r="A111" t="s">
        <v>1683</v>
      </c>
      <c r="B111">
        <v>1.04</v>
      </c>
      <c r="C111">
        <v>41.06</v>
      </c>
      <c r="D111" t="s">
        <v>117</v>
      </c>
      <c r="E111">
        <v>20486823</v>
      </c>
      <c r="F111">
        <v>730</v>
      </c>
      <c r="G111">
        <v>613</v>
      </c>
      <c r="H111" t="s">
        <v>11347</v>
      </c>
      <c r="I111">
        <v>0.191</v>
      </c>
      <c r="J111">
        <v>776</v>
      </c>
    </row>
    <row r="112" spans="1:10" x14ac:dyDescent="0.25">
      <c r="A112" t="s">
        <v>1157</v>
      </c>
      <c r="B112">
        <v>1.1599999999999999</v>
      </c>
      <c r="C112">
        <v>121.04</v>
      </c>
      <c r="D112" t="s">
        <v>1091</v>
      </c>
      <c r="E112">
        <v>32968810</v>
      </c>
      <c r="F112">
        <v>2207</v>
      </c>
      <c r="G112">
        <v>3288</v>
      </c>
      <c r="H112" t="s">
        <v>11348</v>
      </c>
      <c r="I112">
        <v>0.13900000000000001</v>
      </c>
      <c r="J112">
        <v>913</v>
      </c>
    </row>
    <row r="113" spans="1:10" x14ac:dyDescent="0.25">
      <c r="A113" t="s">
        <v>200</v>
      </c>
      <c r="B113">
        <v>1.23</v>
      </c>
      <c r="C113">
        <v>119.05</v>
      </c>
      <c r="D113" t="s">
        <v>310</v>
      </c>
      <c r="E113">
        <v>3059620</v>
      </c>
      <c r="F113">
        <v>442</v>
      </c>
      <c r="G113">
        <v>612</v>
      </c>
      <c r="H113" t="s">
        <v>11349</v>
      </c>
      <c r="I113">
        <v>0.125</v>
      </c>
      <c r="J113">
        <v>835</v>
      </c>
    </row>
    <row r="114" spans="1:10" x14ac:dyDescent="0.25">
      <c r="A114" t="s">
        <v>6771</v>
      </c>
      <c r="B114">
        <v>1.04</v>
      </c>
      <c r="C114">
        <v>43.04</v>
      </c>
      <c r="D114" t="s">
        <v>18</v>
      </c>
      <c r="E114">
        <v>3906883</v>
      </c>
      <c r="F114">
        <v>330</v>
      </c>
      <c r="G114">
        <v>245</v>
      </c>
      <c r="H114" t="s">
        <v>11350</v>
      </c>
      <c r="I114">
        <v>0.14000000000000001</v>
      </c>
      <c r="J114">
        <v>743</v>
      </c>
    </row>
    <row r="115" spans="1:10" x14ac:dyDescent="0.25">
      <c r="A115" t="s">
        <v>10925</v>
      </c>
      <c r="B115">
        <v>1.28</v>
      </c>
      <c r="C115">
        <v>57.09</v>
      </c>
      <c r="D115" t="s">
        <v>612</v>
      </c>
      <c r="E115">
        <v>632469</v>
      </c>
      <c r="F115">
        <v>131</v>
      </c>
      <c r="G115">
        <v>124</v>
      </c>
      <c r="H115" t="s">
        <v>11351</v>
      </c>
      <c r="I115">
        <v>0.105</v>
      </c>
      <c r="J115">
        <v>879</v>
      </c>
    </row>
    <row r="116" spans="1:10" x14ac:dyDescent="0.25">
      <c r="A116" t="s">
        <v>2921</v>
      </c>
      <c r="B116">
        <v>2.2400000000000002</v>
      </c>
      <c r="C116">
        <v>136.06</v>
      </c>
      <c r="D116" t="s">
        <v>1122</v>
      </c>
      <c r="E116">
        <v>1798778</v>
      </c>
      <c r="F116">
        <v>412</v>
      </c>
      <c r="G116">
        <v>543</v>
      </c>
      <c r="H116" t="s">
        <v>11352</v>
      </c>
      <c r="I116">
        <v>0.16300000000000001</v>
      </c>
      <c r="J116">
        <v>865</v>
      </c>
    </row>
    <row r="117" spans="1:10" x14ac:dyDescent="0.25">
      <c r="A117" t="s">
        <v>377</v>
      </c>
      <c r="B117">
        <v>0.55000000000000004</v>
      </c>
      <c r="C117">
        <v>107.06</v>
      </c>
      <c r="D117" t="s">
        <v>606</v>
      </c>
      <c r="E117">
        <v>3317053</v>
      </c>
      <c r="F117">
        <v>244</v>
      </c>
      <c r="G117">
        <v>716</v>
      </c>
      <c r="H117" t="s">
        <v>11353</v>
      </c>
      <c r="I117">
        <v>0.13800000000000001</v>
      </c>
      <c r="J117">
        <v>757</v>
      </c>
    </row>
    <row r="118" spans="1:10" x14ac:dyDescent="0.25">
      <c r="A118" t="s">
        <v>6778</v>
      </c>
      <c r="B118">
        <v>1.1499999999999999</v>
      </c>
      <c r="C118">
        <v>84.05</v>
      </c>
      <c r="D118" t="s">
        <v>23</v>
      </c>
      <c r="E118">
        <v>39852194</v>
      </c>
      <c r="F118">
        <v>2731</v>
      </c>
      <c r="G118">
        <v>3654</v>
      </c>
      <c r="H118" t="s">
        <v>11354</v>
      </c>
      <c r="I118">
        <v>0.16900000000000001</v>
      </c>
      <c r="J118">
        <v>895</v>
      </c>
    </row>
    <row r="119" spans="1:10" x14ac:dyDescent="0.25">
      <c r="A119" t="s">
        <v>1760</v>
      </c>
      <c r="B119">
        <v>0.4</v>
      </c>
      <c r="C119">
        <v>125.04</v>
      </c>
      <c r="D119" t="s">
        <v>1460</v>
      </c>
      <c r="E119">
        <v>1635362</v>
      </c>
      <c r="F119">
        <v>311</v>
      </c>
      <c r="G119">
        <v>551</v>
      </c>
      <c r="H119" t="s">
        <v>11355</v>
      </c>
      <c r="I119">
        <v>0.13800000000000001</v>
      </c>
      <c r="J119">
        <v>786</v>
      </c>
    </row>
    <row r="120" spans="1:10" x14ac:dyDescent="0.25">
      <c r="A120" t="s">
        <v>11356</v>
      </c>
      <c r="B120">
        <v>0.99</v>
      </c>
      <c r="C120">
        <v>44.01</v>
      </c>
      <c r="D120" t="s">
        <v>739</v>
      </c>
      <c r="E120">
        <v>2369884</v>
      </c>
      <c r="F120">
        <v>113</v>
      </c>
      <c r="G120">
        <v>51</v>
      </c>
      <c r="H120" t="s">
        <v>11357</v>
      </c>
      <c r="I120">
        <v>0.115</v>
      </c>
      <c r="J120">
        <v>719</v>
      </c>
    </row>
    <row r="121" spans="1:10" x14ac:dyDescent="0.25">
      <c r="A121" t="s">
        <v>2913</v>
      </c>
      <c r="B121">
        <v>1.0900000000000001</v>
      </c>
      <c r="C121">
        <v>138.08000000000001</v>
      </c>
      <c r="D121" t="s">
        <v>1141</v>
      </c>
      <c r="E121">
        <v>4046076</v>
      </c>
      <c r="F121">
        <v>441</v>
      </c>
      <c r="G121">
        <v>967</v>
      </c>
      <c r="H121" t="s">
        <v>11358</v>
      </c>
      <c r="I121">
        <v>0.13300000000000001</v>
      </c>
      <c r="J121">
        <v>846</v>
      </c>
    </row>
    <row r="122" spans="1:10" x14ac:dyDescent="0.25">
      <c r="A122" t="s">
        <v>5973</v>
      </c>
      <c r="B122">
        <v>1.05</v>
      </c>
      <c r="C122">
        <v>74.05</v>
      </c>
      <c r="D122" t="s">
        <v>1209</v>
      </c>
      <c r="E122">
        <v>20078443</v>
      </c>
      <c r="F122">
        <v>1256</v>
      </c>
      <c r="G122">
        <v>893</v>
      </c>
      <c r="H122" t="s">
        <v>11359</v>
      </c>
      <c r="I122">
        <v>0.17899999999999999</v>
      </c>
      <c r="J122">
        <v>752</v>
      </c>
    </row>
    <row r="123" spans="1:10" x14ac:dyDescent="0.25">
      <c r="A123" t="s">
        <v>4201</v>
      </c>
      <c r="B123">
        <v>1.1399999999999999</v>
      </c>
      <c r="C123">
        <v>123.06</v>
      </c>
      <c r="D123" t="s">
        <v>1255</v>
      </c>
      <c r="E123">
        <v>13047683</v>
      </c>
      <c r="F123">
        <v>2128</v>
      </c>
      <c r="G123">
        <v>2237</v>
      </c>
      <c r="H123" t="s">
        <v>11360</v>
      </c>
      <c r="I123">
        <v>0.115</v>
      </c>
      <c r="J123">
        <v>881</v>
      </c>
    </row>
    <row r="124" spans="1:10" x14ac:dyDescent="0.25">
      <c r="A124" t="s">
        <v>2310</v>
      </c>
      <c r="B124">
        <v>1.2</v>
      </c>
      <c r="C124">
        <v>60.04</v>
      </c>
      <c r="D124" t="s">
        <v>722</v>
      </c>
      <c r="E124">
        <v>3610013</v>
      </c>
      <c r="F124">
        <v>438</v>
      </c>
      <c r="G124">
        <v>408</v>
      </c>
      <c r="H124" t="s">
        <v>11361</v>
      </c>
      <c r="I124">
        <v>0.184</v>
      </c>
      <c r="J124">
        <v>806</v>
      </c>
    </row>
    <row r="125" spans="1:10" x14ac:dyDescent="0.25">
      <c r="A125" t="s">
        <v>2919</v>
      </c>
      <c r="B125">
        <v>1.24</v>
      </c>
      <c r="C125">
        <v>91.06</v>
      </c>
      <c r="D125" t="s">
        <v>297</v>
      </c>
      <c r="E125">
        <v>1848232</v>
      </c>
      <c r="F125">
        <v>692</v>
      </c>
      <c r="G125">
        <v>210</v>
      </c>
      <c r="H125" t="s">
        <v>11362</v>
      </c>
      <c r="I125">
        <v>0.188</v>
      </c>
      <c r="J125">
        <v>726</v>
      </c>
    </row>
    <row r="126" spans="1:10" x14ac:dyDescent="0.25">
      <c r="A126" t="s">
        <v>11363</v>
      </c>
      <c r="B126">
        <v>1.17</v>
      </c>
      <c r="C126">
        <v>152.06</v>
      </c>
      <c r="D126" t="s">
        <v>470</v>
      </c>
      <c r="E126">
        <v>436043</v>
      </c>
      <c r="F126">
        <v>120</v>
      </c>
      <c r="G126">
        <v>181</v>
      </c>
      <c r="H126" t="s">
        <v>11364</v>
      </c>
      <c r="I126">
        <v>0.11899999999999999</v>
      </c>
      <c r="J126">
        <v>714</v>
      </c>
    </row>
    <row r="127" spans="1:10" x14ac:dyDescent="0.25">
      <c r="A127" t="s">
        <v>1539</v>
      </c>
      <c r="B127">
        <v>1.17</v>
      </c>
      <c r="C127">
        <v>135.06</v>
      </c>
      <c r="D127" t="s">
        <v>4700</v>
      </c>
      <c r="E127">
        <v>6874687</v>
      </c>
      <c r="F127">
        <v>710</v>
      </c>
      <c r="G127">
        <v>1123</v>
      </c>
      <c r="H127" t="s">
        <v>11365</v>
      </c>
      <c r="I127">
        <v>0.13100000000000001</v>
      </c>
      <c r="J127">
        <v>827</v>
      </c>
    </row>
    <row r="128" spans="1:10" x14ac:dyDescent="0.25">
      <c r="A128" t="s">
        <v>301</v>
      </c>
      <c r="B128">
        <v>1.1200000000000001</v>
      </c>
      <c r="C128">
        <v>121.04</v>
      </c>
      <c r="D128" t="s">
        <v>1091</v>
      </c>
      <c r="E128">
        <v>19851770</v>
      </c>
      <c r="F128">
        <v>6365</v>
      </c>
      <c r="G128">
        <v>3389</v>
      </c>
      <c r="H128" t="s">
        <v>11366</v>
      </c>
      <c r="I128">
        <v>0.13800000000000001</v>
      </c>
      <c r="J128">
        <v>921</v>
      </c>
    </row>
    <row r="129" spans="1:10" x14ac:dyDescent="0.25">
      <c r="A129" t="s">
        <v>465</v>
      </c>
      <c r="B129">
        <v>1.1499999999999999</v>
      </c>
      <c r="C129">
        <v>151.05000000000001</v>
      </c>
      <c r="D129" t="s">
        <v>1162</v>
      </c>
      <c r="E129">
        <v>73363389</v>
      </c>
      <c r="F129">
        <v>19610</v>
      </c>
      <c r="G129">
        <v>6163</v>
      </c>
      <c r="H129" t="s">
        <v>11367</v>
      </c>
      <c r="I129">
        <v>0.159</v>
      </c>
      <c r="J129">
        <v>924</v>
      </c>
    </row>
    <row r="130" spans="1:10" x14ac:dyDescent="0.25">
      <c r="A130" t="s">
        <v>6799</v>
      </c>
      <c r="B130">
        <v>0.99</v>
      </c>
      <c r="C130">
        <v>138.05000000000001</v>
      </c>
      <c r="D130" t="s">
        <v>7702</v>
      </c>
      <c r="E130">
        <v>1793180</v>
      </c>
      <c r="F130">
        <v>217</v>
      </c>
      <c r="G130">
        <v>443</v>
      </c>
      <c r="H130" t="s">
        <v>11368</v>
      </c>
      <c r="I130">
        <v>0.13700000000000001</v>
      </c>
      <c r="J130">
        <v>787</v>
      </c>
    </row>
    <row r="131" spans="1:10" x14ac:dyDescent="0.25">
      <c r="A131" t="s">
        <v>2927</v>
      </c>
      <c r="B131">
        <v>0.89</v>
      </c>
      <c r="C131">
        <v>90.06</v>
      </c>
      <c r="D131" t="s">
        <v>5999</v>
      </c>
      <c r="E131">
        <v>957918</v>
      </c>
      <c r="F131">
        <v>286</v>
      </c>
      <c r="G131">
        <v>304</v>
      </c>
      <c r="H131" t="s">
        <v>11369</v>
      </c>
      <c r="I131">
        <v>0.14399999999999999</v>
      </c>
      <c r="J131">
        <v>832</v>
      </c>
    </row>
    <row r="132" spans="1:10" x14ac:dyDescent="0.25">
      <c r="A132" t="s">
        <v>11370</v>
      </c>
      <c r="B132">
        <v>0.95</v>
      </c>
      <c r="C132">
        <v>131.07</v>
      </c>
      <c r="D132" t="s">
        <v>429</v>
      </c>
      <c r="E132">
        <v>1396891</v>
      </c>
      <c r="F132">
        <v>216</v>
      </c>
      <c r="G132">
        <v>299</v>
      </c>
      <c r="H132" t="s">
        <v>11371</v>
      </c>
      <c r="I132">
        <v>0.13700000000000001</v>
      </c>
      <c r="J132">
        <v>730</v>
      </c>
    </row>
    <row r="133" spans="1:10" x14ac:dyDescent="0.25">
      <c r="A133" t="s">
        <v>1761</v>
      </c>
      <c r="B133">
        <v>1.1000000000000001</v>
      </c>
      <c r="C133">
        <v>158.05000000000001</v>
      </c>
      <c r="D133" t="s">
        <v>1142</v>
      </c>
      <c r="E133">
        <v>1253307</v>
      </c>
      <c r="F133">
        <v>253</v>
      </c>
      <c r="G133">
        <v>487</v>
      </c>
      <c r="H133" t="s">
        <v>11372</v>
      </c>
      <c r="I133">
        <v>0.14899999999999999</v>
      </c>
      <c r="J133">
        <v>915</v>
      </c>
    </row>
    <row r="134" spans="1:10" x14ac:dyDescent="0.25">
      <c r="A134" t="s">
        <v>1060</v>
      </c>
      <c r="B134">
        <v>1.28</v>
      </c>
      <c r="C134">
        <v>44.01</v>
      </c>
      <c r="D134" t="s">
        <v>739</v>
      </c>
      <c r="E134">
        <v>2444935</v>
      </c>
      <c r="F134">
        <v>301</v>
      </c>
      <c r="G134">
        <v>46</v>
      </c>
      <c r="H134" t="s">
        <v>11373</v>
      </c>
      <c r="I134">
        <v>0.11700000000000001</v>
      </c>
      <c r="J134">
        <v>720</v>
      </c>
    </row>
    <row r="135" spans="1:10" x14ac:dyDescent="0.25">
      <c r="A135" t="s">
        <v>2905</v>
      </c>
      <c r="B135">
        <v>1.1499999999999999</v>
      </c>
      <c r="C135">
        <v>119.05</v>
      </c>
      <c r="D135" t="s">
        <v>310</v>
      </c>
      <c r="E135">
        <v>1891420</v>
      </c>
      <c r="F135">
        <v>369</v>
      </c>
      <c r="G135">
        <v>484</v>
      </c>
      <c r="H135" t="s">
        <v>11374</v>
      </c>
      <c r="I135">
        <v>0.13400000000000001</v>
      </c>
      <c r="J135">
        <v>828</v>
      </c>
    </row>
    <row r="136" spans="1:10" x14ac:dyDescent="0.25">
      <c r="A136" t="s">
        <v>1365</v>
      </c>
      <c r="B136">
        <v>1.1499999999999999</v>
      </c>
      <c r="C136">
        <v>152.1</v>
      </c>
      <c r="D136" t="s">
        <v>7696</v>
      </c>
      <c r="E136">
        <v>3097763</v>
      </c>
      <c r="F136">
        <v>883</v>
      </c>
      <c r="G136">
        <v>752</v>
      </c>
      <c r="H136" t="s">
        <v>11375</v>
      </c>
      <c r="I136">
        <v>0.123</v>
      </c>
      <c r="J136">
        <v>806</v>
      </c>
    </row>
    <row r="137" spans="1:10" x14ac:dyDescent="0.25">
      <c r="A137" t="s">
        <v>1290</v>
      </c>
      <c r="B137">
        <v>0.99</v>
      </c>
      <c r="C137">
        <v>148.1</v>
      </c>
      <c r="D137" t="s">
        <v>7906</v>
      </c>
      <c r="E137">
        <v>332419</v>
      </c>
      <c r="F137">
        <v>163</v>
      </c>
      <c r="G137">
        <v>97</v>
      </c>
      <c r="H137" t="s">
        <v>11376</v>
      </c>
      <c r="I137">
        <v>9.8000000000000004E-2</v>
      </c>
      <c r="J137">
        <v>766</v>
      </c>
    </row>
    <row r="138" spans="1:10" x14ac:dyDescent="0.25">
      <c r="A138" t="s">
        <v>6816</v>
      </c>
      <c r="B138">
        <v>1.06</v>
      </c>
      <c r="C138">
        <v>131.06</v>
      </c>
      <c r="D138" t="s">
        <v>1117</v>
      </c>
      <c r="E138">
        <v>3510727</v>
      </c>
      <c r="F138">
        <v>512</v>
      </c>
      <c r="G138">
        <v>578</v>
      </c>
      <c r="H138" t="s">
        <v>11377</v>
      </c>
      <c r="I138">
        <v>0.19</v>
      </c>
      <c r="J138">
        <v>846</v>
      </c>
    </row>
    <row r="139" spans="1:10" x14ac:dyDescent="0.25">
      <c r="A139" t="s">
        <v>1556</v>
      </c>
      <c r="B139">
        <v>1.06</v>
      </c>
      <c r="C139">
        <v>135.06</v>
      </c>
      <c r="D139" t="s">
        <v>4700</v>
      </c>
      <c r="E139">
        <v>1321089</v>
      </c>
      <c r="F139">
        <v>229</v>
      </c>
      <c r="G139">
        <v>283</v>
      </c>
      <c r="H139" t="s">
        <v>11378</v>
      </c>
      <c r="I139">
        <v>0.13800000000000001</v>
      </c>
      <c r="J139">
        <v>762</v>
      </c>
    </row>
    <row r="140" spans="1:10" x14ac:dyDescent="0.25">
      <c r="A140" t="s">
        <v>2955</v>
      </c>
      <c r="B140">
        <v>1.1399999999999999</v>
      </c>
      <c r="C140">
        <v>121.04</v>
      </c>
      <c r="D140" t="s">
        <v>1091</v>
      </c>
      <c r="E140">
        <v>23743207</v>
      </c>
      <c r="F140">
        <v>1637</v>
      </c>
      <c r="G140">
        <v>2727</v>
      </c>
      <c r="H140" t="s">
        <v>10940</v>
      </c>
      <c r="I140">
        <v>0.126</v>
      </c>
      <c r="J140">
        <v>911</v>
      </c>
    </row>
    <row r="141" spans="1:10" x14ac:dyDescent="0.25">
      <c r="A141" t="s">
        <v>1165</v>
      </c>
      <c r="B141">
        <v>1.05</v>
      </c>
      <c r="C141">
        <v>131.06</v>
      </c>
      <c r="D141" t="s">
        <v>1117</v>
      </c>
      <c r="E141">
        <v>1476971</v>
      </c>
      <c r="F141">
        <v>304</v>
      </c>
      <c r="G141">
        <v>390</v>
      </c>
      <c r="H141" t="s">
        <v>11379</v>
      </c>
      <c r="I141">
        <v>0.128</v>
      </c>
      <c r="J141">
        <v>756</v>
      </c>
    </row>
    <row r="142" spans="1:10" x14ac:dyDescent="0.25">
      <c r="A142" t="s">
        <v>633</v>
      </c>
      <c r="B142">
        <v>1.1599999999999999</v>
      </c>
      <c r="C142">
        <v>135.06</v>
      </c>
      <c r="D142" t="s">
        <v>4700</v>
      </c>
      <c r="E142">
        <v>8208442</v>
      </c>
      <c r="F142">
        <v>1423</v>
      </c>
      <c r="G142">
        <v>1264</v>
      </c>
      <c r="H142" t="s">
        <v>10941</v>
      </c>
      <c r="I142">
        <v>0.14000000000000001</v>
      </c>
      <c r="J142">
        <v>857</v>
      </c>
    </row>
    <row r="143" spans="1:10" x14ac:dyDescent="0.25">
      <c r="A143" t="s">
        <v>1693</v>
      </c>
      <c r="B143">
        <v>1.1000000000000001</v>
      </c>
      <c r="C143">
        <v>123.06</v>
      </c>
      <c r="D143" t="s">
        <v>1255</v>
      </c>
      <c r="E143">
        <v>3548095</v>
      </c>
      <c r="F143">
        <v>624</v>
      </c>
      <c r="G143">
        <v>981</v>
      </c>
      <c r="H143" t="s">
        <v>11380</v>
      </c>
      <c r="I143">
        <v>0.128</v>
      </c>
      <c r="J143">
        <v>836</v>
      </c>
    </row>
    <row r="144" spans="1:10" x14ac:dyDescent="0.25">
      <c r="A144" t="s">
        <v>1293</v>
      </c>
      <c r="B144">
        <v>1.04</v>
      </c>
      <c r="C144">
        <v>166.08</v>
      </c>
      <c r="D144" t="s">
        <v>753</v>
      </c>
      <c r="E144">
        <v>596152</v>
      </c>
      <c r="F144">
        <v>193</v>
      </c>
      <c r="G144">
        <v>326</v>
      </c>
      <c r="H144" t="s">
        <v>11381</v>
      </c>
      <c r="I144">
        <v>0.13900000000000001</v>
      </c>
      <c r="J144">
        <v>775</v>
      </c>
    </row>
    <row r="145" spans="1:10" x14ac:dyDescent="0.25">
      <c r="A145" t="s">
        <v>398</v>
      </c>
      <c r="B145">
        <v>1.23</v>
      </c>
      <c r="C145">
        <v>145.08000000000001</v>
      </c>
      <c r="D145" t="s">
        <v>1159</v>
      </c>
      <c r="E145">
        <v>4081829</v>
      </c>
      <c r="F145">
        <v>784</v>
      </c>
      <c r="G145">
        <v>872</v>
      </c>
      <c r="H145" t="s">
        <v>11382</v>
      </c>
      <c r="I145">
        <v>0.151</v>
      </c>
      <c r="J145">
        <v>756</v>
      </c>
    </row>
    <row r="146" spans="1:10" x14ac:dyDescent="0.25">
      <c r="A146" t="s">
        <v>1595</v>
      </c>
      <c r="B146">
        <v>1.1499999999999999</v>
      </c>
      <c r="C146">
        <v>121.04</v>
      </c>
      <c r="D146" t="s">
        <v>1091</v>
      </c>
      <c r="E146">
        <v>16857327</v>
      </c>
      <c r="F146">
        <v>1067</v>
      </c>
      <c r="G146">
        <v>2310</v>
      </c>
      <c r="H146" t="s">
        <v>11383</v>
      </c>
      <c r="I146">
        <v>0.13700000000000001</v>
      </c>
      <c r="J146">
        <v>933</v>
      </c>
    </row>
    <row r="147" spans="1:10" x14ac:dyDescent="0.25">
      <c r="A147" t="s">
        <v>1163</v>
      </c>
      <c r="B147">
        <v>2.88</v>
      </c>
      <c r="C147">
        <v>133.08000000000001</v>
      </c>
      <c r="D147" t="s">
        <v>7878</v>
      </c>
      <c r="E147">
        <v>1355395</v>
      </c>
      <c r="F147">
        <v>276</v>
      </c>
      <c r="G147">
        <v>480</v>
      </c>
      <c r="H147" t="s">
        <v>11384</v>
      </c>
      <c r="I147">
        <v>0.125</v>
      </c>
      <c r="J147">
        <v>798</v>
      </c>
    </row>
    <row r="148" spans="1:10" x14ac:dyDescent="0.25">
      <c r="A148" t="s">
        <v>2031</v>
      </c>
      <c r="B148">
        <v>1.1200000000000001</v>
      </c>
      <c r="C148">
        <v>100.04</v>
      </c>
      <c r="D148" t="s">
        <v>842</v>
      </c>
      <c r="E148">
        <v>35601535</v>
      </c>
      <c r="F148">
        <v>1284</v>
      </c>
      <c r="G148">
        <v>4402</v>
      </c>
      <c r="H148" t="s">
        <v>11385</v>
      </c>
      <c r="I148">
        <v>0.152</v>
      </c>
      <c r="J148">
        <v>888</v>
      </c>
    </row>
    <row r="149" spans="1:10" x14ac:dyDescent="0.25">
      <c r="A149" t="s">
        <v>1280</v>
      </c>
      <c r="B149">
        <v>1.1100000000000001</v>
      </c>
      <c r="C149">
        <v>107.06</v>
      </c>
      <c r="D149" t="s">
        <v>606</v>
      </c>
      <c r="E149">
        <v>13312146</v>
      </c>
      <c r="F149">
        <v>2214</v>
      </c>
      <c r="G149">
        <v>2057</v>
      </c>
      <c r="H149" t="s">
        <v>11386</v>
      </c>
      <c r="I149">
        <v>0.14299999999999999</v>
      </c>
      <c r="J149">
        <v>895</v>
      </c>
    </row>
    <row r="150" spans="1:10" x14ac:dyDescent="0.25">
      <c r="A150" t="s">
        <v>856</v>
      </c>
      <c r="B150">
        <v>1.05</v>
      </c>
      <c r="C150">
        <v>161.08000000000001</v>
      </c>
      <c r="D150" t="s">
        <v>1930</v>
      </c>
      <c r="E150">
        <v>4483444</v>
      </c>
      <c r="F150">
        <v>498</v>
      </c>
      <c r="G150">
        <v>1237</v>
      </c>
      <c r="H150" t="s">
        <v>11387</v>
      </c>
      <c r="I150">
        <v>0.13300000000000001</v>
      </c>
      <c r="J150">
        <v>702</v>
      </c>
    </row>
    <row r="151" spans="1:10" x14ac:dyDescent="0.25">
      <c r="A151" t="s">
        <v>11388</v>
      </c>
      <c r="B151">
        <v>1.29</v>
      </c>
      <c r="C151">
        <v>163.05000000000001</v>
      </c>
      <c r="D151" t="s">
        <v>11389</v>
      </c>
      <c r="E151">
        <v>3009776</v>
      </c>
      <c r="F151">
        <v>364</v>
      </c>
      <c r="G151">
        <v>1112</v>
      </c>
      <c r="H151" t="s">
        <v>11390</v>
      </c>
      <c r="I151">
        <v>0.13900000000000001</v>
      </c>
      <c r="J151">
        <v>709</v>
      </c>
    </row>
    <row r="152" spans="1:10" x14ac:dyDescent="0.25">
      <c r="A152" t="s">
        <v>1424</v>
      </c>
      <c r="B152">
        <v>1.23</v>
      </c>
      <c r="C152">
        <v>146.09</v>
      </c>
      <c r="D152" t="s">
        <v>7943</v>
      </c>
      <c r="E152">
        <v>3147301</v>
      </c>
      <c r="F152">
        <v>529</v>
      </c>
      <c r="G152">
        <v>1011</v>
      </c>
      <c r="H152" t="s">
        <v>11391</v>
      </c>
      <c r="I152">
        <v>0.17199999999999999</v>
      </c>
      <c r="J152">
        <v>794</v>
      </c>
    </row>
    <row r="153" spans="1:10" x14ac:dyDescent="0.25">
      <c r="A153" t="s">
        <v>2953</v>
      </c>
      <c r="B153">
        <v>1.1399999999999999</v>
      </c>
      <c r="C153">
        <v>162.08000000000001</v>
      </c>
      <c r="D153" t="s">
        <v>1119</v>
      </c>
      <c r="E153">
        <v>1480593</v>
      </c>
      <c r="F153">
        <v>343</v>
      </c>
      <c r="G153">
        <v>695</v>
      </c>
      <c r="H153" t="s">
        <v>11392</v>
      </c>
      <c r="I153">
        <v>0.126</v>
      </c>
      <c r="J153">
        <v>709</v>
      </c>
    </row>
    <row r="154" spans="1:10" x14ac:dyDescent="0.25">
      <c r="A154" t="s">
        <v>453</v>
      </c>
      <c r="B154">
        <v>1.1399999999999999</v>
      </c>
      <c r="C154">
        <v>137.07</v>
      </c>
      <c r="D154" t="s">
        <v>839</v>
      </c>
      <c r="E154">
        <v>17994278</v>
      </c>
      <c r="F154">
        <v>1738</v>
      </c>
      <c r="G154">
        <v>2625</v>
      </c>
      <c r="H154" t="s">
        <v>11393</v>
      </c>
      <c r="I154">
        <v>0.14599999999999999</v>
      </c>
      <c r="J154">
        <v>867</v>
      </c>
    </row>
    <row r="155" spans="1:10" x14ac:dyDescent="0.25">
      <c r="A155" t="s">
        <v>2235</v>
      </c>
      <c r="B155">
        <v>1.1200000000000001</v>
      </c>
      <c r="C155">
        <v>76.05</v>
      </c>
      <c r="D155" t="s">
        <v>10950</v>
      </c>
      <c r="E155">
        <v>5206335</v>
      </c>
      <c r="F155">
        <v>3422</v>
      </c>
      <c r="G155">
        <v>695</v>
      </c>
      <c r="H155" t="s">
        <v>11394</v>
      </c>
      <c r="I155">
        <v>0.17</v>
      </c>
      <c r="J155">
        <v>928</v>
      </c>
    </row>
    <row r="156" spans="1:10" x14ac:dyDescent="0.25">
      <c r="A156" t="s">
        <v>11395</v>
      </c>
      <c r="B156">
        <v>1.2</v>
      </c>
      <c r="C156">
        <v>60.04</v>
      </c>
      <c r="D156" t="s">
        <v>722</v>
      </c>
      <c r="E156">
        <v>5497867</v>
      </c>
      <c r="F156">
        <v>609</v>
      </c>
      <c r="G156">
        <v>522</v>
      </c>
      <c r="H156" t="s">
        <v>11396</v>
      </c>
      <c r="I156">
        <v>0.17399999999999999</v>
      </c>
      <c r="J156">
        <v>702</v>
      </c>
    </row>
    <row r="157" spans="1:10" x14ac:dyDescent="0.25">
      <c r="A157" t="s">
        <v>2132</v>
      </c>
      <c r="B157">
        <v>1.21</v>
      </c>
      <c r="C157">
        <v>133.06</v>
      </c>
      <c r="D157" t="s">
        <v>283</v>
      </c>
      <c r="E157">
        <v>2261630</v>
      </c>
      <c r="F157">
        <v>601</v>
      </c>
      <c r="G157">
        <v>551</v>
      </c>
      <c r="H157" t="s">
        <v>11397</v>
      </c>
      <c r="I157">
        <v>0.17</v>
      </c>
      <c r="J157">
        <v>905</v>
      </c>
    </row>
    <row r="158" spans="1:10" x14ac:dyDescent="0.25">
      <c r="A158" t="s">
        <v>11398</v>
      </c>
      <c r="B158">
        <v>0.98</v>
      </c>
      <c r="C158">
        <v>145.08000000000001</v>
      </c>
      <c r="D158" t="s">
        <v>1159</v>
      </c>
      <c r="E158">
        <v>717407</v>
      </c>
      <c r="F158">
        <v>176</v>
      </c>
      <c r="G158">
        <v>285</v>
      </c>
      <c r="H158" t="s">
        <v>11399</v>
      </c>
      <c r="I158">
        <v>0.125</v>
      </c>
      <c r="J158">
        <v>723</v>
      </c>
    </row>
    <row r="159" spans="1:10" x14ac:dyDescent="0.25">
      <c r="A159" t="s">
        <v>11400</v>
      </c>
      <c r="B159">
        <v>1.29</v>
      </c>
      <c r="C159">
        <v>94.06</v>
      </c>
      <c r="D159" t="s">
        <v>1357</v>
      </c>
      <c r="E159">
        <v>2066825</v>
      </c>
      <c r="F159">
        <v>421</v>
      </c>
      <c r="G159">
        <v>341</v>
      </c>
      <c r="H159" t="s">
        <v>11401</v>
      </c>
      <c r="I159">
        <v>0.17</v>
      </c>
      <c r="J159">
        <v>709</v>
      </c>
    </row>
    <row r="160" spans="1:10" x14ac:dyDescent="0.25">
      <c r="A160" t="s">
        <v>4233</v>
      </c>
      <c r="B160">
        <v>0.43</v>
      </c>
      <c r="C160">
        <v>57.09</v>
      </c>
      <c r="D160" t="s">
        <v>612</v>
      </c>
      <c r="E160">
        <v>979743</v>
      </c>
      <c r="F160">
        <v>246</v>
      </c>
      <c r="G160">
        <v>223</v>
      </c>
      <c r="H160" t="s">
        <v>11402</v>
      </c>
      <c r="I160">
        <v>9.0999999999999998E-2</v>
      </c>
      <c r="J160">
        <v>744</v>
      </c>
    </row>
    <row r="161" spans="1:10" x14ac:dyDescent="0.25">
      <c r="A161" t="s">
        <v>5129</v>
      </c>
      <c r="B161">
        <v>1.02</v>
      </c>
      <c r="C161">
        <v>73.040000000000006</v>
      </c>
      <c r="D161" t="s">
        <v>440</v>
      </c>
      <c r="E161">
        <v>33457502</v>
      </c>
      <c r="F161">
        <v>1088</v>
      </c>
      <c r="G161">
        <v>2864</v>
      </c>
      <c r="H161" t="s">
        <v>11403</v>
      </c>
      <c r="I161">
        <v>0.155</v>
      </c>
      <c r="J161">
        <v>763</v>
      </c>
    </row>
    <row r="162" spans="1:10" x14ac:dyDescent="0.25">
      <c r="A162" t="s">
        <v>11404</v>
      </c>
      <c r="B162">
        <v>6.93</v>
      </c>
      <c r="C162">
        <v>43.04</v>
      </c>
      <c r="D162" t="s">
        <v>18</v>
      </c>
      <c r="E162">
        <v>230640</v>
      </c>
      <c r="F162">
        <v>106</v>
      </c>
      <c r="G162">
        <v>19</v>
      </c>
      <c r="H162" t="s">
        <v>11405</v>
      </c>
      <c r="I162">
        <v>0.12</v>
      </c>
      <c r="J162">
        <v>709</v>
      </c>
    </row>
    <row r="163" spans="1:10" x14ac:dyDescent="0.25">
      <c r="A163" t="s">
        <v>6861</v>
      </c>
      <c r="B163">
        <v>1.0900000000000001</v>
      </c>
      <c r="C163">
        <v>123.06</v>
      </c>
      <c r="D163" t="s">
        <v>1255</v>
      </c>
      <c r="E163">
        <v>3360071</v>
      </c>
      <c r="F163">
        <v>946</v>
      </c>
      <c r="G163">
        <v>887</v>
      </c>
      <c r="H163" t="s">
        <v>11406</v>
      </c>
      <c r="I163">
        <v>0.111</v>
      </c>
      <c r="J163">
        <v>813</v>
      </c>
    </row>
    <row r="164" spans="1:10" x14ac:dyDescent="0.25">
      <c r="A164" t="s">
        <v>11407</v>
      </c>
      <c r="B164">
        <v>1.87</v>
      </c>
      <c r="C164">
        <v>57.09</v>
      </c>
      <c r="D164" t="s">
        <v>612</v>
      </c>
      <c r="E164">
        <v>7990408</v>
      </c>
      <c r="F164">
        <v>204</v>
      </c>
      <c r="G164">
        <v>380</v>
      </c>
      <c r="H164" t="s">
        <v>11408</v>
      </c>
      <c r="I164">
        <v>0.16200000000000001</v>
      </c>
      <c r="J164">
        <v>828</v>
      </c>
    </row>
    <row r="165" spans="1:10" x14ac:dyDescent="0.25">
      <c r="A165" t="s">
        <v>8536</v>
      </c>
      <c r="B165">
        <v>1.52</v>
      </c>
      <c r="C165">
        <v>160.07</v>
      </c>
      <c r="D165" t="s">
        <v>8142</v>
      </c>
      <c r="E165">
        <v>1162285</v>
      </c>
      <c r="F165">
        <v>240</v>
      </c>
      <c r="G165">
        <v>237</v>
      </c>
      <c r="H165" t="s">
        <v>11409</v>
      </c>
      <c r="I165">
        <v>0.14499999999999999</v>
      </c>
      <c r="J165">
        <v>701</v>
      </c>
    </row>
    <row r="166" spans="1:10" x14ac:dyDescent="0.25">
      <c r="A166" t="s">
        <v>1311</v>
      </c>
      <c r="B166">
        <v>1.26</v>
      </c>
      <c r="C166">
        <v>166.08</v>
      </c>
      <c r="D166" t="s">
        <v>753</v>
      </c>
      <c r="E166">
        <v>3382066</v>
      </c>
      <c r="F166">
        <v>773</v>
      </c>
      <c r="G166">
        <v>793</v>
      </c>
      <c r="H166" t="s">
        <v>11410</v>
      </c>
      <c r="I166">
        <v>0.156</v>
      </c>
      <c r="J166">
        <v>905</v>
      </c>
    </row>
    <row r="167" spans="1:10" x14ac:dyDescent="0.25">
      <c r="A167" t="s">
        <v>1153</v>
      </c>
      <c r="B167">
        <v>1.17</v>
      </c>
      <c r="C167">
        <v>135.06</v>
      </c>
      <c r="D167" t="s">
        <v>4700</v>
      </c>
      <c r="E167">
        <v>6700162</v>
      </c>
      <c r="F167">
        <v>817</v>
      </c>
      <c r="G167">
        <v>971</v>
      </c>
      <c r="H167" t="s">
        <v>11411</v>
      </c>
      <c r="I167">
        <v>0.13600000000000001</v>
      </c>
      <c r="J167">
        <v>869</v>
      </c>
    </row>
    <row r="168" spans="1:10" x14ac:dyDescent="0.25">
      <c r="A168" t="s">
        <v>501</v>
      </c>
      <c r="B168">
        <v>1.17</v>
      </c>
      <c r="C168">
        <v>151.05000000000001</v>
      </c>
      <c r="D168" t="s">
        <v>1162</v>
      </c>
      <c r="E168">
        <v>89605260</v>
      </c>
      <c r="F168">
        <v>2651</v>
      </c>
      <c r="G168">
        <v>5643</v>
      </c>
      <c r="H168" t="s">
        <v>11412</v>
      </c>
      <c r="I168">
        <v>0.14599999999999999</v>
      </c>
      <c r="J168">
        <v>860</v>
      </c>
    </row>
    <row r="169" spans="1:10" x14ac:dyDescent="0.25">
      <c r="A169" t="s">
        <v>2212</v>
      </c>
      <c r="B169">
        <v>1.2</v>
      </c>
      <c r="C169">
        <v>147.08000000000001</v>
      </c>
      <c r="D169" t="s">
        <v>1121</v>
      </c>
      <c r="E169">
        <v>2188949</v>
      </c>
      <c r="F169">
        <v>222</v>
      </c>
      <c r="G169">
        <v>397</v>
      </c>
      <c r="H169" t="s">
        <v>11413</v>
      </c>
      <c r="I169">
        <v>0.14299999999999999</v>
      </c>
      <c r="J169">
        <v>774</v>
      </c>
    </row>
    <row r="170" spans="1:10" x14ac:dyDescent="0.25">
      <c r="A170" t="s">
        <v>1173</v>
      </c>
      <c r="B170">
        <v>1.28</v>
      </c>
      <c r="C170">
        <v>161.08000000000001</v>
      </c>
      <c r="D170" t="s">
        <v>1930</v>
      </c>
      <c r="E170">
        <v>1495721</v>
      </c>
      <c r="F170">
        <v>337</v>
      </c>
      <c r="G170">
        <v>466</v>
      </c>
      <c r="H170" t="s">
        <v>11414</v>
      </c>
      <c r="I170">
        <v>0.127</v>
      </c>
      <c r="J170">
        <v>751</v>
      </c>
    </row>
    <row r="171" spans="1:10" x14ac:dyDescent="0.25">
      <c r="A171" t="s">
        <v>6868</v>
      </c>
      <c r="B171">
        <v>1.1599999999999999</v>
      </c>
      <c r="C171">
        <v>121.04</v>
      </c>
      <c r="D171" t="s">
        <v>1091</v>
      </c>
      <c r="E171">
        <v>17669158</v>
      </c>
      <c r="F171">
        <v>970</v>
      </c>
      <c r="G171">
        <v>1492</v>
      </c>
      <c r="H171" t="s">
        <v>11415</v>
      </c>
      <c r="I171">
        <v>0.122</v>
      </c>
      <c r="J171">
        <v>819</v>
      </c>
    </row>
    <row r="172" spans="1:10" x14ac:dyDescent="0.25">
      <c r="A172" t="s">
        <v>5106</v>
      </c>
      <c r="B172">
        <v>0.41</v>
      </c>
      <c r="C172">
        <v>121.04</v>
      </c>
      <c r="D172" t="s">
        <v>1091</v>
      </c>
      <c r="E172">
        <v>7731607</v>
      </c>
      <c r="F172">
        <v>510</v>
      </c>
      <c r="G172">
        <v>1364</v>
      </c>
      <c r="H172" t="s">
        <v>6872</v>
      </c>
      <c r="I172">
        <v>0.126</v>
      </c>
      <c r="J172">
        <v>868</v>
      </c>
    </row>
    <row r="173" spans="1:10" x14ac:dyDescent="0.25">
      <c r="A173" t="s">
        <v>2993</v>
      </c>
      <c r="B173">
        <v>0.86</v>
      </c>
      <c r="C173">
        <v>57.09</v>
      </c>
      <c r="D173" t="s">
        <v>612</v>
      </c>
      <c r="E173">
        <v>2420889</v>
      </c>
      <c r="F173">
        <v>130</v>
      </c>
      <c r="G173">
        <v>303</v>
      </c>
      <c r="H173" t="s">
        <v>11416</v>
      </c>
      <c r="I173">
        <v>0.24</v>
      </c>
      <c r="J173">
        <v>807</v>
      </c>
    </row>
    <row r="174" spans="1:10" x14ac:dyDescent="0.25">
      <c r="A174" t="s">
        <v>2978</v>
      </c>
      <c r="B174">
        <v>2.31</v>
      </c>
      <c r="C174">
        <v>138.08000000000001</v>
      </c>
      <c r="D174" t="s">
        <v>1141</v>
      </c>
      <c r="E174">
        <v>3960288</v>
      </c>
      <c r="F174">
        <v>437</v>
      </c>
      <c r="G174">
        <v>825</v>
      </c>
      <c r="H174" t="s">
        <v>11417</v>
      </c>
      <c r="I174">
        <v>0.11700000000000001</v>
      </c>
      <c r="J174">
        <v>842</v>
      </c>
    </row>
    <row r="175" spans="1:10" x14ac:dyDescent="0.25">
      <c r="A175" t="s">
        <v>11418</v>
      </c>
      <c r="B175">
        <v>0.69</v>
      </c>
      <c r="C175">
        <v>162.08000000000001</v>
      </c>
      <c r="D175" t="s">
        <v>1119</v>
      </c>
      <c r="E175">
        <v>1931159</v>
      </c>
      <c r="F175">
        <v>458</v>
      </c>
      <c r="G175">
        <v>618</v>
      </c>
      <c r="H175" t="s">
        <v>11419</v>
      </c>
      <c r="I175">
        <v>0.13400000000000001</v>
      </c>
      <c r="J175">
        <v>741</v>
      </c>
    </row>
    <row r="176" spans="1:10" x14ac:dyDescent="0.25">
      <c r="A176" t="s">
        <v>9680</v>
      </c>
      <c r="B176">
        <v>1.17</v>
      </c>
      <c r="C176">
        <v>147.06</v>
      </c>
      <c r="D176" t="s">
        <v>327</v>
      </c>
      <c r="E176">
        <v>3142010</v>
      </c>
      <c r="F176">
        <v>563</v>
      </c>
      <c r="G176">
        <v>880</v>
      </c>
      <c r="H176" t="s">
        <v>11420</v>
      </c>
      <c r="I176">
        <v>0.126</v>
      </c>
      <c r="J176">
        <v>767</v>
      </c>
    </row>
    <row r="177" spans="1:10" x14ac:dyDescent="0.25">
      <c r="A177" t="s">
        <v>6883</v>
      </c>
      <c r="B177">
        <v>1.2</v>
      </c>
      <c r="C177">
        <v>43.04</v>
      </c>
      <c r="D177" t="s">
        <v>18</v>
      </c>
      <c r="E177">
        <v>29865099</v>
      </c>
      <c r="F177">
        <v>1472</v>
      </c>
      <c r="G177">
        <v>1154</v>
      </c>
      <c r="H177" t="s">
        <v>11421</v>
      </c>
      <c r="I177">
        <v>0.185</v>
      </c>
      <c r="J177">
        <v>748</v>
      </c>
    </row>
    <row r="178" spans="1:10" x14ac:dyDescent="0.25">
      <c r="A178" t="s">
        <v>1042</v>
      </c>
      <c r="B178">
        <v>1.17</v>
      </c>
      <c r="C178">
        <v>137.04</v>
      </c>
      <c r="D178" t="s">
        <v>6879</v>
      </c>
      <c r="E178">
        <v>7646995</v>
      </c>
      <c r="F178">
        <v>1011</v>
      </c>
      <c r="G178">
        <v>1381</v>
      </c>
      <c r="H178" t="s">
        <v>11422</v>
      </c>
      <c r="I178">
        <v>0.14299999999999999</v>
      </c>
      <c r="J178">
        <v>894</v>
      </c>
    </row>
    <row r="179" spans="1:10" x14ac:dyDescent="0.25">
      <c r="A179" t="s">
        <v>517</v>
      </c>
      <c r="B179">
        <v>1.03</v>
      </c>
      <c r="C179">
        <v>172.07</v>
      </c>
      <c r="D179" t="s">
        <v>8266</v>
      </c>
      <c r="E179">
        <v>1386987</v>
      </c>
      <c r="F179">
        <v>236</v>
      </c>
      <c r="G179">
        <v>685</v>
      </c>
      <c r="H179" t="s">
        <v>11423</v>
      </c>
      <c r="I179">
        <v>0.13800000000000001</v>
      </c>
      <c r="J179">
        <v>781</v>
      </c>
    </row>
    <row r="180" spans="1:10" x14ac:dyDescent="0.25">
      <c r="A180" t="s">
        <v>8145</v>
      </c>
      <c r="B180">
        <v>1.19</v>
      </c>
      <c r="C180">
        <v>121.04</v>
      </c>
      <c r="D180" t="s">
        <v>1091</v>
      </c>
      <c r="E180">
        <v>22312298</v>
      </c>
      <c r="F180">
        <v>744</v>
      </c>
      <c r="G180">
        <v>2068</v>
      </c>
      <c r="H180" t="s">
        <v>11424</v>
      </c>
      <c r="I180">
        <v>0.128</v>
      </c>
      <c r="J180">
        <v>782</v>
      </c>
    </row>
    <row r="181" spans="1:10" x14ac:dyDescent="0.25">
      <c r="A181" t="s">
        <v>6130</v>
      </c>
      <c r="B181">
        <v>2.64</v>
      </c>
      <c r="C181">
        <v>135.06</v>
      </c>
      <c r="D181" t="s">
        <v>4700</v>
      </c>
      <c r="E181">
        <v>3548149</v>
      </c>
      <c r="F181">
        <v>371</v>
      </c>
      <c r="G181">
        <v>748</v>
      </c>
      <c r="H181" t="s">
        <v>11425</v>
      </c>
      <c r="I181">
        <v>0.122</v>
      </c>
      <c r="J181">
        <v>857</v>
      </c>
    </row>
    <row r="182" spans="1:10" x14ac:dyDescent="0.25">
      <c r="A182" t="s">
        <v>1005</v>
      </c>
      <c r="B182">
        <v>1.1100000000000001</v>
      </c>
      <c r="C182">
        <v>122.05</v>
      </c>
      <c r="D182" t="s">
        <v>7675</v>
      </c>
      <c r="E182">
        <v>40478818</v>
      </c>
      <c r="F182">
        <v>1662</v>
      </c>
      <c r="G182">
        <v>3433</v>
      </c>
      <c r="H182" t="s">
        <v>6889</v>
      </c>
      <c r="I182">
        <v>0.155</v>
      </c>
      <c r="J182">
        <v>807</v>
      </c>
    </row>
    <row r="183" spans="1:10" x14ac:dyDescent="0.25">
      <c r="A183" t="s">
        <v>1318</v>
      </c>
      <c r="B183">
        <v>1.1000000000000001</v>
      </c>
      <c r="C183">
        <v>151.06</v>
      </c>
      <c r="D183" t="s">
        <v>7932</v>
      </c>
      <c r="E183">
        <v>13564381</v>
      </c>
      <c r="F183">
        <v>1011</v>
      </c>
      <c r="G183">
        <v>1757</v>
      </c>
      <c r="H183" t="s">
        <v>11426</v>
      </c>
      <c r="I183">
        <v>0.13200000000000001</v>
      </c>
      <c r="J183">
        <v>895</v>
      </c>
    </row>
    <row r="184" spans="1:10" x14ac:dyDescent="0.25">
      <c r="A184" t="s">
        <v>4255</v>
      </c>
      <c r="B184">
        <v>0.32</v>
      </c>
      <c r="C184">
        <v>121.08</v>
      </c>
      <c r="D184" t="s">
        <v>144</v>
      </c>
      <c r="E184">
        <v>4461190</v>
      </c>
      <c r="F184">
        <v>409</v>
      </c>
      <c r="G184">
        <v>787</v>
      </c>
      <c r="H184" t="s">
        <v>11427</v>
      </c>
      <c r="I184">
        <v>0.13400000000000001</v>
      </c>
      <c r="J184">
        <v>743</v>
      </c>
    </row>
    <row r="185" spans="1:10" x14ac:dyDescent="0.25">
      <c r="A185" t="s">
        <v>2988</v>
      </c>
      <c r="B185">
        <v>1.1499999999999999</v>
      </c>
      <c r="C185">
        <v>135.06</v>
      </c>
      <c r="D185" t="s">
        <v>4700</v>
      </c>
      <c r="E185">
        <v>3340859</v>
      </c>
      <c r="F185">
        <v>318</v>
      </c>
      <c r="G185">
        <v>518</v>
      </c>
      <c r="H185" t="s">
        <v>11428</v>
      </c>
      <c r="I185">
        <v>0.123</v>
      </c>
      <c r="J185">
        <v>830</v>
      </c>
    </row>
    <row r="186" spans="1:10" x14ac:dyDescent="0.25">
      <c r="A186" t="s">
        <v>6128</v>
      </c>
      <c r="B186">
        <v>0.38</v>
      </c>
      <c r="C186">
        <v>43.04</v>
      </c>
      <c r="D186" t="s">
        <v>18</v>
      </c>
      <c r="E186">
        <v>8581622</v>
      </c>
      <c r="F186">
        <v>363</v>
      </c>
      <c r="G186">
        <v>486</v>
      </c>
      <c r="H186" t="s">
        <v>11429</v>
      </c>
      <c r="I186">
        <v>0.14399999999999999</v>
      </c>
      <c r="J186">
        <v>719</v>
      </c>
    </row>
    <row r="187" spans="1:10" x14ac:dyDescent="0.25">
      <c r="A187" t="s">
        <v>476</v>
      </c>
      <c r="B187">
        <v>1.23</v>
      </c>
      <c r="C187">
        <v>148.07</v>
      </c>
      <c r="D187" t="s">
        <v>1200</v>
      </c>
      <c r="E187">
        <v>795671</v>
      </c>
      <c r="F187">
        <v>161</v>
      </c>
      <c r="G187">
        <v>305</v>
      </c>
      <c r="H187" t="s">
        <v>11430</v>
      </c>
      <c r="I187">
        <v>0.129</v>
      </c>
      <c r="J187">
        <v>707</v>
      </c>
    </row>
    <row r="188" spans="1:10" x14ac:dyDescent="0.25">
      <c r="A188" t="s">
        <v>11431</v>
      </c>
      <c r="B188">
        <v>1.02</v>
      </c>
      <c r="C188">
        <v>149.07</v>
      </c>
      <c r="D188" t="s">
        <v>1260</v>
      </c>
      <c r="E188">
        <v>2123504</v>
      </c>
      <c r="F188">
        <v>209</v>
      </c>
      <c r="G188">
        <v>490</v>
      </c>
      <c r="H188" t="s">
        <v>11432</v>
      </c>
      <c r="I188">
        <v>0.14000000000000001</v>
      </c>
      <c r="J188">
        <v>715</v>
      </c>
    </row>
    <row r="189" spans="1:10" x14ac:dyDescent="0.25">
      <c r="A189" t="s">
        <v>473</v>
      </c>
      <c r="B189">
        <v>1.1299999999999999</v>
      </c>
      <c r="C189">
        <v>167.08</v>
      </c>
      <c r="D189" t="s">
        <v>750</v>
      </c>
      <c r="E189">
        <v>77368432</v>
      </c>
      <c r="F189">
        <v>4466</v>
      </c>
      <c r="G189">
        <v>5320</v>
      </c>
      <c r="H189" t="s">
        <v>11433</v>
      </c>
      <c r="I189">
        <v>0.13100000000000001</v>
      </c>
      <c r="J189">
        <v>761</v>
      </c>
    </row>
    <row r="190" spans="1:10" x14ac:dyDescent="0.25">
      <c r="A190" t="s">
        <v>1438</v>
      </c>
      <c r="B190">
        <v>1.1299999999999999</v>
      </c>
      <c r="C190">
        <v>137.07</v>
      </c>
      <c r="D190" t="s">
        <v>839</v>
      </c>
      <c r="E190">
        <v>193515792</v>
      </c>
      <c r="F190">
        <v>2197</v>
      </c>
      <c r="G190">
        <v>8561</v>
      </c>
      <c r="H190" t="s">
        <v>10971</v>
      </c>
      <c r="I190">
        <v>0.14399999999999999</v>
      </c>
      <c r="J190">
        <v>864</v>
      </c>
    </row>
    <row r="191" spans="1:10" x14ac:dyDescent="0.25">
      <c r="A191" t="s">
        <v>11434</v>
      </c>
      <c r="B191">
        <v>1.1200000000000001</v>
      </c>
      <c r="C191">
        <v>163.04</v>
      </c>
      <c r="D191" t="s">
        <v>696</v>
      </c>
      <c r="E191">
        <v>2333695</v>
      </c>
      <c r="F191">
        <v>364</v>
      </c>
      <c r="G191">
        <v>730</v>
      </c>
      <c r="H191" t="s">
        <v>11435</v>
      </c>
      <c r="I191">
        <v>0.14499999999999999</v>
      </c>
      <c r="J191">
        <v>751</v>
      </c>
    </row>
    <row r="192" spans="1:10" x14ac:dyDescent="0.25">
      <c r="A192" t="s">
        <v>2974</v>
      </c>
      <c r="B192">
        <v>1.19</v>
      </c>
      <c r="C192">
        <v>121.04</v>
      </c>
      <c r="D192" t="s">
        <v>1091</v>
      </c>
      <c r="E192">
        <v>4225324</v>
      </c>
      <c r="F192">
        <v>686</v>
      </c>
      <c r="G192">
        <v>743</v>
      </c>
      <c r="H192" t="s">
        <v>11436</v>
      </c>
      <c r="I192">
        <v>0.13600000000000001</v>
      </c>
      <c r="J192">
        <v>807</v>
      </c>
    </row>
    <row r="193" spans="1:10" x14ac:dyDescent="0.25">
      <c r="A193" t="s">
        <v>11437</v>
      </c>
      <c r="B193">
        <v>1.1299999999999999</v>
      </c>
      <c r="C193">
        <v>152.06</v>
      </c>
      <c r="D193" t="s">
        <v>470</v>
      </c>
      <c r="E193">
        <v>6411479</v>
      </c>
      <c r="F193">
        <v>372</v>
      </c>
      <c r="G193">
        <v>1135</v>
      </c>
      <c r="H193" t="s">
        <v>11438</v>
      </c>
      <c r="I193">
        <v>0.14499999999999999</v>
      </c>
      <c r="J193">
        <v>727</v>
      </c>
    </row>
    <row r="194" spans="1:10" x14ac:dyDescent="0.25">
      <c r="A194" t="s">
        <v>4943</v>
      </c>
      <c r="B194">
        <v>7.11</v>
      </c>
      <c r="C194">
        <v>43.04</v>
      </c>
      <c r="D194" t="s">
        <v>18</v>
      </c>
      <c r="E194">
        <v>4354003</v>
      </c>
      <c r="F194">
        <v>173</v>
      </c>
      <c r="G194">
        <v>207</v>
      </c>
      <c r="H194" t="s">
        <v>11439</v>
      </c>
      <c r="I194">
        <v>0.13300000000000001</v>
      </c>
      <c r="J194">
        <v>748</v>
      </c>
    </row>
    <row r="195" spans="1:10" x14ac:dyDescent="0.25">
      <c r="A195" t="s">
        <v>1230</v>
      </c>
      <c r="B195">
        <v>1.1000000000000001</v>
      </c>
      <c r="C195">
        <v>42.05</v>
      </c>
      <c r="D195" t="s">
        <v>73</v>
      </c>
      <c r="E195">
        <v>5842848</v>
      </c>
      <c r="F195">
        <v>304</v>
      </c>
      <c r="G195">
        <v>178</v>
      </c>
      <c r="H195" t="s">
        <v>11440</v>
      </c>
      <c r="I195">
        <v>0.253</v>
      </c>
      <c r="J195">
        <v>729</v>
      </c>
    </row>
    <row r="196" spans="1:10" x14ac:dyDescent="0.25">
      <c r="A196" t="s">
        <v>2996</v>
      </c>
      <c r="B196">
        <v>1.1499999999999999</v>
      </c>
      <c r="C196">
        <v>161.06</v>
      </c>
      <c r="D196" t="s">
        <v>484</v>
      </c>
      <c r="E196">
        <v>2778715</v>
      </c>
      <c r="F196">
        <v>470</v>
      </c>
      <c r="G196">
        <v>701</v>
      </c>
      <c r="H196" t="s">
        <v>11441</v>
      </c>
      <c r="I196">
        <v>0.16200000000000001</v>
      </c>
      <c r="J196">
        <v>715</v>
      </c>
    </row>
    <row r="197" spans="1:10" x14ac:dyDescent="0.25">
      <c r="A197" t="s">
        <v>2998</v>
      </c>
      <c r="B197">
        <v>1.23</v>
      </c>
      <c r="C197">
        <v>100.04</v>
      </c>
      <c r="D197" t="s">
        <v>842</v>
      </c>
      <c r="E197">
        <v>19431223</v>
      </c>
      <c r="F197">
        <v>1218</v>
      </c>
      <c r="G197">
        <v>3065</v>
      </c>
      <c r="H197" t="s">
        <v>11442</v>
      </c>
      <c r="I197">
        <v>0.14299999999999999</v>
      </c>
      <c r="J197">
        <v>874</v>
      </c>
    </row>
    <row r="198" spans="1:10" x14ac:dyDescent="0.25">
      <c r="A198" t="s">
        <v>4754</v>
      </c>
      <c r="B198">
        <v>1.99</v>
      </c>
      <c r="C198">
        <v>43.08</v>
      </c>
      <c r="D198" t="s">
        <v>1099</v>
      </c>
      <c r="E198">
        <v>1043529</v>
      </c>
      <c r="F198">
        <v>197</v>
      </c>
      <c r="G198">
        <v>68</v>
      </c>
      <c r="H198" t="s">
        <v>11443</v>
      </c>
      <c r="I198">
        <v>9.8000000000000004E-2</v>
      </c>
      <c r="J198">
        <v>736</v>
      </c>
    </row>
    <row r="199" spans="1:10" x14ac:dyDescent="0.25">
      <c r="A199" t="s">
        <v>10959</v>
      </c>
      <c r="B199">
        <v>2.35</v>
      </c>
      <c r="C199">
        <v>57.09</v>
      </c>
      <c r="D199" t="s">
        <v>612</v>
      </c>
      <c r="E199">
        <v>1739986</v>
      </c>
      <c r="F199">
        <v>321</v>
      </c>
      <c r="G199">
        <v>224</v>
      </c>
      <c r="H199" t="s">
        <v>11444</v>
      </c>
      <c r="I199">
        <v>0.16500000000000001</v>
      </c>
      <c r="J199">
        <v>772</v>
      </c>
    </row>
    <row r="200" spans="1:10" x14ac:dyDescent="0.25">
      <c r="A200" t="s">
        <v>358</v>
      </c>
      <c r="B200">
        <v>1.38</v>
      </c>
      <c r="C200">
        <v>145.08000000000001</v>
      </c>
      <c r="D200" t="s">
        <v>1159</v>
      </c>
      <c r="E200">
        <v>2220823</v>
      </c>
      <c r="F200">
        <v>324</v>
      </c>
      <c r="G200">
        <v>552</v>
      </c>
      <c r="H200" t="s">
        <v>11445</v>
      </c>
      <c r="I200">
        <v>0.16900000000000001</v>
      </c>
      <c r="J200">
        <v>733</v>
      </c>
    </row>
    <row r="201" spans="1:10" x14ac:dyDescent="0.25">
      <c r="A201" t="s">
        <v>11446</v>
      </c>
      <c r="B201">
        <v>0.27</v>
      </c>
      <c r="C201">
        <v>83.1</v>
      </c>
      <c r="D201" t="s">
        <v>11447</v>
      </c>
      <c r="E201">
        <v>989141</v>
      </c>
      <c r="F201">
        <v>187</v>
      </c>
      <c r="G201">
        <v>268</v>
      </c>
      <c r="H201" t="s">
        <v>11448</v>
      </c>
      <c r="I201">
        <v>7.5999999999999998E-2</v>
      </c>
      <c r="J201">
        <v>773</v>
      </c>
    </row>
    <row r="202" spans="1:10" x14ac:dyDescent="0.25">
      <c r="A202" t="s">
        <v>999</v>
      </c>
      <c r="B202">
        <v>1.23</v>
      </c>
      <c r="C202">
        <v>161.08000000000001</v>
      </c>
      <c r="D202" t="s">
        <v>1930</v>
      </c>
      <c r="E202">
        <v>3559060</v>
      </c>
      <c r="F202">
        <v>857</v>
      </c>
      <c r="G202">
        <v>880</v>
      </c>
      <c r="H202" t="s">
        <v>11449</v>
      </c>
      <c r="I202">
        <v>0.13400000000000001</v>
      </c>
      <c r="J202">
        <v>771</v>
      </c>
    </row>
    <row r="203" spans="1:10" x14ac:dyDescent="0.25">
      <c r="A203" t="s">
        <v>6926</v>
      </c>
      <c r="B203">
        <v>1.2</v>
      </c>
      <c r="C203">
        <v>151.09</v>
      </c>
      <c r="D203" t="s">
        <v>8054</v>
      </c>
      <c r="E203">
        <v>1937075</v>
      </c>
      <c r="F203">
        <v>400</v>
      </c>
      <c r="G203">
        <v>571</v>
      </c>
      <c r="H203" t="s">
        <v>6927</v>
      </c>
      <c r="I203">
        <v>0.129</v>
      </c>
      <c r="J203">
        <v>722</v>
      </c>
    </row>
    <row r="204" spans="1:10" x14ac:dyDescent="0.25">
      <c r="A204" t="s">
        <v>8214</v>
      </c>
      <c r="B204">
        <v>0.6</v>
      </c>
      <c r="C204">
        <v>133.06</v>
      </c>
      <c r="D204" t="s">
        <v>283</v>
      </c>
      <c r="E204">
        <v>1179217</v>
      </c>
      <c r="F204">
        <v>186</v>
      </c>
      <c r="G204">
        <v>224</v>
      </c>
      <c r="H204" t="s">
        <v>11450</v>
      </c>
      <c r="I204">
        <v>0.20100000000000001</v>
      </c>
      <c r="J204">
        <v>801</v>
      </c>
    </row>
    <row r="205" spans="1:10" x14ac:dyDescent="0.25">
      <c r="A205" t="s">
        <v>1184</v>
      </c>
      <c r="B205">
        <v>1.62</v>
      </c>
      <c r="C205">
        <v>132.07</v>
      </c>
      <c r="D205" t="s">
        <v>264</v>
      </c>
      <c r="E205">
        <v>1955978</v>
      </c>
      <c r="F205">
        <v>295</v>
      </c>
      <c r="G205">
        <v>358</v>
      </c>
      <c r="H205" t="s">
        <v>11451</v>
      </c>
      <c r="I205">
        <v>0.18099999999999999</v>
      </c>
      <c r="J205">
        <v>731</v>
      </c>
    </row>
    <row r="206" spans="1:10" x14ac:dyDescent="0.25">
      <c r="A206" t="s">
        <v>11452</v>
      </c>
      <c r="B206">
        <v>1.1299999999999999</v>
      </c>
      <c r="C206">
        <v>124.07</v>
      </c>
      <c r="D206" t="s">
        <v>6720</v>
      </c>
      <c r="E206">
        <v>1279720</v>
      </c>
      <c r="F206">
        <v>426</v>
      </c>
      <c r="G206">
        <v>416</v>
      </c>
      <c r="H206" t="s">
        <v>11453</v>
      </c>
      <c r="I206">
        <v>0.11700000000000001</v>
      </c>
      <c r="J206">
        <v>706</v>
      </c>
    </row>
    <row r="207" spans="1:10" x14ac:dyDescent="0.25">
      <c r="A207" t="s">
        <v>3006</v>
      </c>
      <c r="B207">
        <v>1.1100000000000001</v>
      </c>
      <c r="C207">
        <v>134.05000000000001</v>
      </c>
      <c r="D207" t="s">
        <v>5123</v>
      </c>
      <c r="E207">
        <v>14270423</v>
      </c>
      <c r="F207">
        <v>2256</v>
      </c>
      <c r="G207">
        <v>2276</v>
      </c>
      <c r="H207" t="s">
        <v>10708</v>
      </c>
      <c r="I207">
        <v>0.16600000000000001</v>
      </c>
      <c r="J207">
        <v>916</v>
      </c>
    </row>
    <row r="208" spans="1:10" x14ac:dyDescent="0.25">
      <c r="A208" t="s">
        <v>4957</v>
      </c>
      <c r="B208">
        <v>1.17</v>
      </c>
      <c r="C208">
        <v>43.04</v>
      </c>
      <c r="D208" t="s">
        <v>18</v>
      </c>
      <c r="E208">
        <v>26403253</v>
      </c>
      <c r="F208">
        <v>1211</v>
      </c>
      <c r="G208">
        <v>643</v>
      </c>
      <c r="H208" t="s">
        <v>11454</v>
      </c>
      <c r="I208">
        <v>0.185</v>
      </c>
      <c r="J208">
        <v>709</v>
      </c>
    </row>
    <row r="209" spans="1:10" x14ac:dyDescent="0.25">
      <c r="A209" t="s">
        <v>4351</v>
      </c>
      <c r="B209">
        <v>1.29</v>
      </c>
      <c r="C209">
        <v>176.1</v>
      </c>
      <c r="D209" t="s">
        <v>4352</v>
      </c>
      <c r="E209">
        <v>1508341</v>
      </c>
      <c r="F209">
        <v>714</v>
      </c>
      <c r="G209">
        <v>607</v>
      </c>
      <c r="H209" t="s">
        <v>11455</v>
      </c>
      <c r="I209">
        <v>0.129</v>
      </c>
      <c r="J209">
        <v>740</v>
      </c>
    </row>
    <row r="210" spans="1:10" x14ac:dyDescent="0.25">
      <c r="A210" t="s">
        <v>394</v>
      </c>
      <c r="B210">
        <v>1.32</v>
      </c>
      <c r="C210">
        <v>145.08000000000001</v>
      </c>
      <c r="D210" t="s">
        <v>1159</v>
      </c>
      <c r="E210">
        <v>2019147</v>
      </c>
      <c r="F210">
        <v>347</v>
      </c>
      <c r="G210">
        <v>515</v>
      </c>
      <c r="H210" t="s">
        <v>11456</v>
      </c>
      <c r="I210">
        <v>0.13</v>
      </c>
      <c r="J210">
        <v>725</v>
      </c>
    </row>
    <row r="211" spans="1:10" x14ac:dyDescent="0.25">
      <c r="A211" t="s">
        <v>6178</v>
      </c>
      <c r="B211">
        <v>1.0900000000000001</v>
      </c>
      <c r="C211">
        <v>168.06</v>
      </c>
      <c r="D211" t="s">
        <v>702</v>
      </c>
      <c r="E211">
        <v>16085732</v>
      </c>
      <c r="F211">
        <v>1307</v>
      </c>
      <c r="G211">
        <v>3333</v>
      </c>
      <c r="H211" t="s">
        <v>11457</v>
      </c>
      <c r="I211">
        <v>0.13100000000000001</v>
      </c>
      <c r="J211">
        <v>877</v>
      </c>
    </row>
    <row r="212" spans="1:10" x14ac:dyDescent="0.25">
      <c r="A212" t="s">
        <v>1174</v>
      </c>
      <c r="B212">
        <v>1.02</v>
      </c>
      <c r="C212">
        <v>137.07</v>
      </c>
      <c r="D212" t="s">
        <v>839</v>
      </c>
      <c r="E212">
        <v>2421041</v>
      </c>
      <c r="F212">
        <v>214</v>
      </c>
      <c r="G212">
        <v>436</v>
      </c>
      <c r="H212" t="s">
        <v>11458</v>
      </c>
      <c r="I212">
        <v>0.13400000000000001</v>
      </c>
      <c r="J212">
        <v>717</v>
      </c>
    </row>
    <row r="213" spans="1:10" x14ac:dyDescent="0.25">
      <c r="A213" t="s">
        <v>3009</v>
      </c>
      <c r="B213">
        <v>1.1100000000000001</v>
      </c>
      <c r="C213">
        <v>107.06</v>
      </c>
      <c r="D213" t="s">
        <v>606</v>
      </c>
      <c r="E213">
        <v>6426248</v>
      </c>
      <c r="F213">
        <v>1577</v>
      </c>
      <c r="G213">
        <v>921</v>
      </c>
      <c r="H213" t="s">
        <v>11459</v>
      </c>
      <c r="I213">
        <v>0.161</v>
      </c>
      <c r="J213">
        <v>889</v>
      </c>
    </row>
    <row r="214" spans="1:10" x14ac:dyDescent="0.25">
      <c r="A214" t="s">
        <v>1321</v>
      </c>
      <c r="B214">
        <v>1.28</v>
      </c>
      <c r="C214">
        <v>165.07</v>
      </c>
      <c r="D214" t="s">
        <v>533</v>
      </c>
      <c r="E214">
        <v>14321912</v>
      </c>
      <c r="F214">
        <v>1147</v>
      </c>
      <c r="G214">
        <v>1962</v>
      </c>
      <c r="H214" t="s">
        <v>11460</v>
      </c>
      <c r="I214">
        <v>0.14599999999999999</v>
      </c>
      <c r="J214">
        <v>895</v>
      </c>
    </row>
    <row r="215" spans="1:10" x14ac:dyDescent="0.25">
      <c r="A215" t="s">
        <v>797</v>
      </c>
      <c r="B215">
        <v>1.07</v>
      </c>
      <c r="C215">
        <v>69.02</v>
      </c>
      <c r="D215" t="s">
        <v>798</v>
      </c>
      <c r="E215">
        <v>13993881</v>
      </c>
      <c r="F215">
        <v>2313</v>
      </c>
      <c r="G215">
        <v>1227</v>
      </c>
      <c r="H215" t="s">
        <v>10710</v>
      </c>
      <c r="I215">
        <v>0.187</v>
      </c>
      <c r="J215">
        <v>927</v>
      </c>
    </row>
    <row r="216" spans="1:10" x14ac:dyDescent="0.25">
      <c r="A216" t="s">
        <v>534</v>
      </c>
      <c r="B216">
        <v>1.05</v>
      </c>
      <c r="C216">
        <v>166.09</v>
      </c>
      <c r="D216" t="s">
        <v>1555</v>
      </c>
      <c r="E216">
        <v>2763360</v>
      </c>
      <c r="F216">
        <v>376</v>
      </c>
      <c r="G216">
        <v>721</v>
      </c>
      <c r="H216" t="s">
        <v>11461</v>
      </c>
      <c r="I216">
        <v>0.13400000000000001</v>
      </c>
      <c r="J216">
        <v>701</v>
      </c>
    </row>
    <row r="217" spans="1:10" x14ac:dyDescent="0.25">
      <c r="A217" t="s">
        <v>1814</v>
      </c>
      <c r="B217">
        <v>1.1100000000000001</v>
      </c>
      <c r="C217">
        <v>137.07</v>
      </c>
      <c r="D217" t="s">
        <v>839</v>
      </c>
      <c r="E217">
        <v>13053916</v>
      </c>
      <c r="F217">
        <v>1239</v>
      </c>
      <c r="G217">
        <v>1794</v>
      </c>
      <c r="H217" t="s">
        <v>11462</v>
      </c>
      <c r="I217">
        <v>0.13700000000000001</v>
      </c>
      <c r="J217">
        <v>903</v>
      </c>
    </row>
    <row r="218" spans="1:10" x14ac:dyDescent="0.25">
      <c r="A218" t="s">
        <v>6947</v>
      </c>
      <c r="B218">
        <v>0.31</v>
      </c>
      <c r="C218">
        <v>44.05</v>
      </c>
      <c r="D218" t="s">
        <v>1083</v>
      </c>
      <c r="E218">
        <v>17995875</v>
      </c>
      <c r="F218">
        <v>361</v>
      </c>
      <c r="G218">
        <v>128</v>
      </c>
      <c r="H218" t="s">
        <v>11463</v>
      </c>
      <c r="I218">
        <v>0.16400000000000001</v>
      </c>
      <c r="J218">
        <v>830</v>
      </c>
    </row>
    <row r="219" spans="1:10" x14ac:dyDescent="0.25">
      <c r="A219" t="s">
        <v>11464</v>
      </c>
      <c r="B219">
        <v>1.42</v>
      </c>
      <c r="C219">
        <v>151.06</v>
      </c>
      <c r="D219" t="s">
        <v>7932</v>
      </c>
      <c r="E219">
        <v>31798079</v>
      </c>
      <c r="F219">
        <v>828</v>
      </c>
      <c r="G219">
        <v>3665</v>
      </c>
      <c r="H219" t="s">
        <v>10983</v>
      </c>
      <c r="I219">
        <v>0.17399999999999999</v>
      </c>
      <c r="J219">
        <v>807</v>
      </c>
    </row>
    <row r="220" spans="1:10" x14ac:dyDescent="0.25">
      <c r="A220" t="s">
        <v>2425</v>
      </c>
      <c r="B220">
        <v>0.79</v>
      </c>
      <c r="C220">
        <v>70.09</v>
      </c>
      <c r="D220" t="s">
        <v>871</v>
      </c>
      <c r="E220">
        <v>1208732</v>
      </c>
      <c r="F220">
        <v>273</v>
      </c>
      <c r="G220">
        <v>234</v>
      </c>
      <c r="H220" t="s">
        <v>11465</v>
      </c>
      <c r="I220">
        <v>6.4000000000000001E-2</v>
      </c>
      <c r="J220">
        <v>825</v>
      </c>
    </row>
    <row r="221" spans="1:10" x14ac:dyDescent="0.25">
      <c r="A221" t="s">
        <v>11466</v>
      </c>
      <c r="B221">
        <v>2.61</v>
      </c>
      <c r="C221">
        <v>55.07</v>
      </c>
      <c r="D221" t="s">
        <v>45</v>
      </c>
      <c r="E221">
        <v>355613</v>
      </c>
      <c r="F221">
        <v>100</v>
      </c>
      <c r="G221">
        <v>47</v>
      </c>
      <c r="H221" t="s">
        <v>11467</v>
      </c>
      <c r="I221">
        <v>9.4E-2</v>
      </c>
      <c r="J221">
        <v>714</v>
      </c>
    </row>
    <row r="222" spans="1:10" x14ac:dyDescent="0.25">
      <c r="A222" t="s">
        <v>1322</v>
      </c>
      <c r="B222">
        <v>1.1200000000000001</v>
      </c>
      <c r="C222">
        <v>151.05000000000001</v>
      </c>
      <c r="D222" t="s">
        <v>1162</v>
      </c>
      <c r="E222">
        <v>19547511</v>
      </c>
      <c r="F222">
        <v>1592</v>
      </c>
      <c r="G222">
        <v>2395</v>
      </c>
      <c r="H222" t="s">
        <v>11468</v>
      </c>
      <c r="I222">
        <v>0.13400000000000001</v>
      </c>
      <c r="J222">
        <v>915</v>
      </c>
    </row>
    <row r="223" spans="1:10" x14ac:dyDescent="0.25">
      <c r="A223" t="s">
        <v>449</v>
      </c>
      <c r="B223">
        <v>1.23</v>
      </c>
      <c r="C223">
        <v>162.08000000000001</v>
      </c>
      <c r="D223" t="s">
        <v>1119</v>
      </c>
      <c r="E223">
        <v>1349859</v>
      </c>
      <c r="F223">
        <v>374</v>
      </c>
      <c r="G223">
        <v>437</v>
      </c>
      <c r="H223" t="s">
        <v>11469</v>
      </c>
      <c r="I223">
        <v>0.152</v>
      </c>
      <c r="J223">
        <v>737</v>
      </c>
    </row>
    <row r="224" spans="1:10" x14ac:dyDescent="0.25">
      <c r="A224" t="s">
        <v>6149</v>
      </c>
      <c r="B224">
        <v>1.04</v>
      </c>
      <c r="C224">
        <v>43.04</v>
      </c>
      <c r="D224" t="s">
        <v>18</v>
      </c>
      <c r="E224">
        <v>116752094</v>
      </c>
      <c r="F224">
        <v>2474</v>
      </c>
      <c r="G224">
        <v>2470</v>
      </c>
      <c r="H224" t="s">
        <v>11470</v>
      </c>
      <c r="I224">
        <v>0.152</v>
      </c>
      <c r="J224">
        <v>702</v>
      </c>
    </row>
    <row r="225" spans="1:10" x14ac:dyDescent="0.25">
      <c r="A225" t="s">
        <v>6969</v>
      </c>
      <c r="B225">
        <v>1.07</v>
      </c>
      <c r="C225">
        <v>168.06</v>
      </c>
      <c r="D225" t="s">
        <v>702</v>
      </c>
      <c r="E225">
        <v>5637316</v>
      </c>
      <c r="F225">
        <v>571</v>
      </c>
      <c r="G225">
        <v>1265</v>
      </c>
      <c r="H225" t="s">
        <v>11471</v>
      </c>
      <c r="I225">
        <v>0.14799999999999999</v>
      </c>
      <c r="J225">
        <v>843</v>
      </c>
    </row>
    <row r="226" spans="1:10" x14ac:dyDescent="0.25">
      <c r="A226" t="s">
        <v>245</v>
      </c>
      <c r="B226">
        <v>1.1499999999999999</v>
      </c>
      <c r="C226">
        <v>79.069999999999993</v>
      </c>
      <c r="D226" t="s">
        <v>1098</v>
      </c>
      <c r="E226">
        <v>5765417</v>
      </c>
      <c r="F226">
        <v>773</v>
      </c>
      <c r="G226">
        <v>413</v>
      </c>
      <c r="H226" t="s">
        <v>11472</v>
      </c>
      <c r="I226">
        <v>0.216</v>
      </c>
      <c r="J226">
        <v>771</v>
      </c>
    </row>
    <row r="227" spans="1:10" x14ac:dyDescent="0.25">
      <c r="A227" t="s">
        <v>4296</v>
      </c>
      <c r="B227">
        <v>1.39</v>
      </c>
      <c r="C227">
        <v>165.07</v>
      </c>
      <c r="D227" t="s">
        <v>533</v>
      </c>
      <c r="E227">
        <v>2159732</v>
      </c>
      <c r="F227">
        <v>464</v>
      </c>
      <c r="G227">
        <v>614</v>
      </c>
      <c r="H227" t="s">
        <v>11473</v>
      </c>
      <c r="I227">
        <v>0.13900000000000001</v>
      </c>
      <c r="J227">
        <v>820</v>
      </c>
    </row>
    <row r="228" spans="1:10" x14ac:dyDescent="0.25">
      <c r="A228" t="s">
        <v>6973</v>
      </c>
      <c r="B228">
        <v>1.03</v>
      </c>
      <c r="C228">
        <v>137.04</v>
      </c>
      <c r="D228" t="s">
        <v>6879</v>
      </c>
      <c r="E228">
        <v>2183426</v>
      </c>
      <c r="F228">
        <v>238</v>
      </c>
      <c r="G228">
        <v>404</v>
      </c>
      <c r="H228" t="s">
        <v>11474</v>
      </c>
      <c r="I228">
        <v>0.14399999999999999</v>
      </c>
      <c r="J228">
        <v>733</v>
      </c>
    </row>
    <row r="229" spans="1:10" x14ac:dyDescent="0.25">
      <c r="A229" t="s">
        <v>6977</v>
      </c>
      <c r="B229">
        <v>1.51</v>
      </c>
      <c r="C229">
        <v>137.04</v>
      </c>
      <c r="D229" t="s">
        <v>6879</v>
      </c>
      <c r="E229">
        <v>2723506</v>
      </c>
      <c r="F229">
        <v>565</v>
      </c>
      <c r="G229">
        <v>652</v>
      </c>
      <c r="H229" t="s">
        <v>11475</v>
      </c>
      <c r="I229">
        <v>0.16</v>
      </c>
      <c r="J229">
        <v>853</v>
      </c>
    </row>
    <row r="230" spans="1:10" x14ac:dyDescent="0.25">
      <c r="A230" t="s">
        <v>3027</v>
      </c>
      <c r="B230">
        <v>1</v>
      </c>
      <c r="C230">
        <v>91.07</v>
      </c>
      <c r="D230" t="s">
        <v>4914</v>
      </c>
      <c r="E230">
        <v>10014826</v>
      </c>
      <c r="F230">
        <v>1360</v>
      </c>
      <c r="G230">
        <v>617</v>
      </c>
      <c r="H230" t="s">
        <v>11476</v>
      </c>
      <c r="I230">
        <v>0.16500000000000001</v>
      </c>
      <c r="J230">
        <v>876</v>
      </c>
    </row>
    <row r="231" spans="1:10" x14ac:dyDescent="0.25">
      <c r="A231" t="s">
        <v>541</v>
      </c>
      <c r="B231">
        <v>1.1299999999999999</v>
      </c>
      <c r="C231">
        <v>194.11</v>
      </c>
      <c r="D231" t="s">
        <v>1187</v>
      </c>
      <c r="E231">
        <v>30215260</v>
      </c>
      <c r="F231">
        <v>2448</v>
      </c>
      <c r="G231">
        <v>4094</v>
      </c>
      <c r="H231" t="s">
        <v>2485</v>
      </c>
      <c r="I231">
        <v>0.126</v>
      </c>
      <c r="J231">
        <v>918</v>
      </c>
    </row>
    <row r="232" spans="1:10" x14ac:dyDescent="0.25">
      <c r="A232" t="s">
        <v>1328</v>
      </c>
      <c r="B232">
        <v>1.25</v>
      </c>
      <c r="C232">
        <v>196.09</v>
      </c>
      <c r="D232" t="s">
        <v>567</v>
      </c>
      <c r="E232">
        <v>5555301</v>
      </c>
      <c r="F232">
        <v>849</v>
      </c>
      <c r="G232">
        <v>1731</v>
      </c>
      <c r="H232" t="s">
        <v>1966</v>
      </c>
      <c r="I232">
        <v>0.14599999999999999</v>
      </c>
      <c r="J232">
        <v>838</v>
      </c>
    </row>
    <row r="233" spans="1:10" x14ac:dyDescent="0.25">
      <c r="A233" t="s">
        <v>426</v>
      </c>
      <c r="B233">
        <v>1.0900000000000001</v>
      </c>
      <c r="C233">
        <v>158.09</v>
      </c>
      <c r="D233" t="s">
        <v>8152</v>
      </c>
      <c r="E233">
        <v>17002244</v>
      </c>
      <c r="F233">
        <v>980</v>
      </c>
      <c r="G233">
        <v>2587</v>
      </c>
      <c r="H233" t="s">
        <v>11477</v>
      </c>
      <c r="I233">
        <v>0.14499999999999999</v>
      </c>
      <c r="J233">
        <v>902</v>
      </c>
    </row>
    <row r="234" spans="1:10" x14ac:dyDescent="0.25">
      <c r="A234" t="s">
        <v>799</v>
      </c>
      <c r="B234">
        <v>1.1200000000000001</v>
      </c>
      <c r="C234">
        <v>167.09</v>
      </c>
      <c r="D234" t="s">
        <v>508</v>
      </c>
      <c r="E234">
        <v>32139958</v>
      </c>
      <c r="F234">
        <v>2436</v>
      </c>
      <c r="G234">
        <v>4815</v>
      </c>
      <c r="H234" t="s">
        <v>11478</v>
      </c>
      <c r="I234">
        <v>0.11799999999999999</v>
      </c>
      <c r="J234">
        <v>820</v>
      </c>
    </row>
    <row r="235" spans="1:10" x14ac:dyDescent="0.25">
      <c r="A235" t="s">
        <v>3032</v>
      </c>
      <c r="B235">
        <v>1.18</v>
      </c>
      <c r="C235">
        <v>169.07</v>
      </c>
      <c r="D235" t="s">
        <v>2454</v>
      </c>
      <c r="E235">
        <v>1397306</v>
      </c>
      <c r="F235">
        <v>300</v>
      </c>
      <c r="G235">
        <v>493</v>
      </c>
      <c r="H235" t="s">
        <v>11479</v>
      </c>
      <c r="I235">
        <v>0.14699999999999999</v>
      </c>
      <c r="J235">
        <v>731</v>
      </c>
    </row>
    <row r="236" spans="1:10" x14ac:dyDescent="0.25">
      <c r="A236" t="s">
        <v>6959</v>
      </c>
      <c r="B236">
        <v>1.27</v>
      </c>
      <c r="C236">
        <v>44.05</v>
      </c>
      <c r="D236" t="s">
        <v>1083</v>
      </c>
      <c r="E236">
        <v>9175882</v>
      </c>
      <c r="F236">
        <v>164</v>
      </c>
      <c r="G236">
        <v>79</v>
      </c>
      <c r="H236" t="s">
        <v>11480</v>
      </c>
      <c r="I236">
        <v>0.17799999999999999</v>
      </c>
      <c r="J236">
        <v>767</v>
      </c>
    </row>
    <row r="237" spans="1:10" x14ac:dyDescent="0.25">
      <c r="A237" t="s">
        <v>1565</v>
      </c>
      <c r="B237">
        <v>1.52</v>
      </c>
      <c r="C237">
        <v>145.08000000000001</v>
      </c>
      <c r="D237" t="s">
        <v>1159</v>
      </c>
      <c r="E237">
        <v>1548753</v>
      </c>
      <c r="F237">
        <v>319</v>
      </c>
      <c r="G237">
        <v>340</v>
      </c>
      <c r="H237" t="s">
        <v>11481</v>
      </c>
      <c r="I237">
        <v>0.158</v>
      </c>
      <c r="J237">
        <v>720</v>
      </c>
    </row>
    <row r="238" spans="1:10" x14ac:dyDescent="0.25">
      <c r="A238" t="s">
        <v>3036</v>
      </c>
      <c r="B238">
        <v>1.1399999999999999</v>
      </c>
      <c r="C238">
        <v>147.06</v>
      </c>
      <c r="D238" t="s">
        <v>327</v>
      </c>
      <c r="E238">
        <v>7746149</v>
      </c>
      <c r="F238">
        <v>481</v>
      </c>
      <c r="G238">
        <v>897</v>
      </c>
      <c r="H238" t="s">
        <v>11482</v>
      </c>
      <c r="I238">
        <v>0.156</v>
      </c>
      <c r="J238">
        <v>810</v>
      </c>
    </row>
    <row r="239" spans="1:10" x14ac:dyDescent="0.25">
      <c r="A239" t="s">
        <v>4320</v>
      </c>
      <c r="B239">
        <v>1.1399999999999999</v>
      </c>
      <c r="C239">
        <v>136.07</v>
      </c>
      <c r="D239" t="s">
        <v>7831</v>
      </c>
      <c r="E239">
        <v>2179646</v>
      </c>
      <c r="F239">
        <v>626</v>
      </c>
      <c r="G239">
        <v>525</v>
      </c>
      <c r="H239" t="s">
        <v>11483</v>
      </c>
      <c r="I239">
        <v>0.154</v>
      </c>
      <c r="J239">
        <v>707</v>
      </c>
    </row>
    <row r="240" spans="1:10" x14ac:dyDescent="0.25">
      <c r="A240" t="s">
        <v>3038</v>
      </c>
      <c r="B240">
        <v>1.1100000000000001</v>
      </c>
      <c r="C240">
        <v>176.06</v>
      </c>
      <c r="D240" t="s">
        <v>1324</v>
      </c>
      <c r="E240">
        <v>6158869</v>
      </c>
      <c r="F240">
        <v>704</v>
      </c>
      <c r="G240">
        <v>1497</v>
      </c>
      <c r="H240" t="s">
        <v>11484</v>
      </c>
      <c r="I240">
        <v>0.156</v>
      </c>
      <c r="J240">
        <v>827</v>
      </c>
    </row>
    <row r="241" spans="1:10" x14ac:dyDescent="0.25">
      <c r="A241" t="s">
        <v>9937</v>
      </c>
      <c r="B241">
        <v>1.0900000000000001</v>
      </c>
      <c r="C241">
        <v>43.05</v>
      </c>
      <c r="D241" t="s">
        <v>105</v>
      </c>
      <c r="E241">
        <v>8834604</v>
      </c>
      <c r="F241">
        <v>633</v>
      </c>
      <c r="G241">
        <v>309</v>
      </c>
      <c r="H241" t="s">
        <v>11485</v>
      </c>
      <c r="I241">
        <v>0.21199999999999999</v>
      </c>
      <c r="J241">
        <v>704</v>
      </c>
    </row>
    <row r="242" spans="1:10" x14ac:dyDescent="0.25">
      <c r="A242" t="s">
        <v>688</v>
      </c>
      <c r="B242">
        <v>1.04</v>
      </c>
      <c r="C242">
        <v>162.08000000000001</v>
      </c>
      <c r="D242" t="s">
        <v>1119</v>
      </c>
      <c r="E242">
        <v>6737855</v>
      </c>
      <c r="F242">
        <v>519</v>
      </c>
      <c r="G242">
        <v>1286</v>
      </c>
      <c r="H242" t="s">
        <v>11486</v>
      </c>
      <c r="I242">
        <v>0.14799999999999999</v>
      </c>
      <c r="J242">
        <v>808</v>
      </c>
    </row>
    <row r="243" spans="1:10" x14ac:dyDescent="0.25">
      <c r="A243" t="s">
        <v>1274</v>
      </c>
      <c r="B243">
        <v>1.05</v>
      </c>
      <c r="C243">
        <v>158.09</v>
      </c>
      <c r="D243" t="s">
        <v>8152</v>
      </c>
      <c r="E243">
        <v>26888524</v>
      </c>
      <c r="F243">
        <v>720</v>
      </c>
      <c r="G243">
        <v>3041</v>
      </c>
      <c r="H243" t="s">
        <v>11487</v>
      </c>
      <c r="I243">
        <v>0.14399999999999999</v>
      </c>
      <c r="J243">
        <v>727</v>
      </c>
    </row>
    <row r="244" spans="1:10" x14ac:dyDescent="0.25">
      <c r="A244" t="s">
        <v>4416</v>
      </c>
      <c r="B244">
        <v>1.1200000000000001</v>
      </c>
      <c r="C244">
        <v>178.08</v>
      </c>
      <c r="D244" t="s">
        <v>568</v>
      </c>
      <c r="E244">
        <v>1204293</v>
      </c>
      <c r="F244">
        <v>154</v>
      </c>
      <c r="G244">
        <v>331</v>
      </c>
      <c r="H244" t="s">
        <v>11488</v>
      </c>
      <c r="I244">
        <v>0.14699999999999999</v>
      </c>
      <c r="J244">
        <v>722</v>
      </c>
    </row>
    <row r="245" spans="1:10" x14ac:dyDescent="0.25">
      <c r="A245" t="s">
        <v>6994</v>
      </c>
      <c r="B245">
        <v>1.21</v>
      </c>
      <c r="C245">
        <v>162.05000000000001</v>
      </c>
      <c r="D245" t="s">
        <v>8212</v>
      </c>
      <c r="E245">
        <v>8625765</v>
      </c>
      <c r="F245">
        <v>1173</v>
      </c>
      <c r="G245">
        <v>1245</v>
      </c>
      <c r="H245" t="s">
        <v>11489</v>
      </c>
      <c r="I245">
        <v>0.184</v>
      </c>
      <c r="J245">
        <v>714</v>
      </c>
    </row>
    <row r="246" spans="1:10" x14ac:dyDescent="0.25">
      <c r="A246" t="s">
        <v>1287</v>
      </c>
      <c r="B246">
        <v>1.34</v>
      </c>
      <c r="C246">
        <v>178.12</v>
      </c>
      <c r="D246" t="s">
        <v>9770</v>
      </c>
      <c r="E246">
        <v>551003</v>
      </c>
      <c r="F246">
        <v>200</v>
      </c>
      <c r="G246">
        <v>207</v>
      </c>
      <c r="H246" t="s">
        <v>11490</v>
      </c>
      <c r="I246">
        <v>0.115</v>
      </c>
      <c r="J246">
        <v>719</v>
      </c>
    </row>
    <row r="247" spans="1:10" x14ac:dyDescent="0.25">
      <c r="A247" t="s">
        <v>9951</v>
      </c>
      <c r="B247">
        <v>1.07</v>
      </c>
      <c r="C247">
        <v>43.04</v>
      </c>
      <c r="D247" t="s">
        <v>18</v>
      </c>
      <c r="E247">
        <v>4965686</v>
      </c>
      <c r="F247">
        <v>385</v>
      </c>
      <c r="G247">
        <v>297</v>
      </c>
      <c r="H247" t="s">
        <v>11491</v>
      </c>
      <c r="I247">
        <v>0.14699999999999999</v>
      </c>
      <c r="J247">
        <v>713</v>
      </c>
    </row>
    <row r="248" spans="1:10" x14ac:dyDescent="0.25">
      <c r="A248" t="s">
        <v>9955</v>
      </c>
      <c r="B248">
        <v>1.1100000000000001</v>
      </c>
      <c r="C248">
        <v>190.08</v>
      </c>
      <c r="D248" t="s">
        <v>576</v>
      </c>
      <c r="E248">
        <v>1265797</v>
      </c>
      <c r="F248">
        <v>231</v>
      </c>
      <c r="G248">
        <v>685</v>
      </c>
      <c r="H248" t="s">
        <v>11492</v>
      </c>
      <c r="I248">
        <v>0.126</v>
      </c>
      <c r="J248">
        <v>746</v>
      </c>
    </row>
    <row r="249" spans="1:10" x14ac:dyDescent="0.25">
      <c r="A249" t="s">
        <v>3045</v>
      </c>
      <c r="B249">
        <v>1.1200000000000001</v>
      </c>
      <c r="C249">
        <v>137.07</v>
      </c>
      <c r="D249" t="s">
        <v>839</v>
      </c>
      <c r="E249">
        <v>35584076</v>
      </c>
      <c r="F249">
        <v>1975</v>
      </c>
      <c r="G249">
        <v>3735</v>
      </c>
      <c r="H249" t="s">
        <v>11493</v>
      </c>
      <c r="I249">
        <v>0.13200000000000001</v>
      </c>
      <c r="J249">
        <v>890</v>
      </c>
    </row>
    <row r="250" spans="1:10" x14ac:dyDescent="0.25">
      <c r="A250" t="s">
        <v>3049</v>
      </c>
      <c r="B250">
        <v>1.64</v>
      </c>
      <c r="C250">
        <v>103.06</v>
      </c>
      <c r="D250" t="s">
        <v>1377</v>
      </c>
      <c r="E250">
        <v>466392</v>
      </c>
      <c r="F250">
        <v>200</v>
      </c>
      <c r="G250">
        <v>89</v>
      </c>
      <c r="H250" t="s">
        <v>11494</v>
      </c>
      <c r="I250">
        <v>0.187</v>
      </c>
      <c r="J250">
        <v>761</v>
      </c>
    </row>
    <row r="251" spans="1:10" x14ac:dyDescent="0.25">
      <c r="A251" t="s">
        <v>528</v>
      </c>
      <c r="B251">
        <v>1.17</v>
      </c>
      <c r="C251">
        <v>140.08000000000001</v>
      </c>
      <c r="D251" t="s">
        <v>8331</v>
      </c>
      <c r="E251">
        <v>4951754</v>
      </c>
      <c r="F251">
        <v>1230</v>
      </c>
      <c r="G251">
        <v>1183</v>
      </c>
      <c r="H251" t="s">
        <v>11495</v>
      </c>
      <c r="I251">
        <v>0.16200000000000001</v>
      </c>
      <c r="J251">
        <v>878</v>
      </c>
    </row>
    <row r="252" spans="1:10" x14ac:dyDescent="0.25">
      <c r="A252" t="s">
        <v>1371</v>
      </c>
      <c r="B252">
        <v>1.31</v>
      </c>
      <c r="C252">
        <v>193.11</v>
      </c>
      <c r="D252" t="s">
        <v>3471</v>
      </c>
      <c r="E252">
        <v>1123932</v>
      </c>
      <c r="F252">
        <v>246</v>
      </c>
      <c r="G252">
        <v>290</v>
      </c>
      <c r="H252" t="s">
        <v>11496</v>
      </c>
      <c r="I252">
        <v>0.123</v>
      </c>
      <c r="J252">
        <v>774</v>
      </c>
    </row>
    <row r="253" spans="1:10" x14ac:dyDescent="0.25">
      <c r="A253" t="s">
        <v>4342</v>
      </c>
      <c r="B253">
        <v>1.1000000000000001</v>
      </c>
      <c r="C253">
        <v>170.08</v>
      </c>
      <c r="D253" t="s">
        <v>4366</v>
      </c>
      <c r="E253">
        <v>8691546</v>
      </c>
      <c r="F253">
        <v>646</v>
      </c>
      <c r="G253">
        <v>1952</v>
      </c>
      <c r="H253" t="s">
        <v>11497</v>
      </c>
      <c r="I253">
        <v>0.14699999999999999</v>
      </c>
      <c r="J253">
        <v>760</v>
      </c>
    </row>
    <row r="254" spans="1:10" x14ac:dyDescent="0.25">
      <c r="A254" t="s">
        <v>1312</v>
      </c>
      <c r="B254">
        <v>1.52</v>
      </c>
      <c r="C254">
        <v>131.07</v>
      </c>
      <c r="D254" t="s">
        <v>429</v>
      </c>
      <c r="E254">
        <v>3642357</v>
      </c>
      <c r="F254">
        <v>1121</v>
      </c>
      <c r="G254">
        <v>684</v>
      </c>
      <c r="H254" t="s">
        <v>10731</v>
      </c>
      <c r="I254">
        <v>0.14699999999999999</v>
      </c>
      <c r="J254">
        <v>874</v>
      </c>
    </row>
    <row r="255" spans="1:10" x14ac:dyDescent="0.25">
      <c r="A255" t="s">
        <v>4345</v>
      </c>
      <c r="B255">
        <v>1.21</v>
      </c>
      <c r="C255">
        <v>165.07</v>
      </c>
      <c r="D255" t="s">
        <v>533</v>
      </c>
      <c r="E255">
        <v>3418866</v>
      </c>
      <c r="F255">
        <v>957</v>
      </c>
      <c r="G255">
        <v>499</v>
      </c>
      <c r="H255" t="s">
        <v>11498</v>
      </c>
      <c r="I255">
        <v>0.13500000000000001</v>
      </c>
      <c r="J255">
        <v>879</v>
      </c>
    </row>
    <row r="256" spans="1:10" x14ac:dyDescent="0.25">
      <c r="A256" t="s">
        <v>1334</v>
      </c>
      <c r="B256">
        <v>1.0900000000000001</v>
      </c>
      <c r="C256">
        <v>60.04</v>
      </c>
      <c r="D256" t="s">
        <v>722</v>
      </c>
      <c r="E256">
        <v>856626</v>
      </c>
      <c r="F256">
        <v>169</v>
      </c>
      <c r="G256">
        <v>122</v>
      </c>
      <c r="H256" t="s">
        <v>11499</v>
      </c>
      <c r="I256">
        <v>7.3999999999999996E-2</v>
      </c>
      <c r="J256">
        <v>811</v>
      </c>
    </row>
    <row r="257" spans="1:10" x14ac:dyDescent="0.25">
      <c r="A257" t="s">
        <v>1873</v>
      </c>
      <c r="B257">
        <v>2.39</v>
      </c>
      <c r="C257">
        <v>191.2</v>
      </c>
      <c r="D257" t="s">
        <v>11012</v>
      </c>
      <c r="E257">
        <v>1031435</v>
      </c>
      <c r="F257">
        <v>297</v>
      </c>
      <c r="G257">
        <v>553</v>
      </c>
      <c r="H257" t="s">
        <v>11500</v>
      </c>
      <c r="I257">
        <v>0.114</v>
      </c>
      <c r="J257">
        <v>714</v>
      </c>
    </row>
    <row r="258" spans="1:10" x14ac:dyDescent="0.25">
      <c r="A258" t="s">
        <v>8306</v>
      </c>
      <c r="B258">
        <v>1.37</v>
      </c>
      <c r="C258">
        <v>136.07</v>
      </c>
      <c r="D258" t="s">
        <v>7831</v>
      </c>
      <c r="E258">
        <v>803312</v>
      </c>
      <c r="F258">
        <v>188</v>
      </c>
      <c r="G258">
        <v>176</v>
      </c>
      <c r="H258" t="s">
        <v>11501</v>
      </c>
      <c r="I258">
        <v>0.16500000000000001</v>
      </c>
      <c r="J258">
        <v>722</v>
      </c>
    </row>
    <row r="259" spans="1:10" x14ac:dyDescent="0.25">
      <c r="A259" t="s">
        <v>3109</v>
      </c>
      <c r="B259">
        <v>1.02</v>
      </c>
      <c r="C259">
        <v>137.07</v>
      </c>
      <c r="D259" t="s">
        <v>839</v>
      </c>
      <c r="E259">
        <v>21978722</v>
      </c>
      <c r="F259">
        <v>1403</v>
      </c>
      <c r="G259">
        <v>2548</v>
      </c>
      <c r="H259" t="s">
        <v>7018</v>
      </c>
      <c r="I259">
        <v>0.13400000000000001</v>
      </c>
      <c r="J259">
        <v>893</v>
      </c>
    </row>
    <row r="260" spans="1:10" x14ac:dyDescent="0.25">
      <c r="A260" t="s">
        <v>8304</v>
      </c>
      <c r="B260">
        <v>0.79</v>
      </c>
      <c r="C260">
        <v>176.07</v>
      </c>
      <c r="D260" t="s">
        <v>1571</v>
      </c>
      <c r="E260">
        <v>2189416</v>
      </c>
      <c r="F260">
        <v>323</v>
      </c>
      <c r="G260">
        <v>662</v>
      </c>
      <c r="H260" t="s">
        <v>11502</v>
      </c>
      <c r="I260">
        <v>0.19700000000000001</v>
      </c>
      <c r="J260">
        <v>778</v>
      </c>
    </row>
    <row r="261" spans="1:10" x14ac:dyDescent="0.25">
      <c r="A261" t="s">
        <v>11503</v>
      </c>
      <c r="B261">
        <v>4.45</v>
      </c>
      <c r="C261">
        <v>161.08000000000001</v>
      </c>
      <c r="D261" t="s">
        <v>1930</v>
      </c>
      <c r="E261">
        <v>1246962</v>
      </c>
      <c r="F261">
        <v>176</v>
      </c>
      <c r="G261">
        <v>405</v>
      </c>
      <c r="H261" t="s">
        <v>11504</v>
      </c>
      <c r="I261">
        <v>0.155</v>
      </c>
      <c r="J261">
        <v>741</v>
      </c>
    </row>
    <row r="262" spans="1:10" x14ac:dyDescent="0.25">
      <c r="A262" t="s">
        <v>10000</v>
      </c>
      <c r="B262">
        <v>1.05</v>
      </c>
      <c r="C262">
        <v>167.05</v>
      </c>
      <c r="D262" t="s">
        <v>8363</v>
      </c>
      <c r="E262">
        <v>10306430</v>
      </c>
      <c r="F262">
        <v>743</v>
      </c>
      <c r="G262">
        <v>1809</v>
      </c>
      <c r="H262" t="s">
        <v>11505</v>
      </c>
      <c r="I262">
        <v>0.14499999999999999</v>
      </c>
      <c r="J262">
        <v>745</v>
      </c>
    </row>
    <row r="263" spans="1:10" x14ac:dyDescent="0.25">
      <c r="A263" t="s">
        <v>1971</v>
      </c>
      <c r="B263">
        <v>1.05</v>
      </c>
      <c r="C263">
        <v>137.07</v>
      </c>
      <c r="D263" t="s">
        <v>839</v>
      </c>
      <c r="E263">
        <v>5852952</v>
      </c>
      <c r="F263">
        <v>466</v>
      </c>
      <c r="G263">
        <v>858</v>
      </c>
      <c r="H263" t="s">
        <v>11506</v>
      </c>
      <c r="I263">
        <v>0.12</v>
      </c>
      <c r="J263">
        <v>795</v>
      </c>
    </row>
    <row r="264" spans="1:10" x14ac:dyDescent="0.25">
      <c r="A264" t="s">
        <v>3066</v>
      </c>
      <c r="B264">
        <v>1.27</v>
      </c>
      <c r="C264">
        <v>195.08</v>
      </c>
      <c r="D264" t="s">
        <v>1836</v>
      </c>
      <c r="E264">
        <v>7296415</v>
      </c>
      <c r="F264">
        <v>1299</v>
      </c>
      <c r="G264">
        <v>1712</v>
      </c>
      <c r="H264" t="s">
        <v>7025</v>
      </c>
      <c r="I264">
        <v>0.13800000000000001</v>
      </c>
      <c r="J264">
        <v>891</v>
      </c>
    </row>
    <row r="265" spans="1:10" x14ac:dyDescent="0.25">
      <c r="A265" t="s">
        <v>11507</v>
      </c>
      <c r="B265">
        <v>0.99</v>
      </c>
      <c r="C265">
        <v>43.07</v>
      </c>
      <c r="D265" t="s">
        <v>15</v>
      </c>
      <c r="E265">
        <v>434581</v>
      </c>
      <c r="F265">
        <v>110</v>
      </c>
      <c r="G265">
        <v>38</v>
      </c>
      <c r="H265" t="s">
        <v>11508</v>
      </c>
      <c r="I265">
        <v>7.2999999999999995E-2</v>
      </c>
      <c r="J265">
        <v>835</v>
      </c>
    </row>
    <row r="266" spans="1:10" x14ac:dyDescent="0.25">
      <c r="A266" t="s">
        <v>1882</v>
      </c>
      <c r="B266">
        <v>0.62</v>
      </c>
      <c r="C266">
        <v>70.09</v>
      </c>
      <c r="D266" t="s">
        <v>871</v>
      </c>
      <c r="E266">
        <v>872036</v>
      </c>
      <c r="F266">
        <v>206</v>
      </c>
      <c r="G266">
        <v>151</v>
      </c>
      <c r="H266" t="s">
        <v>11509</v>
      </c>
      <c r="I266">
        <v>6.5000000000000002E-2</v>
      </c>
      <c r="J266">
        <v>711</v>
      </c>
    </row>
    <row r="267" spans="1:10" x14ac:dyDescent="0.25">
      <c r="A267" t="s">
        <v>557</v>
      </c>
      <c r="B267">
        <v>2.16</v>
      </c>
      <c r="C267">
        <v>165.09</v>
      </c>
      <c r="D267" t="s">
        <v>1058</v>
      </c>
      <c r="E267">
        <v>1262475</v>
      </c>
      <c r="F267">
        <v>239</v>
      </c>
      <c r="G267">
        <v>329</v>
      </c>
      <c r="H267" t="s">
        <v>11510</v>
      </c>
      <c r="I267">
        <v>0.13300000000000001</v>
      </c>
      <c r="J267">
        <v>848</v>
      </c>
    </row>
    <row r="268" spans="1:10" x14ac:dyDescent="0.25">
      <c r="A268" t="s">
        <v>556</v>
      </c>
      <c r="B268">
        <v>1.07</v>
      </c>
      <c r="C268">
        <v>165.09</v>
      </c>
      <c r="D268" t="s">
        <v>1058</v>
      </c>
      <c r="E268">
        <v>1386612</v>
      </c>
      <c r="F268">
        <v>247</v>
      </c>
      <c r="G268">
        <v>397</v>
      </c>
      <c r="H268" t="s">
        <v>11511</v>
      </c>
      <c r="I268">
        <v>0.126</v>
      </c>
      <c r="J268">
        <v>784</v>
      </c>
    </row>
    <row r="269" spans="1:10" x14ac:dyDescent="0.25">
      <c r="A269" t="s">
        <v>3073</v>
      </c>
      <c r="B269">
        <v>1.3</v>
      </c>
      <c r="C269">
        <v>176.06</v>
      </c>
      <c r="D269" t="s">
        <v>1324</v>
      </c>
      <c r="E269">
        <v>3207012</v>
      </c>
      <c r="F269">
        <v>556</v>
      </c>
      <c r="G269">
        <v>445</v>
      </c>
      <c r="H269" t="s">
        <v>11512</v>
      </c>
      <c r="I269">
        <v>0.17799999999999999</v>
      </c>
      <c r="J269">
        <v>840</v>
      </c>
    </row>
    <row r="270" spans="1:10" x14ac:dyDescent="0.25">
      <c r="A270" t="s">
        <v>10054</v>
      </c>
      <c r="B270">
        <v>2.69</v>
      </c>
      <c r="C270">
        <v>179.09</v>
      </c>
      <c r="D270" t="s">
        <v>1342</v>
      </c>
      <c r="E270">
        <v>904407</v>
      </c>
      <c r="F270">
        <v>203</v>
      </c>
      <c r="G270">
        <v>280</v>
      </c>
      <c r="H270" t="s">
        <v>11513</v>
      </c>
      <c r="I270">
        <v>0.154</v>
      </c>
      <c r="J270">
        <v>756</v>
      </c>
    </row>
    <row r="271" spans="1:10" x14ac:dyDescent="0.25">
      <c r="A271" t="s">
        <v>3088</v>
      </c>
      <c r="B271">
        <v>1.1599999999999999</v>
      </c>
      <c r="C271">
        <v>170.09</v>
      </c>
      <c r="D271" t="s">
        <v>8121</v>
      </c>
      <c r="E271">
        <v>8378723</v>
      </c>
      <c r="F271">
        <v>531</v>
      </c>
      <c r="G271">
        <v>1651</v>
      </c>
      <c r="H271" t="s">
        <v>11514</v>
      </c>
      <c r="I271">
        <v>0.13400000000000001</v>
      </c>
      <c r="J271">
        <v>905</v>
      </c>
    </row>
    <row r="272" spans="1:10" x14ac:dyDescent="0.25">
      <c r="A272" t="s">
        <v>1947</v>
      </c>
      <c r="B272">
        <v>2.63</v>
      </c>
      <c r="C272">
        <v>43.04</v>
      </c>
      <c r="D272" t="s">
        <v>18</v>
      </c>
      <c r="E272">
        <v>3151893</v>
      </c>
      <c r="F272">
        <v>169</v>
      </c>
      <c r="G272">
        <v>244</v>
      </c>
      <c r="H272" t="s">
        <v>11515</v>
      </c>
      <c r="I272">
        <v>0.125</v>
      </c>
      <c r="J272">
        <v>715</v>
      </c>
    </row>
    <row r="273" spans="1:10" x14ac:dyDescent="0.25">
      <c r="A273" t="s">
        <v>452</v>
      </c>
      <c r="B273">
        <v>0.9</v>
      </c>
      <c r="C273">
        <v>162.08000000000001</v>
      </c>
      <c r="D273" t="s">
        <v>1119</v>
      </c>
      <c r="E273">
        <v>2513172</v>
      </c>
      <c r="F273">
        <v>492</v>
      </c>
      <c r="G273">
        <v>731</v>
      </c>
      <c r="H273" t="s">
        <v>11516</v>
      </c>
      <c r="I273">
        <v>0.16800000000000001</v>
      </c>
      <c r="J273">
        <v>800</v>
      </c>
    </row>
    <row r="274" spans="1:10" x14ac:dyDescent="0.25">
      <c r="A274" t="s">
        <v>10034</v>
      </c>
      <c r="B274">
        <v>1.1100000000000001</v>
      </c>
      <c r="C274">
        <v>135.09</v>
      </c>
      <c r="D274" t="s">
        <v>1118</v>
      </c>
      <c r="E274">
        <v>1681389</v>
      </c>
      <c r="F274">
        <v>512</v>
      </c>
      <c r="G274">
        <v>374</v>
      </c>
      <c r="H274" t="s">
        <v>11517</v>
      </c>
      <c r="I274">
        <v>0.104</v>
      </c>
      <c r="J274">
        <v>858</v>
      </c>
    </row>
    <row r="275" spans="1:10" x14ac:dyDescent="0.25">
      <c r="A275" t="s">
        <v>3090</v>
      </c>
      <c r="B275">
        <v>1.19</v>
      </c>
      <c r="C275">
        <v>172.11</v>
      </c>
      <c r="D275" t="s">
        <v>8350</v>
      </c>
      <c r="E275">
        <v>3865700</v>
      </c>
      <c r="F275">
        <v>817</v>
      </c>
      <c r="G275">
        <v>1210</v>
      </c>
      <c r="H275" t="s">
        <v>11518</v>
      </c>
      <c r="I275">
        <v>0.14299999999999999</v>
      </c>
      <c r="J275">
        <v>811</v>
      </c>
    </row>
    <row r="276" spans="1:10" x14ac:dyDescent="0.25">
      <c r="A276" t="s">
        <v>7044</v>
      </c>
      <c r="B276">
        <v>0.73</v>
      </c>
      <c r="C276">
        <v>57.09</v>
      </c>
      <c r="D276" t="s">
        <v>612</v>
      </c>
      <c r="E276">
        <v>882969</v>
      </c>
      <c r="F276">
        <v>103</v>
      </c>
      <c r="G276">
        <v>137</v>
      </c>
      <c r="H276" t="s">
        <v>11519</v>
      </c>
      <c r="I276">
        <v>7.5999999999999998E-2</v>
      </c>
      <c r="J276">
        <v>812</v>
      </c>
    </row>
    <row r="277" spans="1:10" x14ac:dyDescent="0.25">
      <c r="A277" t="s">
        <v>3101</v>
      </c>
      <c r="B277">
        <v>1.1499999999999999</v>
      </c>
      <c r="C277">
        <v>181.11</v>
      </c>
      <c r="D277" t="s">
        <v>6198</v>
      </c>
      <c r="E277">
        <v>4958489</v>
      </c>
      <c r="F277">
        <v>739</v>
      </c>
      <c r="G277">
        <v>1004</v>
      </c>
      <c r="H277" t="s">
        <v>11520</v>
      </c>
      <c r="I277">
        <v>0.13400000000000001</v>
      </c>
      <c r="J277">
        <v>849</v>
      </c>
    </row>
    <row r="278" spans="1:10" x14ac:dyDescent="0.25">
      <c r="A278" t="s">
        <v>795</v>
      </c>
      <c r="B278">
        <v>0.92</v>
      </c>
      <c r="C278">
        <v>161.07</v>
      </c>
      <c r="D278" t="s">
        <v>855</v>
      </c>
      <c r="E278">
        <v>1190792</v>
      </c>
      <c r="F278">
        <v>140</v>
      </c>
      <c r="G278">
        <v>337</v>
      </c>
      <c r="H278" t="s">
        <v>11521</v>
      </c>
      <c r="I278">
        <v>0.13500000000000001</v>
      </c>
      <c r="J278">
        <v>743</v>
      </c>
    </row>
    <row r="279" spans="1:10" x14ac:dyDescent="0.25">
      <c r="A279" t="s">
        <v>3439</v>
      </c>
      <c r="B279">
        <v>1.0900000000000001</v>
      </c>
      <c r="C279">
        <v>137.07</v>
      </c>
      <c r="D279" t="s">
        <v>839</v>
      </c>
      <c r="E279">
        <v>13235520</v>
      </c>
      <c r="F279">
        <v>1027</v>
      </c>
      <c r="G279">
        <v>2080</v>
      </c>
      <c r="H279" t="s">
        <v>11522</v>
      </c>
      <c r="I279">
        <v>0.13900000000000001</v>
      </c>
      <c r="J279">
        <v>827</v>
      </c>
    </row>
    <row r="280" spans="1:10" x14ac:dyDescent="0.25">
      <c r="A280" t="s">
        <v>4382</v>
      </c>
      <c r="B280">
        <v>1.2</v>
      </c>
      <c r="C280">
        <v>162.08000000000001</v>
      </c>
      <c r="D280" t="s">
        <v>1119</v>
      </c>
      <c r="E280">
        <v>2369905</v>
      </c>
      <c r="F280">
        <v>468</v>
      </c>
      <c r="G280">
        <v>572</v>
      </c>
      <c r="H280" t="s">
        <v>11523</v>
      </c>
      <c r="I280">
        <v>0.155</v>
      </c>
      <c r="J280">
        <v>769</v>
      </c>
    </row>
    <row r="281" spans="1:10" x14ac:dyDescent="0.25">
      <c r="A281" t="s">
        <v>4384</v>
      </c>
      <c r="B281">
        <v>1.22</v>
      </c>
      <c r="C281">
        <v>226.11</v>
      </c>
      <c r="D281" t="s">
        <v>10743</v>
      </c>
      <c r="E281">
        <v>1518209</v>
      </c>
      <c r="F281">
        <v>364</v>
      </c>
      <c r="G281">
        <v>1028</v>
      </c>
      <c r="H281" t="s">
        <v>11028</v>
      </c>
      <c r="I281">
        <v>0.124</v>
      </c>
      <c r="J281">
        <v>775</v>
      </c>
    </row>
    <row r="282" spans="1:10" x14ac:dyDescent="0.25">
      <c r="A282" t="s">
        <v>561</v>
      </c>
      <c r="B282">
        <v>0.56999999999999995</v>
      </c>
      <c r="C282">
        <v>196.11</v>
      </c>
      <c r="D282" t="s">
        <v>5227</v>
      </c>
      <c r="E282">
        <v>782159</v>
      </c>
      <c r="F282">
        <v>176</v>
      </c>
      <c r="G282">
        <v>389</v>
      </c>
      <c r="H282" t="s">
        <v>8427</v>
      </c>
      <c r="I282">
        <v>0.112</v>
      </c>
      <c r="J282">
        <v>702</v>
      </c>
    </row>
    <row r="283" spans="1:10" x14ac:dyDescent="0.25">
      <c r="A283" t="s">
        <v>563</v>
      </c>
      <c r="B283">
        <v>1.34</v>
      </c>
      <c r="C283">
        <v>180.08</v>
      </c>
      <c r="D283" t="s">
        <v>1010</v>
      </c>
      <c r="E283">
        <v>28981583</v>
      </c>
      <c r="F283">
        <v>2006</v>
      </c>
      <c r="G283">
        <v>2565</v>
      </c>
      <c r="H283" t="s">
        <v>11524</v>
      </c>
      <c r="I283">
        <v>0.156</v>
      </c>
      <c r="J283">
        <v>948</v>
      </c>
    </row>
    <row r="284" spans="1:10" x14ac:dyDescent="0.25">
      <c r="A284" t="s">
        <v>2337</v>
      </c>
      <c r="B284">
        <v>1.75</v>
      </c>
      <c r="C284">
        <v>57.09</v>
      </c>
      <c r="D284" t="s">
        <v>612</v>
      </c>
      <c r="E284">
        <v>6871567</v>
      </c>
      <c r="F284">
        <v>618</v>
      </c>
      <c r="G284">
        <v>540</v>
      </c>
      <c r="H284" t="s">
        <v>10746</v>
      </c>
      <c r="I284">
        <v>9.2999999999999999E-2</v>
      </c>
      <c r="J284">
        <v>840</v>
      </c>
    </row>
    <row r="285" spans="1:10" x14ac:dyDescent="0.25">
      <c r="A285" t="s">
        <v>1838</v>
      </c>
      <c r="B285">
        <v>1.1399999999999999</v>
      </c>
      <c r="C285">
        <v>178.08</v>
      </c>
      <c r="D285" t="s">
        <v>568</v>
      </c>
      <c r="E285">
        <v>63863308</v>
      </c>
      <c r="F285">
        <v>2134</v>
      </c>
      <c r="G285">
        <v>5452</v>
      </c>
      <c r="H285" t="s">
        <v>11525</v>
      </c>
      <c r="I285">
        <v>0.15</v>
      </c>
      <c r="J285">
        <v>880</v>
      </c>
    </row>
    <row r="286" spans="1:10" x14ac:dyDescent="0.25">
      <c r="A286" t="s">
        <v>3082</v>
      </c>
      <c r="B286">
        <v>0.99</v>
      </c>
      <c r="C286">
        <v>70.08</v>
      </c>
      <c r="D286" t="s">
        <v>31</v>
      </c>
      <c r="E286">
        <v>6971526</v>
      </c>
      <c r="F286">
        <v>319</v>
      </c>
      <c r="G286">
        <v>740</v>
      </c>
      <c r="H286" t="s">
        <v>11526</v>
      </c>
      <c r="I286">
        <v>0.16300000000000001</v>
      </c>
      <c r="J286">
        <v>923</v>
      </c>
    </row>
    <row r="287" spans="1:10" x14ac:dyDescent="0.25">
      <c r="A287" t="s">
        <v>7057</v>
      </c>
      <c r="B287">
        <v>1.04</v>
      </c>
      <c r="C287">
        <v>137.07</v>
      </c>
      <c r="D287" t="s">
        <v>839</v>
      </c>
      <c r="E287">
        <v>4591338</v>
      </c>
      <c r="F287">
        <v>587</v>
      </c>
      <c r="G287">
        <v>511</v>
      </c>
      <c r="H287" t="s">
        <v>7058</v>
      </c>
      <c r="I287">
        <v>0.125</v>
      </c>
      <c r="J287">
        <v>798</v>
      </c>
    </row>
    <row r="288" spans="1:10" x14ac:dyDescent="0.25">
      <c r="A288" t="s">
        <v>3058</v>
      </c>
      <c r="B288">
        <v>1.04</v>
      </c>
      <c r="C288">
        <v>137.07</v>
      </c>
      <c r="D288" t="s">
        <v>839</v>
      </c>
      <c r="E288">
        <v>85115171</v>
      </c>
      <c r="F288">
        <v>2895</v>
      </c>
      <c r="G288">
        <v>7057</v>
      </c>
      <c r="H288" t="s">
        <v>11527</v>
      </c>
      <c r="I288">
        <v>0.151</v>
      </c>
      <c r="J288">
        <v>873</v>
      </c>
    </row>
    <row r="289" spans="1:10" x14ac:dyDescent="0.25">
      <c r="A289" t="s">
        <v>3111</v>
      </c>
      <c r="B289">
        <v>1.23</v>
      </c>
      <c r="C289">
        <v>192.1</v>
      </c>
      <c r="D289" t="s">
        <v>714</v>
      </c>
      <c r="E289">
        <v>7527140</v>
      </c>
      <c r="F289">
        <v>934</v>
      </c>
      <c r="G289">
        <v>1809</v>
      </c>
      <c r="H289" t="s">
        <v>11528</v>
      </c>
      <c r="I289">
        <v>0.15</v>
      </c>
      <c r="J289">
        <v>703</v>
      </c>
    </row>
    <row r="290" spans="1:10" x14ac:dyDescent="0.25">
      <c r="A290" t="s">
        <v>7061</v>
      </c>
      <c r="B290">
        <v>1.53</v>
      </c>
      <c r="C290">
        <v>184.05</v>
      </c>
      <c r="D290" t="s">
        <v>1390</v>
      </c>
      <c r="E290">
        <v>2642073</v>
      </c>
      <c r="F290">
        <v>615</v>
      </c>
      <c r="G290">
        <v>1119</v>
      </c>
      <c r="H290" t="s">
        <v>11529</v>
      </c>
      <c r="I290">
        <v>0.157</v>
      </c>
      <c r="J290">
        <v>795</v>
      </c>
    </row>
    <row r="291" spans="1:10" x14ac:dyDescent="0.25">
      <c r="A291" t="s">
        <v>10123</v>
      </c>
      <c r="B291">
        <v>1.68</v>
      </c>
      <c r="C291">
        <v>196.11</v>
      </c>
      <c r="D291" t="s">
        <v>5227</v>
      </c>
      <c r="E291">
        <v>3337856</v>
      </c>
      <c r="F291">
        <v>391</v>
      </c>
      <c r="G291">
        <v>501</v>
      </c>
      <c r="H291" t="s">
        <v>11530</v>
      </c>
      <c r="I291">
        <v>0.154</v>
      </c>
      <c r="J291">
        <v>729</v>
      </c>
    </row>
    <row r="292" spans="1:10" x14ac:dyDescent="0.25">
      <c r="A292" t="s">
        <v>3113</v>
      </c>
      <c r="B292">
        <v>1.17</v>
      </c>
      <c r="C292">
        <v>83.09</v>
      </c>
      <c r="D292" t="s">
        <v>693</v>
      </c>
      <c r="E292">
        <v>7735968</v>
      </c>
      <c r="F292">
        <v>552</v>
      </c>
      <c r="G292">
        <v>799</v>
      </c>
      <c r="H292" t="s">
        <v>11531</v>
      </c>
      <c r="I292">
        <v>0.22500000000000001</v>
      </c>
      <c r="J292">
        <v>863</v>
      </c>
    </row>
    <row r="293" spans="1:10" x14ac:dyDescent="0.25">
      <c r="A293" t="s">
        <v>10169</v>
      </c>
      <c r="B293">
        <v>1.1000000000000001</v>
      </c>
      <c r="C293">
        <v>150.08000000000001</v>
      </c>
      <c r="D293" t="s">
        <v>8065</v>
      </c>
      <c r="E293">
        <v>921882</v>
      </c>
      <c r="F293">
        <v>217</v>
      </c>
      <c r="G293">
        <v>259</v>
      </c>
      <c r="H293" t="s">
        <v>11532</v>
      </c>
      <c r="I293">
        <v>0.115</v>
      </c>
      <c r="J293">
        <v>747</v>
      </c>
    </row>
    <row r="294" spans="1:10" x14ac:dyDescent="0.25">
      <c r="A294" t="s">
        <v>854</v>
      </c>
      <c r="B294">
        <v>0.79</v>
      </c>
      <c r="C294">
        <v>161.08000000000001</v>
      </c>
      <c r="D294" t="s">
        <v>1930</v>
      </c>
      <c r="E294">
        <v>2114803</v>
      </c>
      <c r="F294">
        <v>223</v>
      </c>
      <c r="G294">
        <v>476</v>
      </c>
      <c r="H294" t="s">
        <v>11533</v>
      </c>
      <c r="I294">
        <v>0.14099999999999999</v>
      </c>
      <c r="J294">
        <v>713</v>
      </c>
    </row>
    <row r="295" spans="1:10" x14ac:dyDescent="0.25">
      <c r="A295" t="s">
        <v>1014</v>
      </c>
      <c r="B295">
        <v>1.04</v>
      </c>
      <c r="C295">
        <v>209.09</v>
      </c>
      <c r="D295" t="s">
        <v>8447</v>
      </c>
      <c r="E295">
        <v>3418825</v>
      </c>
      <c r="F295">
        <v>1201</v>
      </c>
      <c r="G295">
        <v>1382</v>
      </c>
      <c r="H295" t="s">
        <v>7072</v>
      </c>
      <c r="I295">
        <v>0.111</v>
      </c>
      <c r="J295">
        <v>759</v>
      </c>
    </row>
    <row r="296" spans="1:10" x14ac:dyDescent="0.25">
      <c r="A296" t="s">
        <v>3123</v>
      </c>
      <c r="B296">
        <v>1.1499999999999999</v>
      </c>
      <c r="C296">
        <v>184.07</v>
      </c>
      <c r="D296" t="s">
        <v>8449</v>
      </c>
      <c r="E296">
        <v>7870088</v>
      </c>
      <c r="F296">
        <v>1143</v>
      </c>
      <c r="G296">
        <v>1863</v>
      </c>
      <c r="H296" t="s">
        <v>11534</v>
      </c>
      <c r="I296">
        <v>0.14299999999999999</v>
      </c>
      <c r="J296">
        <v>898</v>
      </c>
    </row>
    <row r="297" spans="1:10" x14ac:dyDescent="0.25">
      <c r="A297" t="s">
        <v>1434</v>
      </c>
      <c r="B297">
        <v>1.17</v>
      </c>
      <c r="C297">
        <v>176.1</v>
      </c>
      <c r="D297" t="s">
        <v>4352</v>
      </c>
      <c r="E297">
        <v>1768409</v>
      </c>
      <c r="F297">
        <v>237</v>
      </c>
      <c r="G297">
        <v>514</v>
      </c>
      <c r="H297" t="s">
        <v>11535</v>
      </c>
      <c r="I297">
        <v>0.14199999999999999</v>
      </c>
      <c r="J297">
        <v>720</v>
      </c>
    </row>
    <row r="298" spans="1:10" x14ac:dyDescent="0.25">
      <c r="A298" t="s">
        <v>3121</v>
      </c>
      <c r="B298">
        <v>1.17</v>
      </c>
      <c r="C298">
        <v>114.05</v>
      </c>
      <c r="D298" t="s">
        <v>8373</v>
      </c>
      <c r="E298">
        <v>2280544</v>
      </c>
      <c r="F298">
        <v>461</v>
      </c>
      <c r="G298">
        <v>519</v>
      </c>
      <c r="H298" t="s">
        <v>11536</v>
      </c>
      <c r="I298">
        <v>0.17899999999999999</v>
      </c>
      <c r="J298">
        <v>767</v>
      </c>
    </row>
    <row r="299" spans="1:10" x14ac:dyDescent="0.25">
      <c r="A299" t="s">
        <v>1463</v>
      </c>
      <c r="B299">
        <v>0.12</v>
      </c>
      <c r="C299">
        <v>44.01</v>
      </c>
      <c r="D299" t="s">
        <v>739</v>
      </c>
      <c r="E299">
        <v>4264869</v>
      </c>
      <c r="F299">
        <v>174</v>
      </c>
      <c r="G299">
        <v>144</v>
      </c>
      <c r="H299" t="s">
        <v>11537</v>
      </c>
      <c r="I299">
        <v>0.129</v>
      </c>
      <c r="J299">
        <v>756</v>
      </c>
    </row>
    <row r="300" spans="1:10" x14ac:dyDescent="0.25">
      <c r="A300" t="s">
        <v>11538</v>
      </c>
      <c r="B300">
        <v>1</v>
      </c>
      <c r="C300">
        <v>188.1</v>
      </c>
      <c r="D300" t="s">
        <v>8412</v>
      </c>
      <c r="E300">
        <v>3712500</v>
      </c>
      <c r="F300">
        <v>259</v>
      </c>
      <c r="G300">
        <v>292</v>
      </c>
      <c r="H300" t="s">
        <v>11539</v>
      </c>
      <c r="I300">
        <v>0.128</v>
      </c>
      <c r="J300">
        <v>710</v>
      </c>
    </row>
    <row r="301" spans="1:10" x14ac:dyDescent="0.25">
      <c r="A301" t="s">
        <v>5153</v>
      </c>
      <c r="B301">
        <v>1.29</v>
      </c>
      <c r="C301">
        <v>162.08000000000001</v>
      </c>
      <c r="D301" t="s">
        <v>1119</v>
      </c>
      <c r="E301">
        <v>2022714</v>
      </c>
      <c r="F301">
        <v>350</v>
      </c>
      <c r="G301">
        <v>451</v>
      </c>
      <c r="H301" t="s">
        <v>11540</v>
      </c>
      <c r="I301">
        <v>0.16300000000000001</v>
      </c>
      <c r="J301">
        <v>704</v>
      </c>
    </row>
    <row r="302" spans="1:10" x14ac:dyDescent="0.25">
      <c r="A302" t="s">
        <v>1076</v>
      </c>
      <c r="B302">
        <v>1.1299999999999999</v>
      </c>
      <c r="C302">
        <v>167.08</v>
      </c>
      <c r="D302" t="s">
        <v>750</v>
      </c>
      <c r="E302">
        <v>417137259</v>
      </c>
      <c r="F302">
        <v>4284</v>
      </c>
      <c r="G302">
        <v>10723</v>
      </c>
      <c r="H302" t="s">
        <v>11541</v>
      </c>
      <c r="I302">
        <v>0.155</v>
      </c>
      <c r="J302">
        <v>863</v>
      </c>
    </row>
    <row r="303" spans="1:10" x14ac:dyDescent="0.25">
      <c r="A303" t="s">
        <v>3136</v>
      </c>
      <c r="B303">
        <v>1.4</v>
      </c>
      <c r="C303">
        <v>181.07</v>
      </c>
      <c r="D303" t="s">
        <v>562</v>
      </c>
      <c r="E303">
        <v>20433495</v>
      </c>
      <c r="F303">
        <v>1412</v>
      </c>
      <c r="G303">
        <v>2067</v>
      </c>
      <c r="H303" t="s">
        <v>11542</v>
      </c>
      <c r="I303">
        <v>0.13500000000000001</v>
      </c>
      <c r="J303">
        <v>791</v>
      </c>
    </row>
    <row r="304" spans="1:10" x14ac:dyDescent="0.25">
      <c r="A304" t="s">
        <v>1177</v>
      </c>
      <c r="B304">
        <v>1.1599999999999999</v>
      </c>
      <c r="C304">
        <v>157.08000000000001</v>
      </c>
      <c r="D304" t="s">
        <v>8397</v>
      </c>
      <c r="E304">
        <v>1871170</v>
      </c>
      <c r="F304">
        <v>507</v>
      </c>
      <c r="G304">
        <v>499</v>
      </c>
      <c r="H304" t="s">
        <v>11543</v>
      </c>
      <c r="I304">
        <v>0.158</v>
      </c>
      <c r="J304">
        <v>708</v>
      </c>
    </row>
    <row r="305" spans="1:10" x14ac:dyDescent="0.25">
      <c r="A305" t="s">
        <v>3095</v>
      </c>
      <c r="B305">
        <v>1.18</v>
      </c>
      <c r="C305">
        <v>178.09</v>
      </c>
      <c r="D305" t="s">
        <v>568</v>
      </c>
      <c r="E305">
        <v>16197789</v>
      </c>
      <c r="F305">
        <v>3055</v>
      </c>
      <c r="G305">
        <v>2799</v>
      </c>
      <c r="H305" t="s">
        <v>11544</v>
      </c>
      <c r="I305">
        <v>0.14499999999999999</v>
      </c>
      <c r="J305">
        <v>939</v>
      </c>
    </row>
    <row r="306" spans="1:10" x14ac:dyDescent="0.25">
      <c r="A306" t="s">
        <v>8473</v>
      </c>
      <c r="B306">
        <v>0.5</v>
      </c>
      <c r="C306">
        <v>179.09</v>
      </c>
      <c r="D306" t="s">
        <v>1342</v>
      </c>
      <c r="E306">
        <v>3981384</v>
      </c>
      <c r="F306">
        <v>580</v>
      </c>
      <c r="G306">
        <v>677</v>
      </c>
      <c r="H306" t="s">
        <v>11545</v>
      </c>
      <c r="I306">
        <v>0.16400000000000001</v>
      </c>
      <c r="J306">
        <v>900</v>
      </c>
    </row>
    <row r="307" spans="1:10" x14ac:dyDescent="0.25">
      <c r="A307" t="s">
        <v>3826</v>
      </c>
      <c r="B307">
        <v>1.47</v>
      </c>
      <c r="C307">
        <v>194.09</v>
      </c>
      <c r="D307" t="s">
        <v>1067</v>
      </c>
      <c r="E307">
        <v>1309567</v>
      </c>
      <c r="F307">
        <v>462</v>
      </c>
      <c r="G307">
        <v>408</v>
      </c>
      <c r="H307" t="s">
        <v>11546</v>
      </c>
      <c r="I307">
        <v>0.128</v>
      </c>
      <c r="J307">
        <v>813</v>
      </c>
    </row>
    <row r="308" spans="1:10" x14ac:dyDescent="0.25">
      <c r="A308" t="s">
        <v>8480</v>
      </c>
      <c r="B308">
        <v>1.24</v>
      </c>
      <c r="C308">
        <v>188.14</v>
      </c>
      <c r="D308" t="s">
        <v>8481</v>
      </c>
      <c r="E308">
        <v>5164307</v>
      </c>
      <c r="F308">
        <v>401</v>
      </c>
      <c r="G308">
        <v>858</v>
      </c>
      <c r="H308" t="s">
        <v>11547</v>
      </c>
      <c r="I308">
        <v>0.14399999999999999</v>
      </c>
      <c r="J308" t="s">
        <v>10</v>
      </c>
    </row>
    <row r="309" spans="1:10" x14ac:dyDescent="0.25">
      <c r="A309" t="s">
        <v>10109</v>
      </c>
      <c r="B309">
        <v>3</v>
      </c>
      <c r="C309">
        <v>137.07</v>
      </c>
      <c r="D309" t="s">
        <v>839</v>
      </c>
      <c r="E309">
        <v>1060758</v>
      </c>
      <c r="F309">
        <v>301</v>
      </c>
      <c r="G309">
        <v>303</v>
      </c>
      <c r="H309" t="s">
        <v>11548</v>
      </c>
      <c r="I309">
        <v>0.13600000000000001</v>
      </c>
      <c r="J309">
        <v>726</v>
      </c>
    </row>
    <row r="310" spans="1:10" x14ac:dyDescent="0.25">
      <c r="A310" t="s">
        <v>3143</v>
      </c>
      <c r="B310">
        <v>1.4</v>
      </c>
      <c r="C310">
        <v>184.11</v>
      </c>
      <c r="D310" t="s">
        <v>8290</v>
      </c>
      <c r="E310">
        <v>3412366</v>
      </c>
      <c r="F310">
        <v>515</v>
      </c>
      <c r="G310">
        <v>843</v>
      </c>
      <c r="H310" t="s">
        <v>11549</v>
      </c>
      <c r="I310">
        <v>0.13700000000000001</v>
      </c>
      <c r="J310">
        <v>798</v>
      </c>
    </row>
    <row r="311" spans="1:10" x14ac:dyDescent="0.25">
      <c r="A311" t="s">
        <v>710</v>
      </c>
      <c r="B311">
        <v>1.07</v>
      </c>
      <c r="C311">
        <v>199.07</v>
      </c>
      <c r="D311" t="s">
        <v>11047</v>
      </c>
      <c r="E311">
        <v>27805211</v>
      </c>
      <c r="F311">
        <v>1685</v>
      </c>
      <c r="G311">
        <v>4334</v>
      </c>
      <c r="H311" t="s">
        <v>11550</v>
      </c>
      <c r="I311">
        <v>0.14000000000000001</v>
      </c>
      <c r="J311">
        <v>717</v>
      </c>
    </row>
    <row r="312" spans="1:10" x14ac:dyDescent="0.25">
      <c r="A312" t="s">
        <v>7183</v>
      </c>
      <c r="B312">
        <v>0.73</v>
      </c>
      <c r="C312">
        <v>57.09</v>
      </c>
      <c r="D312" t="s">
        <v>612</v>
      </c>
      <c r="E312">
        <v>925552</v>
      </c>
      <c r="F312">
        <v>104</v>
      </c>
      <c r="G312">
        <v>159</v>
      </c>
      <c r="H312" t="s">
        <v>11551</v>
      </c>
      <c r="I312">
        <v>6.9000000000000006E-2</v>
      </c>
      <c r="J312">
        <v>861</v>
      </c>
    </row>
    <row r="313" spans="1:10" x14ac:dyDescent="0.25">
      <c r="A313" t="s">
        <v>8502</v>
      </c>
      <c r="B313">
        <v>1.28</v>
      </c>
      <c r="C313">
        <v>144.06</v>
      </c>
      <c r="D313" t="s">
        <v>655</v>
      </c>
      <c r="E313">
        <v>1278777</v>
      </c>
      <c r="F313">
        <v>342</v>
      </c>
      <c r="G313">
        <v>339</v>
      </c>
      <c r="H313" t="s">
        <v>11552</v>
      </c>
      <c r="I313">
        <v>0.189</v>
      </c>
      <c r="J313">
        <v>834</v>
      </c>
    </row>
    <row r="314" spans="1:10" x14ac:dyDescent="0.25">
      <c r="A314" t="s">
        <v>3155</v>
      </c>
      <c r="B314">
        <v>1.07</v>
      </c>
      <c r="C314">
        <v>70.08</v>
      </c>
      <c r="D314" t="s">
        <v>31</v>
      </c>
      <c r="E314">
        <v>7395460</v>
      </c>
      <c r="F314">
        <v>949</v>
      </c>
      <c r="G314">
        <v>695</v>
      </c>
      <c r="H314" t="s">
        <v>11553</v>
      </c>
      <c r="I314">
        <v>0.16700000000000001</v>
      </c>
      <c r="J314">
        <v>893</v>
      </c>
    </row>
    <row r="315" spans="1:10" x14ac:dyDescent="0.25">
      <c r="A315" t="s">
        <v>11554</v>
      </c>
      <c r="B315">
        <v>1.27</v>
      </c>
      <c r="C315">
        <v>171.09</v>
      </c>
      <c r="D315" t="s">
        <v>8518</v>
      </c>
      <c r="E315">
        <v>1161567</v>
      </c>
      <c r="F315">
        <v>187</v>
      </c>
      <c r="G315">
        <v>324</v>
      </c>
      <c r="H315" t="s">
        <v>11555</v>
      </c>
      <c r="I315">
        <v>0.13600000000000001</v>
      </c>
      <c r="J315">
        <v>708</v>
      </c>
    </row>
    <row r="316" spans="1:10" x14ac:dyDescent="0.25">
      <c r="A316" t="s">
        <v>3157</v>
      </c>
      <c r="B316">
        <v>1.4</v>
      </c>
      <c r="C316">
        <v>194.11</v>
      </c>
      <c r="D316" t="s">
        <v>1187</v>
      </c>
      <c r="E316">
        <v>2449338</v>
      </c>
      <c r="F316">
        <v>544</v>
      </c>
      <c r="G316">
        <v>825</v>
      </c>
      <c r="H316" t="s">
        <v>11556</v>
      </c>
      <c r="I316">
        <v>0.14000000000000001</v>
      </c>
      <c r="J316">
        <v>753</v>
      </c>
    </row>
    <row r="317" spans="1:10" x14ac:dyDescent="0.25">
      <c r="A317" t="s">
        <v>2281</v>
      </c>
      <c r="B317">
        <v>0.91</v>
      </c>
      <c r="C317">
        <v>179.1</v>
      </c>
      <c r="D317" t="s">
        <v>1197</v>
      </c>
      <c r="E317">
        <v>997272</v>
      </c>
      <c r="F317">
        <v>158</v>
      </c>
      <c r="G317">
        <v>269</v>
      </c>
      <c r="H317" t="s">
        <v>11557</v>
      </c>
      <c r="I317">
        <v>0.14499999999999999</v>
      </c>
      <c r="J317">
        <v>710</v>
      </c>
    </row>
    <row r="318" spans="1:10" x14ac:dyDescent="0.25">
      <c r="A318" t="s">
        <v>6282</v>
      </c>
      <c r="B318">
        <v>1.1299999999999999</v>
      </c>
      <c r="C318">
        <v>198.07</v>
      </c>
      <c r="D318" t="s">
        <v>8522</v>
      </c>
      <c r="E318">
        <v>12069442</v>
      </c>
      <c r="F318">
        <v>900</v>
      </c>
      <c r="G318">
        <v>1896</v>
      </c>
      <c r="H318" t="s">
        <v>11558</v>
      </c>
      <c r="I318">
        <v>0.13700000000000001</v>
      </c>
      <c r="J318">
        <v>871</v>
      </c>
    </row>
    <row r="319" spans="1:10" x14ac:dyDescent="0.25">
      <c r="A319" t="s">
        <v>1607</v>
      </c>
      <c r="B319">
        <v>1.32</v>
      </c>
      <c r="C319">
        <v>194.09</v>
      </c>
      <c r="D319" t="s">
        <v>1067</v>
      </c>
      <c r="E319">
        <v>2772480</v>
      </c>
      <c r="F319">
        <v>325</v>
      </c>
      <c r="G319">
        <v>723</v>
      </c>
      <c r="H319" t="s">
        <v>11559</v>
      </c>
      <c r="I319">
        <v>0.14499999999999999</v>
      </c>
      <c r="J319">
        <v>779</v>
      </c>
    </row>
    <row r="320" spans="1:10" x14ac:dyDescent="0.25">
      <c r="A320" t="s">
        <v>8395</v>
      </c>
      <c r="B320">
        <v>1.94</v>
      </c>
      <c r="C320">
        <v>179.09</v>
      </c>
      <c r="D320" t="s">
        <v>1342</v>
      </c>
      <c r="E320">
        <v>5132013</v>
      </c>
      <c r="F320">
        <v>522</v>
      </c>
      <c r="G320">
        <v>597</v>
      </c>
      <c r="H320" t="s">
        <v>4434</v>
      </c>
      <c r="I320">
        <v>0.214</v>
      </c>
      <c r="J320">
        <v>879</v>
      </c>
    </row>
    <row r="321" spans="1:10" x14ac:dyDescent="0.25">
      <c r="A321" t="s">
        <v>4435</v>
      </c>
      <c r="B321">
        <v>0.98</v>
      </c>
      <c r="C321">
        <v>134.06</v>
      </c>
      <c r="D321" t="s">
        <v>1536</v>
      </c>
      <c r="E321">
        <v>3207225</v>
      </c>
      <c r="F321">
        <v>254</v>
      </c>
      <c r="G321">
        <v>594</v>
      </c>
      <c r="H321" t="s">
        <v>11560</v>
      </c>
      <c r="I321">
        <v>0.155</v>
      </c>
      <c r="J321">
        <v>889</v>
      </c>
    </row>
    <row r="322" spans="1:10" x14ac:dyDescent="0.25">
      <c r="A322" t="s">
        <v>3166</v>
      </c>
      <c r="B322">
        <v>1.0900000000000001</v>
      </c>
      <c r="C322">
        <v>167.09</v>
      </c>
      <c r="D322" t="s">
        <v>508</v>
      </c>
      <c r="E322">
        <v>7826034</v>
      </c>
      <c r="F322">
        <v>620</v>
      </c>
      <c r="G322">
        <v>1160</v>
      </c>
      <c r="H322" t="s">
        <v>11561</v>
      </c>
      <c r="I322">
        <v>0.13100000000000001</v>
      </c>
      <c r="J322">
        <v>758</v>
      </c>
    </row>
    <row r="323" spans="1:10" x14ac:dyDescent="0.25">
      <c r="A323" t="s">
        <v>1570</v>
      </c>
      <c r="B323">
        <v>1.25</v>
      </c>
      <c r="C323">
        <v>176.1</v>
      </c>
      <c r="D323" t="s">
        <v>4352</v>
      </c>
      <c r="E323">
        <v>1518305</v>
      </c>
      <c r="F323">
        <v>233</v>
      </c>
      <c r="G323">
        <v>383</v>
      </c>
      <c r="H323" t="s">
        <v>11562</v>
      </c>
      <c r="I323">
        <v>0.159</v>
      </c>
      <c r="J323">
        <v>711</v>
      </c>
    </row>
    <row r="324" spans="1:10" x14ac:dyDescent="0.25">
      <c r="A324" t="s">
        <v>4438</v>
      </c>
      <c r="B324">
        <v>1.1599999999999999</v>
      </c>
      <c r="C324">
        <v>167.09</v>
      </c>
      <c r="D324" t="s">
        <v>508</v>
      </c>
      <c r="E324">
        <v>4924857</v>
      </c>
      <c r="F324">
        <v>769</v>
      </c>
      <c r="G324">
        <v>1117</v>
      </c>
      <c r="H324" t="s">
        <v>11563</v>
      </c>
      <c r="I324">
        <v>0.13400000000000001</v>
      </c>
      <c r="J324">
        <v>761</v>
      </c>
    </row>
    <row r="325" spans="1:10" x14ac:dyDescent="0.25">
      <c r="A325" t="s">
        <v>3171</v>
      </c>
      <c r="B325">
        <v>1.28</v>
      </c>
      <c r="C325">
        <v>181.07</v>
      </c>
      <c r="D325" t="s">
        <v>562</v>
      </c>
      <c r="E325">
        <v>76495522</v>
      </c>
      <c r="F325">
        <v>3681</v>
      </c>
      <c r="G325">
        <v>5750</v>
      </c>
      <c r="H325" t="s">
        <v>11564</v>
      </c>
      <c r="I325">
        <v>0.153</v>
      </c>
      <c r="J325">
        <v>848</v>
      </c>
    </row>
    <row r="326" spans="1:10" x14ac:dyDescent="0.25">
      <c r="A326" t="s">
        <v>11565</v>
      </c>
      <c r="B326">
        <v>1.28</v>
      </c>
      <c r="C326">
        <v>210.11</v>
      </c>
      <c r="D326" t="s">
        <v>1345</v>
      </c>
      <c r="E326">
        <v>1972127</v>
      </c>
      <c r="F326">
        <v>412</v>
      </c>
      <c r="G326">
        <v>668</v>
      </c>
      <c r="H326" t="s">
        <v>11566</v>
      </c>
      <c r="I326">
        <v>0.128</v>
      </c>
      <c r="J326">
        <v>770</v>
      </c>
    </row>
    <row r="327" spans="1:10" x14ac:dyDescent="0.25">
      <c r="A327" t="s">
        <v>869</v>
      </c>
      <c r="B327">
        <v>1.1299999999999999</v>
      </c>
      <c r="C327">
        <v>167.09</v>
      </c>
      <c r="D327" t="s">
        <v>750</v>
      </c>
      <c r="E327">
        <v>17155231</v>
      </c>
      <c r="F327">
        <v>2658</v>
      </c>
      <c r="G327">
        <v>2164</v>
      </c>
      <c r="H327" t="s">
        <v>10762</v>
      </c>
      <c r="I327">
        <v>0.154</v>
      </c>
      <c r="J327">
        <v>894</v>
      </c>
    </row>
    <row r="328" spans="1:10" x14ac:dyDescent="0.25">
      <c r="A328" t="s">
        <v>8186</v>
      </c>
      <c r="B328">
        <v>0.96</v>
      </c>
      <c r="C328">
        <v>160.07</v>
      </c>
      <c r="D328" t="s">
        <v>8142</v>
      </c>
      <c r="E328">
        <v>1178435</v>
      </c>
      <c r="F328">
        <v>180</v>
      </c>
      <c r="G328">
        <v>333</v>
      </c>
      <c r="H328" t="s">
        <v>11567</v>
      </c>
      <c r="I328">
        <v>0.14799999999999999</v>
      </c>
      <c r="J328">
        <v>721</v>
      </c>
    </row>
    <row r="329" spans="1:10" x14ac:dyDescent="0.25">
      <c r="A329" t="s">
        <v>3179</v>
      </c>
      <c r="B329">
        <v>1.1200000000000001</v>
      </c>
      <c r="C329">
        <v>208.09</v>
      </c>
      <c r="D329" t="s">
        <v>4978</v>
      </c>
      <c r="E329">
        <v>1814716</v>
      </c>
      <c r="F329">
        <v>188</v>
      </c>
      <c r="G329">
        <v>312</v>
      </c>
      <c r="H329" t="s">
        <v>7117</v>
      </c>
      <c r="I329">
        <v>0.123</v>
      </c>
      <c r="J329">
        <v>844</v>
      </c>
    </row>
    <row r="330" spans="1:10" x14ac:dyDescent="0.25">
      <c r="A330" t="s">
        <v>2322</v>
      </c>
      <c r="B330">
        <v>1.03</v>
      </c>
      <c r="C330">
        <v>68.08</v>
      </c>
      <c r="D330" t="s">
        <v>1648</v>
      </c>
      <c r="E330">
        <v>475830</v>
      </c>
      <c r="F330">
        <v>132</v>
      </c>
      <c r="G330">
        <v>112</v>
      </c>
      <c r="H330" t="s">
        <v>11568</v>
      </c>
      <c r="I330">
        <v>0.06</v>
      </c>
      <c r="J330">
        <v>740</v>
      </c>
    </row>
    <row r="331" spans="1:10" x14ac:dyDescent="0.25">
      <c r="A331" t="s">
        <v>1793</v>
      </c>
      <c r="B331">
        <v>1.1299999999999999</v>
      </c>
      <c r="C331">
        <v>69.09</v>
      </c>
      <c r="D331" t="s">
        <v>5608</v>
      </c>
      <c r="E331">
        <v>539777</v>
      </c>
      <c r="F331">
        <v>106</v>
      </c>
      <c r="G331">
        <v>108</v>
      </c>
      <c r="H331" t="s">
        <v>11569</v>
      </c>
      <c r="I331">
        <v>7.8E-2</v>
      </c>
      <c r="J331">
        <v>766</v>
      </c>
    </row>
    <row r="332" spans="1:10" x14ac:dyDescent="0.25">
      <c r="A332" t="s">
        <v>3183</v>
      </c>
      <c r="B332">
        <v>1.46</v>
      </c>
      <c r="C332">
        <v>194.1</v>
      </c>
      <c r="D332" t="s">
        <v>542</v>
      </c>
      <c r="E332">
        <v>3055693</v>
      </c>
      <c r="F332">
        <v>532</v>
      </c>
      <c r="G332">
        <v>477</v>
      </c>
      <c r="H332" t="s">
        <v>11570</v>
      </c>
      <c r="I332">
        <v>0.17499999999999999</v>
      </c>
      <c r="J332">
        <v>743</v>
      </c>
    </row>
    <row r="333" spans="1:10" x14ac:dyDescent="0.25">
      <c r="A333" t="s">
        <v>1344</v>
      </c>
      <c r="B333">
        <v>1.35</v>
      </c>
      <c r="C333">
        <v>210.12</v>
      </c>
      <c r="D333" t="s">
        <v>8549</v>
      </c>
      <c r="E333">
        <v>1133705</v>
      </c>
      <c r="F333">
        <v>274</v>
      </c>
      <c r="G333">
        <v>414</v>
      </c>
      <c r="H333" t="s">
        <v>11571</v>
      </c>
      <c r="I333">
        <v>0.11</v>
      </c>
      <c r="J333">
        <v>732</v>
      </c>
    </row>
    <row r="334" spans="1:10" x14ac:dyDescent="0.25">
      <c r="A334" t="s">
        <v>4448</v>
      </c>
      <c r="B334">
        <v>1.64</v>
      </c>
      <c r="C334">
        <v>196.07</v>
      </c>
      <c r="D334" t="s">
        <v>1823</v>
      </c>
      <c r="E334">
        <v>5066118</v>
      </c>
      <c r="F334">
        <v>837</v>
      </c>
      <c r="G334">
        <v>1004</v>
      </c>
      <c r="H334" t="s">
        <v>11572</v>
      </c>
      <c r="I334">
        <v>0.159</v>
      </c>
      <c r="J334">
        <v>791</v>
      </c>
    </row>
    <row r="335" spans="1:10" x14ac:dyDescent="0.25">
      <c r="A335" t="s">
        <v>7126</v>
      </c>
      <c r="B335">
        <v>1.01</v>
      </c>
      <c r="C335">
        <v>59.06</v>
      </c>
      <c r="D335" t="s">
        <v>17</v>
      </c>
      <c r="E335">
        <v>65288194</v>
      </c>
      <c r="F335">
        <v>1709</v>
      </c>
      <c r="G335">
        <v>5510</v>
      </c>
      <c r="H335" t="s">
        <v>11573</v>
      </c>
      <c r="I335">
        <v>0.156</v>
      </c>
      <c r="J335">
        <v>729</v>
      </c>
    </row>
    <row r="336" spans="1:10" x14ac:dyDescent="0.25">
      <c r="A336" t="s">
        <v>3197</v>
      </c>
      <c r="B336">
        <v>0.86</v>
      </c>
      <c r="C336">
        <v>198.09</v>
      </c>
      <c r="D336" t="s">
        <v>8555</v>
      </c>
      <c r="E336">
        <v>1399797</v>
      </c>
      <c r="F336">
        <v>203</v>
      </c>
      <c r="G336">
        <v>603</v>
      </c>
      <c r="H336" t="s">
        <v>8556</v>
      </c>
      <c r="I336">
        <v>0.127</v>
      </c>
      <c r="J336">
        <v>759</v>
      </c>
    </row>
    <row r="337" spans="1:10" x14ac:dyDescent="0.25">
      <c r="A337" t="s">
        <v>571</v>
      </c>
      <c r="B337">
        <v>1.24</v>
      </c>
      <c r="C337">
        <v>204.11</v>
      </c>
      <c r="D337" t="s">
        <v>1198</v>
      </c>
      <c r="E337">
        <v>1837765</v>
      </c>
      <c r="F337">
        <v>339</v>
      </c>
      <c r="G337">
        <v>661</v>
      </c>
      <c r="H337" t="s">
        <v>11574</v>
      </c>
      <c r="I337">
        <v>0.129</v>
      </c>
      <c r="J337">
        <v>907</v>
      </c>
    </row>
    <row r="338" spans="1:10" x14ac:dyDescent="0.25">
      <c r="A338" t="s">
        <v>11575</v>
      </c>
      <c r="B338">
        <v>1.72</v>
      </c>
      <c r="C338">
        <v>193.07</v>
      </c>
      <c r="D338" t="s">
        <v>11576</v>
      </c>
      <c r="E338">
        <v>1712734</v>
      </c>
      <c r="F338">
        <v>242</v>
      </c>
      <c r="G338">
        <v>460</v>
      </c>
      <c r="H338" t="s">
        <v>11577</v>
      </c>
      <c r="I338">
        <v>0.16</v>
      </c>
      <c r="J338">
        <v>706</v>
      </c>
    </row>
    <row r="339" spans="1:10" x14ac:dyDescent="0.25">
      <c r="A339" t="s">
        <v>3204</v>
      </c>
      <c r="B339">
        <v>1.02</v>
      </c>
      <c r="C339">
        <v>186.09</v>
      </c>
      <c r="D339" t="s">
        <v>8506</v>
      </c>
      <c r="E339">
        <v>796309</v>
      </c>
      <c r="F339">
        <v>153</v>
      </c>
      <c r="G339">
        <v>306</v>
      </c>
      <c r="H339" t="s">
        <v>11578</v>
      </c>
      <c r="I339">
        <v>0.13100000000000001</v>
      </c>
      <c r="J339">
        <v>716</v>
      </c>
    </row>
    <row r="340" spans="1:10" x14ac:dyDescent="0.25">
      <c r="A340" t="s">
        <v>11579</v>
      </c>
      <c r="B340">
        <v>1.1499999999999999</v>
      </c>
      <c r="C340">
        <v>91.06</v>
      </c>
      <c r="D340" t="s">
        <v>297</v>
      </c>
      <c r="E340">
        <v>2509807</v>
      </c>
      <c r="F340">
        <v>436</v>
      </c>
      <c r="G340">
        <v>258</v>
      </c>
      <c r="H340" t="s">
        <v>11580</v>
      </c>
      <c r="I340">
        <v>0.17100000000000001</v>
      </c>
      <c r="J340">
        <v>770</v>
      </c>
    </row>
    <row r="341" spans="1:10" x14ac:dyDescent="0.25">
      <c r="A341" t="s">
        <v>863</v>
      </c>
      <c r="B341">
        <v>1.23</v>
      </c>
      <c r="C341">
        <v>153.09</v>
      </c>
      <c r="D341" t="s">
        <v>8359</v>
      </c>
      <c r="E341">
        <v>966984</v>
      </c>
      <c r="F341">
        <v>297</v>
      </c>
      <c r="G341">
        <v>203</v>
      </c>
      <c r="H341" t="s">
        <v>11581</v>
      </c>
      <c r="I341">
        <v>0.17699999999999999</v>
      </c>
      <c r="J341">
        <v>724</v>
      </c>
    </row>
    <row r="342" spans="1:10" x14ac:dyDescent="0.25">
      <c r="A342" t="s">
        <v>8590</v>
      </c>
      <c r="B342">
        <v>0.55000000000000004</v>
      </c>
      <c r="C342">
        <v>149.04</v>
      </c>
      <c r="D342" t="s">
        <v>8475</v>
      </c>
      <c r="E342">
        <v>2645692</v>
      </c>
      <c r="F342">
        <v>164</v>
      </c>
      <c r="G342">
        <v>571</v>
      </c>
      <c r="H342" t="s">
        <v>11582</v>
      </c>
      <c r="I342">
        <v>7.5999999999999998E-2</v>
      </c>
      <c r="J342">
        <v>852</v>
      </c>
    </row>
    <row r="343" spans="1:10" x14ac:dyDescent="0.25">
      <c r="A343" t="s">
        <v>3202</v>
      </c>
      <c r="B343">
        <v>1.29</v>
      </c>
      <c r="C343">
        <v>165.09</v>
      </c>
      <c r="D343" t="s">
        <v>1058</v>
      </c>
      <c r="E343">
        <v>2523861</v>
      </c>
      <c r="F343">
        <v>356</v>
      </c>
      <c r="G343">
        <v>543</v>
      </c>
      <c r="H343" t="s">
        <v>11583</v>
      </c>
      <c r="I343">
        <v>0.14000000000000001</v>
      </c>
      <c r="J343">
        <v>863</v>
      </c>
    </row>
    <row r="344" spans="1:10" x14ac:dyDescent="0.25">
      <c r="A344" t="s">
        <v>4454</v>
      </c>
      <c r="B344">
        <v>1.23</v>
      </c>
      <c r="C344">
        <v>157.08000000000001</v>
      </c>
      <c r="D344" t="s">
        <v>8397</v>
      </c>
      <c r="E344">
        <v>1139231</v>
      </c>
      <c r="F344">
        <v>422</v>
      </c>
      <c r="G344">
        <v>324</v>
      </c>
      <c r="H344" t="s">
        <v>11584</v>
      </c>
      <c r="I344">
        <v>0.16700000000000001</v>
      </c>
      <c r="J344">
        <v>766</v>
      </c>
    </row>
    <row r="345" spans="1:10" x14ac:dyDescent="0.25">
      <c r="A345" t="s">
        <v>550</v>
      </c>
      <c r="B345">
        <v>1.18</v>
      </c>
      <c r="C345">
        <v>182.09</v>
      </c>
      <c r="D345" t="s">
        <v>1190</v>
      </c>
      <c r="E345">
        <v>2865514</v>
      </c>
      <c r="F345">
        <v>913</v>
      </c>
      <c r="G345">
        <v>832</v>
      </c>
      <c r="H345" t="s">
        <v>11585</v>
      </c>
      <c r="I345">
        <v>0.14199999999999999</v>
      </c>
      <c r="J345">
        <v>885</v>
      </c>
    </row>
    <row r="346" spans="1:10" x14ac:dyDescent="0.25">
      <c r="A346" t="s">
        <v>10202</v>
      </c>
      <c r="B346">
        <v>1.1599999999999999</v>
      </c>
      <c r="C346">
        <v>57.09</v>
      </c>
      <c r="D346" t="s">
        <v>612</v>
      </c>
      <c r="E346">
        <v>674776</v>
      </c>
      <c r="F346">
        <v>208</v>
      </c>
      <c r="G346">
        <v>113</v>
      </c>
      <c r="H346" t="s">
        <v>11586</v>
      </c>
      <c r="I346">
        <v>7.5999999999999998E-2</v>
      </c>
      <c r="J346">
        <v>845</v>
      </c>
    </row>
    <row r="347" spans="1:10" x14ac:dyDescent="0.25">
      <c r="A347" t="s">
        <v>573</v>
      </c>
      <c r="B347">
        <v>1.17</v>
      </c>
      <c r="C347">
        <v>192.11</v>
      </c>
      <c r="D347" t="s">
        <v>1199</v>
      </c>
      <c r="E347">
        <v>8111430</v>
      </c>
      <c r="F347">
        <v>757</v>
      </c>
      <c r="G347">
        <v>1974</v>
      </c>
      <c r="H347" t="s">
        <v>11587</v>
      </c>
      <c r="I347">
        <v>0.128</v>
      </c>
      <c r="J347">
        <v>888</v>
      </c>
    </row>
    <row r="348" spans="1:10" x14ac:dyDescent="0.25">
      <c r="A348" t="s">
        <v>705</v>
      </c>
      <c r="B348">
        <v>1.34</v>
      </c>
      <c r="C348">
        <v>51.05</v>
      </c>
      <c r="D348" t="s">
        <v>1103</v>
      </c>
      <c r="E348">
        <v>1878286</v>
      </c>
      <c r="F348">
        <v>450</v>
      </c>
      <c r="G348">
        <v>170</v>
      </c>
      <c r="H348" t="s">
        <v>11588</v>
      </c>
      <c r="I348">
        <v>0.23200000000000001</v>
      </c>
      <c r="J348">
        <v>774</v>
      </c>
    </row>
    <row r="349" spans="1:10" x14ac:dyDescent="0.25">
      <c r="A349" t="s">
        <v>3208</v>
      </c>
      <c r="B349">
        <v>1.21</v>
      </c>
      <c r="C349">
        <v>152.08000000000001</v>
      </c>
      <c r="D349" t="s">
        <v>311</v>
      </c>
      <c r="E349">
        <v>12799872</v>
      </c>
      <c r="F349">
        <v>1830</v>
      </c>
      <c r="G349">
        <v>1544</v>
      </c>
      <c r="H349" t="s">
        <v>10766</v>
      </c>
      <c r="I349">
        <v>0.17199999999999999</v>
      </c>
      <c r="J349">
        <v>909</v>
      </c>
    </row>
    <row r="350" spans="1:10" x14ac:dyDescent="0.25">
      <c r="A350" t="s">
        <v>4458</v>
      </c>
      <c r="B350">
        <v>1.1499999999999999</v>
      </c>
      <c r="C350">
        <v>149.04</v>
      </c>
      <c r="D350" t="s">
        <v>8475</v>
      </c>
      <c r="E350">
        <v>730018</v>
      </c>
      <c r="F350">
        <v>261</v>
      </c>
      <c r="G350">
        <v>220</v>
      </c>
      <c r="H350" t="s">
        <v>7143</v>
      </c>
      <c r="I350">
        <v>0.10100000000000001</v>
      </c>
      <c r="J350">
        <v>794</v>
      </c>
    </row>
    <row r="351" spans="1:10" x14ac:dyDescent="0.25">
      <c r="A351" t="s">
        <v>3213</v>
      </c>
      <c r="B351">
        <v>1.0900000000000001</v>
      </c>
      <c r="C351">
        <v>168.09</v>
      </c>
      <c r="D351" t="s">
        <v>464</v>
      </c>
      <c r="E351">
        <v>15777934</v>
      </c>
      <c r="F351">
        <v>1664</v>
      </c>
      <c r="G351">
        <v>2541</v>
      </c>
      <c r="H351" t="s">
        <v>11589</v>
      </c>
      <c r="I351">
        <v>0.126</v>
      </c>
      <c r="J351">
        <v>854</v>
      </c>
    </row>
    <row r="352" spans="1:10" x14ac:dyDescent="0.25">
      <c r="A352" t="s">
        <v>2520</v>
      </c>
      <c r="B352">
        <v>0.2</v>
      </c>
      <c r="C352">
        <v>43.08</v>
      </c>
      <c r="D352" t="s">
        <v>1099</v>
      </c>
      <c r="E352">
        <v>578417</v>
      </c>
      <c r="F352">
        <v>106</v>
      </c>
      <c r="G352">
        <v>54</v>
      </c>
      <c r="H352" t="s">
        <v>11590</v>
      </c>
      <c r="I352">
        <v>7.9000000000000001E-2</v>
      </c>
      <c r="J352">
        <v>816</v>
      </c>
    </row>
    <row r="353" spans="1:10" x14ac:dyDescent="0.25">
      <c r="A353" t="s">
        <v>3220</v>
      </c>
      <c r="B353">
        <v>1.1399999999999999</v>
      </c>
      <c r="C353">
        <v>70.08</v>
      </c>
      <c r="D353" t="s">
        <v>31</v>
      </c>
      <c r="E353">
        <v>4020136</v>
      </c>
      <c r="F353">
        <v>488</v>
      </c>
      <c r="G353">
        <v>475</v>
      </c>
      <c r="H353" t="s">
        <v>11591</v>
      </c>
      <c r="I353">
        <v>0.14399999999999999</v>
      </c>
      <c r="J353">
        <v>799</v>
      </c>
    </row>
    <row r="354" spans="1:10" x14ac:dyDescent="0.25">
      <c r="A354" t="s">
        <v>8615</v>
      </c>
      <c r="B354">
        <v>1.1100000000000001</v>
      </c>
      <c r="C354">
        <v>81.05</v>
      </c>
      <c r="D354" t="s">
        <v>771</v>
      </c>
      <c r="E354">
        <v>1327369</v>
      </c>
      <c r="F354">
        <v>377</v>
      </c>
      <c r="G354">
        <v>360</v>
      </c>
      <c r="H354" t="s">
        <v>7150</v>
      </c>
      <c r="I354">
        <v>6.6000000000000003E-2</v>
      </c>
      <c r="J354">
        <v>796</v>
      </c>
    </row>
    <row r="355" spans="1:10" x14ac:dyDescent="0.25">
      <c r="A355" t="s">
        <v>4446</v>
      </c>
      <c r="B355">
        <v>1.24</v>
      </c>
      <c r="C355">
        <v>181.07</v>
      </c>
      <c r="D355" t="s">
        <v>562</v>
      </c>
      <c r="E355">
        <v>1150657</v>
      </c>
      <c r="F355">
        <v>380</v>
      </c>
      <c r="G355">
        <v>271</v>
      </c>
      <c r="H355" t="s">
        <v>11592</v>
      </c>
      <c r="I355">
        <v>0.11700000000000001</v>
      </c>
      <c r="J355">
        <v>793</v>
      </c>
    </row>
    <row r="356" spans="1:10" x14ac:dyDescent="0.25">
      <c r="A356" t="s">
        <v>11593</v>
      </c>
      <c r="B356">
        <v>1.64</v>
      </c>
      <c r="C356">
        <v>198.12</v>
      </c>
      <c r="D356" t="s">
        <v>8594</v>
      </c>
      <c r="E356">
        <v>560865</v>
      </c>
      <c r="F356">
        <v>142</v>
      </c>
      <c r="G356">
        <v>214</v>
      </c>
      <c r="H356" t="s">
        <v>11594</v>
      </c>
      <c r="I356">
        <v>0.11700000000000001</v>
      </c>
      <c r="J356">
        <v>715</v>
      </c>
    </row>
    <row r="357" spans="1:10" x14ac:dyDescent="0.25">
      <c r="A357" t="s">
        <v>2291</v>
      </c>
      <c r="B357">
        <v>1.22</v>
      </c>
      <c r="C357">
        <v>192.11</v>
      </c>
      <c r="D357" t="s">
        <v>1199</v>
      </c>
      <c r="E357">
        <v>6839479</v>
      </c>
      <c r="F357">
        <v>1340</v>
      </c>
      <c r="G357">
        <v>1670</v>
      </c>
      <c r="H357" t="s">
        <v>11595</v>
      </c>
      <c r="I357">
        <v>0.13900000000000001</v>
      </c>
      <c r="J357">
        <v>899</v>
      </c>
    </row>
    <row r="358" spans="1:10" x14ac:dyDescent="0.25">
      <c r="A358" t="s">
        <v>579</v>
      </c>
      <c r="B358">
        <v>2.13</v>
      </c>
      <c r="C358">
        <v>41.05</v>
      </c>
      <c r="D358" t="s">
        <v>24</v>
      </c>
      <c r="E358">
        <v>8439400</v>
      </c>
      <c r="F358">
        <v>571</v>
      </c>
      <c r="G358">
        <v>251</v>
      </c>
      <c r="H358" t="s">
        <v>11596</v>
      </c>
      <c r="I358">
        <v>0.14199999999999999</v>
      </c>
      <c r="J358">
        <v>876</v>
      </c>
    </row>
    <row r="359" spans="1:10" x14ac:dyDescent="0.25">
      <c r="A359" t="s">
        <v>7152</v>
      </c>
      <c r="B359">
        <v>1.1599999999999999</v>
      </c>
      <c r="C359">
        <v>181.07</v>
      </c>
      <c r="D359" t="s">
        <v>562</v>
      </c>
      <c r="E359">
        <v>1716693</v>
      </c>
      <c r="F359">
        <v>211</v>
      </c>
      <c r="G359">
        <v>546</v>
      </c>
      <c r="H359" t="s">
        <v>11597</v>
      </c>
      <c r="I359">
        <v>0.125</v>
      </c>
      <c r="J359">
        <v>751</v>
      </c>
    </row>
    <row r="360" spans="1:10" x14ac:dyDescent="0.25">
      <c r="A360" t="s">
        <v>754</v>
      </c>
      <c r="B360">
        <v>1.9</v>
      </c>
      <c r="C360">
        <v>149.04</v>
      </c>
      <c r="D360" t="s">
        <v>8475</v>
      </c>
      <c r="E360">
        <v>5466706</v>
      </c>
      <c r="F360">
        <v>507</v>
      </c>
      <c r="G360">
        <v>667</v>
      </c>
      <c r="H360" t="s">
        <v>8625</v>
      </c>
      <c r="I360">
        <v>0.1</v>
      </c>
      <c r="J360">
        <v>811</v>
      </c>
    </row>
    <row r="361" spans="1:10" x14ac:dyDescent="0.25">
      <c r="A361" t="s">
        <v>3231</v>
      </c>
      <c r="B361">
        <v>1.44</v>
      </c>
      <c r="C361">
        <v>182.1</v>
      </c>
      <c r="D361" t="s">
        <v>539</v>
      </c>
      <c r="E361">
        <v>3308628</v>
      </c>
      <c r="F361">
        <v>909</v>
      </c>
      <c r="G361">
        <v>528</v>
      </c>
      <c r="H361" t="s">
        <v>11598</v>
      </c>
      <c r="I361">
        <v>0.16300000000000001</v>
      </c>
      <c r="J361">
        <v>881</v>
      </c>
    </row>
    <row r="362" spans="1:10" x14ac:dyDescent="0.25">
      <c r="A362" t="s">
        <v>7158</v>
      </c>
      <c r="B362">
        <v>1.26</v>
      </c>
      <c r="C362">
        <v>186.09</v>
      </c>
      <c r="D362" t="s">
        <v>8506</v>
      </c>
      <c r="E362">
        <v>569878</v>
      </c>
      <c r="F362">
        <v>198</v>
      </c>
      <c r="G362">
        <v>167</v>
      </c>
      <c r="H362" t="s">
        <v>11599</v>
      </c>
      <c r="I362">
        <v>0.16500000000000001</v>
      </c>
      <c r="J362">
        <v>730</v>
      </c>
    </row>
    <row r="363" spans="1:10" x14ac:dyDescent="0.25">
      <c r="A363" t="s">
        <v>3233</v>
      </c>
      <c r="B363">
        <v>1.55</v>
      </c>
      <c r="C363">
        <v>70.08</v>
      </c>
      <c r="D363" t="s">
        <v>31</v>
      </c>
      <c r="E363">
        <v>30264589</v>
      </c>
      <c r="F363">
        <v>1184</v>
      </c>
      <c r="G363">
        <v>2175</v>
      </c>
      <c r="H363" t="s">
        <v>11600</v>
      </c>
      <c r="I363">
        <v>0.16300000000000001</v>
      </c>
      <c r="J363">
        <v>840</v>
      </c>
    </row>
    <row r="364" spans="1:10" x14ac:dyDescent="0.25">
      <c r="A364" t="s">
        <v>2437</v>
      </c>
      <c r="B364">
        <v>1.1299999999999999</v>
      </c>
      <c r="C364">
        <v>91.06</v>
      </c>
      <c r="D364" t="s">
        <v>297</v>
      </c>
      <c r="E364">
        <v>10981139</v>
      </c>
      <c r="F364">
        <v>1830</v>
      </c>
      <c r="G364">
        <v>803</v>
      </c>
      <c r="H364" t="s">
        <v>11601</v>
      </c>
      <c r="I364">
        <v>0.16400000000000001</v>
      </c>
      <c r="J364">
        <v>820</v>
      </c>
    </row>
    <row r="365" spans="1:10" x14ac:dyDescent="0.25">
      <c r="A365" t="s">
        <v>11082</v>
      </c>
      <c r="B365">
        <v>1.1299999999999999</v>
      </c>
      <c r="C365">
        <v>212.07</v>
      </c>
      <c r="D365" t="s">
        <v>8646</v>
      </c>
      <c r="E365">
        <v>1766306</v>
      </c>
      <c r="F365">
        <v>372</v>
      </c>
      <c r="G365">
        <v>911</v>
      </c>
      <c r="H365" t="s">
        <v>11602</v>
      </c>
      <c r="I365">
        <v>0.13200000000000001</v>
      </c>
      <c r="J365">
        <v>714</v>
      </c>
    </row>
    <row r="366" spans="1:10" x14ac:dyDescent="0.25">
      <c r="A366" t="s">
        <v>7162</v>
      </c>
      <c r="B366">
        <v>1.23</v>
      </c>
      <c r="C366">
        <v>149.04</v>
      </c>
      <c r="D366" t="s">
        <v>8475</v>
      </c>
      <c r="E366">
        <v>50577734</v>
      </c>
      <c r="F366">
        <v>3349</v>
      </c>
      <c r="G366">
        <v>5225</v>
      </c>
      <c r="H366" t="s">
        <v>11603</v>
      </c>
      <c r="I366">
        <v>0.10199999999999999</v>
      </c>
      <c r="J366">
        <v>847</v>
      </c>
    </row>
    <row r="367" spans="1:10" x14ac:dyDescent="0.25">
      <c r="A367" t="s">
        <v>3224</v>
      </c>
      <c r="B367">
        <v>1.1200000000000001</v>
      </c>
      <c r="C367">
        <v>180.1</v>
      </c>
      <c r="D367" t="s">
        <v>1337</v>
      </c>
      <c r="E367">
        <v>1410973</v>
      </c>
      <c r="F367">
        <v>309</v>
      </c>
      <c r="G367">
        <v>349</v>
      </c>
      <c r="H367" t="s">
        <v>5209</v>
      </c>
      <c r="I367">
        <v>0.13600000000000001</v>
      </c>
      <c r="J367">
        <v>710</v>
      </c>
    </row>
    <row r="368" spans="1:10" x14ac:dyDescent="0.25">
      <c r="A368" t="s">
        <v>3187</v>
      </c>
      <c r="B368">
        <v>1.71</v>
      </c>
      <c r="C368">
        <v>196.07</v>
      </c>
      <c r="D368" t="s">
        <v>1823</v>
      </c>
      <c r="E368">
        <v>5743227</v>
      </c>
      <c r="F368">
        <v>628</v>
      </c>
      <c r="G368">
        <v>932</v>
      </c>
      <c r="H368" t="s">
        <v>10778</v>
      </c>
      <c r="I368">
        <v>0.16700000000000001</v>
      </c>
      <c r="J368">
        <v>843</v>
      </c>
    </row>
    <row r="369" spans="1:10" x14ac:dyDescent="0.25">
      <c r="A369" t="s">
        <v>7170</v>
      </c>
      <c r="B369">
        <v>1.88</v>
      </c>
      <c r="C369">
        <v>151.06</v>
      </c>
      <c r="D369" t="s">
        <v>7932</v>
      </c>
      <c r="E369">
        <v>1962202</v>
      </c>
      <c r="F369">
        <v>314</v>
      </c>
      <c r="G369">
        <v>596</v>
      </c>
      <c r="H369" t="s">
        <v>11604</v>
      </c>
      <c r="I369">
        <v>0.14299999999999999</v>
      </c>
      <c r="J369">
        <v>729</v>
      </c>
    </row>
    <row r="370" spans="1:10" x14ac:dyDescent="0.25">
      <c r="A370" t="s">
        <v>6321</v>
      </c>
      <c r="B370">
        <v>0.9</v>
      </c>
      <c r="C370">
        <v>55.08</v>
      </c>
      <c r="D370" t="s">
        <v>880</v>
      </c>
      <c r="E370">
        <v>909259</v>
      </c>
      <c r="F370">
        <v>165</v>
      </c>
      <c r="G370">
        <v>120</v>
      </c>
      <c r="H370" t="s">
        <v>11605</v>
      </c>
      <c r="I370">
        <v>6.8000000000000005E-2</v>
      </c>
      <c r="J370">
        <v>838</v>
      </c>
    </row>
    <row r="371" spans="1:10" x14ac:dyDescent="0.25">
      <c r="A371" t="s">
        <v>3239</v>
      </c>
      <c r="B371">
        <v>1.06</v>
      </c>
      <c r="C371">
        <v>181.11</v>
      </c>
      <c r="D371" t="s">
        <v>6198</v>
      </c>
      <c r="E371">
        <v>1458533</v>
      </c>
      <c r="F371">
        <v>292</v>
      </c>
      <c r="G371">
        <v>339</v>
      </c>
      <c r="H371" t="s">
        <v>11606</v>
      </c>
      <c r="I371">
        <v>0.14499999999999999</v>
      </c>
      <c r="J371">
        <v>833</v>
      </c>
    </row>
    <row r="372" spans="1:10" x14ac:dyDescent="0.25">
      <c r="A372" t="s">
        <v>1848</v>
      </c>
      <c r="B372">
        <v>1.19</v>
      </c>
      <c r="C372">
        <v>180.08</v>
      </c>
      <c r="D372" t="s">
        <v>1010</v>
      </c>
      <c r="E372">
        <v>3560818</v>
      </c>
      <c r="F372">
        <v>342</v>
      </c>
      <c r="G372">
        <v>722</v>
      </c>
      <c r="H372" t="s">
        <v>11607</v>
      </c>
      <c r="I372">
        <v>0.14699999999999999</v>
      </c>
      <c r="J372">
        <v>873</v>
      </c>
    </row>
    <row r="373" spans="1:10" x14ac:dyDescent="0.25">
      <c r="A373" t="s">
        <v>6324</v>
      </c>
      <c r="B373">
        <v>1.02</v>
      </c>
      <c r="C373">
        <v>243.23</v>
      </c>
      <c r="D373" t="s">
        <v>10266</v>
      </c>
      <c r="E373">
        <v>1115227</v>
      </c>
      <c r="F373">
        <v>686</v>
      </c>
      <c r="G373">
        <v>944</v>
      </c>
      <c r="H373" t="s">
        <v>11608</v>
      </c>
      <c r="I373">
        <v>8.3000000000000004E-2</v>
      </c>
      <c r="J373">
        <v>726</v>
      </c>
    </row>
    <row r="374" spans="1:10" x14ac:dyDescent="0.25">
      <c r="A374" t="s">
        <v>4813</v>
      </c>
      <c r="B374">
        <v>1.49</v>
      </c>
      <c r="C374">
        <v>182.1</v>
      </c>
      <c r="D374" t="s">
        <v>539</v>
      </c>
      <c r="E374">
        <v>2212995</v>
      </c>
      <c r="F374">
        <v>644</v>
      </c>
      <c r="G374">
        <v>517</v>
      </c>
      <c r="H374" t="s">
        <v>11609</v>
      </c>
      <c r="I374">
        <v>0.154</v>
      </c>
      <c r="J374">
        <v>870</v>
      </c>
    </row>
    <row r="375" spans="1:10" x14ac:dyDescent="0.25">
      <c r="A375" t="s">
        <v>3247</v>
      </c>
      <c r="B375">
        <v>1.45</v>
      </c>
      <c r="C375">
        <v>168.08</v>
      </c>
      <c r="D375" t="s">
        <v>482</v>
      </c>
      <c r="E375">
        <v>5576203</v>
      </c>
      <c r="F375">
        <v>913</v>
      </c>
      <c r="G375">
        <v>691</v>
      </c>
      <c r="H375" t="s">
        <v>11610</v>
      </c>
      <c r="I375">
        <v>0.17299999999999999</v>
      </c>
      <c r="J375">
        <v>877</v>
      </c>
    </row>
    <row r="376" spans="1:10" x14ac:dyDescent="0.25">
      <c r="A376" t="s">
        <v>7179</v>
      </c>
      <c r="B376">
        <v>2.4300000000000002</v>
      </c>
      <c r="C376">
        <v>149.04</v>
      </c>
      <c r="D376" t="s">
        <v>8475</v>
      </c>
      <c r="E376">
        <v>1656668</v>
      </c>
      <c r="F376">
        <v>300</v>
      </c>
      <c r="G376">
        <v>298</v>
      </c>
      <c r="H376" t="s">
        <v>7180</v>
      </c>
      <c r="I376">
        <v>9.5000000000000001E-2</v>
      </c>
      <c r="J376">
        <v>829</v>
      </c>
    </row>
    <row r="377" spans="1:10" x14ac:dyDescent="0.25">
      <c r="A377" t="s">
        <v>3250</v>
      </c>
      <c r="B377">
        <v>0.95</v>
      </c>
      <c r="C377">
        <v>191.1</v>
      </c>
      <c r="D377" t="s">
        <v>8680</v>
      </c>
      <c r="E377">
        <v>716001</v>
      </c>
      <c r="F377">
        <v>121</v>
      </c>
      <c r="G377">
        <v>229</v>
      </c>
      <c r="H377" t="s">
        <v>11611</v>
      </c>
      <c r="I377">
        <v>0.123</v>
      </c>
      <c r="J377">
        <v>785</v>
      </c>
    </row>
    <row r="378" spans="1:10" x14ac:dyDescent="0.25">
      <c r="A378" t="s">
        <v>3253</v>
      </c>
      <c r="B378">
        <v>1.1200000000000001</v>
      </c>
      <c r="C378">
        <v>208.09</v>
      </c>
      <c r="D378" t="s">
        <v>4978</v>
      </c>
      <c r="E378">
        <v>65938531</v>
      </c>
      <c r="F378">
        <v>2365</v>
      </c>
      <c r="G378">
        <v>4790</v>
      </c>
      <c r="H378" t="s">
        <v>8682</v>
      </c>
      <c r="I378">
        <v>0.14099999999999999</v>
      </c>
      <c r="J378">
        <v>869</v>
      </c>
    </row>
    <row r="379" spans="1:10" x14ac:dyDescent="0.25">
      <c r="A379" t="s">
        <v>716</v>
      </c>
      <c r="B379">
        <v>1.31</v>
      </c>
      <c r="C379">
        <v>149.04</v>
      </c>
      <c r="D379" t="s">
        <v>8475</v>
      </c>
      <c r="E379">
        <v>2737657</v>
      </c>
      <c r="F379">
        <v>539</v>
      </c>
      <c r="G379">
        <v>518</v>
      </c>
      <c r="H379" t="s">
        <v>11612</v>
      </c>
      <c r="I379">
        <v>0.10199999999999999</v>
      </c>
      <c r="J379">
        <v>823</v>
      </c>
    </row>
    <row r="380" spans="1:10" x14ac:dyDescent="0.25">
      <c r="A380" t="s">
        <v>4487</v>
      </c>
      <c r="B380">
        <v>1</v>
      </c>
      <c r="C380">
        <v>167.09</v>
      </c>
      <c r="D380" t="s">
        <v>508</v>
      </c>
      <c r="E380">
        <v>10453487</v>
      </c>
      <c r="F380">
        <v>827</v>
      </c>
      <c r="G380">
        <v>1570</v>
      </c>
      <c r="H380" t="s">
        <v>11613</v>
      </c>
      <c r="I380">
        <v>0.125</v>
      </c>
      <c r="J380">
        <v>861</v>
      </c>
    </row>
    <row r="381" spans="1:10" x14ac:dyDescent="0.25">
      <c r="A381" t="s">
        <v>3266</v>
      </c>
      <c r="B381">
        <v>1.62</v>
      </c>
      <c r="C381">
        <v>191.1</v>
      </c>
      <c r="D381" t="s">
        <v>8680</v>
      </c>
      <c r="E381">
        <v>1608045</v>
      </c>
      <c r="F381">
        <v>312</v>
      </c>
      <c r="G381">
        <v>408</v>
      </c>
      <c r="H381" t="s">
        <v>11614</v>
      </c>
      <c r="I381">
        <v>0.18</v>
      </c>
      <c r="J381">
        <v>704</v>
      </c>
    </row>
    <row r="382" spans="1:10" x14ac:dyDescent="0.25">
      <c r="A382" t="s">
        <v>3850</v>
      </c>
      <c r="B382">
        <v>4.18</v>
      </c>
      <c r="C382">
        <v>206.13</v>
      </c>
      <c r="D382" t="s">
        <v>8676</v>
      </c>
      <c r="E382">
        <v>754380</v>
      </c>
      <c r="F382">
        <v>287</v>
      </c>
      <c r="G382">
        <v>304</v>
      </c>
      <c r="H382" t="s">
        <v>11615</v>
      </c>
      <c r="I382">
        <v>0.13800000000000001</v>
      </c>
      <c r="J382">
        <v>726</v>
      </c>
    </row>
    <row r="383" spans="1:10" x14ac:dyDescent="0.25">
      <c r="A383" t="s">
        <v>1980</v>
      </c>
      <c r="B383">
        <v>1.21</v>
      </c>
      <c r="C383">
        <v>149.04</v>
      </c>
      <c r="D383" t="s">
        <v>8475</v>
      </c>
      <c r="E383">
        <v>19233361</v>
      </c>
      <c r="F383">
        <v>2213</v>
      </c>
      <c r="G383">
        <v>3183</v>
      </c>
      <c r="H383" t="s">
        <v>11616</v>
      </c>
      <c r="I383">
        <v>9.7000000000000003E-2</v>
      </c>
      <c r="J383">
        <v>830</v>
      </c>
    </row>
    <row r="384" spans="1:10" x14ac:dyDescent="0.25">
      <c r="A384" t="s">
        <v>2293</v>
      </c>
      <c r="B384">
        <v>1.34</v>
      </c>
      <c r="C384">
        <v>206.13</v>
      </c>
      <c r="D384" t="s">
        <v>8676</v>
      </c>
      <c r="E384">
        <v>1830248</v>
      </c>
      <c r="F384">
        <v>521</v>
      </c>
      <c r="G384">
        <v>594</v>
      </c>
      <c r="H384" t="s">
        <v>11617</v>
      </c>
      <c r="I384">
        <v>0.124</v>
      </c>
      <c r="J384">
        <v>850</v>
      </c>
    </row>
    <row r="385" spans="1:10" x14ac:dyDescent="0.25">
      <c r="A385" t="s">
        <v>717</v>
      </c>
      <c r="B385">
        <v>1.1599999999999999</v>
      </c>
      <c r="C385">
        <v>149.04</v>
      </c>
      <c r="D385" t="s">
        <v>8475</v>
      </c>
      <c r="E385">
        <v>23956820</v>
      </c>
      <c r="F385">
        <v>2069</v>
      </c>
      <c r="G385">
        <v>3172</v>
      </c>
      <c r="H385" t="s">
        <v>11089</v>
      </c>
      <c r="I385">
        <v>9.5000000000000001E-2</v>
      </c>
      <c r="J385">
        <v>884</v>
      </c>
    </row>
    <row r="386" spans="1:10" x14ac:dyDescent="0.25">
      <c r="A386" t="s">
        <v>11618</v>
      </c>
      <c r="B386">
        <v>1.61</v>
      </c>
      <c r="C386">
        <v>195.12</v>
      </c>
      <c r="D386" t="s">
        <v>4355</v>
      </c>
      <c r="E386">
        <v>634572</v>
      </c>
      <c r="F386">
        <v>113</v>
      </c>
      <c r="G386">
        <v>210</v>
      </c>
      <c r="H386" t="s">
        <v>11619</v>
      </c>
      <c r="I386">
        <v>0.14799999999999999</v>
      </c>
      <c r="J386">
        <v>745</v>
      </c>
    </row>
    <row r="387" spans="1:10" x14ac:dyDescent="0.25">
      <c r="A387" t="s">
        <v>5232</v>
      </c>
      <c r="B387">
        <v>2.1800000000000002</v>
      </c>
      <c r="C387">
        <v>196.11</v>
      </c>
      <c r="D387" t="s">
        <v>5227</v>
      </c>
      <c r="E387">
        <v>1081091</v>
      </c>
      <c r="F387">
        <v>200</v>
      </c>
      <c r="G387">
        <v>394</v>
      </c>
      <c r="H387" t="s">
        <v>11620</v>
      </c>
      <c r="I387">
        <v>0.189</v>
      </c>
      <c r="J387">
        <v>711</v>
      </c>
    </row>
    <row r="388" spans="1:10" x14ac:dyDescent="0.25">
      <c r="A388" t="s">
        <v>1443</v>
      </c>
      <c r="B388">
        <v>1.1599999999999999</v>
      </c>
      <c r="C388">
        <v>149.04</v>
      </c>
      <c r="D388" t="s">
        <v>8475</v>
      </c>
      <c r="E388">
        <v>25512142</v>
      </c>
      <c r="F388">
        <v>2318</v>
      </c>
      <c r="G388">
        <v>2801</v>
      </c>
      <c r="H388" t="s">
        <v>7192</v>
      </c>
      <c r="I388">
        <v>9.7000000000000003E-2</v>
      </c>
      <c r="J388">
        <v>887</v>
      </c>
    </row>
    <row r="389" spans="1:10" x14ac:dyDescent="0.25">
      <c r="A389" t="s">
        <v>3276</v>
      </c>
      <c r="B389">
        <v>1.29</v>
      </c>
      <c r="C389">
        <v>154.07</v>
      </c>
      <c r="D389" t="s">
        <v>678</v>
      </c>
      <c r="E389">
        <v>4195486</v>
      </c>
      <c r="F389">
        <v>767</v>
      </c>
      <c r="G389">
        <v>874</v>
      </c>
      <c r="H389" t="s">
        <v>11621</v>
      </c>
      <c r="I389">
        <v>0.17199999999999999</v>
      </c>
      <c r="J389">
        <v>935</v>
      </c>
    </row>
    <row r="390" spans="1:10" x14ac:dyDescent="0.25">
      <c r="A390" t="s">
        <v>3280</v>
      </c>
      <c r="B390">
        <v>1.3</v>
      </c>
      <c r="C390">
        <v>204.11</v>
      </c>
      <c r="D390" t="s">
        <v>1198</v>
      </c>
      <c r="E390">
        <v>1508511</v>
      </c>
      <c r="F390">
        <v>248</v>
      </c>
      <c r="G390">
        <v>614</v>
      </c>
      <c r="H390" t="s">
        <v>8714</v>
      </c>
      <c r="I390">
        <v>0.127</v>
      </c>
      <c r="J390">
        <v>792</v>
      </c>
    </row>
    <row r="391" spans="1:10" x14ac:dyDescent="0.25">
      <c r="A391" t="s">
        <v>3282</v>
      </c>
      <c r="B391">
        <v>1.1299999999999999</v>
      </c>
      <c r="C391">
        <v>74.05</v>
      </c>
      <c r="D391" t="s">
        <v>1209</v>
      </c>
      <c r="E391">
        <v>378548</v>
      </c>
      <c r="F391">
        <v>124</v>
      </c>
      <c r="G391">
        <v>108</v>
      </c>
      <c r="H391" t="s">
        <v>11622</v>
      </c>
      <c r="I391">
        <v>0.06</v>
      </c>
      <c r="J391">
        <v>739</v>
      </c>
    </row>
    <row r="392" spans="1:10" x14ac:dyDescent="0.25">
      <c r="A392" t="s">
        <v>3272</v>
      </c>
      <c r="B392">
        <v>1.24</v>
      </c>
      <c r="C392">
        <v>206.13</v>
      </c>
      <c r="D392" t="s">
        <v>8676</v>
      </c>
      <c r="E392">
        <v>2832372</v>
      </c>
      <c r="F392">
        <v>549</v>
      </c>
      <c r="G392">
        <v>1032</v>
      </c>
      <c r="H392" t="s">
        <v>11623</v>
      </c>
      <c r="I392">
        <v>0.14599999999999999</v>
      </c>
      <c r="J392">
        <v>870</v>
      </c>
    </row>
    <row r="393" spans="1:10" x14ac:dyDescent="0.25">
      <c r="A393" t="s">
        <v>3286</v>
      </c>
      <c r="B393">
        <v>1.36</v>
      </c>
      <c r="C393">
        <v>204.08</v>
      </c>
      <c r="D393" t="s">
        <v>1581</v>
      </c>
      <c r="E393">
        <v>8588455</v>
      </c>
      <c r="F393">
        <v>1365</v>
      </c>
      <c r="G393">
        <v>1502</v>
      </c>
      <c r="H393" t="s">
        <v>11624</v>
      </c>
      <c r="I393">
        <v>0.155</v>
      </c>
      <c r="J393">
        <v>898</v>
      </c>
    </row>
    <row r="394" spans="1:10" x14ac:dyDescent="0.25">
      <c r="A394" t="s">
        <v>10309</v>
      </c>
      <c r="B394">
        <v>1.88</v>
      </c>
      <c r="C394">
        <v>55.08</v>
      </c>
      <c r="D394" t="s">
        <v>880</v>
      </c>
      <c r="E394">
        <v>802989</v>
      </c>
      <c r="F394">
        <v>128</v>
      </c>
      <c r="G394">
        <v>97</v>
      </c>
      <c r="H394" t="s">
        <v>10310</v>
      </c>
      <c r="I394">
        <v>6.8000000000000005E-2</v>
      </c>
      <c r="J394">
        <v>852</v>
      </c>
    </row>
    <row r="395" spans="1:10" x14ac:dyDescent="0.25">
      <c r="A395" t="s">
        <v>2294</v>
      </c>
      <c r="B395">
        <v>1.24</v>
      </c>
      <c r="C395">
        <v>206.13</v>
      </c>
      <c r="D395" t="s">
        <v>8676</v>
      </c>
      <c r="E395">
        <v>708888</v>
      </c>
      <c r="F395">
        <v>146</v>
      </c>
      <c r="G395">
        <v>271</v>
      </c>
      <c r="H395" t="s">
        <v>11625</v>
      </c>
      <c r="I395">
        <v>0.12</v>
      </c>
      <c r="J395">
        <v>732</v>
      </c>
    </row>
    <row r="396" spans="1:10" x14ac:dyDescent="0.25">
      <c r="A396" t="s">
        <v>580</v>
      </c>
      <c r="B396">
        <v>1.42</v>
      </c>
      <c r="C396">
        <v>202.09</v>
      </c>
      <c r="D396" t="s">
        <v>581</v>
      </c>
      <c r="E396">
        <v>120726019</v>
      </c>
      <c r="F396">
        <v>3895</v>
      </c>
      <c r="G396">
        <v>7326</v>
      </c>
      <c r="H396" t="s">
        <v>11098</v>
      </c>
      <c r="I396">
        <v>0.151</v>
      </c>
      <c r="J396">
        <v>959</v>
      </c>
    </row>
    <row r="397" spans="1:10" x14ac:dyDescent="0.25">
      <c r="A397" t="s">
        <v>4507</v>
      </c>
      <c r="B397">
        <v>1.2</v>
      </c>
      <c r="C397">
        <v>165.09</v>
      </c>
      <c r="D397" t="s">
        <v>1058</v>
      </c>
      <c r="E397">
        <v>550614</v>
      </c>
      <c r="F397">
        <v>211</v>
      </c>
      <c r="G397">
        <v>136</v>
      </c>
      <c r="H397" t="s">
        <v>11626</v>
      </c>
      <c r="I397">
        <v>0.153</v>
      </c>
      <c r="J397">
        <v>786</v>
      </c>
    </row>
    <row r="398" spans="1:10" x14ac:dyDescent="0.25">
      <c r="A398" t="s">
        <v>7205</v>
      </c>
      <c r="B398">
        <v>1.62</v>
      </c>
      <c r="C398">
        <v>210.09</v>
      </c>
      <c r="D398" t="s">
        <v>11627</v>
      </c>
      <c r="E398">
        <v>1785262</v>
      </c>
      <c r="F398">
        <v>324</v>
      </c>
      <c r="G398">
        <v>657</v>
      </c>
      <c r="H398" t="s">
        <v>11628</v>
      </c>
      <c r="I398">
        <v>0.18099999999999999</v>
      </c>
      <c r="J398">
        <v>789</v>
      </c>
    </row>
    <row r="399" spans="1:10" x14ac:dyDescent="0.25">
      <c r="A399" t="s">
        <v>3299</v>
      </c>
      <c r="B399">
        <v>1.1299999999999999</v>
      </c>
      <c r="C399">
        <v>230.12</v>
      </c>
      <c r="D399" t="s">
        <v>5289</v>
      </c>
      <c r="E399">
        <v>4872558</v>
      </c>
      <c r="F399">
        <v>1050</v>
      </c>
      <c r="G399">
        <v>1522</v>
      </c>
      <c r="H399" t="s">
        <v>11629</v>
      </c>
      <c r="I399">
        <v>0.125</v>
      </c>
      <c r="J399">
        <v>734</v>
      </c>
    </row>
    <row r="400" spans="1:10" x14ac:dyDescent="0.25">
      <c r="A400" t="s">
        <v>3310</v>
      </c>
      <c r="B400">
        <v>4.83</v>
      </c>
      <c r="C400">
        <v>218.13</v>
      </c>
      <c r="D400" t="s">
        <v>8688</v>
      </c>
      <c r="E400">
        <v>1012741</v>
      </c>
      <c r="F400">
        <v>338</v>
      </c>
      <c r="G400">
        <v>421</v>
      </c>
      <c r="H400" t="s">
        <v>4518</v>
      </c>
      <c r="I400">
        <v>0.123</v>
      </c>
      <c r="J400">
        <v>765</v>
      </c>
    </row>
    <row r="401" spans="1:10" x14ac:dyDescent="0.25">
      <c r="A401" t="s">
        <v>8750</v>
      </c>
      <c r="B401">
        <v>1.17</v>
      </c>
      <c r="C401">
        <v>212.07</v>
      </c>
      <c r="D401" t="s">
        <v>8646</v>
      </c>
      <c r="E401">
        <v>4903525</v>
      </c>
      <c r="F401">
        <v>694</v>
      </c>
      <c r="G401">
        <v>1045</v>
      </c>
      <c r="H401" t="s">
        <v>11630</v>
      </c>
      <c r="I401">
        <v>0.14499999999999999</v>
      </c>
      <c r="J401">
        <v>874</v>
      </c>
    </row>
    <row r="402" spans="1:10" x14ac:dyDescent="0.25">
      <c r="A402" t="s">
        <v>8758</v>
      </c>
      <c r="B402">
        <v>1.18</v>
      </c>
      <c r="C402">
        <v>208.05</v>
      </c>
      <c r="D402" t="s">
        <v>1629</v>
      </c>
      <c r="E402">
        <v>1304385</v>
      </c>
      <c r="F402">
        <v>270</v>
      </c>
      <c r="G402">
        <v>368</v>
      </c>
      <c r="H402" t="s">
        <v>11631</v>
      </c>
      <c r="I402">
        <v>0.14399999999999999</v>
      </c>
      <c r="J402">
        <v>728</v>
      </c>
    </row>
    <row r="403" spans="1:10" x14ac:dyDescent="0.25">
      <c r="A403" t="s">
        <v>7209</v>
      </c>
      <c r="B403">
        <v>1.05</v>
      </c>
      <c r="C403">
        <v>238.11</v>
      </c>
      <c r="D403" t="s">
        <v>10336</v>
      </c>
      <c r="E403">
        <v>774290</v>
      </c>
      <c r="F403">
        <v>261</v>
      </c>
      <c r="G403">
        <v>598</v>
      </c>
      <c r="H403" t="s">
        <v>11632</v>
      </c>
      <c r="I403">
        <v>0.113</v>
      </c>
      <c r="J403">
        <v>733</v>
      </c>
    </row>
    <row r="404" spans="1:10" x14ac:dyDescent="0.25">
      <c r="A404" t="s">
        <v>1499</v>
      </c>
      <c r="B404">
        <v>1.1200000000000001</v>
      </c>
      <c r="C404">
        <v>202.1</v>
      </c>
      <c r="D404" t="s">
        <v>8694</v>
      </c>
      <c r="E404">
        <v>2931402</v>
      </c>
      <c r="F404">
        <v>499</v>
      </c>
      <c r="G404">
        <v>736</v>
      </c>
      <c r="H404" t="s">
        <v>11633</v>
      </c>
      <c r="I404">
        <v>0.14499999999999999</v>
      </c>
      <c r="J404">
        <v>847</v>
      </c>
    </row>
    <row r="405" spans="1:10" x14ac:dyDescent="0.25">
      <c r="A405" t="s">
        <v>3314</v>
      </c>
      <c r="B405">
        <v>1.95</v>
      </c>
      <c r="C405">
        <v>203.09</v>
      </c>
      <c r="D405" t="s">
        <v>8745</v>
      </c>
      <c r="E405">
        <v>1999706</v>
      </c>
      <c r="F405">
        <v>385</v>
      </c>
      <c r="G405">
        <v>505</v>
      </c>
      <c r="H405" t="s">
        <v>11634</v>
      </c>
      <c r="I405">
        <v>0.16600000000000001</v>
      </c>
      <c r="J405">
        <v>826</v>
      </c>
    </row>
    <row r="406" spans="1:10" x14ac:dyDescent="0.25">
      <c r="A406" t="s">
        <v>3862</v>
      </c>
      <c r="B406">
        <v>1.1399999999999999</v>
      </c>
      <c r="C406">
        <v>149.04</v>
      </c>
      <c r="D406" t="s">
        <v>8475</v>
      </c>
      <c r="E406">
        <v>2425375</v>
      </c>
      <c r="F406">
        <v>488</v>
      </c>
      <c r="G406">
        <v>759</v>
      </c>
      <c r="H406" t="s">
        <v>11635</v>
      </c>
      <c r="I406">
        <v>8.6999999999999994E-2</v>
      </c>
      <c r="J406">
        <v>800</v>
      </c>
    </row>
    <row r="407" spans="1:10" x14ac:dyDescent="0.25">
      <c r="A407" t="s">
        <v>3317</v>
      </c>
      <c r="B407">
        <v>1.1599999999999999</v>
      </c>
      <c r="C407">
        <v>67.069999999999993</v>
      </c>
      <c r="D407" t="s">
        <v>601</v>
      </c>
      <c r="E407">
        <v>485676</v>
      </c>
      <c r="F407">
        <v>129</v>
      </c>
      <c r="G407">
        <v>116</v>
      </c>
      <c r="H407" t="s">
        <v>7214</v>
      </c>
      <c r="I407">
        <v>6.3E-2</v>
      </c>
      <c r="J407">
        <v>859</v>
      </c>
    </row>
    <row r="408" spans="1:10" x14ac:dyDescent="0.25">
      <c r="A408" t="s">
        <v>1340</v>
      </c>
      <c r="B408">
        <v>1.49</v>
      </c>
      <c r="C408">
        <v>43.07</v>
      </c>
      <c r="D408" t="s">
        <v>15</v>
      </c>
      <c r="E408">
        <v>617174</v>
      </c>
      <c r="F408">
        <v>128</v>
      </c>
      <c r="G408">
        <v>61</v>
      </c>
      <c r="H408" t="s">
        <v>11636</v>
      </c>
      <c r="I408">
        <v>6.6000000000000003E-2</v>
      </c>
      <c r="J408">
        <v>772</v>
      </c>
    </row>
    <row r="409" spans="1:10" x14ac:dyDescent="0.25">
      <c r="A409" t="s">
        <v>3322</v>
      </c>
      <c r="B409">
        <v>1.75</v>
      </c>
      <c r="C409">
        <v>218.09</v>
      </c>
      <c r="D409" t="s">
        <v>8785</v>
      </c>
      <c r="E409">
        <v>15444223</v>
      </c>
      <c r="F409">
        <v>2416</v>
      </c>
      <c r="G409">
        <v>2212</v>
      </c>
      <c r="H409" t="s">
        <v>11637</v>
      </c>
      <c r="I409">
        <v>0.13900000000000001</v>
      </c>
      <c r="J409">
        <v>868</v>
      </c>
    </row>
    <row r="410" spans="1:10" x14ac:dyDescent="0.25">
      <c r="A410" t="s">
        <v>8781</v>
      </c>
      <c r="B410">
        <v>1.25</v>
      </c>
      <c r="C410">
        <v>204.11</v>
      </c>
      <c r="D410" t="s">
        <v>1198</v>
      </c>
      <c r="E410">
        <v>1289164</v>
      </c>
      <c r="F410">
        <v>333</v>
      </c>
      <c r="G410">
        <v>542</v>
      </c>
      <c r="H410" t="s">
        <v>10342</v>
      </c>
      <c r="I410">
        <v>0.14599999999999999</v>
      </c>
      <c r="J410">
        <v>851</v>
      </c>
    </row>
    <row r="411" spans="1:10" x14ac:dyDescent="0.25">
      <c r="A411" t="s">
        <v>3325</v>
      </c>
      <c r="B411">
        <v>1.08</v>
      </c>
      <c r="C411">
        <v>58.09</v>
      </c>
      <c r="D411" t="s">
        <v>7521</v>
      </c>
      <c r="E411">
        <v>16201741</v>
      </c>
      <c r="F411">
        <v>2402</v>
      </c>
      <c r="G411">
        <v>2585</v>
      </c>
      <c r="H411" t="s">
        <v>11638</v>
      </c>
      <c r="I411">
        <v>5.5E-2</v>
      </c>
      <c r="J411">
        <v>899</v>
      </c>
    </row>
    <row r="412" spans="1:10" x14ac:dyDescent="0.25">
      <c r="A412" t="s">
        <v>3229</v>
      </c>
      <c r="B412">
        <v>0.96</v>
      </c>
      <c r="C412">
        <v>71.069999999999993</v>
      </c>
      <c r="D412" t="s">
        <v>8790</v>
      </c>
      <c r="E412">
        <v>1670611</v>
      </c>
      <c r="F412">
        <v>292</v>
      </c>
      <c r="G412">
        <v>395</v>
      </c>
      <c r="H412" t="s">
        <v>11639</v>
      </c>
      <c r="I412">
        <v>6.2E-2</v>
      </c>
      <c r="J412">
        <v>919</v>
      </c>
    </row>
    <row r="413" spans="1:10" x14ac:dyDescent="0.25">
      <c r="A413" t="s">
        <v>4529</v>
      </c>
      <c r="B413">
        <v>1.1399999999999999</v>
      </c>
      <c r="C413">
        <v>165.09</v>
      </c>
      <c r="D413" t="s">
        <v>1058</v>
      </c>
      <c r="E413">
        <v>2712643</v>
      </c>
      <c r="F413">
        <v>348</v>
      </c>
      <c r="G413">
        <v>407</v>
      </c>
      <c r="H413" t="s">
        <v>7221</v>
      </c>
      <c r="I413">
        <v>0.13900000000000001</v>
      </c>
      <c r="J413">
        <v>711</v>
      </c>
    </row>
    <row r="414" spans="1:10" x14ac:dyDescent="0.25">
      <c r="A414" t="s">
        <v>11640</v>
      </c>
      <c r="B414">
        <v>1.87</v>
      </c>
      <c r="C414">
        <v>41.07</v>
      </c>
      <c r="D414" t="s">
        <v>7666</v>
      </c>
      <c r="E414">
        <v>476151</v>
      </c>
      <c r="F414">
        <v>106</v>
      </c>
      <c r="G414">
        <v>44</v>
      </c>
      <c r="H414" t="s">
        <v>11641</v>
      </c>
      <c r="I414">
        <v>8.7999999999999995E-2</v>
      </c>
      <c r="J414">
        <v>740</v>
      </c>
    </row>
    <row r="415" spans="1:10" x14ac:dyDescent="0.25">
      <c r="A415" t="s">
        <v>5264</v>
      </c>
      <c r="B415">
        <v>1.0900000000000001</v>
      </c>
      <c r="C415">
        <v>194.09</v>
      </c>
      <c r="D415" t="s">
        <v>1067</v>
      </c>
      <c r="E415">
        <v>5840664</v>
      </c>
      <c r="F415">
        <v>1177</v>
      </c>
      <c r="G415">
        <v>898</v>
      </c>
      <c r="H415" t="s">
        <v>11642</v>
      </c>
      <c r="I415">
        <v>0.186</v>
      </c>
      <c r="J415">
        <v>751</v>
      </c>
    </row>
    <row r="416" spans="1:10" x14ac:dyDescent="0.25">
      <c r="A416" t="s">
        <v>3337</v>
      </c>
      <c r="B416">
        <v>1.04</v>
      </c>
      <c r="C416">
        <v>67.069999999999993</v>
      </c>
      <c r="D416" t="s">
        <v>601</v>
      </c>
      <c r="E416">
        <v>21552060</v>
      </c>
      <c r="F416">
        <v>2150</v>
      </c>
      <c r="G416">
        <v>2079</v>
      </c>
      <c r="H416" t="s">
        <v>11643</v>
      </c>
      <c r="I416">
        <v>7.0000000000000007E-2</v>
      </c>
      <c r="J416">
        <v>929</v>
      </c>
    </row>
    <row r="417" spans="1:10" x14ac:dyDescent="0.25">
      <c r="A417" t="s">
        <v>3346</v>
      </c>
      <c r="B417">
        <v>1.44</v>
      </c>
      <c r="C417">
        <v>55.08</v>
      </c>
      <c r="D417" t="s">
        <v>880</v>
      </c>
      <c r="E417">
        <v>37854025</v>
      </c>
      <c r="F417">
        <v>1679</v>
      </c>
      <c r="G417">
        <v>1800</v>
      </c>
      <c r="H417" t="s">
        <v>11644</v>
      </c>
      <c r="I417">
        <v>6.8000000000000005E-2</v>
      </c>
      <c r="J417">
        <v>906</v>
      </c>
    </row>
    <row r="418" spans="1:10" x14ac:dyDescent="0.25">
      <c r="A418" t="s">
        <v>3343</v>
      </c>
      <c r="B418">
        <v>5.09</v>
      </c>
      <c r="C418">
        <v>220.14</v>
      </c>
      <c r="D418" t="s">
        <v>8806</v>
      </c>
      <c r="E418">
        <v>408882</v>
      </c>
      <c r="F418">
        <v>190</v>
      </c>
      <c r="G418">
        <v>173</v>
      </c>
      <c r="H418" t="s">
        <v>11645</v>
      </c>
      <c r="I418">
        <v>0.13100000000000001</v>
      </c>
      <c r="J418">
        <v>741</v>
      </c>
    </row>
    <row r="419" spans="1:10" x14ac:dyDescent="0.25">
      <c r="A419" t="s">
        <v>1160</v>
      </c>
      <c r="B419">
        <v>1.26</v>
      </c>
      <c r="C419">
        <v>55.08</v>
      </c>
      <c r="D419" t="s">
        <v>880</v>
      </c>
      <c r="E419">
        <v>457108</v>
      </c>
      <c r="F419">
        <v>115</v>
      </c>
      <c r="G419">
        <v>52</v>
      </c>
      <c r="H419" t="s">
        <v>11646</v>
      </c>
      <c r="I419">
        <v>8.8999999999999996E-2</v>
      </c>
      <c r="J419">
        <v>837</v>
      </c>
    </row>
    <row r="420" spans="1:10" x14ac:dyDescent="0.25">
      <c r="A420" t="s">
        <v>7229</v>
      </c>
      <c r="B420">
        <v>1.21</v>
      </c>
      <c r="C420">
        <v>216.1</v>
      </c>
      <c r="D420" t="s">
        <v>4542</v>
      </c>
      <c r="E420">
        <v>951003</v>
      </c>
      <c r="F420">
        <v>225</v>
      </c>
      <c r="G420">
        <v>410</v>
      </c>
      <c r="H420" t="s">
        <v>11647</v>
      </c>
      <c r="I420">
        <v>0.127</v>
      </c>
      <c r="J420">
        <v>714</v>
      </c>
    </row>
    <row r="421" spans="1:10" x14ac:dyDescent="0.25">
      <c r="A421" t="s">
        <v>8814</v>
      </c>
      <c r="B421">
        <v>1.07</v>
      </c>
      <c r="C421">
        <v>196.07</v>
      </c>
      <c r="D421" t="s">
        <v>1823</v>
      </c>
      <c r="E421">
        <v>779928</v>
      </c>
      <c r="F421">
        <v>181</v>
      </c>
      <c r="G421">
        <v>320</v>
      </c>
      <c r="H421" t="s">
        <v>11648</v>
      </c>
      <c r="I421">
        <v>0.14099999999999999</v>
      </c>
      <c r="J421">
        <v>726</v>
      </c>
    </row>
    <row r="422" spans="1:10" x14ac:dyDescent="0.25">
      <c r="A422" t="s">
        <v>11649</v>
      </c>
      <c r="B422">
        <v>1.18</v>
      </c>
      <c r="C422">
        <v>43.08</v>
      </c>
      <c r="D422" t="s">
        <v>1099</v>
      </c>
      <c r="E422">
        <v>1929150</v>
      </c>
      <c r="F422">
        <v>152</v>
      </c>
      <c r="G422">
        <v>183</v>
      </c>
      <c r="H422" t="s">
        <v>11650</v>
      </c>
      <c r="I422">
        <v>0.20200000000000001</v>
      </c>
      <c r="J422">
        <v>725</v>
      </c>
    </row>
    <row r="423" spans="1:10" x14ac:dyDescent="0.25">
      <c r="A423" t="s">
        <v>3369</v>
      </c>
      <c r="B423">
        <v>2.76</v>
      </c>
      <c r="C423">
        <v>41.05</v>
      </c>
      <c r="D423" t="s">
        <v>24</v>
      </c>
      <c r="E423">
        <v>22072425</v>
      </c>
      <c r="F423">
        <v>2249</v>
      </c>
      <c r="G423">
        <v>751</v>
      </c>
      <c r="H423" t="s">
        <v>11651</v>
      </c>
      <c r="I423">
        <v>0.153</v>
      </c>
      <c r="J423">
        <v>760</v>
      </c>
    </row>
    <row r="424" spans="1:10" x14ac:dyDescent="0.25">
      <c r="A424" t="s">
        <v>1954</v>
      </c>
      <c r="B424">
        <v>1.1000000000000001</v>
      </c>
      <c r="C424">
        <v>84.03</v>
      </c>
      <c r="D424" t="s">
        <v>905</v>
      </c>
      <c r="E424">
        <v>657971</v>
      </c>
      <c r="F424">
        <v>240</v>
      </c>
      <c r="G424">
        <v>225</v>
      </c>
      <c r="H424" t="s">
        <v>11652</v>
      </c>
      <c r="I424">
        <v>6.9000000000000006E-2</v>
      </c>
      <c r="J424">
        <v>763</v>
      </c>
    </row>
    <row r="425" spans="1:10" x14ac:dyDescent="0.25">
      <c r="A425" t="s">
        <v>11653</v>
      </c>
      <c r="B425">
        <v>1.4</v>
      </c>
      <c r="C425">
        <v>43.05</v>
      </c>
      <c r="D425" t="s">
        <v>105</v>
      </c>
      <c r="E425">
        <v>428153</v>
      </c>
      <c r="F425">
        <v>193</v>
      </c>
      <c r="G425">
        <v>33</v>
      </c>
      <c r="H425" t="s">
        <v>11654</v>
      </c>
      <c r="I425">
        <v>0.13900000000000001</v>
      </c>
      <c r="J425">
        <v>702</v>
      </c>
    </row>
    <row r="426" spans="1:10" x14ac:dyDescent="0.25">
      <c r="A426" t="s">
        <v>3377</v>
      </c>
      <c r="B426">
        <v>1.4</v>
      </c>
      <c r="C426">
        <v>216.11</v>
      </c>
      <c r="D426" t="s">
        <v>8831</v>
      </c>
      <c r="E426">
        <v>7166252</v>
      </c>
      <c r="F426">
        <v>796</v>
      </c>
      <c r="G426">
        <v>1523</v>
      </c>
      <c r="H426" t="s">
        <v>11655</v>
      </c>
      <c r="I426">
        <v>0.14199999999999999</v>
      </c>
      <c r="J426">
        <v>885</v>
      </c>
    </row>
    <row r="427" spans="1:10" x14ac:dyDescent="0.25">
      <c r="A427" t="s">
        <v>4544</v>
      </c>
      <c r="B427">
        <v>0.69</v>
      </c>
      <c r="C427">
        <v>57.09</v>
      </c>
      <c r="D427" t="s">
        <v>612</v>
      </c>
      <c r="E427">
        <v>3866876</v>
      </c>
      <c r="F427">
        <v>307</v>
      </c>
      <c r="G427">
        <v>383</v>
      </c>
      <c r="H427" t="s">
        <v>4545</v>
      </c>
      <c r="I427">
        <v>5.8999999999999997E-2</v>
      </c>
      <c r="J427">
        <v>827</v>
      </c>
    </row>
    <row r="428" spans="1:10" x14ac:dyDescent="0.25">
      <c r="A428" t="s">
        <v>3888</v>
      </c>
      <c r="B428">
        <v>1.17</v>
      </c>
      <c r="C428">
        <v>216.11</v>
      </c>
      <c r="D428" t="s">
        <v>8831</v>
      </c>
      <c r="E428">
        <v>15906702</v>
      </c>
      <c r="F428">
        <v>533</v>
      </c>
      <c r="G428">
        <v>2253</v>
      </c>
      <c r="H428" t="s">
        <v>7246</v>
      </c>
      <c r="I428">
        <v>0.14599999999999999</v>
      </c>
      <c r="J428">
        <v>877</v>
      </c>
    </row>
    <row r="429" spans="1:10" x14ac:dyDescent="0.25">
      <c r="A429" t="s">
        <v>3389</v>
      </c>
      <c r="B429">
        <v>1.67</v>
      </c>
      <c r="C429">
        <v>232.11</v>
      </c>
      <c r="D429" t="s">
        <v>8848</v>
      </c>
      <c r="E429">
        <v>1012531</v>
      </c>
      <c r="F429">
        <v>445</v>
      </c>
      <c r="G429">
        <v>425</v>
      </c>
      <c r="H429" t="s">
        <v>11656</v>
      </c>
      <c r="I429">
        <v>0.125</v>
      </c>
      <c r="J429">
        <v>711</v>
      </c>
    </row>
    <row r="430" spans="1:10" x14ac:dyDescent="0.25">
      <c r="A430" t="s">
        <v>3394</v>
      </c>
      <c r="B430">
        <v>1.07</v>
      </c>
      <c r="C430">
        <v>234.11</v>
      </c>
      <c r="D430" t="s">
        <v>8853</v>
      </c>
      <c r="E430">
        <v>3117706</v>
      </c>
      <c r="F430">
        <v>724</v>
      </c>
      <c r="G430">
        <v>842</v>
      </c>
      <c r="H430" t="s">
        <v>11657</v>
      </c>
      <c r="I430">
        <v>0.13700000000000001</v>
      </c>
      <c r="J430">
        <v>743</v>
      </c>
    </row>
    <row r="431" spans="1:10" x14ac:dyDescent="0.25">
      <c r="A431" t="s">
        <v>8918</v>
      </c>
      <c r="B431">
        <v>1.08</v>
      </c>
      <c r="C431">
        <v>212.07</v>
      </c>
      <c r="D431" t="s">
        <v>8646</v>
      </c>
      <c r="E431">
        <v>8492060</v>
      </c>
      <c r="F431">
        <v>931</v>
      </c>
      <c r="G431">
        <v>1567</v>
      </c>
      <c r="H431" t="s">
        <v>11658</v>
      </c>
      <c r="I431">
        <v>0.14099999999999999</v>
      </c>
      <c r="J431">
        <v>846</v>
      </c>
    </row>
    <row r="432" spans="1:10" x14ac:dyDescent="0.25">
      <c r="A432" t="s">
        <v>11659</v>
      </c>
      <c r="B432">
        <v>1.1200000000000001</v>
      </c>
      <c r="C432">
        <v>149.04</v>
      </c>
      <c r="D432" t="s">
        <v>8475</v>
      </c>
      <c r="E432">
        <v>640839</v>
      </c>
      <c r="F432">
        <v>265</v>
      </c>
      <c r="G432">
        <v>255</v>
      </c>
      <c r="H432" t="s">
        <v>11660</v>
      </c>
      <c r="I432">
        <v>9.4E-2</v>
      </c>
      <c r="J432">
        <v>719</v>
      </c>
    </row>
    <row r="433" spans="1:10" x14ac:dyDescent="0.25">
      <c r="A433" t="s">
        <v>3397</v>
      </c>
      <c r="B433">
        <v>1.74</v>
      </c>
      <c r="C433">
        <v>216.11</v>
      </c>
      <c r="D433" t="s">
        <v>8831</v>
      </c>
      <c r="E433">
        <v>4822205</v>
      </c>
      <c r="F433">
        <v>1224</v>
      </c>
      <c r="G433">
        <v>1172</v>
      </c>
      <c r="H433" t="s">
        <v>11661</v>
      </c>
      <c r="I433">
        <v>0.19</v>
      </c>
      <c r="J433">
        <v>901</v>
      </c>
    </row>
    <row r="434" spans="1:10" x14ac:dyDescent="0.25">
      <c r="A434" t="s">
        <v>5210</v>
      </c>
      <c r="B434">
        <v>0.88</v>
      </c>
      <c r="C434">
        <v>198.09</v>
      </c>
      <c r="D434" t="s">
        <v>8555</v>
      </c>
      <c r="E434">
        <v>428144</v>
      </c>
      <c r="F434">
        <v>168</v>
      </c>
      <c r="G434">
        <v>171</v>
      </c>
      <c r="H434" t="s">
        <v>11662</v>
      </c>
      <c r="I434">
        <v>0.17399999999999999</v>
      </c>
      <c r="J434">
        <v>705</v>
      </c>
    </row>
    <row r="435" spans="1:10" x14ac:dyDescent="0.25">
      <c r="A435" t="s">
        <v>401</v>
      </c>
      <c r="B435">
        <v>1.07</v>
      </c>
      <c r="C435">
        <v>112.06</v>
      </c>
      <c r="D435" t="s">
        <v>1104</v>
      </c>
      <c r="E435">
        <v>323394</v>
      </c>
      <c r="F435">
        <v>171</v>
      </c>
      <c r="G435">
        <v>173</v>
      </c>
      <c r="H435" t="s">
        <v>11663</v>
      </c>
      <c r="I435">
        <v>7.1999999999999995E-2</v>
      </c>
      <c r="J435">
        <v>711</v>
      </c>
    </row>
    <row r="436" spans="1:10" x14ac:dyDescent="0.25">
      <c r="A436" t="s">
        <v>3409</v>
      </c>
      <c r="B436">
        <v>0.41</v>
      </c>
      <c r="C436">
        <v>43.07</v>
      </c>
      <c r="D436" t="s">
        <v>15</v>
      </c>
      <c r="E436">
        <v>1374364</v>
      </c>
      <c r="F436">
        <v>287</v>
      </c>
      <c r="G436">
        <v>117</v>
      </c>
      <c r="H436" t="s">
        <v>11664</v>
      </c>
      <c r="I436">
        <v>6.9000000000000006E-2</v>
      </c>
      <c r="J436">
        <v>733</v>
      </c>
    </row>
    <row r="437" spans="1:10" x14ac:dyDescent="0.25">
      <c r="A437" t="s">
        <v>3407</v>
      </c>
      <c r="B437">
        <v>1.44</v>
      </c>
      <c r="C437">
        <v>228.11</v>
      </c>
      <c r="D437" t="s">
        <v>8837</v>
      </c>
      <c r="E437">
        <v>659407</v>
      </c>
      <c r="F437">
        <v>155</v>
      </c>
      <c r="G437">
        <v>377</v>
      </c>
      <c r="H437" t="s">
        <v>11665</v>
      </c>
      <c r="I437">
        <v>0.14199999999999999</v>
      </c>
      <c r="J437">
        <v>787</v>
      </c>
    </row>
    <row r="438" spans="1:10" x14ac:dyDescent="0.25">
      <c r="A438" t="s">
        <v>8879</v>
      </c>
      <c r="B438">
        <v>1.29</v>
      </c>
      <c r="C438">
        <v>43.08</v>
      </c>
      <c r="D438" t="s">
        <v>1099</v>
      </c>
      <c r="E438">
        <v>850384</v>
      </c>
      <c r="F438">
        <v>218</v>
      </c>
      <c r="G438">
        <v>102</v>
      </c>
      <c r="H438" t="s">
        <v>11666</v>
      </c>
      <c r="I438">
        <v>6.0999999999999999E-2</v>
      </c>
      <c r="J438">
        <v>841</v>
      </c>
    </row>
    <row r="439" spans="1:10" x14ac:dyDescent="0.25">
      <c r="A439" t="s">
        <v>5283</v>
      </c>
      <c r="B439">
        <v>1.29</v>
      </c>
      <c r="C439">
        <v>208.11</v>
      </c>
      <c r="D439" t="s">
        <v>7047</v>
      </c>
      <c r="E439">
        <v>1022678</v>
      </c>
      <c r="F439">
        <v>290</v>
      </c>
      <c r="G439">
        <v>279</v>
      </c>
      <c r="H439" t="s">
        <v>5284</v>
      </c>
      <c r="I439">
        <v>0.154</v>
      </c>
      <c r="J439">
        <v>737</v>
      </c>
    </row>
    <row r="440" spans="1:10" x14ac:dyDescent="0.25">
      <c r="A440" t="s">
        <v>3414</v>
      </c>
      <c r="B440">
        <v>1.48</v>
      </c>
      <c r="C440">
        <v>220.07</v>
      </c>
      <c r="D440" t="s">
        <v>5281</v>
      </c>
      <c r="E440">
        <v>1902769</v>
      </c>
      <c r="F440">
        <v>714</v>
      </c>
      <c r="G440">
        <v>560</v>
      </c>
      <c r="H440" t="s">
        <v>11667</v>
      </c>
      <c r="I440">
        <v>0.157</v>
      </c>
      <c r="J440">
        <v>754</v>
      </c>
    </row>
    <row r="441" spans="1:10" x14ac:dyDescent="0.25">
      <c r="A441" t="s">
        <v>2517</v>
      </c>
      <c r="B441">
        <v>2.6</v>
      </c>
      <c r="C441">
        <v>230.13</v>
      </c>
      <c r="D441" t="s">
        <v>8895</v>
      </c>
      <c r="E441">
        <v>673758</v>
      </c>
      <c r="F441">
        <v>219</v>
      </c>
      <c r="G441">
        <v>351</v>
      </c>
      <c r="H441" t="s">
        <v>3420</v>
      </c>
      <c r="I441">
        <v>0.13200000000000001</v>
      </c>
      <c r="J441">
        <v>709</v>
      </c>
    </row>
    <row r="442" spans="1:10" x14ac:dyDescent="0.25">
      <c r="A442" t="s">
        <v>3421</v>
      </c>
      <c r="B442">
        <v>1.06</v>
      </c>
      <c r="C442">
        <v>272.13</v>
      </c>
      <c r="D442" t="s">
        <v>8897</v>
      </c>
      <c r="E442">
        <v>3210533</v>
      </c>
      <c r="F442">
        <v>871</v>
      </c>
      <c r="G442">
        <v>1643</v>
      </c>
      <c r="H442" t="s">
        <v>3423</v>
      </c>
      <c r="I442">
        <v>0.12</v>
      </c>
      <c r="J442">
        <v>856</v>
      </c>
    </row>
    <row r="443" spans="1:10" x14ac:dyDescent="0.25">
      <c r="A443" t="s">
        <v>11116</v>
      </c>
      <c r="B443">
        <v>1.0900000000000001</v>
      </c>
      <c r="C443">
        <v>244.06</v>
      </c>
      <c r="D443" t="s">
        <v>11117</v>
      </c>
      <c r="E443">
        <v>1471417</v>
      </c>
      <c r="F443">
        <v>498</v>
      </c>
      <c r="G443">
        <v>1056</v>
      </c>
      <c r="H443" t="s">
        <v>11668</v>
      </c>
      <c r="I443">
        <v>0.128</v>
      </c>
      <c r="J443">
        <v>711</v>
      </c>
    </row>
    <row r="444" spans="1:10" x14ac:dyDescent="0.25">
      <c r="A444" t="s">
        <v>3424</v>
      </c>
      <c r="B444">
        <v>1.28</v>
      </c>
      <c r="C444">
        <v>57.08</v>
      </c>
      <c r="D444" t="s">
        <v>28</v>
      </c>
      <c r="E444">
        <v>600483</v>
      </c>
      <c r="F444">
        <v>171</v>
      </c>
      <c r="G444">
        <v>97</v>
      </c>
      <c r="H444" t="s">
        <v>11669</v>
      </c>
      <c r="I444">
        <v>7.0999999999999994E-2</v>
      </c>
      <c r="J444">
        <v>876</v>
      </c>
    </row>
    <row r="445" spans="1:10" x14ac:dyDescent="0.25">
      <c r="A445" t="s">
        <v>11670</v>
      </c>
      <c r="B445">
        <v>3.22</v>
      </c>
      <c r="C445">
        <v>43.07</v>
      </c>
      <c r="D445" t="s">
        <v>15</v>
      </c>
      <c r="E445">
        <v>1679802</v>
      </c>
      <c r="F445">
        <v>169</v>
      </c>
      <c r="G445">
        <v>119</v>
      </c>
      <c r="H445" t="s">
        <v>11671</v>
      </c>
      <c r="I445">
        <v>0.127</v>
      </c>
      <c r="J445">
        <v>706</v>
      </c>
    </row>
    <row r="446" spans="1:10" x14ac:dyDescent="0.25">
      <c r="A446" t="s">
        <v>2398</v>
      </c>
      <c r="B446">
        <v>0.84</v>
      </c>
      <c r="C446">
        <v>85.04</v>
      </c>
      <c r="D446" t="s">
        <v>7614</v>
      </c>
      <c r="E446">
        <v>274835</v>
      </c>
      <c r="F446">
        <v>102</v>
      </c>
      <c r="G446">
        <v>110</v>
      </c>
      <c r="H446" t="s">
        <v>11672</v>
      </c>
      <c r="I446">
        <v>7.0000000000000007E-2</v>
      </c>
      <c r="J446">
        <v>705</v>
      </c>
    </row>
    <row r="447" spans="1:10" x14ac:dyDescent="0.25">
      <c r="A447" t="s">
        <v>3434</v>
      </c>
      <c r="B447">
        <v>1.08</v>
      </c>
      <c r="C447">
        <v>125.09</v>
      </c>
      <c r="D447" t="s">
        <v>8906</v>
      </c>
      <c r="E447">
        <v>1765240</v>
      </c>
      <c r="F447">
        <v>753</v>
      </c>
      <c r="G447">
        <v>532</v>
      </c>
      <c r="H447" t="s">
        <v>7260</v>
      </c>
      <c r="I447">
        <v>0.156</v>
      </c>
      <c r="J447">
        <v>841</v>
      </c>
    </row>
    <row r="448" spans="1:10" x14ac:dyDescent="0.25">
      <c r="A448" t="s">
        <v>1529</v>
      </c>
      <c r="B448">
        <v>1</v>
      </c>
      <c r="C448">
        <v>85.08</v>
      </c>
      <c r="D448" t="s">
        <v>8903</v>
      </c>
      <c r="E448">
        <v>366015</v>
      </c>
      <c r="F448">
        <v>131</v>
      </c>
      <c r="G448">
        <v>114</v>
      </c>
      <c r="H448" t="s">
        <v>8904</v>
      </c>
      <c r="I448">
        <v>5.5E-2</v>
      </c>
      <c r="J448">
        <v>788</v>
      </c>
    </row>
    <row r="449" spans="1:10" x14ac:dyDescent="0.25">
      <c r="A449" t="s">
        <v>3441</v>
      </c>
      <c r="B449">
        <v>1.06</v>
      </c>
      <c r="C449">
        <v>74.05</v>
      </c>
      <c r="D449" t="s">
        <v>1209</v>
      </c>
      <c r="E449">
        <v>1071713</v>
      </c>
      <c r="F449">
        <v>434</v>
      </c>
      <c r="G449">
        <v>334</v>
      </c>
      <c r="H449" t="s">
        <v>11673</v>
      </c>
      <c r="I449">
        <v>5.6000000000000001E-2</v>
      </c>
      <c r="J449">
        <v>880</v>
      </c>
    </row>
    <row r="450" spans="1:10" x14ac:dyDescent="0.25">
      <c r="A450" t="s">
        <v>3447</v>
      </c>
      <c r="B450">
        <v>1.27</v>
      </c>
      <c r="C450">
        <v>230.09</v>
      </c>
      <c r="D450" t="s">
        <v>3300</v>
      </c>
      <c r="E450">
        <v>2530923</v>
      </c>
      <c r="F450">
        <v>564</v>
      </c>
      <c r="G450">
        <v>767</v>
      </c>
      <c r="H450" t="s">
        <v>11674</v>
      </c>
      <c r="I450">
        <v>0.15</v>
      </c>
      <c r="J450">
        <v>822</v>
      </c>
    </row>
    <row r="451" spans="1:10" x14ac:dyDescent="0.25">
      <c r="A451" t="s">
        <v>3437</v>
      </c>
      <c r="B451">
        <v>1.42</v>
      </c>
      <c r="C451">
        <v>230.13</v>
      </c>
      <c r="D451" t="s">
        <v>8895</v>
      </c>
      <c r="E451">
        <v>3160980</v>
      </c>
      <c r="F451">
        <v>312</v>
      </c>
      <c r="G451">
        <v>736</v>
      </c>
      <c r="H451" t="s">
        <v>11675</v>
      </c>
      <c r="I451">
        <v>0.17799999999999999</v>
      </c>
      <c r="J451">
        <v>827</v>
      </c>
    </row>
    <row r="452" spans="1:10" x14ac:dyDescent="0.25">
      <c r="A452" t="s">
        <v>5296</v>
      </c>
      <c r="B452">
        <v>1.04</v>
      </c>
      <c r="C452">
        <v>83.05</v>
      </c>
      <c r="D452" t="s">
        <v>57</v>
      </c>
      <c r="E452">
        <v>1542446</v>
      </c>
      <c r="F452">
        <v>341</v>
      </c>
      <c r="G452">
        <v>478</v>
      </c>
      <c r="H452" t="s">
        <v>4834</v>
      </c>
      <c r="I452">
        <v>6.9000000000000006E-2</v>
      </c>
      <c r="J452">
        <v>738</v>
      </c>
    </row>
    <row r="453" spans="1:10" x14ac:dyDescent="0.25">
      <c r="A453" t="s">
        <v>3454</v>
      </c>
      <c r="B453">
        <v>1.02</v>
      </c>
      <c r="C453">
        <v>137.07</v>
      </c>
      <c r="D453" t="s">
        <v>839</v>
      </c>
      <c r="E453">
        <v>11915457</v>
      </c>
      <c r="F453">
        <v>1125</v>
      </c>
      <c r="G453">
        <v>2369</v>
      </c>
      <c r="H453" t="s">
        <v>11676</v>
      </c>
      <c r="I453">
        <v>0.112</v>
      </c>
      <c r="J453">
        <v>755</v>
      </c>
    </row>
    <row r="454" spans="1:10" x14ac:dyDescent="0.25">
      <c r="A454" t="s">
        <v>3578</v>
      </c>
      <c r="B454">
        <v>1.03</v>
      </c>
      <c r="C454">
        <v>167.09</v>
      </c>
      <c r="D454" t="s">
        <v>508</v>
      </c>
      <c r="E454">
        <v>2057093</v>
      </c>
      <c r="F454">
        <v>458</v>
      </c>
      <c r="G454">
        <v>603</v>
      </c>
      <c r="H454" t="s">
        <v>11677</v>
      </c>
      <c r="I454">
        <v>0.14399999999999999</v>
      </c>
      <c r="J454">
        <v>725</v>
      </c>
    </row>
    <row r="455" spans="1:10" x14ac:dyDescent="0.25">
      <c r="A455" t="s">
        <v>3419</v>
      </c>
      <c r="B455">
        <v>1.26</v>
      </c>
      <c r="C455">
        <v>230.13</v>
      </c>
      <c r="D455" t="s">
        <v>8895</v>
      </c>
      <c r="E455">
        <v>1551854</v>
      </c>
      <c r="F455">
        <v>273</v>
      </c>
      <c r="G455">
        <v>501</v>
      </c>
      <c r="H455" t="s">
        <v>11678</v>
      </c>
      <c r="I455">
        <v>0.14799999999999999</v>
      </c>
      <c r="J455">
        <v>791</v>
      </c>
    </row>
    <row r="456" spans="1:10" x14ac:dyDescent="0.25">
      <c r="A456" t="s">
        <v>3459</v>
      </c>
      <c r="B456">
        <v>1.03</v>
      </c>
      <c r="C456">
        <v>43.08</v>
      </c>
      <c r="D456" t="s">
        <v>1099</v>
      </c>
      <c r="E456">
        <v>7902605</v>
      </c>
      <c r="F456">
        <v>1453</v>
      </c>
      <c r="G456">
        <v>412</v>
      </c>
      <c r="H456" t="s">
        <v>3460</v>
      </c>
      <c r="I456">
        <v>5.8999999999999997E-2</v>
      </c>
      <c r="J456">
        <v>904</v>
      </c>
    </row>
    <row r="457" spans="1:10" x14ac:dyDescent="0.25">
      <c r="A457" t="s">
        <v>3464</v>
      </c>
      <c r="B457">
        <v>1.3</v>
      </c>
      <c r="C457">
        <v>230.09</v>
      </c>
      <c r="D457" t="s">
        <v>3300</v>
      </c>
      <c r="E457">
        <v>612653</v>
      </c>
      <c r="F457">
        <v>171</v>
      </c>
      <c r="G457">
        <v>263</v>
      </c>
      <c r="H457" t="s">
        <v>11679</v>
      </c>
      <c r="I457">
        <v>0.13400000000000001</v>
      </c>
      <c r="J457">
        <v>819</v>
      </c>
    </row>
    <row r="458" spans="1:10" x14ac:dyDescent="0.25">
      <c r="A458" t="s">
        <v>4575</v>
      </c>
      <c r="B458">
        <v>1.45</v>
      </c>
      <c r="C458">
        <v>226.1</v>
      </c>
      <c r="D458" t="s">
        <v>6252</v>
      </c>
      <c r="E458">
        <v>13149625</v>
      </c>
      <c r="F458">
        <v>2060</v>
      </c>
      <c r="G458">
        <v>1871</v>
      </c>
      <c r="H458" t="s">
        <v>7267</v>
      </c>
      <c r="I458">
        <v>0.14599999999999999</v>
      </c>
      <c r="J458">
        <v>894</v>
      </c>
    </row>
    <row r="459" spans="1:10" x14ac:dyDescent="0.25">
      <c r="A459" t="s">
        <v>3375</v>
      </c>
      <c r="B459">
        <v>1.0900000000000001</v>
      </c>
      <c r="C459">
        <v>218.09</v>
      </c>
      <c r="D459" t="s">
        <v>8785</v>
      </c>
      <c r="E459">
        <v>559126</v>
      </c>
      <c r="F459">
        <v>196</v>
      </c>
      <c r="G459">
        <v>208</v>
      </c>
      <c r="H459" t="s">
        <v>11680</v>
      </c>
      <c r="I459">
        <v>0.13700000000000001</v>
      </c>
      <c r="J459">
        <v>812</v>
      </c>
    </row>
    <row r="460" spans="1:10" x14ac:dyDescent="0.25">
      <c r="A460" t="s">
        <v>4583</v>
      </c>
      <c r="B460">
        <v>1.07</v>
      </c>
      <c r="C460">
        <v>137.07</v>
      </c>
      <c r="D460" t="s">
        <v>839</v>
      </c>
      <c r="E460">
        <v>5223002</v>
      </c>
      <c r="F460">
        <v>1248</v>
      </c>
      <c r="G460">
        <v>1299</v>
      </c>
      <c r="H460" t="s">
        <v>7271</v>
      </c>
      <c r="I460">
        <v>0.108</v>
      </c>
      <c r="J460">
        <v>702</v>
      </c>
    </row>
    <row r="461" spans="1:10" x14ac:dyDescent="0.25">
      <c r="A461" t="s">
        <v>10790</v>
      </c>
      <c r="B461">
        <v>0.97</v>
      </c>
      <c r="C461">
        <v>73.069999999999993</v>
      </c>
      <c r="D461" t="s">
        <v>8856</v>
      </c>
      <c r="E461">
        <v>526900</v>
      </c>
      <c r="F461">
        <v>180</v>
      </c>
      <c r="G461">
        <v>129</v>
      </c>
      <c r="H461" t="s">
        <v>11681</v>
      </c>
      <c r="I461">
        <v>7.0000000000000007E-2</v>
      </c>
      <c r="J461">
        <v>731</v>
      </c>
    </row>
    <row r="462" spans="1:10" x14ac:dyDescent="0.25">
      <c r="A462" t="s">
        <v>3461</v>
      </c>
      <c r="B462">
        <v>1.23</v>
      </c>
      <c r="C462">
        <v>226.1</v>
      </c>
      <c r="D462" t="s">
        <v>6252</v>
      </c>
      <c r="E462">
        <v>13460975</v>
      </c>
      <c r="F462">
        <v>2353</v>
      </c>
      <c r="G462">
        <v>2015</v>
      </c>
      <c r="H462" t="s">
        <v>11147</v>
      </c>
      <c r="I462">
        <v>0.14399999999999999</v>
      </c>
      <c r="J462">
        <v>912</v>
      </c>
    </row>
    <row r="463" spans="1:10" x14ac:dyDescent="0.25">
      <c r="A463" t="s">
        <v>3481</v>
      </c>
      <c r="B463">
        <v>1.7</v>
      </c>
      <c r="C463">
        <v>228.12</v>
      </c>
      <c r="D463" t="s">
        <v>3482</v>
      </c>
      <c r="E463">
        <v>13922242</v>
      </c>
      <c r="F463">
        <v>1062</v>
      </c>
      <c r="G463">
        <v>2126</v>
      </c>
      <c r="H463" t="s">
        <v>11682</v>
      </c>
      <c r="I463">
        <v>0.13800000000000001</v>
      </c>
      <c r="J463">
        <v>933</v>
      </c>
    </row>
    <row r="464" spans="1:10" x14ac:dyDescent="0.25">
      <c r="A464" t="s">
        <v>11683</v>
      </c>
      <c r="B464">
        <v>1.01</v>
      </c>
      <c r="C464">
        <v>69.05</v>
      </c>
      <c r="D464" t="s">
        <v>785</v>
      </c>
      <c r="E464">
        <v>3377616</v>
      </c>
      <c r="F464">
        <v>469</v>
      </c>
      <c r="G464">
        <v>461</v>
      </c>
      <c r="H464" t="s">
        <v>11684</v>
      </c>
      <c r="I464">
        <v>0.11</v>
      </c>
      <c r="J464">
        <v>722</v>
      </c>
    </row>
    <row r="465" spans="1:10" x14ac:dyDescent="0.25">
      <c r="A465" t="s">
        <v>3490</v>
      </c>
      <c r="B465">
        <v>2.08</v>
      </c>
      <c r="C465">
        <v>228.11</v>
      </c>
      <c r="D465" t="s">
        <v>3482</v>
      </c>
      <c r="E465">
        <v>24892408</v>
      </c>
      <c r="F465">
        <v>3919</v>
      </c>
      <c r="G465">
        <v>1566</v>
      </c>
      <c r="H465" t="s">
        <v>11685</v>
      </c>
      <c r="I465">
        <v>0.153</v>
      </c>
      <c r="J465">
        <v>948</v>
      </c>
    </row>
    <row r="466" spans="1:10" x14ac:dyDescent="0.25">
      <c r="A466" t="s">
        <v>3383</v>
      </c>
      <c r="B466">
        <v>0.67</v>
      </c>
      <c r="C466">
        <v>228.11</v>
      </c>
      <c r="D466" t="s">
        <v>8837</v>
      </c>
      <c r="E466">
        <v>569356</v>
      </c>
      <c r="F466">
        <v>158</v>
      </c>
      <c r="G466">
        <v>266</v>
      </c>
      <c r="H466" t="s">
        <v>11686</v>
      </c>
      <c r="I466">
        <v>0.14399999999999999</v>
      </c>
      <c r="J466">
        <v>844</v>
      </c>
    </row>
    <row r="467" spans="1:10" x14ac:dyDescent="0.25">
      <c r="A467" t="s">
        <v>6386</v>
      </c>
      <c r="B467">
        <v>0.89</v>
      </c>
      <c r="C467">
        <v>67.069999999999993</v>
      </c>
      <c r="D467" t="s">
        <v>601</v>
      </c>
      <c r="E467">
        <v>494855</v>
      </c>
      <c r="F467">
        <v>109</v>
      </c>
      <c r="G467">
        <v>78</v>
      </c>
      <c r="H467" t="s">
        <v>11687</v>
      </c>
      <c r="I467">
        <v>6.8000000000000005E-2</v>
      </c>
      <c r="J467">
        <v>809</v>
      </c>
    </row>
    <row r="468" spans="1:10" x14ac:dyDescent="0.25">
      <c r="A468" t="s">
        <v>8967</v>
      </c>
      <c r="B468">
        <v>2.02</v>
      </c>
      <c r="C468">
        <v>55.08</v>
      </c>
      <c r="D468" t="s">
        <v>880</v>
      </c>
      <c r="E468">
        <v>522910</v>
      </c>
      <c r="F468">
        <v>107</v>
      </c>
      <c r="G468">
        <v>62</v>
      </c>
      <c r="H468" t="s">
        <v>11688</v>
      </c>
      <c r="I468">
        <v>7.1999999999999995E-2</v>
      </c>
      <c r="J468">
        <v>791</v>
      </c>
    </row>
    <row r="469" spans="1:10" x14ac:dyDescent="0.25">
      <c r="A469" t="s">
        <v>3476</v>
      </c>
      <c r="B469">
        <v>1.51</v>
      </c>
      <c r="C469">
        <v>242.09</v>
      </c>
      <c r="D469" t="s">
        <v>8957</v>
      </c>
      <c r="E469">
        <v>1760549</v>
      </c>
      <c r="F469">
        <v>616</v>
      </c>
      <c r="G469">
        <v>641</v>
      </c>
      <c r="H469" t="s">
        <v>11689</v>
      </c>
      <c r="I469">
        <v>0.13900000000000001</v>
      </c>
      <c r="J469">
        <v>834</v>
      </c>
    </row>
    <row r="470" spans="1:10" x14ac:dyDescent="0.25">
      <c r="A470" t="s">
        <v>7283</v>
      </c>
      <c r="B470">
        <v>1.1200000000000001</v>
      </c>
      <c r="C470">
        <v>290.14999999999998</v>
      </c>
      <c r="D470" t="s">
        <v>11156</v>
      </c>
      <c r="E470">
        <v>1661752</v>
      </c>
      <c r="F470">
        <v>474</v>
      </c>
      <c r="G470">
        <v>1146</v>
      </c>
      <c r="H470" t="s">
        <v>11690</v>
      </c>
      <c r="I470">
        <v>0.113</v>
      </c>
      <c r="J470">
        <v>716</v>
      </c>
    </row>
    <row r="471" spans="1:10" x14ac:dyDescent="0.25">
      <c r="A471" t="s">
        <v>3020</v>
      </c>
      <c r="B471">
        <v>1.1100000000000001</v>
      </c>
      <c r="C471">
        <v>83.05</v>
      </c>
      <c r="D471" t="s">
        <v>57</v>
      </c>
      <c r="E471">
        <v>889257</v>
      </c>
      <c r="F471">
        <v>288</v>
      </c>
      <c r="G471">
        <v>282</v>
      </c>
      <c r="H471" t="s">
        <v>11691</v>
      </c>
      <c r="I471">
        <v>6.3E-2</v>
      </c>
      <c r="J471">
        <v>728</v>
      </c>
    </row>
    <row r="472" spans="1:10" x14ac:dyDescent="0.25">
      <c r="A472" t="s">
        <v>11692</v>
      </c>
      <c r="B472">
        <v>1.1200000000000001</v>
      </c>
      <c r="C472">
        <v>108.1</v>
      </c>
      <c r="D472" t="s">
        <v>11693</v>
      </c>
      <c r="E472">
        <v>2430279</v>
      </c>
      <c r="F472">
        <v>423</v>
      </c>
      <c r="G472">
        <v>537</v>
      </c>
      <c r="H472" t="s">
        <v>11694</v>
      </c>
      <c r="I472">
        <v>0.11799999999999999</v>
      </c>
      <c r="J472">
        <v>701</v>
      </c>
    </row>
    <row r="473" spans="1:10" x14ac:dyDescent="0.25">
      <c r="A473" t="s">
        <v>3526</v>
      </c>
      <c r="B473">
        <v>1.46</v>
      </c>
      <c r="C473">
        <v>242.13</v>
      </c>
      <c r="D473" t="s">
        <v>8804</v>
      </c>
      <c r="E473">
        <v>1443494</v>
      </c>
      <c r="F473">
        <v>593</v>
      </c>
      <c r="G473">
        <v>684</v>
      </c>
      <c r="H473" t="s">
        <v>3930</v>
      </c>
      <c r="I473">
        <v>0.14599999999999999</v>
      </c>
      <c r="J473">
        <v>918</v>
      </c>
    </row>
    <row r="474" spans="1:10" x14ac:dyDescent="0.25">
      <c r="A474" t="s">
        <v>9002</v>
      </c>
      <c r="B474">
        <v>0.95</v>
      </c>
      <c r="C474">
        <v>43.08</v>
      </c>
      <c r="D474" t="s">
        <v>1099</v>
      </c>
      <c r="E474">
        <v>5571226</v>
      </c>
      <c r="F474">
        <v>507</v>
      </c>
      <c r="G474">
        <v>331</v>
      </c>
      <c r="H474" t="s">
        <v>9003</v>
      </c>
      <c r="I474">
        <v>5.6000000000000001E-2</v>
      </c>
      <c r="J474">
        <v>837</v>
      </c>
    </row>
    <row r="475" spans="1:10" x14ac:dyDescent="0.25">
      <c r="A475" t="s">
        <v>2297</v>
      </c>
      <c r="B475">
        <v>2.2799999999999998</v>
      </c>
      <c r="C475">
        <v>43.07</v>
      </c>
      <c r="D475" t="s">
        <v>15</v>
      </c>
      <c r="E475">
        <v>1986290</v>
      </c>
      <c r="F475">
        <v>255</v>
      </c>
      <c r="G475">
        <v>163</v>
      </c>
      <c r="H475" t="s">
        <v>11695</v>
      </c>
      <c r="I475">
        <v>8.3000000000000004E-2</v>
      </c>
      <c r="J475">
        <v>822</v>
      </c>
    </row>
    <row r="476" spans="1:10" x14ac:dyDescent="0.25">
      <c r="A476" t="s">
        <v>11696</v>
      </c>
      <c r="B476">
        <v>1</v>
      </c>
      <c r="C476">
        <v>43.08</v>
      </c>
      <c r="D476" t="s">
        <v>1099</v>
      </c>
      <c r="E476">
        <v>615689</v>
      </c>
      <c r="F476">
        <v>468</v>
      </c>
      <c r="G476">
        <v>70</v>
      </c>
      <c r="H476" t="s">
        <v>3551</v>
      </c>
      <c r="I476">
        <v>5.8999999999999997E-2</v>
      </c>
      <c r="J476">
        <v>804</v>
      </c>
    </row>
    <row r="477" spans="1:10" x14ac:dyDescent="0.25">
      <c r="A477" t="s">
        <v>3556</v>
      </c>
      <c r="B477">
        <v>1.1100000000000001</v>
      </c>
      <c r="C477">
        <v>298.14999999999998</v>
      </c>
      <c r="D477" t="s">
        <v>8997</v>
      </c>
      <c r="E477">
        <v>7382203</v>
      </c>
      <c r="F477">
        <v>1543</v>
      </c>
      <c r="G477">
        <v>2700</v>
      </c>
      <c r="H477" t="s">
        <v>3938</v>
      </c>
      <c r="I477">
        <v>0.105</v>
      </c>
      <c r="J477">
        <v>749</v>
      </c>
    </row>
    <row r="478" spans="1:10" x14ac:dyDescent="0.25">
      <c r="A478" t="s">
        <v>7307</v>
      </c>
      <c r="B478">
        <v>1.04</v>
      </c>
      <c r="C478">
        <v>108.07</v>
      </c>
      <c r="D478" t="s">
        <v>605</v>
      </c>
      <c r="E478">
        <v>643537</v>
      </c>
      <c r="F478">
        <v>294</v>
      </c>
      <c r="G478">
        <v>263</v>
      </c>
      <c r="H478" t="s">
        <v>11697</v>
      </c>
      <c r="I478">
        <v>6.7000000000000004E-2</v>
      </c>
      <c r="J478">
        <v>797</v>
      </c>
    </row>
    <row r="479" spans="1:10" x14ac:dyDescent="0.25">
      <c r="A479" t="s">
        <v>964</v>
      </c>
      <c r="B479">
        <v>0.96</v>
      </c>
      <c r="C479">
        <v>55.08</v>
      </c>
      <c r="D479" t="s">
        <v>880</v>
      </c>
      <c r="E479">
        <v>1329339</v>
      </c>
      <c r="F479">
        <v>258</v>
      </c>
      <c r="G479">
        <v>193</v>
      </c>
      <c r="H479" t="s">
        <v>6483</v>
      </c>
      <c r="I479">
        <v>6.6000000000000003E-2</v>
      </c>
      <c r="J479">
        <v>814</v>
      </c>
    </row>
    <row r="480" spans="1:10" x14ac:dyDescent="0.25">
      <c r="A480" t="s">
        <v>4621</v>
      </c>
      <c r="B480">
        <v>1.08</v>
      </c>
      <c r="C480">
        <v>167.09</v>
      </c>
      <c r="D480" t="s">
        <v>508</v>
      </c>
      <c r="E480">
        <v>2886370</v>
      </c>
      <c r="F480">
        <v>807</v>
      </c>
      <c r="G480">
        <v>1044</v>
      </c>
      <c r="H480" t="s">
        <v>4622</v>
      </c>
      <c r="I480">
        <v>0.10199999999999999</v>
      </c>
      <c r="J480">
        <v>796</v>
      </c>
    </row>
    <row r="481" spans="1:10" x14ac:dyDescent="0.25">
      <c r="A481" t="s">
        <v>11698</v>
      </c>
      <c r="B481">
        <v>0.5</v>
      </c>
      <c r="C481">
        <v>57.09</v>
      </c>
      <c r="D481" t="s">
        <v>612</v>
      </c>
      <c r="E481">
        <v>1475727</v>
      </c>
      <c r="F481">
        <v>202</v>
      </c>
      <c r="G481">
        <v>195</v>
      </c>
      <c r="H481" t="s">
        <v>11699</v>
      </c>
      <c r="I481">
        <v>5.5E-2</v>
      </c>
      <c r="J481">
        <v>757</v>
      </c>
    </row>
    <row r="482" spans="1:10" x14ac:dyDescent="0.25">
      <c r="A482" t="s">
        <v>6491</v>
      </c>
      <c r="B482">
        <v>0.74</v>
      </c>
      <c r="C482">
        <v>43.08</v>
      </c>
      <c r="D482" t="s">
        <v>1099</v>
      </c>
      <c r="E482">
        <v>2123953</v>
      </c>
      <c r="F482">
        <v>258</v>
      </c>
      <c r="G482">
        <v>198</v>
      </c>
      <c r="H482" t="s">
        <v>11700</v>
      </c>
      <c r="I482">
        <v>5.7000000000000002E-2</v>
      </c>
      <c r="J482">
        <v>783</v>
      </c>
    </row>
    <row r="483" spans="1:10" x14ac:dyDescent="0.25">
      <c r="A483" t="s">
        <v>3567</v>
      </c>
      <c r="B483">
        <v>1.0900000000000001</v>
      </c>
      <c r="C483">
        <v>320.16000000000003</v>
      </c>
      <c r="D483" t="s">
        <v>9042</v>
      </c>
      <c r="E483">
        <v>1683766</v>
      </c>
      <c r="F483">
        <v>1091</v>
      </c>
      <c r="G483">
        <v>1217</v>
      </c>
      <c r="H483" t="s">
        <v>10821</v>
      </c>
      <c r="I483">
        <v>0.114</v>
      </c>
      <c r="J483">
        <v>779</v>
      </c>
    </row>
    <row r="484" spans="1:10" x14ac:dyDescent="0.25">
      <c r="A484" t="s">
        <v>3570</v>
      </c>
      <c r="B484">
        <v>1.06</v>
      </c>
      <c r="C484">
        <v>74.05</v>
      </c>
      <c r="D484" t="s">
        <v>1209</v>
      </c>
      <c r="E484">
        <v>4214131</v>
      </c>
      <c r="F484">
        <v>811</v>
      </c>
      <c r="G484">
        <v>843</v>
      </c>
      <c r="H484" t="s">
        <v>9046</v>
      </c>
      <c r="I484">
        <v>5.2999999999999999E-2</v>
      </c>
      <c r="J484">
        <v>857</v>
      </c>
    </row>
    <row r="485" spans="1:10" x14ac:dyDescent="0.25">
      <c r="A485" t="s">
        <v>7314</v>
      </c>
      <c r="B485">
        <v>0.97</v>
      </c>
      <c r="C485">
        <v>151.05000000000001</v>
      </c>
      <c r="D485" t="s">
        <v>1162</v>
      </c>
      <c r="E485">
        <v>1570960</v>
      </c>
      <c r="F485">
        <v>264</v>
      </c>
      <c r="G485">
        <v>537</v>
      </c>
      <c r="H485" t="s">
        <v>11181</v>
      </c>
      <c r="I485">
        <v>0.111</v>
      </c>
      <c r="J485">
        <v>730</v>
      </c>
    </row>
    <row r="486" spans="1:10" x14ac:dyDescent="0.25">
      <c r="A486" t="s">
        <v>3572</v>
      </c>
      <c r="B486">
        <v>1.55</v>
      </c>
      <c r="C486">
        <v>252.12</v>
      </c>
      <c r="D486" t="s">
        <v>3573</v>
      </c>
      <c r="E486">
        <v>5962741</v>
      </c>
      <c r="F486">
        <v>1013</v>
      </c>
      <c r="G486">
        <v>1299</v>
      </c>
      <c r="H486" t="s">
        <v>3943</v>
      </c>
      <c r="I486">
        <v>0.13900000000000001</v>
      </c>
      <c r="J486">
        <v>929</v>
      </c>
    </row>
    <row r="487" spans="1:10" x14ac:dyDescent="0.25">
      <c r="A487" t="s">
        <v>4852</v>
      </c>
      <c r="B487">
        <v>1.52</v>
      </c>
      <c r="C487">
        <v>252.12</v>
      </c>
      <c r="D487" t="s">
        <v>3587</v>
      </c>
      <c r="E487">
        <v>9278622</v>
      </c>
      <c r="F487">
        <v>681</v>
      </c>
      <c r="G487">
        <v>1223</v>
      </c>
      <c r="H487" t="s">
        <v>11701</v>
      </c>
      <c r="I487">
        <v>0.17899999999999999</v>
      </c>
      <c r="J487">
        <v>931</v>
      </c>
    </row>
    <row r="488" spans="1:10" x14ac:dyDescent="0.25">
      <c r="A488" t="s">
        <v>3550</v>
      </c>
      <c r="B488">
        <v>0.19</v>
      </c>
      <c r="C488">
        <v>43.08</v>
      </c>
      <c r="D488" t="s">
        <v>1099</v>
      </c>
      <c r="E488">
        <v>1564971</v>
      </c>
      <c r="F488">
        <v>318</v>
      </c>
      <c r="G488">
        <v>145</v>
      </c>
      <c r="H488" t="s">
        <v>11702</v>
      </c>
      <c r="I488">
        <v>5.8000000000000003E-2</v>
      </c>
      <c r="J488">
        <v>800</v>
      </c>
    </row>
    <row r="489" spans="1:10" x14ac:dyDescent="0.25">
      <c r="A489" t="s">
        <v>11703</v>
      </c>
      <c r="B489">
        <v>0.33</v>
      </c>
      <c r="C489">
        <v>43.08</v>
      </c>
      <c r="D489" t="s">
        <v>1099</v>
      </c>
      <c r="E489">
        <v>756809</v>
      </c>
      <c r="F489">
        <v>102</v>
      </c>
      <c r="G489">
        <v>92</v>
      </c>
      <c r="H489" t="s">
        <v>11704</v>
      </c>
      <c r="I489">
        <v>8.2000000000000003E-2</v>
      </c>
      <c r="J489">
        <v>800</v>
      </c>
    </row>
    <row r="490" spans="1:10" x14ac:dyDescent="0.25">
      <c r="A490" t="s">
        <v>4854</v>
      </c>
      <c r="B490">
        <v>0.93</v>
      </c>
      <c r="C490">
        <v>55.08</v>
      </c>
      <c r="D490" t="s">
        <v>880</v>
      </c>
      <c r="E490">
        <v>3067464</v>
      </c>
      <c r="F490">
        <v>486</v>
      </c>
      <c r="G490">
        <v>456</v>
      </c>
      <c r="H490" t="s">
        <v>11705</v>
      </c>
      <c r="I490">
        <v>6.2E-2</v>
      </c>
      <c r="J490">
        <v>737</v>
      </c>
    </row>
    <row r="491" spans="1:10" x14ac:dyDescent="0.25">
      <c r="A491" t="s">
        <v>11706</v>
      </c>
      <c r="B491">
        <v>1.1200000000000001</v>
      </c>
      <c r="C491">
        <v>310.14999999999998</v>
      </c>
      <c r="D491" t="s">
        <v>9063</v>
      </c>
      <c r="E491">
        <v>1393906</v>
      </c>
      <c r="F491">
        <v>590</v>
      </c>
      <c r="G491">
        <v>1059</v>
      </c>
      <c r="H491" t="s">
        <v>9064</v>
      </c>
      <c r="I491">
        <v>0.10299999999999999</v>
      </c>
      <c r="J491">
        <v>726</v>
      </c>
    </row>
    <row r="492" spans="1:10" x14ac:dyDescent="0.25">
      <c r="A492" t="s">
        <v>11707</v>
      </c>
      <c r="B492">
        <v>2.72</v>
      </c>
      <c r="C492">
        <v>57.09</v>
      </c>
      <c r="D492" t="s">
        <v>612</v>
      </c>
      <c r="E492">
        <v>1284027</v>
      </c>
      <c r="F492">
        <v>311</v>
      </c>
      <c r="G492">
        <v>230</v>
      </c>
      <c r="H492" t="s">
        <v>11708</v>
      </c>
      <c r="I492">
        <v>6.5000000000000002E-2</v>
      </c>
      <c r="J492">
        <v>708</v>
      </c>
    </row>
    <row r="493" spans="1:10" x14ac:dyDescent="0.25">
      <c r="A493" t="s">
        <v>3637</v>
      </c>
      <c r="B493">
        <v>1.01</v>
      </c>
      <c r="C493">
        <v>57.09</v>
      </c>
      <c r="D493" t="s">
        <v>612</v>
      </c>
      <c r="E493">
        <v>647390</v>
      </c>
      <c r="F493">
        <v>164</v>
      </c>
      <c r="G493">
        <v>106</v>
      </c>
      <c r="H493" t="s">
        <v>11709</v>
      </c>
      <c r="I493">
        <v>5.6000000000000001E-2</v>
      </c>
      <c r="J493">
        <v>774</v>
      </c>
    </row>
    <row r="494" spans="1:10" x14ac:dyDescent="0.25">
      <c r="A494" t="s">
        <v>3575</v>
      </c>
      <c r="B494">
        <v>1.44</v>
      </c>
      <c r="C494">
        <v>252.12</v>
      </c>
      <c r="D494" t="s">
        <v>10503</v>
      </c>
      <c r="E494">
        <v>6267107</v>
      </c>
      <c r="F494">
        <v>1057</v>
      </c>
      <c r="G494">
        <v>1049</v>
      </c>
      <c r="H494" t="s">
        <v>11710</v>
      </c>
      <c r="I494">
        <v>0.14699999999999999</v>
      </c>
      <c r="J494">
        <v>927</v>
      </c>
    </row>
    <row r="495" spans="1:10" x14ac:dyDescent="0.25">
      <c r="A495" t="s">
        <v>1844</v>
      </c>
      <c r="B495">
        <v>1.05</v>
      </c>
      <c r="C495">
        <v>69.09</v>
      </c>
      <c r="D495" t="s">
        <v>5608</v>
      </c>
      <c r="E495">
        <v>22782756</v>
      </c>
      <c r="F495">
        <v>2414</v>
      </c>
      <c r="G495">
        <v>2537</v>
      </c>
      <c r="H495" t="s">
        <v>11711</v>
      </c>
      <c r="I495">
        <v>5.6000000000000001E-2</v>
      </c>
      <c r="J495">
        <v>937</v>
      </c>
    </row>
    <row r="496" spans="1:10" x14ac:dyDescent="0.25">
      <c r="A496" t="s">
        <v>3564</v>
      </c>
      <c r="B496">
        <v>1.19</v>
      </c>
      <c r="C496">
        <v>254.1</v>
      </c>
      <c r="D496" t="s">
        <v>3501</v>
      </c>
      <c r="E496">
        <v>1354008</v>
      </c>
      <c r="F496">
        <v>578</v>
      </c>
      <c r="G496">
        <v>523</v>
      </c>
      <c r="H496" t="s">
        <v>11712</v>
      </c>
      <c r="I496">
        <v>0.152</v>
      </c>
      <c r="J496">
        <v>758</v>
      </c>
    </row>
    <row r="497" spans="1:10" x14ac:dyDescent="0.25">
      <c r="A497" t="s">
        <v>7334</v>
      </c>
      <c r="B497">
        <v>1.07</v>
      </c>
      <c r="C497">
        <v>74.05</v>
      </c>
      <c r="D497" t="s">
        <v>1209</v>
      </c>
      <c r="E497">
        <v>634425</v>
      </c>
      <c r="F497">
        <v>230</v>
      </c>
      <c r="G497">
        <v>195</v>
      </c>
      <c r="H497" t="s">
        <v>6503</v>
      </c>
      <c r="I497">
        <v>5.1999999999999998E-2</v>
      </c>
      <c r="J497">
        <v>768</v>
      </c>
    </row>
    <row r="498" spans="1:10" x14ac:dyDescent="0.25">
      <c r="A498" t="s">
        <v>7335</v>
      </c>
      <c r="B498">
        <v>1.1100000000000001</v>
      </c>
      <c r="C498">
        <v>300.17</v>
      </c>
      <c r="D498" t="s">
        <v>9075</v>
      </c>
      <c r="E498">
        <v>1785217</v>
      </c>
      <c r="F498">
        <v>739</v>
      </c>
      <c r="G498">
        <v>867</v>
      </c>
      <c r="H498" t="s">
        <v>7337</v>
      </c>
      <c r="I498">
        <v>9.9000000000000005E-2</v>
      </c>
      <c r="J498">
        <v>747</v>
      </c>
    </row>
    <row r="499" spans="1:10" x14ac:dyDescent="0.25">
      <c r="A499" t="s">
        <v>3586</v>
      </c>
      <c r="B499">
        <v>1.37</v>
      </c>
      <c r="C499">
        <v>252.12</v>
      </c>
      <c r="D499" t="s">
        <v>3587</v>
      </c>
      <c r="E499">
        <v>7537050</v>
      </c>
      <c r="F499">
        <v>1609</v>
      </c>
      <c r="G499">
        <v>1284</v>
      </c>
      <c r="H499" t="s">
        <v>3588</v>
      </c>
      <c r="I499">
        <v>0.14499999999999999</v>
      </c>
      <c r="J499">
        <v>922</v>
      </c>
    </row>
    <row r="500" spans="1:10" x14ac:dyDescent="0.25">
      <c r="A500" t="s">
        <v>3953</v>
      </c>
      <c r="B500">
        <v>1.21</v>
      </c>
      <c r="C500">
        <v>253.22</v>
      </c>
      <c r="D500" t="s">
        <v>9078</v>
      </c>
      <c r="E500">
        <v>1562391</v>
      </c>
      <c r="F500">
        <v>462</v>
      </c>
      <c r="G500">
        <v>561</v>
      </c>
      <c r="H500" t="s">
        <v>6505</v>
      </c>
      <c r="I500">
        <v>7.1999999999999995E-2</v>
      </c>
      <c r="J500">
        <v>795</v>
      </c>
    </row>
    <row r="501" spans="1:10" x14ac:dyDescent="0.25">
      <c r="A501" t="s">
        <v>3597</v>
      </c>
      <c r="B501">
        <v>1.04</v>
      </c>
      <c r="C501">
        <v>137.07</v>
      </c>
      <c r="D501" t="s">
        <v>839</v>
      </c>
      <c r="E501">
        <v>5549159</v>
      </c>
      <c r="F501">
        <v>919</v>
      </c>
      <c r="G501">
        <v>1370</v>
      </c>
      <c r="H501" t="s">
        <v>6507</v>
      </c>
      <c r="I501">
        <v>0.10299999999999999</v>
      </c>
      <c r="J501">
        <v>821</v>
      </c>
    </row>
    <row r="502" spans="1:10" x14ac:dyDescent="0.25">
      <c r="A502" t="s">
        <v>7278</v>
      </c>
      <c r="B502">
        <v>1.06</v>
      </c>
      <c r="C502">
        <v>108.07</v>
      </c>
      <c r="D502" t="s">
        <v>605</v>
      </c>
      <c r="E502">
        <v>1001696</v>
      </c>
      <c r="F502">
        <v>452</v>
      </c>
      <c r="G502">
        <v>406</v>
      </c>
      <c r="H502" t="s">
        <v>11713</v>
      </c>
      <c r="I502">
        <v>6.6000000000000003E-2</v>
      </c>
      <c r="J502">
        <v>790</v>
      </c>
    </row>
    <row r="503" spans="1:10" x14ac:dyDescent="0.25">
      <c r="A503" t="s">
        <v>4608</v>
      </c>
      <c r="B503">
        <v>1.1499999999999999</v>
      </c>
      <c r="C503">
        <v>302.14999999999998</v>
      </c>
      <c r="D503" t="s">
        <v>11201</v>
      </c>
      <c r="E503">
        <v>4147991</v>
      </c>
      <c r="F503">
        <v>1343</v>
      </c>
      <c r="G503">
        <v>1861</v>
      </c>
      <c r="H503" t="s">
        <v>11202</v>
      </c>
      <c r="I503">
        <v>0.107</v>
      </c>
      <c r="J503">
        <v>863</v>
      </c>
    </row>
    <row r="504" spans="1:10" x14ac:dyDescent="0.25">
      <c r="A504" t="s">
        <v>7346</v>
      </c>
      <c r="B504">
        <v>1.1599999999999999</v>
      </c>
      <c r="C504">
        <v>312.13</v>
      </c>
      <c r="D504" t="s">
        <v>11714</v>
      </c>
      <c r="E504">
        <v>1849670</v>
      </c>
      <c r="F504">
        <v>473</v>
      </c>
      <c r="G504">
        <v>1267</v>
      </c>
      <c r="H504" t="s">
        <v>11715</v>
      </c>
      <c r="I504">
        <v>0.112</v>
      </c>
      <c r="J504">
        <v>710</v>
      </c>
    </row>
    <row r="505" spans="1:10" x14ac:dyDescent="0.25">
      <c r="A505" t="s">
        <v>4641</v>
      </c>
      <c r="B505">
        <v>1.1399999999999999</v>
      </c>
      <c r="C505">
        <v>328.17</v>
      </c>
      <c r="D505" t="s">
        <v>11189</v>
      </c>
      <c r="E505">
        <v>3501146</v>
      </c>
      <c r="F505">
        <v>1519</v>
      </c>
      <c r="G505">
        <v>1796</v>
      </c>
      <c r="H505" t="s">
        <v>4642</v>
      </c>
      <c r="I505">
        <v>0.10100000000000001</v>
      </c>
      <c r="J505">
        <v>753</v>
      </c>
    </row>
    <row r="506" spans="1:10" x14ac:dyDescent="0.25">
      <c r="A506" t="s">
        <v>6493</v>
      </c>
      <c r="B506">
        <v>1.03</v>
      </c>
      <c r="C506">
        <v>83.1</v>
      </c>
      <c r="D506" t="s">
        <v>11447</v>
      </c>
      <c r="E506">
        <v>8475275</v>
      </c>
      <c r="F506">
        <v>1001</v>
      </c>
      <c r="G506">
        <v>1231</v>
      </c>
      <c r="H506" t="s">
        <v>11716</v>
      </c>
      <c r="I506">
        <v>4.9000000000000002E-2</v>
      </c>
      <c r="J506">
        <v>873</v>
      </c>
    </row>
    <row r="507" spans="1:10" x14ac:dyDescent="0.25">
      <c r="A507" t="s">
        <v>2298</v>
      </c>
      <c r="B507">
        <v>1.04</v>
      </c>
      <c r="C507">
        <v>74.05</v>
      </c>
      <c r="D507" t="s">
        <v>1209</v>
      </c>
      <c r="E507">
        <v>2153561</v>
      </c>
      <c r="F507">
        <v>643</v>
      </c>
      <c r="G507">
        <v>401</v>
      </c>
      <c r="H507" t="s">
        <v>5350</v>
      </c>
      <c r="I507">
        <v>5.0999999999999997E-2</v>
      </c>
      <c r="J507">
        <v>821</v>
      </c>
    </row>
    <row r="508" spans="1:10" x14ac:dyDescent="0.25">
      <c r="A508" t="s">
        <v>11717</v>
      </c>
      <c r="B508">
        <v>1.03</v>
      </c>
      <c r="C508">
        <v>181.08</v>
      </c>
      <c r="D508" t="s">
        <v>1194</v>
      </c>
      <c r="E508">
        <v>4425312</v>
      </c>
      <c r="F508">
        <v>1084</v>
      </c>
      <c r="G508">
        <v>1426</v>
      </c>
      <c r="H508" t="s">
        <v>11718</v>
      </c>
      <c r="I508">
        <v>0.108</v>
      </c>
      <c r="J508">
        <v>717</v>
      </c>
    </row>
    <row r="509" spans="1:10" x14ac:dyDescent="0.25">
      <c r="A509" t="s">
        <v>3635</v>
      </c>
      <c r="B509">
        <v>0.65</v>
      </c>
      <c r="C509">
        <v>43.08</v>
      </c>
      <c r="D509" t="s">
        <v>1099</v>
      </c>
      <c r="E509">
        <v>291488</v>
      </c>
      <c r="F509">
        <v>162</v>
      </c>
      <c r="G509">
        <v>37</v>
      </c>
      <c r="H509" t="s">
        <v>6515</v>
      </c>
      <c r="I509">
        <v>7.0999999999999994E-2</v>
      </c>
      <c r="J509">
        <v>779</v>
      </c>
    </row>
    <row r="510" spans="1:10" x14ac:dyDescent="0.25">
      <c r="A510" t="s">
        <v>4645</v>
      </c>
      <c r="B510">
        <v>1.1299999999999999</v>
      </c>
      <c r="C510">
        <v>251.2</v>
      </c>
      <c r="D510" t="s">
        <v>9111</v>
      </c>
      <c r="E510">
        <v>767004</v>
      </c>
      <c r="F510">
        <v>172</v>
      </c>
      <c r="G510">
        <v>548</v>
      </c>
      <c r="H510" t="s">
        <v>11719</v>
      </c>
      <c r="I510">
        <v>7.4999999999999997E-2</v>
      </c>
      <c r="J510">
        <v>740</v>
      </c>
    </row>
    <row r="511" spans="1:10" x14ac:dyDescent="0.25">
      <c r="A511" t="s">
        <v>3663</v>
      </c>
      <c r="B511">
        <v>0.89</v>
      </c>
      <c r="C511">
        <v>43.08</v>
      </c>
      <c r="D511" t="s">
        <v>1099</v>
      </c>
      <c r="E511">
        <v>1369810</v>
      </c>
      <c r="F511">
        <v>141</v>
      </c>
      <c r="G511">
        <v>148</v>
      </c>
      <c r="H511" t="s">
        <v>11720</v>
      </c>
      <c r="I511">
        <v>6.0999999999999999E-2</v>
      </c>
      <c r="J511">
        <v>813</v>
      </c>
    </row>
    <row r="512" spans="1:10" x14ac:dyDescent="0.25">
      <c r="A512" t="s">
        <v>967</v>
      </c>
      <c r="B512">
        <v>0.55000000000000004</v>
      </c>
      <c r="C512">
        <v>97.11</v>
      </c>
      <c r="D512" t="s">
        <v>9166</v>
      </c>
      <c r="E512">
        <v>981335</v>
      </c>
      <c r="F512">
        <v>173</v>
      </c>
      <c r="G512">
        <v>401</v>
      </c>
      <c r="H512" t="s">
        <v>11721</v>
      </c>
      <c r="I512">
        <v>4.9000000000000002E-2</v>
      </c>
      <c r="J512">
        <v>725</v>
      </c>
    </row>
    <row r="513" spans="1:10" x14ac:dyDescent="0.25">
      <c r="A513" t="s">
        <v>3614</v>
      </c>
      <c r="B513">
        <v>1.02</v>
      </c>
      <c r="C513">
        <v>141.08000000000001</v>
      </c>
      <c r="D513" t="s">
        <v>1137</v>
      </c>
      <c r="E513">
        <v>702492</v>
      </c>
      <c r="F513">
        <v>348</v>
      </c>
      <c r="G513">
        <v>192</v>
      </c>
      <c r="H513" t="s">
        <v>11722</v>
      </c>
      <c r="I513">
        <v>8.2000000000000003E-2</v>
      </c>
      <c r="J513">
        <v>810</v>
      </c>
    </row>
    <row r="514" spans="1:10" x14ac:dyDescent="0.25">
      <c r="A514" t="s">
        <v>4656</v>
      </c>
      <c r="B514">
        <v>1.71</v>
      </c>
      <c r="C514">
        <v>45.05</v>
      </c>
      <c r="D514" t="s">
        <v>21</v>
      </c>
      <c r="E514">
        <v>2126026</v>
      </c>
      <c r="F514">
        <v>186</v>
      </c>
      <c r="G514">
        <v>311</v>
      </c>
      <c r="H514" t="s">
        <v>11723</v>
      </c>
      <c r="I514">
        <v>4.4999999999999998E-2</v>
      </c>
      <c r="J514">
        <v>754</v>
      </c>
    </row>
    <row r="515" spans="1:10" x14ac:dyDescent="0.25">
      <c r="A515" t="s">
        <v>3624</v>
      </c>
      <c r="B515">
        <v>0.86</v>
      </c>
      <c r="C515">
        <v>81.08</v>
      </c>
      <c r="D515" t="s">
        <v>616</v>
      </c>
      <c r="E515">
        <v>515927</v>
      </c>
      <c r="F515">
        <v>112</v>
      </c>
      <c r="G515">
        <v>111</v>
      </c>
      <c r="H515" t="s">
        <v>11724</v>
      </c>
      <c r="I515">
        <v>7.0999999999999994E-2</v>
      </c>
      <c r="J515">
        <v>843</v>
      </c>
    </row>
    <row r="516" spans="1:10" x14ac:dyDescent="0.25">
      <c r="A516" t="s">
        <v>3628</v>
      </c>
      <c r="B516">
        <v>0.97</v>
      </c>
      <c r="C516">
        <v>151.09</v>
      </c>
      <c r="D516" t="s">
        <v>8054</v>
      </c>
      <c r="E516">
        <v>302446</v>
      </c>
      <c r="F516">
        <v>164</v>
      </c>
      <c r="G516">
        <v>129</v>
      </c>
      <c r="H516" t="s">
        <v>11725</v>
      </c>
      <c r="I516">
        <v>6.8000000000000005E-2</v>
      </c>
      <c r="J516">
        <v>833</v>
      </c>
    </row>
    <row r="517" spans="1:10" x14ac:dyDescent="0.25">
      <c r="A517" t="s">
        <v>2546</v>
      </c>
      <c r="B517">
        <v>0.35</v>
      </c>
      <c r="C517">
        <v>97.11</v>
      </c>
      <c r="D517" t="s">
        <v>9166</v>
      </c>
      <c r="E517">
        <v>1470251</v>
      </c>
      <c r="F517">
        <v>230</v>
      </c>
      <c r="G517">
        <v>432</v>
      </c>
      <c r="H517" t="s">
        <v>11726</v>
      </c>
      <c r="I517">
        <v>5.0999999999999997E-2</v>
      </c>
      <c r="J517">
        <v>788</v>
      </c>
    </row>
    <row r="518" spans="1:10" x14ac:dyDescent="0.25">
      <c r="A518" t="s">
        <v>3610</v>
      </c>
      <c r="B518">
        <v>0.96</v>
      </c>
      <c r="C518">
        <v>43.08</v>
      </c>
      <c r="D518" t="s">
        <v>1099</v>
      </c>
      <c r="E518">
        <v>719427</v>
      </c>
      <c r="F518">
        <v>196</v>
      </c>
      <c r="G518">
        <v>85</v>
      </c>
      <c r="H518" t="s">
        <v>11727</v>
      </c>
      <c r="I518">
        <v>7.2999999999999995E-2</v>
      </c>
      <c r="J518">
        <v>771</v>
      </c>
    </row>
    <row r="519" spans="1:10" x14ac:dyDescent="0.25">
      <c r="A519" t="s">
        <v>7368</v>
      </c>
      <c r="B519">
        <v>1.1399999999999999</v>
      </c>
      <c r="C519">
        <v>82.06</v>
      </c>
      <c r="D519" t="s">
        <v>7725</v>
      </c>
      <c r="E519">
        <v>1066795</v>
      </c>
      <c r="F519">
        <v>385</v>
      </c>
      <c r="G519">
        <v>305</v>
      </c>
      <c r="H519" t="s">
        <v>11728</v>
      </c>
      <c r="I519">
        <v>7.1999999999999995E-2</v>
      </c>
      <c r="J519">
        <v>808</v>
      </c>
    </row>
    <row r="520" spans="1:10" x14ac:dyDescent="0.25">
      <c r="A520" t="s">
        <v>3977</v>
      </c>
      <c r="B520">
        <v>1.22</v>
      </c>
      <c r="C520">
        <v>276.12</v>
      </c>
      <c r="D520" t="s">
        <v>9144</v>
      </c>
      <c r="E520">
        <v>942271</v>
      </c>
      <c r="F520">
        <v>309</v>
      </c>
      <c r="G520">
        <v>386</v>
      </c>
      <c r="H520" t="s">
        <v>11729</v>
      </c>
      <c r="I520">
        <v>0.16200000000000001</v>
      </c>
      <c r="J520">
        <v>898</v>
      </c>
    </row>
    <row r="521" spans="1:10" x14ac:dyDescent="0.25">
      <c r="A521" t="s">
        <v>7390</v>
      </c>
      <c r="B521">
        <v>1.1200000000000001</v>
      </c>
      <c r="C521">
        <v>165.11</v>
      </c>
      <c r="D521" t="s">
        <v>8933</v>
      </c>
      <c r="E521">
        <v>499836</v>
      </c>
      <c r="F521">
        <v>245</v>
      </c>
      <c r="G521">
        <v>178</v>
      </c>
      <c r="H521" t="s">
        <v>11730</v>
      </c>
      <c r="I521">
        <v>7.6999999999999999E-2</v>
      </c>
      <c r="J521">
        <v>877</v>
      </c>
    </row>
    <row r="522" spans="1:10" x14ac:dyDescent="0.25">
      <c r="A522" t="s">
        <v>5022</v>
      </c>
      <c r="B522">
        <v>1.05</v>
      </c>
      <c r="C522">
        <v>74.05</v>
      </c>
      <c r="D522" t="s">
        <v>1209</v>
      </c>
      <c r="E522">
        <v>2455166</v>
      </c>
      <c r="F522">
        <v>602</v>
      </c>
      <c r="G522">
        <v>373</v>
      </c>
      <c r="H522" t="s">
        <v>4662</v>
      </c>
      <c r="I522">
        <v>5.7000000000000002E-2</v>
      </c>
      <c r="J522">
        <v>804</v>
      </c>
    </row>
    <row r="523" spans="1:10" x14ac:dyDescent="0.25">
      <c r="A523" t="s">
        <v>3632</v>
      </c>
      <c r="B523">
        <v>1.26</v>
      </c>
      <c r="C523">
        <v>276.12</v>
      </c>
      <c r="D523" t="s">
        <v>9144</v>
      </c>
      <c r="E523">
        <v>3727358</v>
      </c>
      <c r="F523">
        <v>495</v>
      </c>
      <c r="G523">
        <v>1081</v>
      </c>
      <c r="H523" t="s">
        <v>11210</v>
      </c>
      <c r="I523">
        <v>0.16700000000000001</v>
      </c>
      <c r="J523">
        <v>924</v>
      </c>
    </row>
    <row r="524" spans="1:10" x14ac:dyDescent="0.25">
      <c r="A524" t="s">
        <v>11731</v>
      </c>
      <c r="B524">
        <v>2.69</v>
      </c>
      <c r="C524">
        <v>69.09</v>
      </c>
      <c r="D524" t="s">
        <v>5608</v>
      </c>
      <c r="E524">
        <v>2457042</v>
      </c>
      <c r="F524">
        <v>224</v>
      </c>
      <c r="G524">
        <v>199</v>
      </c>
      <c r="H524" t="s">
        <v>11732</v>
      </c>
      <c r="I524">
        <v>0.20699999999999999</v>
      </c>
      <c r="J524">
        <v>709</v>
      </c>
    </row>
    <row r="525" spans="1:10" x14ac:dyDescent="0.25">
      <c r="A525" t="s">
        <v>9159</v>
      </c>
      <c r="B525">
        <v>0.49</v>
      </c>
      <c r="C525">
        <v>69.09</v>
      </c>
      <c r="D525" t="s">
        <v>5608</v>
      </c>
      <c r="E525">
        <v>1040818</v>
      </c>
      <c r="F525">
        <v>278</v>
      </c>
      <c r="G525">
        <v>176</v>
      </c>
      <c r="H525" t="s">
        <v>11733</v>
      </c>
      <c r="I525">
        <v>0.104</v>
      </c>
      <c r="J525">
        <v>791</v>
      </c>
    </row>
    <row r="526" spans="1:10" x14ac:dyDescent="0.25">
      <c r="A526" t="s">
        <v>9162</v>
      </c>
      <c r="B526">
        <v>1.85</v>
      </c>
      <c r="C526">
        <v>69.09</v>
      </c>
      <c r="D526" t="s">
        <v>5608</v>
      </c>
      <c r="E526">
        <v>641352</v>
      </c>
      <c r="F526">
        <v>112</v>
      </c>
      <c r="G526">
        <v>89</v>
      </c>
      <c r="H526" t="s">
        <v>11734</v>
      </c>
      <c r="I526">
        <v>0.14899999999999999</v>
      </c>
      <c r="J526">
        <v>763</v>
      </c>
    </row>
    <row r="527" spans="1:10" x14ac:dyDescent="0.25">
      <c r="A527" t="s">
        <v>7392</v>
      </c>
      <c r="B527">
        <v>1.05</v>
      </c>
      <c r="C527">
        <v>332.16</v>
      </c>
      <c r="D527" t="s">
        <v>9164</v>
      </c>
      <c r="E527">
        <v>532358</v>
      </c>
      <c r="F527">
        <v>199</v>
      </c>
      <c r="G527">
        <v>416</v>
      </c>
      <c r="H527" t="s">
        <v>11215</v>
      </c>
      <c r="I527">
        <v>0.13600000000000001</v>
      </c>
      <c r="J527">
        <v>765</v>
      </c>
    </row>
    <row r="528" spans="1:10" x14ac:dyDescent="0.25">
      <c r="A528" t="s">
        <v>9171</v>
      </c>
      <c r="B528">
        <v>0.87</v>
      </c>
      <c r="C528">
        <v>69.09</v>
      </c>
      <c r="D528" t="s">
        <v>5608</v>
      </c>
      <c r="E528">
        <v>5490463</v>
      </c>
      <c r="F528">
        <v>555</v>
      </c>
      <c r="G528">
        <v>382</v>
      </c>
      <c r="H528" t="s">
        <v>11735</v>
      </c>
      <c r="I528">
        <v>0.17299999999999999</v>
      </c>
      <c r="J528">
        <v>828</v>
      </c>
    </row>
    <row r="529" spans="1:10" x14ac:dyDescent="0.25">
      <c r="A529" t="s">
        <v>7399</v>
      </c>
      <c r="B529">
        <v>1.1000000000000001</v>
      </c>
      <c r="C529">
        <v>151.06</v>
      </c>
      <c r="D529" t="s">
        <v>7932</v>
      </c>
      <c r="E529">
        <v>583264</v>
      </c>
      <c r="F529">
        <v>144</v>
      </c>
      <c r="G529">
        <v>212</v>
      </c>
      <c r="H529" t="s">
        <v>11736</v>
      </c>
      <c r="I529">
        <v>0.14000000000000001</v>
      </c>
      <c r="J529">
        <v>727</v>
      </c>
    </row>
    <row r="530" spans="1:10" x14ac:dyDescent="0.25">
      <c r="A530" t="s">
        <v>3650</v>
      </c>
      <c r="B530">
        <v>1.25</v>
      </c>
      <c r="C530">
        <v>276.12</v>
      </c>
      <c r="D530" t="s">
        <v>3651</v>
      </c>
      <c r="E530">
        <v>3238067</v>
      </c>
      <c r="F530">
        <v>316</v>
      </c>
      <c r="G530">
        <v>1036</v>
      </c>
      <c r="H530" t="s">
        <v>3980</v>
      </c>
      <c r="I530">
        <v>0.16600000000000001</v>
      </c>
      <c r="J530">
        <v>919</v>
      </c>
    </row>
    <row r="531" spans="1:10" x14ac:dyDescent="0.25">
      <c r="A531" t="s">
        <v>2579</v>
      </c>
      <c r="B531">
        <v>0.38</v>
      </c>
      <c r="C531">
        <v>43.07</v>
      </c>
      <c r="D531" t="s">
        <v>15</v>
      </c>
      <c r="E531">
        <v>715839</v>
      </c>
      <c r="F531">
        <v>118</v>
      </c>
      <c r="G531">
        <v>69</v>
      </c>
      <c r="H531" t="s">
        <v>11737</v>
      </c>
      <c r="I531">
        <v>6.4000000000000001E-2</v>
      </c>
      <c r="J531">
        <v>732</v>
      </c>
    </row>
    <row r="532" spans="1:10" x14ac:dyDescent="0.25">
      <c r="A532" t="s">
        <v>3655</v>
      </c>
      <c r="B532">
        <v>1.19</v>
      </c>
      <c r="C532">
        <v>43.08</v>
      </c>
      <c r="D532" t="s">
        <v>1099</v>
      </c>
      <c r="E532">
        <v>6724786</v>
      </c>
      <c r="F532">
        <v>617</v>
      </c>
      <c r="G532">
        <v>302</v>
      </c>
      <c r="H532" t="s">
        <v>3981</v>
      </c>
      <c r="I532">
        <v>0.10100000000000001</v>
      </c>
      <c r="J532">
        <v>908</v>
      </c>
    </row>
    <row r="533" spans="1:10" x14ac:dyDescent="0.25">
      <c r="A533" t="s">
        <v>3657</v>
      </c>
      <c r="B533">
        <v>1.05</v>
      </c>
      <c r="C533">
        <v>55.08</v>
      </c>
      <c r="D533" t="s">
        <v>880</v>
      </c>
      <c r="E533">
        <v>3874231</v>
      </c>
      <c r="F533">
        <v>1089</v>
      </c>
      <c r="G533">
        <v>275</v>
      </c>
      <c r="H533" t="s">
        <v>10587</v>
      </c>
      <c r="I533">
        <v>0.113</v>
      </c>
      <c r="J533">
        <v>860</v>
      </c>
    </row>
    <row r="534" spans="1:10" x14ac:dyDescent="0.25">
      <c r="A534" t="s">
        <v>6561</v>
      </c>
      <c r="B534">
        <v>1.1100000000000001</v>
      </c>
      <c r="C534">
        <v>124.1</v>
      </c>
      <c r="D534" t="s">
        <v>6709</v>
      </c>
      <c r="E534">
        <v>5731888</v>
      </c>
      <c r="F534">
        <v>1183</v>
      </c>
      <c r="G534">
        <v>1741</v>
      </c>
      <c r="H534" t="s">
        <v>11738</v>
      </c>
      <c r="I534">
        <v>0.106</v>
      </c>
      <c r="J534">
        <v>924</v>
      </c>
    </row>
    <row r="535" spans="1:10" x14ac:dyDescent="0.25">
      <c r="A535" t="s">
        <v>3665</v>
      </c>
      <c r="B535">
        <v>1.08</v>
      </c>
      <c r="C535">
        <v>55.08</v>
      </c>
      <c r="D535" t="s">
        <v>880</v>
      </c>
      <c r="E535">
        <v>21275290</v>
      </c>
      <c r="F535">
        <v>1956</v>
      </c>
      <c r="G535">
        <v>1206</v>
      </c>
      <c r="H535" t="s">
        <v>4667</v>
      </c>
      <c r="I535">
        <v>0.104</v>
      </c>
      <c r="J535">
        <v>928</v>
      </c>
    </row>
    <row r="536" spans="1:10" x14ac:dyDescent="0.25">
      <c r="A536" t="s">
        <v>6557</v>
      </c>
      <c r="B536">
        <v>0.57999999999999996</v>
      </c>
      <c r="C536">
        <v>43.08</v>
      </c>
      <c r="D536" t="s">
        <v>1099</v>
      </c>
      <c r="E536">
        <v>382904</v>
      </c>
      <c r="F536">
        <v>104</v>
      </c>
      <c r="G536">
        <v>48</v>
      </c>
      <c r="H536" t="s">
        <v>11739</v>
      </c>
      <c r="I536">
        <v>0.112</v>
      </c>
      <c r="J536">
        <v>708</v>
      </c>
    </row>
    <row r="537" spans="1:10" x14ac:dyDescent="0.25">
      <c r="A537" t="s">
        <v>11740</v>
      </c>
      <c r="B537">
        <v>1.02</v>
      </c>
      <c r="C537">
        <v>139.13</v>
      </c>
      <c r="D537" t="s">
        <v>11741</v>
      </c>
      <c r="E537">
        <v>1028709</v>
      </c>
      <c r="F537">
        <v>254</v>
      </c>
      <c r="G537">
        <v>329</v>
      </c>
      <c r="H537" t="s">
        <v>11742</v>
      </c>
      <c r="I537">
        <v>0.123</v>
      </c>
      <c r="J537">
        <v>751</v>
      </c>
    </row>
    <row r="538" spans="1:10" x14ac:dyDescent="0.25">
      <c r="A538" t="s">
        <v>4866</v>
      </c>
      <c r="B538">
        <v>1.78</v>
      </c>
      <c r="C538">
        <v>55.08</v>
      </c>
      <c r="D538" t="s">
        <v>880</v>
      </c>
      <c r="E538">
        <v>2631032</v>
      </c>
      <c r="F538">
        <v>334</v>
      </c>
      <c r="G538">
        <v>201</v>
      </c>
      <c r="H538" t="s">
        <v>11743</v>
      </c>
      <c r="I538">
        <v>0.17599999999999999</v>
      </c>
      <c r="J538">
        <v>826</v>
      </c>
    </row>
    <row r="539" spans="1:10" x14ac:dyDescent="0.25">
      <c r="A539" t="s">
        <v>3674</v>
      </c>
      <c r="B539">
        <v>1.1200000000000001</v>
      </c>
      <c r="C539">
        <v>43.08</v>
      </c>
      <c r="D539" t="s">
        <v>1099</v>
      </c>
      <c r="E539">
        <v>27031180</v>
      </c>
      <c r="F539">
        <v>1895</v>
      </c>
      <c r="G539">
        <v>1158</v>
      </c>
      <c r="H539" t="s">
        <v>11744</v>
      </c>
      <c r="I539">
        <v>0.115</v>
      </c>
      <c r="J539">
        <v>928</v>
      </c>
    </row>
    <row r="540" spans="1:10" x14ac:dyDescent="0.25">
      <c r="A540" t="s">
        <v>3676</v>
      </c>
      <c r="B540">
        <v>1.0900000000000001</v>
      </c>
      <c r="C540">
        <v>218.22</v>
      </c>
      <c r="D540" t="s">
        <v>9187</v>
      </c>
      <c r="E540">
        <v>1617174</v>
      </c>
      <c r="F540">
        <v>503</v>
      </c>
      <c r="G540">
        <v>761</v>
      </c>
      <c r="H540" t="s">
        <v>11745</v>
      </c>
      <c r="I540">
        <v>0.13</v>
      </c>
      <c r="J540">
        <v>891</v>
      </c>
    </row>
    <row r="541" spans="1:10" x14ac:dyDescent="0.25">
      <c r="A541" t="s">
        <v>4671</v>
      </c>
      <c r="B541">
        <v>0.6</v>
      </c>
      <c r="C541">
        <v>55.08</v>
      </c>
      <c r="D541" t="s">
        <v>880</v>
      </c>
      <c r="E541">
        <v>906323</v>
      </c>
      <c r="F541">
        <v>311</v>
      </c>
      <c r="G541">
        <v>109</v>
      </c>
      <c r="H541" t="s">
        <v>6553</v>
      </c>
      <c r="I541">
        <v>0.111</v>
      </c>
      <c r="J541">
        <v>806</v>
      </c>
    </row>
    <row r="542" spans="1:10" x14ac:dyDescent="0.25">
      <c r="A542" t="s">
        <v>3681</v>
      </c>
      <c r="B542">
        <v>1.1200000000000001</v>
      </c>
      <c r="C542">
        <v>218.22</v>
      </c>
      <c r="D542" t="s">
        <v>9187</v>
      </c>
      <c r="E542">
        <v>1389415</v>
      </c>
      <c r="F542">
        <v>359</v>
      </c>
      <c r="G542">
        <v>638</v>
      </c>
      <c r="H542" t="s">
        <v>7416</v>
      </c>
      <c r="I542">
        <v>0.128</v>
      </c>
      <c r="J542">
        <v>822</v>
      </c>
    </row>
    <row r="543" spans="1:10" x14ac:dyDescent="0.25">
      <c r="A543" t="s">
        <v>3685</v>
      </c>
      <c r="B543">
        <v>1.08</v>
      </c>
      <c r="C543">
        <v>124.1</v>
      </c>
      <c r="D543" t="s">
        <v>6709</v>
      </c>
      <c r="E543">
        <v>7057093</v>
      </c>
      <c r="F543">
        <v>1130</v>
      </c>
      <c r="G543">
        <v>1742</v>
      </c>
      <c r="H543" t="s">
        <v>9194</v>
      </c>
      <c r="I543">
        <v>0.125</v>
      </c>
      <c r="J543">
        <v>849</v>
      </c>
    </row>
    <row r="544" spans="1:10" x14ac:dyDescent="0.25">
      <c r="A544" t="s">
        <v>3687</v>
      </c>
      <c r="B544">
        <v>1.35</v>
      </c>
      <c r="C544">
        <v>43.08</v>
      </c>
      <c r="D544" t="s">
        <v>1099</v>
      </c>
      <c r="E544">
        <v>3457000</v>
      </c>
      <c r="F544">
        <v>443</v>
      </c>
      <c r="G544">
        <v>212</v>
      </c>
      <c r="H544" t="s">
        <v>11746</v>
      </c>
      <c r="I544">
        <v>0.14000000000000001</v>
      </c>
      <c r="J544">
        <v>825</v>
      </c>
    </row>
    <row r="545" spans="1:10" x14ac:dyDescent="0.25">
      <c r="A545" t="s">
        <v>7420</v>
      </c>
      <c r="B545">
        <v>1.02</v>
      </c>
      <c r="C545">
        <v>69.09</v>
      </c>
      <c r="D545" t="s">
        <v>5608</v>
      </c>
      <c r="E545">
        <v>5043846</v>
      </c>
      <c r="F545">
        <v>487</v>
      </c>
      <c r="G545">
        <v>493</v>
      </c>
      <c r="H545" t="s">
        <v>11747</v>
      </c>
      <c r="I545">
        <v>0.126</v>
      </c>
      <c r="J545">
        <v>831</v>
      </c>
    </row>
    <row r="546" spans="1:10" x14ac:dyDescent="0.25">
      <c r="A546" t="s">
        <v>4679</v>
      </c>
      <c r="B546">
        <v>1.07</v>
      </c>
      <c r="C546">
        <v>69.09</v>
      </c>
      <c r="D546" t="s">
        <v>5608</v>
      </c>
      <c r="E546">
        <v>8282460</v>
      </c>
      <c r="F546">
        <v>674</v>
      </c>
      <c r="G546">
        <v>591</v>
      </c>
      <c r="H546" t="s">
        <v>11748</v>
      </c>
      <c r="I546">
        <v>0.13600000000000001</v>
      </c>
      <c r="J546">
        <v>882</v>
      </c>
    </row>
    <row r="547" spans="1:10" x14ac:dyDescent="0.25">
      <c r="A547" t="s">
        <v>3691</v>
      </c>
      <c r="B547">
        <v>1.1100000000000001</v>
      </c>
      <c r="C547">
        <v>55.08</v>
      </c>
      <c r="D547" t="s">
        <v>880</v>
      </c>
      <c r="E547">
        <v>15515148</v>
      </c>
      <c r="F547">
        <v>1246</v>
      </c>
      <c r="G547">
        <v>1049</v>
      </c>
      <c r="H547" t="s">
        <v>11749</v>
      </c>
      <c r="I547">
        <v>0.128</v>
      </c>
      <c r="J547">
        <v>884</v>
      </c>
    </row>
    <row r="548" spans="1:10" x14ac:dyDescent="0.25">
      <c r="A548" t="s">
        <v>3693</v>
      </c>
      <c r="B548">
        <v>0.28000000000000003</v>
      </c>
      <c r="C548">
        <v>55.08</v>
      </c>
      <c r="D548" t="s">
        <v>880</v>
      </c>
      <c r="E548">
        <v>708670</v>
      </c>
      <c r="F548">
        <v>126</v>
      </c>
      <c r="G548">
        <v>76</v>
      </c>
      <c r="H548" t="s">
        <v>11750</v>
      </c>
      <c r="I548">
        <v>0.14000000000000001</v>
      </c>
      <c r="J548">
        <v>838</v>
      </c>
    </row>
    <row r="549" spans="1:10" x14ac:dyDescent="0.25">
      <c r="A549" t="s">
        <v>3695</v>
      </c>
      <c r="B549">
        <v>1.1000000000000001</v>
      </c>
      <c r="C549">
        <v>174.12</v>
      </c>
      <c r="D549" t="s">
        <v>9202</v>
      </c>
      <c r="E549">
        <v>4247598</v>
      </c>
      <c r="F549">
        <v>805</v>
      </c>
      <c r="G549">
        <v>1533</v>
      </c>
      <c r="H549" t="s">
        <v>4682</v>
      </c>
      <c r="I549">
        <v>0.13300000000000001</v>
      </c>
      <c r="J549">
        <v>854</v>
      </c>
    </row>
    <row r="550" spans="1:10" x14ac:dyDescent="0.25">
      <c r="A550" t="s">
        <v>3626</v>
      </c>
      <c r="B550">
        <v>1.32</v>
      </c>
      <c r="C550">
        <v>55.08</v>
      </c>
      <c r="D550" t="s">
        <v>880</v>
      </c>
      <c r="E550">
        <v>3327954</v>
      </c>
      <c r="F550">
        <v>381</v>
      </c>
      <c r="G550">
        <v>262</v>
      </c>
      <c r="H550" t="s">
        <v>11751</v>
      </c>
      <c r="I550">
        <v>0.13100000000000001</v>
      </c>
      <c r="J550">
        <v>721</v>
      </c>
    </row>
    <row r="551" spans="1:10" x14ac:dyDescent="0.25">
      <c r="A551" t="s">
        <v>4877</v>
      </c>
      <c r="B551">
        <v>1.08</v>
      </c>
      <c r="C551">
        <v>124.1</v>
      </c>
      <c r="D551" t="s">
        <v>6709</v>
      </c>
      <c r="E551">
        <v>36966527</v>
      </c>
      <c r="F551">
        <v>1870</v>
      </c>
      <c r="G551">
        <v>5543</v>
      </c>
      <c r="H551" t="s">
        <v>11224</v>
      </c>
      <c r="I551">
        <v>0.14299999999999999</v>
      </c>
      <c r="J551">
        <v>861</v>
      </c>
    </row>
    <row r="552" spans="1:10" x14ac:dyDescent="0.25">
      <c r="A552" t="s">
        <v>7433</v>
      </c>
      <c r="B552">
        <v>0.98</v>
      </c>
      <c r="C552">
        <v>151.06</v>
      </c>
      <c r="D552" t="s">
        <v>7932</v>
      </c>
      <c r="E552">
        <v>802786</v>
      </c>
      <c r="F552">
        <v>290</v>
      </c>
      <c r="G552">
        <v>239</v>
      </c>
      <c r="H552" t="s">
        <v>11752</v>
      </c>
      <c r="I552">
        <v>0.23200000000000001</v>
      </c>
      <c r="J552">
        <v>702</v>
      </c>
    </row>
    <row r="553" spans="1:10" x14ac:dyDescent="0.25">
      <c r="A553" t="s">
        <v>3561</v>
      </c>
      <c r="B553">
        <v>1.05</v>
      </c>
      <c r="C553">
        <v>43.08</v>
      </c>
      <c r="D553" t="s">
        <v>1099</v>
      </c>
      <c r="E553">
        <v>5325552</v>
      </c>
      <c r="F553">
        <v>1453</v>
      </c>
      <c r="G553">
        <v>324</v>
      </c>
      <c r="H553" t="s">
        <v>11753</v>
      </c>
      <c r="I553">
        <v>0.156</v>
      </c>
      <c r="J553">
        <v>785</v>
      </c>
    </row>
    <row r="554" spans="1:10" x14ac:dyDescent="0.25">
      <c r="A554" t="s">
        <v>11754</v>
      </c>
      <c r="B554">
        <v>1.92</v>
      </c>
      <c r="C554">
        <v>135.08000000000001</v>
      </c>
      <c r="D554" t="s">
        <v>325</v>
      </c>
      <c r="E554">
        <v>3951873</v>
      </c>
      <c r="F554">
        <v>221</v>
      </c>
      <c r="G554">
        <v>822</v>
      </c>
      <c r="H554" t="s">
        <v>11755</v>
      </c>
      <c r="I554">
        <v>6.2E-2</v>
      </c>
      <c r="J554">
        <v>733</v>
      </c>
    </row>
    <row r="555" spans="1:10" x14ac:dyDescent="0.25">
      <c r="A555" t="s">
        <v>7441</v>
      </c>
      <c r="B555">
        <v>0.48</v>
      </c>
      <c r="C555">
        <v>43.08</v>
      </c>
      <c r="D555" t="s">
        <v>1099</v>
      </c>
      <c r="E555">
        <v>3307559</v>
      </c>
      <c r="F555">
        <v>427</v>
      </c>
      <c r="G555">
        <v>252</v>
      </c>
      <c r="H555" t="s">
        <v>11756</v>
      </c>
      <c r="I555">
        <v>0.19900000000000001</v>
      </c>
      <c r="J555">
        <v>779</v>
      </c>
    </row>
    <row r="556" spans="1:10" x14ac:dyDescent="0.25">
      <c r="A556" t="s">
        <v>7443</v>
      </c>
      <c r="B556">
        <v>1.1299999999999999</v>
      </c>
      <c r="C556">
        <v>181.07</v>
      </c>
      <c r="D556" t="s">
        <v>562</v>
      </c>
      <c r="E556">
        <v>2546436</v>
      </c>
      <c r="F556">
        <v>416</v>
      </c>
      <c r="G556">
        <v>533</v>
      </c>
      <c r="H556" t="s">
        <v>11757</v>
      </c>
      <c r="I556">
        <v>0.38100000000000001</v>
      </c>
      <c r="J556">
        <v>719</v>
      </c>
    </row>
    <row r="557" spans="1:10" x14ac:dyDescent="0.25">
      <c r="A557" t="s">
        <v>4691</v>
      </c>
      <c r="B557">
        <v>3.72</v>
      </c>
      <c r="C557">
        <v>57.1</v>
      </c>
      <c r="D557" t="s">
        <v>6717</v>
      </c>
      <c r="E557">
        <v>588456</v>
      </c>
      <c r="F557">
        <v>126</v>
      </c>
      <c r="G557">
        <v>83</v>
      </c>
      <c r="H557" t="s">
        <v>11758</v>
      </c>
      <c r="I557">
        <v>0.22</v>
      </c>
      <c r="J557">
        <v>756</v>
      </c>
    </row>
    <row r="558" spans="1:10" x14ac:dyDescent="0.25">
      <c r="A558" t="s">
        <v>11759</v>
      </c>
      <c r="B558">
        <v>2.15</v>
      </c>
      <c r="C558">
        <v>75.03</v>
      </c>
      <c r="D558" t="s">
        <v>11760</v>
      </c>
      <c r="E558">
        <v>4256203</v>
      </c>
      <c r="F558">
        <v>178</v>
      </c>
      <c r="G558">
        <v>1349</v>
      </c>
      <c r="H558" t="s">
        <v>11761</v>
      </c>
      <c r="I558">
        <v>5.8000000000000003E-2</v>
      </c>
      <c r="J558">
        <v>820</v>
      </c>
    </row>
    <row r="559" spans="1:10" x14ac:dyDescent="0.25">
      <c r="A559" t="s">
        <v>3721</v>
      </c>
      <c r="B559">
        <v>1.91</v>
      </c>
      <c r="C559">
        <v>135.08000000000001</v>
      </c>
      <c r="D559" t="s">
        <v>325</v>
      </c>
      <c r="E559">
        <v>19299134</v>
      </c>
      <c r="F559">
        <v>417</v>
      </c>
      <c r="G559">
        <v>2164</v>
      </c>
      <c r="H559" t="s">
        <v>11762</v>
      </c>
      <c r="I559">
        <v>5.8000000000000003E-2</v>
      </c>
      <c r="J559">
        <v>780</v>
      </c>
    </row>
    <row r="560" spans="1:10" x14ac:dyDescent="0.25">
      <c r="A560" t="s">
        <v>5014</v>
      </c>
      <c r="B560">
        <v>5.26</v>
      </c>
      <c r="C560">
        <v>44.01</v>
      </c>
      <c r="D560" t="s">
        <v>739</v>
      </c>
      <c r="E560">
        <v>9802474</v>
      </c>
      <c r="F560">
        <v>171</v>
      </c>
      <c r="G560">
        <v>382</v>
      </c>
      <c r="H560" t="s">
        <v>11763</v>
      </c>
      <c r="I560">
        <v>4.8000000000000001E-2</v>
      </c>
      <c r="J560">
        <v>756</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7373FA-CAA8-48B0-A86D-9219B5D1EED6}">
  <sheetPr>
    <tabColor theme="4" tint="0.79998168889431442"/>
  </sheetPr>
  <dimension ref="A1:J713"/>
  <sheetViews>
    <sheetView workbookViewId="0">
      <pane xSplit="1" ySplit="1" topLeftCell="B682" activePane="bottomRight" state="frozen"/>
      <selection pane="topRight" activeCell="B1" sqref="B1"/>
      <selection pane="bottomLeft" activeCell="A2" sqref="A2"/>
      <selection pane="bottomRight" activeCell="A623" sqref="A623"/>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1216</v>
      </c>
      <c r="B2">
        <v>0.77</v>
      </c>
      <c r="C2">
        <v>69.05</v>
      </c>
      <c r="D2" t="s">
        <v>785</v>
      </c>
      <c r="E2">
        <v>2170475</v>
      </c>
      <c r="F2">
        <v>120</v>
      </c>
      <c r="G2">
        <v>255</v>
      </c>
      <c r="H2" t="s">
        <v>11764</v>
      </c>
      <c r="I2">
        <v>6.5000000000000002E-2</v>
      </c>
      <c r="J2">
        <v>848</v>
      </c>
    </row>
    <row r="3" spans="1:10" x14ac:dyDescent="0.25">
      <c r="A3" t="s">
        <v>1444</v>
      </c>
      <c r="B3">
        <v>0.08</v>
      </c>
      <c r="C3">
        <v>45.04</v>
      </c>
      <c r="D3" t="s">
        <v>1208</v>
      </c>
      <c r="E3">
        <v>64000021</v>
      </c>
      <c r="F3">
        <v>927</v>
      </c>
      <c r="G3">
        <v>1366</v>
      </c>
      <c r="H3" t="s">
        <v>11765</v>
      </c>
      <c r="I3">
        <v>0.28000000000000003</v>
      </c>
      <c r="J3">
        <v>761</v>
      </c>
    </row>
    <row r="4" spans="1:10" x14ac:dyDescent="0.25">
      <c r="A4" t="s">
        <v>2082</v>
      </c>
      <c r="B4">
        <v>4.0599999999999996</v>
      </c>
      <c r="C4">
        <v>43.11</v>
      </c>
      <c r="D4" t="s">
        <v>872</v>
      </c>
      <c r="E4">
        <v>109342195</v>
      </c>
      <c r="F4">
        <v>927</v>
      </c>
      <c r="G4">
        <v>1632</v>
      </c>
      <c r="H4" t="s">
        <v>11766</v>
      </c>
      <c r="I4">
        <v>4.3999999999999997E-2</v>
      </c>
      <c r="J4">
        <v>733</v>
      </c>
    </row>
    <row r="5" spans="1:10" x14ac:dyDescent="0.25">
      <c r="A5" t="s">
        <v>873</v>
      </c>
      <c r="B5">
        <v>0.79</v>
      </c>
      <c r="C5">
        <v>43.12</v>
      </c>
      <c r="D5" t="s">
        <v>7451</v>
      </c>
      <c r="E5">
        <v>508425223</v>
      </c>
      <c r="F5">
        <v>449</v>
      </c>
      <c r="G5">
        <v>5201</v>
      </c>
      <c r="H5" t="s">
        <v>1349</v>
      </c>
      <c r="I5">
        <v>0.14000000000000001</v>
      </c>
      <c r="J5">
        <v>764</v>
      </c>
    </row>
    <row r="6" spans="1:10" x14ac:dyDescent="0.25">
      <c r="A6" t="s">
        <v>11767</v>
      </c>
      <c r="B6">
        <v>1.33</v>
      </c>
      <c r="C6">
        <v>73.08</v>
      </c>
      <c r="D6" t="s">
        <v>4027</v>
      </c>
      <c r="E6">
        <v>147651424</v>
      </c>
      <c r="F6">
        <v>315</v>
      </c>
      <c r="G6">
        <v>3193</v>
      </c>
      <c r="H6" t="s">
        <v>7455</v>
      </c>
      <c r="I6">
        <v>6.9000000000000006E-2</v>
      </c>
      <c r="J6">
        <v>741</v>
      </c>
    </row>
    <row r="7" spans="1:10" x14ac:dyDescent="0.25">
      <c r="A7" t="s">
        <v>11768</v>
      </c>
      <c r="B7">
        <v>4.82</v>
      </c>
      <c r="C7">
        <v>57.15</v>
      </c>
      <c r="D7" t="s">
        <v>11769</v>
      </c>
      <c r="E7">
        <v>26863863</v>
      </c>
      <c r="F7">
        <v>304</v>
      </c>
      <c r="G7">
        <v>2738</v>
      </c>
      <c r="H7" t="s">
        <v>11770</v>
      </c>
      <c r="I7">
        <v>0.10100000000000001</v>
      </c>
      <c r="J7">
        <v>711</v>
      </c>
    </row>
    <row r="8" spans="1:10" x14ac:dyDescent="0.25">
      <c r="A8" t="s">
        <v>656</v>
      </c>
      <c r="B8">
        <v>12.86</v>
      </c>
      <c r="C8">
        <v>44.01</v>
      </c>
      <c r="D8" t="s">
        <v>739</v>
      </c>
      <c r="E8">
        <v>27702291</v>
      </c>
      <c r="F8">
        <v>403</v>
      </c>
      <c r="G8">
        <v>727</v>
      </c>
      <c r="H8" t="s">
        <v>11771</v>
      </c>
      <c r="I8">
        <v>0.26700000000000002</v>
      </c>
      <c r="J8">
        <v>706</v>
      </c>
    </row>
    <row r="9" spans="1:10" x14ac:dyDescent="0.25">
      <c r="A9" t="s">
        <v>11772</v>
      </c>
      <c r="B9">
        <v>4.41</v>
      </c>
      <c r="C9">
        <v>70.040000000000006</v>
      </c>
      <c r="D9" t="s">
        <v>6406</v>
      </c>
      <c r="E9">
        <v>39280494</v>
      </c>
      <c r="F9">
        <v>172</v>
      </c>
      <c r="G9">
        <v>1975</v>
      </c>
      <c r="H9" t="s">
        <v>11773</v>
      </c>
      <c r="I9">
        <v>0.112</v>
      </c>
      <c r="J9">
        <v>703</v>
      </c>
    </row>
    <row r="10" spans="1:10" x14ac:dyDescent="0.25">
      <c r="A10" t="s">
        <v>756</v>
      </c>
      <c r="B10">
        <v>1.39</v>
      </c>
      <c r="C10">
        <v>73.06</v>
      </c>
      <c r="D10" t="s">
        <v>582</v>
      </c>
      <c r="E10">
        <v>208953956</v>
      </c>
      <c r="F10">
        <v>756</v>
      </c>
      <c r="G10">
        <v>6613</v>
      </c>
      <c r="H10" t="s">
        <v>11230</v>
      </c>
      <c r="I10">
        <v>0.09</v>
      </c>
      <c r="J10">
        <v>765</v>
      </c>
    </row>
    <row r="11" spans="1:10" x14ac:dyDescent="0.25">
      <c r="A11" t="s">
        <v>11774</v>
      </c>
      <c r="B11">
        <v>1.1200000000000001</v>
      </c>
      <c r="C11">
        <v>70.05</v>
      </c>
      <c r="D11" t="s">
        <v>1210</v>
      </c>
      <c r="E11">
        <v>47697547</v>
      </c>
      <c r="F11">
        <v>590</v>
      </c>
      <c r="G11">
        <v>2264</v>
      </c>
      <c r="H11" t="s">
        <v>11775</v>
      </c>
      <c r="I11">
        <v>4.2999999999999997E-2</v>
      </c>
      <c r="J11">
        <v>741</v>
      </c>
    </row>
    <row r="12" spans="1:10" x14ac:dyDescent="0.25">
      <c r="A12" t="s">
        <v>2775</v>
      </c>
      <c r="B12">
        <v>1.1299999999999999</v>
      </c>
      <c r="C12">
        <v>81.069999999999993</v>
      </c>
      <c r="D12" t="s">
        <v>133</v>
      </c>
      <c r="E12">
        <v>3004211</v>
      </c>
      <c r="F12">
        <v>650</v>
      </c>
      <c r="G12">
        <v>579</v>
      </c>
      <c r="H12" t="s">
        <v>11776</v>
      </c>
      <c r="I12">
        <v>0.10199999999999999</v>
      </c>
      <c r="J12">
        <v>890</v>
      </c>
    </row>
    <row r="13" spans="1:10" x14ac:dyDescent="0.25">
      <c r="A13" t="s">
        <v>1021</v>
      </c>
      <c r="B13">
        <v>3.33</v>
      </c>
      <c r="C13">
        <v>207.04</v>
      </c>
      <c r="D13" t="s">
        <v>770</v>
      </c>
      <c r="E13">
        <v>27152878</v>
      </c>
      <c r="F13">
        <v>402</v>
      </c>
      <c r="G13">
        <v>3346</v>
      </c>
      <c r="H13" t="s">
        <v>11777</v>
      </c>
      <c r="I13">
        <v>0.19500000000000001</v>
      </c>
      <c r="J13">
        <v>845</v>
      </c>
    </row>
    <row r="14" spans="1:10" x14ac:dyDescent="0.25">
      <c r="A14" t="s">
        <v>11778</v>
      </c>
      <c r="B14">
        <v>1.1299999999999999</v>
      </c>
      <c r="C14">
        <v>43.03</v>
      </c>
      <c r="D14" t="s">
        <v>12</v>
      </c>
      <c r="E14">
        <v>18706351</v>
      </c>
      <c r="F14">
        <v>209</v>
      </c>
      <c r="G14">
        <v>554</v>
      </c>
      <c r="H14" t="s">
        <v>11779</v>
      </c>
      <c r="I14">
        <v>7.2999999999999995E-2</v>
      </c>
      <c r="J14">
        <v>722</v>
      </c>
    </row>
    <row r="15" spans="1:10" x14ac:dyDescent="0.25">
      <c r="A15" t="s">
        <v>41</v>
      </c>
      <c r="B15">
        <v>1.21</v>
      </c>
      <c r="C15">
        <v>84.07</v>
      </c>
      <c r="D15" t="s">
        <v>11780</v>
      </c>
      <c r="E15">
        <v>2577863</v>
      </c>
      <c r="F15">
        <v>613</v>
      </c>
      <c r="G15">
        <v>606</v>
      </c>
      <c r="H15" t="s">
        <v>11781</v>
      </c>
      <c r="I15">
        <v>0.107</v>
      </c>
      <c r="J15">
        <v>868</v>
      </c>
    </row>
    <row r="16" spans="1:10" x14ac:dyDescent="0.25">
      <c r="A16" t="s">
        <v>2386</v>
      </c>
      <c r="B16">
        <v>1.1200000000000001</v>
      </c>
      <c r="C16">
        <v>68.08</v>
      </c>
      <c r="D16" t="s">
        <v>1648</v>
      </c>
      <c r="E16">
        <v>2032201</v>
      </c>
      <c r="F16">
        <v>337</v>
      </c>
      <c r="G16">
        <v>376</v>
      </c>
      <c r="H16" t="s">
        <v>11782</v>
      </c>
      <c r="I16">
        <v>0.125</v>
      </c>
      <c r="J16">
        <v>769</v>
      </c>
    </row>
    <row r="17" spans="1:10" x14ac:dyDescent="0.25">
      <c r="A17" t="s">
        <v>38</v>
      </c>
      <c r="B17">
        <v>1.3</v>
      </c>
      <c r="C17">
        <v>43.09</v>
      </c>
      <c r="D17" t="s">
        <v>7483</v>
      </c>
      <c r="E17">
        <v>15076675</v>
      </c>
      <c r="F17">
        <v>503</v>
      </c>
      <c r="G17">
        <v>775</v>
      </c>
      <c r="H17" t="s">
        <v>11783</v>
      </c>
      <c r="I17">
        <v>0.107</v>
      </c>
      <c r="J17">
        <v>712</v>
      </c>
    </row>
    <row r="18" spans="1:10" x14ac:dyDescent="0.25">
      <c r="A18" t="s">
        <v>1079</v>
      </c>
      <c r="B18">
        <v>0.52</v>
      </c>
      <c r="C18">
        <v>43.09</v>
      </c>
      <c r="D18" t="s">
        <v>7483</v>
      </c>
      <c r="E18">
        <v>12275154</v>
      </c>
      <c r="F18">
        <v>114</v>
      </c>
      <c r="G18">
        <v>565</v>
      </c>
      <c r="H18" t="s">
        <v>11784</v>
      </c>
      <c r="I18">
        <v>6.9000000000000006E-2</v>
      </c>
      <c r="J18">
        <v>745</v>
      </c>
    </row>
    <row r="19" spans="1:10" x14ac:dyDescent="0.25">
      <c r="A19" t="s">
        <v>11785</v>
      </c>
      <c r="B19">
        <v>0.73</v>
      </c>
      <c r="C19">
        <v>43.07</v>
      </c>
      <c r="D19" t="s">
        <v>15</v>
      </c>
      <c r="E19">
        <v>40107540</v>
      </c>
      <c r="F19">
        <v>2694</v>
      </c>
      <c r="G19">
        <v>867</v>
      </c>
      <c r="H19" t="s">
        <v>11786</v>
      </c>
      <c r="I19">
        <v>0.115</v>
      </c>
      <c r="J19">
        <v>862</v>
      </c>
    </row>
    <row r="20" spans="1:10" x14ac:dyDescent="0.25">
      <c r="A20" t="s">
        <v>759</v>
      </c>
      <c r="B20">
        <v>1.0900000000000001</v>
      </c>
      <c r="C20">
        <v>54.04</v>
      </c>
      <c r="D20" t="s">
        <v>617</v>
      </c>
      <c r="E20">
        <v>11871354</v>
      </c>
      <c r="F20">
        <v>1668</v>
      </c>
      <c r="G20">
        <v>1756</v>
      </c>
      <c r="H20" t="s">
        <v>11787</v>
      </c>
      <c r="I20">
        <v>0.14000000000000001</v>
      </c>
      <c r="J20">
        <v>945</v>
      </c>
    </row>
    <row r="21" spans="1:10" x14ac:dyDescent="0.25">
      <c r="A21" t="s">
        <v>74</v>
      </c>
      <c r="B21">
        <v>1.27</v>
      </c>
      <c r="C21">
        <v>60.04</v>
      </c>
      <c r="D21" t="s">
        <v>722</v>
      </c>
      <c r="E21">
        <v>2911787</v>
      </c>
      <c r="F21">
        <v>368</v>
      </c>
      <c r="G21">
        <v>243</v>
      </c>
      <c r="H21" t="s">
        <v>11788</v>
      </c>
      <c r="I21">
        <v>0.1</v>
      </c>
      <c r="J21">
        <v>868</v>
      </c>
    </row>
    <row r="22" spans="1:10" x14ac:dyDescent="0.25">
      <c r="A22" t="s">
        <v>89</v>
      </c>
      <c r="B22">
        <v>1.19</v>
      </c>
      <c r="C22">
        <v>42.07</v>
      </c>
      <c r="D22" t="s">
        <v>1627</v>
      </c>
      <c r="E22">
        <v>8896803</v>
      </c>
      <c r="F22">
        <v>859</v>
      </c>
      <c r="G22">
        <v>276</v>
      </c>
      <c r="H22" t="s">
        <v>11789</v>
      </c>
      <c r="I22">
        <v>0.188</v>
      </c>
      <c r="J22">
        <v>957</v>
      </c>
    </row>
    <row r="23" spans="1:10" x14ac:dyDescent="0.25">
      <c r="A23" t="s">
        <v>94</v>
      </c>
      <c r="B23">
        <v>1.05</v>
      </c>
      <c r="C23">
        <v>54.04</v>
      </c>
      <c r="D23" t="s">
        <v>617</v>
      </c>
      <c r="E23">
        <v>46464555</v>
      </c>
      <c r="F23">
        <v>2038</v>
      </c>
      <c r="G23">
        <v>4298</v>
      </c>
      <c r="H23" t="s">
        <v>11790</v>
      </c>
      <c r="I23">
        <v>0.14899999999999999</v>
      </c>
      <c r="J23">
        <v>940</v>
      </c>
    </row>
    <row r="24" spans="1:10" x14ac:dyDescent="0.25">
      <c r="A24" t="s">
        <v>97</v>
      </c>
      <c r="B24">
        <v>1.22</v>
      </c>
      <c r="C24">
        <v>98.05</v>
      </c>
      <c r="D24" t="s">
        <v>1025</v>
      </c>
      <c r="E24">
        <v>1802270</v>
      </c>
      <c r="F24">
        <v>1048</v>
      </c>
      <c r="G24">
        <v>555</v>
      </c>
      <c r="H24" t="s">
        <v>6611</v>
      </c>
      <c r="I24">
        <v>0.14399999999999999</v>
      </c>
      <c r="J24">
        <v>872</v>
      </c>
    </row>
    <row r="25" spans="1:10" x14ac:dyDescent="0.25">
      <c r="A25" t="s">
        <v>5049</v>
      </c>
      <c r="B25">
        <v>0.54</v>
      </c>
      <c r="C25">
        <v>43.04</v>
      </c>
      <c r="D25" t="s">
        <v>18</v>
      </c>
      <c r="E25">
        <v>32727530</v>
      </c>
      <c r="F25">
        <v>1157</v>
      </c>
      <c r="G25">
        <v>1039</v>
      </c>
      <c r="H25" t="s">
        <v>11791</v>
      </c>
      <c r="I25">
        <v>0.16500000000000001</v>
      </c>
      <c r="J25">
        <v>814</v>
      </c>
    </row>
    <row r="26" spans="1:10" x14ac:dyDescent="0.25">
      <c r="A26" t="s">
        <v>111</v>
      </c>
      <c r="B26">
        <v>1.06</v>
      </c>
      <c r="C26">
        <v>54.04</v>
      </c>
      <c r="D26" t="s">
        <v>617</v>
      </c>
      <c r="E26">
        <v>2304577</v>
      </c>
      <c r="F26">
        <v>368</v>
      </c>
      <c r="G26">
        <v>416</v>
      </c>
      <c r="H26" t="s">
        <v>11792</v>
      </c>
      <c r="I26">
        <v>0.153</v>
      </c>
      <c r="J26">
        <v>916</v>
      </c>
    </row>
    <row r="27" spans="1:10" x14ac:dyDescent="0.25">
      <c r="A27" t="s">
        <v>2797</v>
      </c>
      <c r="B27">
        <v>1.1000000000000001</v>
      </c>
      <c r="C27">
        <v>68.05</v>
      </c>
      <c r="D27" t="s">
        <v>818</v>
      </c>
      <c r="E27">
        <v>9840581</v>
      </c>
      <c r="F27">
        <v>4718</v>
      </c>
      <c r="G27">
        <v>1863</v>
      </c>
      <c r="H27" t="s">
        <v>11793</v>
      </c>
      <c r="I27">
        <v>0.154</v>
      </c>
      <c r="J27">
        <v>782</v>
      </c>
    </row>
    <row r="28" spans="1:10" x14ac:dyDescent="0.25">
      <c r="A28" t="s">
        <v>7523</v>
      </c>
      <c r="B28">
        <v>1.34</v>
      </c>
      <c r="C28">
        <v>96.07</v>
      </c>
      <c r="D28" t="s">
        <v>813</v>
      </c>
      <c r="E28">
        <v>1341182</v>
      </c>
      <c r="F28">
        <v>467</v>
      </c>
      <c r="G28">
        <v>312</v>
      </c>
      <c r="H28" t="s">
        <v>11794</v>
      </c>
      <c r="I28">
        <v>0.16500000000000001</v>
      </c>
      <c r="J28">
        <v>786</v>
      </c>
    </row>
    <row r="29" spans="1:10" x14ac:dyDescent="0.25">
      <c r="A29" t="s">
        <v>805</v>
      </c>
      <c r="B29">
        <v>1.1100000000000001</v>
      </c>
      <c r="C29">
        <v>110.05</v>
      </c>
      <c r="D29" t="s">
        <v>1613</v>
      </c>
      <c r="E29">
        <v>5347190</v>
      </c>
      <c r="F29">
        <v>619</v>
      </c>
      <c r="G29">
        <v>1469</v>
      </c>
      <c r="H29" t="s">
        <v>11795</v>
      </c>
      <c r="I29">
        <v>0.153</v>
      </c>
      <c r="J29">
        <v>745</v>
      </c>
    </row>
    <row r="30" spans="1:10" x14ac:dyDescent="0.25">
      <c r="A30" t="s">
        <v>5500</v>
      </c>
      <c r="B30">
        <v>1.25</v>
      </c>
      <c r="C30">
        <v>103.05</v>
      </c>
      <c r="D30" t="s">
        <v>2329</v>
      </c>
      <c r="E30">
        <v>1233924</v>
      </c>
      <c r="F30">
        <v>273</v>
      </c>
      <c r="G30">
        <v>324</v>
      </c>
      <c r="H30" t="s">
        <v>11796</v>
      </c>
      <c r="I30">
        <v>0.14499999999999999</v>
      </c>
      <c r="J30">
        <v>721</v>
      </c>
    </row>
    <row r="31" spans="1:10" x14ac:dyDescent="0.25">
      <c r="A31" t="s">
        <v>1414</v>
      </c>
      <c r="B31">
        <v>1.1299999999999999</v>
      </c>
      <c r="C31">
        <v>97.02</v>
      </c>
      <c r="D31" t="s">
        <v>120</v>
      </c>
      <c r="E31">
        <v>4225919</v>
      </c>
      <c r="F31">
        <v>3695</v>
      </c>
      <c r="G31">
        <v>1511</v>
      </c>
      <c r="H31" t="s">
        <v>11797</v>
      </c>
      <c r="I31">
        <v>0.14499999999999999</v>
      </c>
      <c r="J31">
        <v>910</v>
      </c>
    </row>
    <row r="32" spans="1:10" x14ac:dyDescent="0.25">
      <c r="A32" t="s">
        <v>1517</v>
      </c>
      <c r="B32">
        <v>1.32</v>
      </c>
      <c r="C32">
        <v>59.06</v>
      </c>
      <c r="D32" t="s">
        <v>17</v>
      </c>
      <c r="E32">
        <v>7316294</v>
      </c>
      <c r="F32">
        <v>1808</v>
      </c>
      <c r="G32">
        <v>1095</v>
      </c>
      <c r="H32" t="s">
        <v>11798</v>
      </c>
      <c r="I32">
        <v>0.16600000000000001</v>
      </c>
      <c r="J32">
        <v>834</v>
      </c>
    </row>
    <row r="33" spans="1:10" x14ac:dyDescent="0.25">
      <c r="A33" t="s">
        <v>160</v>
      </c>
      <c r="B33">
        <v>1.08</v>
      </c>
      <c r="C33">
        <v>54.04</v>
      </c>
      <c r="D33" t="s">
        <v>617</v>
      </c>
      <c r="E33">
        <v>29516158</v>
      </c>
      <c r="F33">
        <v>1795</v>
      </c>
      <c r="G33">
        <v>3049</v>
      </c>
      <c r="H33" t="s">
        <v>11799</v>
      </c>
      <c r="I33">
        <v>0.153</v>
      </c>
      <c r="J33">
        <v>886</v>
      </c>
    </row>
    <row r="34" spans="1:10" x14ac:dyDescent="0.25">
      <c r="A34" t="s">
        <v>764</v>
      </c>
      <c r="B34">
        <v>1</v>
      </c>
      <c r="C34">
        <v>117.08</v>
      </c>
      <c r="D34" t="s">
        <v>746</v>
      </c>
      <c r="E34">
        <v>655761</v>
      </c>
      <c r="F34">
        <v>237</v>
      </c>
      <c r="G34">
        <v>262</v>
      </c>
      <c r="H34" t="s">
        <v>11800</v>
      </c>
      <c r="I34">
        <v>0.11899999999999999</v>
      </c>
      <c r="J34">
        <v>850</v>
      </c>
    </row>
    <row r="35" spans="1:10" x14ac:dyDescent="0.25">
      <c r="A35" t="s">
        <v>11801</v>
      </c>
      <c r="B35">
        <v>2.48</v>
      </c>
      <c r="C35">
        <v>44.01</v>
      </c>
      <c r="D35" t="s">
        <v>739</v>
      </c>
      <c r="E35">
        <v>296534</v>
      </c>
      <c r="F35">
        <v>202</v>
      </c>
      <c r="G35">
        <v>10</v>
      </c>
      <c r="H35" t="s">
        <v>9293</v>
      </c>
      <c r="I35">
        <v>0.14599999999999999</v>
      </c>
      <c r="J35">
        <v>770</v>
      </c>
    </row>
    <row r="36" spans="1:10" x14ac:dyDescent="0.25">
      <c r="A36" t="s">
        <v>337</v>
      </c>
      <c r="B36">
        <v>1.03</v>
      </c>
      <c r="C36">
        <v>121.04</v>
      </c>
      <c r="D36" t="s">
        <v>1091</v>
      </c>
      <c r="E36">
        <v>2700421</v>
      </c>
      <c r="F36">
        <v>646</v>
      </c>
      <c r="G36">
        <v>1142</v>
      </c>
      <c r="H36" t="s">
        <v>7550</v>
      </c>
      <c r="I36">
        <v>0.13900000000000001</v>
      </c>
      <c r="J36">
        <v>739</v>
      </c>
    </row>
    <row r="37" spans="1:10" x14ac:dyDescent="0.25">
      <c r="A37" t="s">
        <v>766</v>
      </c>
      <c r="B37">
        <v>1.25</v>
      </c>
      <c r="C37">
        <v>79.06</v>
      </c>
      <c r="D37" t="s">
        <v>96</v>
      </c>
      <c r="E37">
        <v>2005988</v>
      </c>
      <c r="F37">
        <v>342</v>
      </c>
      <c r="G37">
        <v>259</v>
      </c>
      <c r="H37" t="s">
        <v>11802</v>
      </c>
      <c r="I37">
        <v>0.16700000000000001</v>
      </c>
      <c r="J37">
        <v>824</v>
      </c>
    </row>
    <row r="38" spans="1:10" x14ac:dyDescent="0.25">
      <c r="A38" t="s">
        <v>2816</v>
      </c>
      <c r="B38">
        <v>1.1100000000000001</v>
      </c>
      <c r="C38">
        <v>91.07</v>
      </c>
      <c r="D38" t="s">
        <v>4914</v>
      </c>
      <c r="E38">
        <v>7168884</v>
      </c>
      <c r="F38">
        <v>809</v>
      </c>
      <c r="G38">
        <v>943</v>
      </c>
      <c r="H38" t="s">
        <v>11803</v>
      </c>
      <c r="I38">
        <v>0.14299999999999999</v>
      </c>
      <c r="J38">
        <v>936</v>
      </c>
    </row>
    <row r="39" spans="1:10" x14ac:dyDescent="0.25">
      <c r="A39" t="s">
        <v>2807</v>
      </c>
      <c r="B39">
        <v>0.52</v>
      </c>
      <c r="C39">
        <v>119.1</v>
      </c>
      <c r="D39" t="s">
        <v>11804</v>
      </c>
      <c r="E39">
        <v>584393</v>
      </c>
      <c r="F39">
        <v>152</v>
      </c>
      <c r="G39">
        <v>245</v>
      </c>
      <c r="H39" t="s">
        <v>11805</v>
      </c>
      <c r="I39">
        <v>0.122</v>
      </c>
      <c r="J39">
        <v>736</v>
      </c>
    </row>
    <row r="40" spans="1:10" x14ac:dyDescent="0.25">
      <c r="A40" t="s">
        <v>3755</v>
      </c>
      <c r="B40">
        <v>1.22</v>
      </c>
      <c r="C40">
        <v>108.07</v>
      </c>
      <c r="D40" t="s">
        <v>605</v>
      </c>
      <c r="E40">
        <v>2246070</v>
      </c>
      <c r="F40">
        <v>345</v>
      </c>
      <c r="G40">
        <v>587</v>
      </c>
      <c r="H40" t="s">
        <v>11806</v>
      </c>
      <c r="I40">
        <v>0.129</v>
      </c>
      <c r="J40">
        <v>822</v>
      </c>
    </row>
    <row r="41" spans="1:10" x14ac:dyDescent="0.25">
      <c r="A41" t="s">
        <v>1096</v>
      </c>
      <c r="B41">
        <v>1.37</v>
      </c>
      <c r="C41">
        <v>43.04</v>
      </c>
      <c r="D41" t="s">
        <v>18</v>
      </c>
      <c r="E41">
        <v>4695749</v>
      </c>
      <c r="F41">
        <v>521</v>
      </c>
      <c r="G41">
        <v>213</v>
      </c>
      <c r="H41" t="s">
        <v>11807</v>
      </c>
      <c r="I41">
        <v>0.159</v>
      </c>
      <c r="J41">
        <v>848</v>
      </c>
    </row>
    <row r="42" spans="1:10" x14ac:dyDescent="0.25">
      <c r="A42" t="s">
        <v>11043</v>
      </c>
      <c r="B42">
        <v>1.01</v>
      </c>
      <c r="C42">
        <v>43.04</v>
      </c>
      <c r="D42" t="s">
        <v>18</v>
      </c>
      <c r="E42">
        <v>9451299</v>
      </c>
      <c r="F42">
        <v>763</v>
      </c>
      <c r="G42">
        <v>319</v>
      </c>
      <c r="H42" t="s">
        <v>11808</v>
      </c>
      <c r="I42">
        <v>0.14699999999999999</v>
      </c>
      <c r="J42">
        <v>768</v>
      </c>
    </row>
    <row r="43" spans="1:10" x14ac:dyDescent="0.25">
      <c r="A43" t="s">
        <v>232</v>
      </c>
      <c r="B43">
        <v>1.1200000000000001</v>
      </c>
      <c r="C43">
        <v>109.04</v>
      </c>
      <c r="D43" t="s">
        <v>1031</v>
      </c>
      <c r="E43">
        <v>5015201</v>
      </c>
      <c r="F43">
        <v>2166</v>
      </c>
      <c r="G43">
        <v>1362</v>
      </c>
      <c r="H43" t="s">
        <v>6648</v>
      </c>
      <c r="I43">
        <v>0.14299999999999999</v>
      </c>
      <c r="J43">
        <v>882</v>
      </c>
    </row>
    <row r="44" spans="1:10" x14ac:dyDescent="0.25">
      <c r="A44" t="s">
        <v>5798</v>
      </c>
      <c r="B44">
        <v>1.23</v>
      </c>
      <c r="C44">
        <v>57.1</v>
      </c>
      <c r="D44" t="s">
        <v>6717</v>
      </c>
      <c r="E44">
        <v>1331090</v>
      </c>
      <c r="F44">
        <v>211</v>
      </c>
      <c r="G44">
        <v>249</v>
      </c>
      <c r="H44" t="s">
        <v>11809</v>
      </c>
      <c r="I44">
        <v>0.14799999999999999</v>
      </c>
      <c r="J44">
        <v>789</v>
      </c>
    </row>
    <row r="45" spans="1:10" x14ac:dyDescent="0.25">
      <c r="A45" t="s">
        <v>3764</v>
      </c>
      <c r="B45">
        <v>0.23</v>
      </c>
      <c r="C45">
        <v>43.08</v>
      </c>
      <c r="D45" t="s">
        <v>1099</v>
      </c>
      <c r="E45">
        <v>1500194</v>
      </c>
      <c r="F45">
        <v>250</v>
      </c>
      <c r="G45">
        <v>119</v>
      </c>
      <c r="H45" t="s">
        <v>11810</v>
      </c>
      <c r="I45">
        <v>0.115</v>
      </c>
      <c r="J45">
        <v>852</v>
      </c>
    </row>
    <row r="46" spans="1:10" x14ac:dyDescent="0.25">
      <c r="A46" t="s">
        <v>502</v>
      </c>
      <c r="B46">
        <v>0.52</v>
      </c>
      <c r="C46">
        <v>55.08</v>
      </c>
      <c r="D46" t="s">
        <v>880</v>
      </c>
      <c r="E46">
        <v>280605</v>
      </c>
      <c r="F46">
        <v>150</v>
      </c>
      <c r="G46">
        <v>56</v>
      </c>
      <c r="H46" t="s">
        <v>11811</v>
      </c>
      <c r="I46">
        <v>0.10199999999999999</v>
      </c>
      <c r="J46">
        <v>724</v>
      </c>
    </row>
    <row r="47" spans="1:10" x14ac:dyDescent="0.25">
      <c r="A47" t="s">
        <v>1221</v>
      </c>
      <c r="B47">
        <v>1.1200000000000001</v>
      </c>
      <c r="C47">
        <v>95.05</v>
      </c>
      <c r="D47" t="s">
        <v>168</v>
      </c>
      <c r="E47">
        <v>112707734</v>
      </c>
      <c r="F47">
        <v>3012</v>
      </c>
      <c r="G47">
        <v>5466</v>
      </c>
      <c r="H47" t="s">
        <v>11812</v>
      </c>
      <c r="I47">
        <v>0.128</v>
      </c>
      <c r="J47">
        <v>921</v>
      </c>
    </row>
    <row r="48" spans="1:10" x14ac:dyDescent="0.25">
      <c r="A48" t="s">
        <v>247</v>
      </c>
      <c r="B48">
        <v>0.37</v>
      </c>
      <c r="C48">
        <v>68.05</v>
      </c>
      <c r="D48" t="s">
        <v>818</v>
      </c>
      <c r="E48">
        <v>12740035</v>
      </c>
      <c r="F48">
        <v>1604</v>
      </c>
      <c r="G48">
        <v>1528</v>
      </c>
      <c r="H48" t="s">
        <v>11265</v>
      </c>
      <c r="I48">
        <v>0.14000000000000001</v>
      </c>
      <c r="J48">
        <v>846</v>
      </c>
    </row>
    <row r="49" spans="1:10" x14ac:dyDescent="0.25">
      <c r="A49" t="s">
        <v>1850</v>
      </c>
      <c r="B49">
        <v>1.23</v>
      </c>
      <c r="C49">
        <v>126.05</v>
      </c>
      <c r="D49" t="s">
        <v>4497</v>
      </c>
      <c r="E49">
        <v>913569</v>
      </c>
      <c r="F49">
        <v>240</v>
      </c>
      <c r="G49">
        <v>566</v>
      </c>
      <c r="H49" t="s">
        <v>11813</v>
      </c>
      <c r="I49">
        <v>0.14099999999999999</v>
      </c>
      <c r="J49">
        <v>806</v>
      </c>
    </row>
    <row r="50" spans="1:10" x14ac:dyDescent="0.25">
      <c r="A50" t="s">
        <v>256</v>
      </c>
      <c r="B50">
        <v>1.05</v>
      </c>
      <c r="C50">
        <v>68.05</v>
      </c>
      <c r="D50" t="s">
        <v>818</v>
      </c>
      <c r="E50">
        <v>4640251</v>
      </c>
      <c r="F50">
        <v>921</v>
      </c>
      <c r="G50">
        <v>619</v>
      </c>
      <c r="H50" t="s">
        <v>11814</v>
      </c>
      <c r="I50">
        <v>0.183</v>
      </c>
      <c r="J50">
        <v>880</v>
      </c>
    </row>
    <row r="51" spans="1:10" x14ac:dyDescent="0.25">
      <c r="A51" t="s">
        <v>259</v>
      </c>
      <c r="B51">
        <v>1.21</v>
      </c>
      <c r="C51">
        <v>43.04</v>
      </c>
      <c r="D51" t="s">
        <v>18</v>
      </c>
      <c r="E51">
        <v>9119641</v>
      </c>
      <c r="F51">
        <v>807</v>
      </c>
      <c r="G51">
        <v>492</v>
      </c>
      <c r="H51" t="s">
        <v>11815</v>
      </c>
      <c r="I51">
        <v>0.153</v>
      </c>
      <c r="J51">
        <v>851</v>
      </c>
    </row>
    <row r="52" spans="1:10" x14ac:dyDescent="0.25">
      <c r="A52" t="s">
        <v>4085</v>
      </c>
      <c r="B52">
        <v>0.92</v>
      </c>
      <c r="C52">
        <v>54.04</v>
      </c>
      <c r="D52" t="s">
        <v>617</v>
      </c>
      <c r="E52">
        <v>4031175</v>
      </c>
      <c r="F52">
        <v>733</v>
      </c>
      <c r="G52">
        <v>639</v>
      </c>
      <c r="H52" t="s">
        <v>11816</v>
      </c>
      <c r="I52">
        <v>0.14499999999999999</v>
      </c>
      <c r="J52">
        <v>816</v>
      </c>
    </row>
    <row r="53" spans="1:10" x14ac:dyDescent="0.25">
      <c r="A53" t="s">
        <v>11817</v>
      </c>
      <c r="B53">
        <v>1.1399999999999999</v>
      </c>
      <c r="C53">
        <v>138.05000000000001</v>
      </c>
      <c r="D53" t="s">
        <v>7702</v>
      </c>
      <c r="E53">
        <v>1188168</v>
      </c>
      <c r="F53">
        <v>389</v>
      </c>
      <c r="G53">
        <v>767</v>
      </c>
      <c r="H53" t="s">
        <v>11818</v>
      </c>
      <c r="I53">
        <v>0.128</v>
      </c>
      <c r="J53">
        <v>815</v>
      </c>
    </row>
    <row r="54" spans="1:10" x14ac:dyDescent="0.25">
      <c r="A54" t="s">
        <v>4086</v>
      </c>
      <c r="B54">
        <v>1.24</v>
      </c>
      <c r="C54">
        <v>109.06</v>
      </c>
      <c r="D54" t="s">
        <v>121</v>
      </c>
      <c r="E54">
        <v>15102974</v>
      </c>
      <c r="F54">
        <v>1891</v>
      </c>
      <c r="G54">
        <v>2271</v>
      </c>
      <c r="H54" t="s">
        <v>11270</v>
      </c>
      <c r="I54">
        <v>0.128</v>
      </c>
      <c r="J54">
        <v>891</v>
      </c>
    </row>
    <row r="55" spans="1:10" x14ac:dyDescent="0.25">
      <c r="A55" t="s">
        <v>2121</v>
      </c>
      <c r="B55">
        <v>1.0900000000000001</v>
      </c>
      <c r="C55">
        <v>56.05</v>
      </c>
      <c r="D55" t="s">
        <v>834</v>
      </c>
      <c r="E55">
        <v>7116611</v>
      </c>
      <c r="F55">
        <v>1482</v>
      </c>
      <c r="G55">
        <v>1026</v>
      </c>
      <c r="H55" t="s">
        <v>11819</v>
      </c>
      <c r="I55">
        <v>0.187</v>
      </c>
      <c r="J55">
        <v>935</v>
      </c>
    </row>
    <row r="56" spans="1:10" x14ac:dyDescent="0.25">
      <c r="A56" t="s">
        <v>1153</v>
      </c>
      <c r="B56">
        <v>0.98</v>
      </c>
      <c r="C56">
        <v>135.06</v>
      </c>
      <c r="D56" t="s">
        <v>4700</v>
      </c>
      <c r="E56">
        <v>1565961</v>
      </c>
      <c r="F56">
        <v>396</v>
      </c>
      <c r="G56">
        <v>417</v>
      </c>
      <c r="H56" t="s">
        <v>11820</v>
      </c>
      <c r="I56">
        <v>0.124</v>
      </c>
      <c r="J56">
        <v>757</v>
      </c>
    </row>
    <row r="57" spans="1:10" x14ac:dyDescent="0.25">
      <c r="A57" t="s">
        <v>10880</v>
      </c>
      <c r="B57">
        <v>0.91</v>
      </c>
      <c r="C57">
        <v>41.06</v>
      </c>
      <c r="D57" t="s">
        <v>117</v>
      </c>
      <c r="E57">
        <v>761749</v>
      </c>
      <c r="F57">
        <v>160</v>
      </c>
      <c r="G57">
        <v>61</v>
      </c>
      <c r="H57" t="s">
        <v>11821</v>
      </c>
      <c r="I57">
        <v>0.10199999999999999</v>
      </c>
      <c r="J57">
        <v>855</v>
      </c>
    </row>
    <row r="58" spans="1:10" x14ac:dyDescent="0.25">
      <c r="A58" t="s">
        <v>6667</v>
      </c>
      <c r="B58">
        <v>1.05</v>
      </c>
      <c r="C58">
        <v>57.1</v>
      </c>
      <c r="D58" t="s">
        <v>6717</v>
      </c>
      <c r="E58">
        <v>1102584</v>
      </c>
      <c r="F58">
        <v>369</v>
      </c>
      <c r="G58">
        <v>275</v>
      </c>
      <c r="H58" t="s">
        <v>11822</v>
      </c>
      <c r="I58">
        <v>0.114</v>
      </c>
      <c r="J58">
        <v>738</v>
      </c>
    </row>
    <row r="59" spans="1:10" x14ac:dyDescent="0.25">
      <c r="A59" t="s">
        <v>644</v>
      </c>
      <c r="B59">
        <v>1.36</v>
      </c>
      <c r="C59">
        <v>107.07</v>
      </c>
      <c r="D59" t="s">
        <v>78</v>
      </c>
      <c r="E59">
        <v>1048688</v>
      </c>
      <c r="F59">
        <v>274</v>
      </c>
      <c r="G59">
        <v>339</v>
      </c>
      <c r="H59" t="s">
        <v>11823</v>
      </c>
      <c r="I59">
        <v>0.127</v>
      </c>
      <c r="J59">
        <v>784</v>
      </c>
    </row>
    <row r="60" spans="1:10" x14ac:dyDescent="0.25">
      <c r="A60" t="s">
        <v>6671</v>
      </c>
      <c r="B60">
        <v>1</v>
      </c>
      <c r="C60">
        <v>43.05</v>
      </c>
      <c r="D60" t="s">
        <v>105</v>
      </c>
      <c r="E60">
        <v>1298229</v>
      </c>
      <c r="F60">
        <v>163</v>
      </c>
      <c r="G60">
        <v>118</v>
      </c>
      <c r="H60" t="s">
        <v>11824</v>
      </c>
      <c r="I60">
        <v>0.121</v>
      </c>
      <c r="J60">
        <v>779</v>
      </c>
    </row>
    <row r="61" spans="1:10" x14ac:dyDescent="0.25">
      <c r="A61" t="s">
        <v>1411</v>
      </c>
      <c r="B61">
        <v>1.1100000000000001</v>
      </c>
      <c r="C61">
        <v>44.06</v>
      </c>
      <c r="D61" t="s">
        <v>7643</v>
      </c>
      <c r="E61">
        <v>12102242</v>
      </c>
      <c r="F61">
        <v>452</v>
      </c>
      <c r="G61">
        <v>297</v>
      </c>
      <c r="H61" t="s">
        <v>11825</v>
      </c>
      <c r="I61">
        <v>0.16400000000000001</v>
      </c>
      <c r="J61">
        <v>858</v>
      </c>
    </row>
    <row r="62" spans="1:10" x14ac:dyDescent="0.25">
      <c r="A62" t="s">
        <v>172</v>
      </c>
      <c r="B62">
        <v>1.51</v>
      </c>
      <c r="C62">
        <v>109.08</v>
      </c>
      <c r="D62" t="s">
        <v>7640</v>
      </c>
      <c r="E62">
        <v>3822659</v>
      </c>
      <c r="F62">
        <v>861</v>
      </c>
      <c r="G62">
        <v>1520</v>
      </c>
      <c r="H62" t="s">
        <v>11826</v>
      </c>
      <c r="I62">
        <v>0.13</v>
      </c>
      <c r="J62">
        <v>905</v>
      </c>
    </row>
    <row r="63" spans="1:10" x14ac:dyDescent="0.25">
      <c r="A63" t="s">
        <v>305</v>
      </c>
      <c r="B63">
        <v>1.03</v>
      </c>
      <c r="C63">
        <v>57.07</v>
      </c>
      <c r="D63" t="s">
        <v>761</v>
      </c>
      <c r="E63">
        <v>56432227</v>
      </c>
      <c r="F63">
        <v>2568</v>
      </c>
      <c r="G63">
        <v>7117</v>
      </c>
      <c r="H63" t="s">
        <v>11827</v>
      </c>
      <c r="I63">
        <v>0.185</v>
      </c>
      <c r="J63">
        <v>763</v>
      </c>
    </row>
    <row r="64" spans="1:10" x14ac:dyDescent="0.25">
      <c r="A64" t="s">
        <v>1250</v>
      </c>
      <c r="B64">
        <v>1</v>
      </c>
      <c r="C64">
        <v>138.08000000000001</v>
      </c>
      <c r="D64" t="s">
        <v>1141</v>
      </c>
      <c r="E64">
        <v>308321</v>
      </c>
      <c r="F64">
        <v>154</v>
      </c>
      <c r="G64">
        <v>401</v>
      </c>
      <c r="H64" t="s">
        <v>11828</v>
      </c>
      <c r="I64">
        <v>0.11799999999999999</v>
      </c>
      <c r="J64">
        <v>811</v>
      </c>
    </row>
    <row r="65" spans="1:10" x14ac:dyDescent="0.25">
      <c r="A65" t="s">
        <v>827</v>
      </c>
      <c r="B65">
        <v>1.1200000000000001</v>
      </c>
      <c r="C65">
        <v>105.07</v>
      </c>
      <c r="D65" t="s">
        <v>207</v>
      </c>
      <c r="E65">
        <v>1110840</v>
      </c>
      <c r="F65">
        <v>594</v>
      </c>
      <c r="G65">
        <v>600</v>
      </c>
      <c r="H65" t="s">
        <v>2534</v>
      </c>
      <c r="I65">
        <v>0.115</v>
      </c>
      <c r="J65">
        <v>905</v>
      </c>
    </row>
    <row r="66" spans="1:10" x14ac:dyDescent="0.25">
      <c r="A66" t="s">
        <v>318</v>
      </c>
      <c r="B66">
        <v>1.1399999999999999</v>
      </c>
      <c r="C66">
        <v>102.1</v>
      </c>
      <c r="D66" t="s">
        <v>7655</v>
      </c>
      <c r="E66">
        <v>303982</v>
      </c>
      <c r="F66">
        <v>169</v>
      </c>
      <c r="G66">
        <v>341</v>
      </c>
      <c r="H66" t="s">
        <v>11829</v>
      </c>
      <c r="I66">
        <v>0.122</v>
      </c>
      <c r="J66">
        <v>881</v>
      </c>
    </row>
    <row r="67" spans="1:10" x14ac:dyDescent="0.25">
      <c r="A67" t="s">
        <v>4109</v>
      </c>
      <c r="B67">
        <v>1.1000000000000001</v>
      </c>
      <c r="C67">
        <v>71.09</v>
      </c>
      <c r="D67" t="s">
        <v>791</v>
      </c>
      <c r="E67">
        <v>641075</v>
      </c>
      <c r="F67">
        <v>318</v>
      </c>
      <c r="G67">
        <v>458</v>
      </c>
      <c r="H67" t="s">
        <v>11830</v>
      </c>
      <c r="I67">
        <v>0.16900000000000001</v>
      </c>
      <c r="J67">
        <v>759</v>
      </c>
    </row>
    <row r="68" spans="1:10" x14ac:dyDescent="0.25">
      <c r="A68" t="s">
        <v>1597</v>
      </c>
      <c r="B68">
        <v>1.07</v>
      </c>
      <c r="C68">
        <v>85.07</v>
      </c>
      <c r="D68" t="s">
        <v>1689</v>
      </c>
      <c r="E68">
        <v>13371829</v>
      </c>
      <c r="F68">
        <v>665</v>
      </c>
      <c r="G68">
        <v>4810</v>
      </c>
      <c r="H68" t="s">
        <v>11831</v>
      </c>
      <c r="I68">
        <v>0.16400000000000001</v>
      </c>
      <c r="J68">
        <v>943</v>
      </c>
    </row>
    <row r="69" spans="1:10" x14ac:dyDescent="0.25">
      <c r="A69" t="s">
        <v>1124</v>
      </c>
      <c r="B69">
        <v>1.05</v>
      </c>
      <c r="C69">
        <v>110.08</v>
      </c>
      <c r="D69" t="s">
        <v>1214</v>
      </c>
      <c r="E69">
        <v>86952230</v>
      </c>
      <c r="F69">
        <v>3482</v>
      </c>
      <c r="G69">
        <v>4359</v>
      </c>
      <c r="H69" t="s">
        <v>11286</v>
      </c>
      <c r="I69">
        <v>0.11700000000000001</v>
      </c>
      <c r="J69">
        <v>923</v>
      </c>
    </row>
    <row r="70" spans="1:10" x14ac:dyDescent="0.25">
      <c r="A70" t="s">
        <v>7673</v>
      </c>
      <c r="B70">
        <v>2.3199999999999998</v>
      </c>
      <c r="C70">
        <v>86.07</v>
      </c>
      <c r="D70" t="s">
        <v>11832</v>
      </c>
      <c r="E70">
        <v>3288741</v>
      </c>
      <c r="F70">
        <v>601</v>
      </c>
      <c r="G70">
        <v>2087</v>
      </c>
      <c r="H70" t="s">
        <v>11833</v>
      </c>
      <c r="I70">
        <v>0.17599999999999999</v>
      </c>
      <c r="J70">
        <v>899</v>
      </c>
    </row>
    <row r="71" spans="1:10" x14ac:dyDescent="0.25">
      <c r="A71" t="s">
        <v>2856</v>
      </c>
      <c r="B71">
        <v>0.57999999999999996</v>
      </c>
      <c r="C71">
        <v>69.069999999999993</v>
      </c>
      <c r="D71" t="s">
        <v>242</v>
      </c>
      <c r="E71">
        <v>14375117</v>
      </c>
      <c r="F71">
        <v>682</v>
      </c>
      <c r="G71">
        <v>2299</v>
      </c>
      <c r="H71" t="s">
        <v>11834</v>
      </c>
      <c r="I71">
        <v>0.156</v>
      </c>
      <c r="J71">
        <v>878</v>
      </c>
    </row>
    <row r="72" spans="1:10" x14ac:dyDescent="0.25">
      <c r="A72" t="s">
        <v>6816</v>
      </c>
      <c r="B72">
        <v>1.54</v>
      </c>
      <c r="C72">
        <v>78.069999999999993</v>
      </c>
      <c r="D72" t="s">
        <v>9415</v>
      </c>
      <c r="E72">
        <v>1052531</v>
      </c>
      <c r="F72">
        <v>371</v>
      </c>
      <c r="G72">
        <v>84</v>
      </c>
      <c r="H72" t="s">
        <v>11835</v>
      </c>
      <c r="I72">
        <v>0.16200000000000001</v>
      </c>
      <c r="J72">
        <v>804</v>
      </c>
    </row>
    <row r="73" spans="1:10" x14ac:dyDescent="0.25">
      <c r="A73" t="s">
        <v>774</v>
      </c>
      <c r="B73">
        <v>0.37</v>
      </c>
      <c r="C73">
        <v>43.05</v>
      </c>
      <c r="D73" t="s">
        <v>105</v>
      </c>
      <c r="E73">
        <v>1093999</v>
      </c>
      <c r="F73">
        <v>162</v>
      </c>
      <c r="G73">
        <v>124</v>
      </c>
      <c r="H73" t="s">
        <v>11836</v>
      </c>
      <c r="I73">
        <v>0.158</v>
      </c>
      <c r="J73">
        <v>784</v>
      </c>
    </row>
    <row r="74" spans="1:10" x14ac:dyDescent="0.25">
      <c r="A74" t="s">
        <v>296</v>
      </c>
      <c r="B74">
        <v>1.1100000000000001</v>
      </c>
      <c r="C74">
        <v>120.07</v>
      </c>
      <c r="D74" t="s">
        <v>131</v>
      </c>
      <c r="E74">
        <v>3725307</v>
      </c>
      <c r="F74">
        <v>1349</v>
      </c>
      <c r="G74">
        <v>1748</v>
      </c>
      <c r="H74" t="s">
        <v>11837</v>
      </c>
      <c r="I74">
        <v>0.121</v>
      </c>
      <c r="J74">
        <v>849</v>
      </c>
    </row>
    <row r="75" spans="1:10" x14ac:dyDescent="0.25">
      <c r="A75" t="s">
        <v>786</v>
      </c>
      <c r="B75">
        <v>1.1299999999999999</v>
      </c>
      <c r="C75">
        <v>71.03</v>
      </c>
      <c r="D75" t="s">
        <v>1126</v>
      </c>
      <c r="E75">
        <v>2530766</v>
      </c>
      <c r="F75">
        <v>704</v>
      </c>
      <c r="G75">
        <v>742</v>
      </c>
      <c r="H75" t="s">
        <v>10894</v>
      </c>
      <c r="I75">
        <v>0.17899999999999999</v>
      </c>
      <c r="J75">
        <v>835</v>
      </c>
    </row>
    <row r="76" spans="1:10" x14ac:dyDescent="0.25">
      <c r="A76" t="s">
        <v>1259</v>
      </c>
      <c r="B76">
        <v>1.1200000000000001</v>
      </c>
      <c r="C76">
        <v>149.08000000000001</v>
      </c>
      <c r="D76" t="s">
        <v>8239</v>
      </c>
      <c r="E76">
        <v>1163608</v>
      </c>
      <c r="F76">
        <v>385</v>
      </c>
      <c r="G76">
        <v>843</v>
      </c>
      <c r="H76" t="s">
        <v>11838</v>
      </c>
      <c r="I76">
        <v>0.11700000000000001</v>
      </c>
      <c r="J76">
        <v>747</v>
      </c>
    </row>
    <row r="77" spans="1:10" x14ac:dyDescent="0.25">
      <c r="A77" t="s">
        <v>1129</v>
      </c>
      <c r="B77">
        <v>1.1200000000000001</v>
      </c>
      <c r="C77">
        <v>41.06</v>
      </c>
      <c r="D77" t="s">
        <v>117</v>
      </c>
      <c r="E77">
        <v>14438959</v>
      </c>
      <c r="F77">
        <v>1038</v>
      </c>
      <c r="G77">
        <v>448</v>
      </c>
      <c r="H77" t="s">
        <v>11839</v>
      </c>
      <c r="I77">
        <v>0.14599999999999999</v>
      </c>
      <c r="J77">
        <v>832</v>
      </c>
    </row>
    <row r="78" spans="1:10" x14ac:dyDescent="0.25">
      <c r="A78" t="s">
        <v>349</v>
      </c>
      <c r="B78">
        <v>1.27</v>
      </c>
      <c r="C78">
        <v>94.05</v>
      </c>
      <c r="D78" t="s">
        <v>215</v>
      </c>
      <c r="E78">
        <v>1752300</v>
      </c>
      <c r="F78">
        <v>230</v>
      </c>
      <c r="G78">
        <v>403</v>
      </c>
      <c r="H78" t="s">
        <v>11840</v>
      </c>
      <c r="I78">
        <v>0.14099999999999999</v>
      </c>
      <c r="J78">
        <v>733</v>
      </c>
    </row>
    <row r="79" spans="1:10" x14ac:dyDescent="0.25">
      <c r="A79" t="s">
        <v>1917</v>
      </c>
      <c r="B79">
        <v>1.08</v>
      </c>
      <c r="C79">
        <v>110.05</v>
      </c>
      <c r="D79" t="s">
        <v>1613</v>
      </c>
      <c r="E79">
        <v>3182628</v>
      </c>
      <c r="F79">
        <v>483</v>
      </c>
      <c r="G79">
        <v>527</v>
      </c>
      <c r="H79" t="s">
        <v>11841</v>
      </c>
      <c r="I79">
        <v>0.13200000000000001</v>
      </c>
      <c r="J79">
        <v>778</v>
      </c>
    </row>
    <row r="80" spans="1:10" x14ac:dyDescent="0.25">
      <c r="A80" t="s">
        <v>658</v>
      </c>
      <c r="B80">
        <v>1.1000000000000001</v>
      </c>
      <c r="C80">
        <v>134.05000000000001</v>
      </c>
      <c r="D80" t="s">
        <v>5123</v>
      </c>
      <c r="E80">
        <v>1846689</v>
      </c>
      <c r="F80">
        <v>452</v>
      </c>
      <c r="G80">
        <v>784</v>
      </c>
      <c r="H80" t="s">
        <v>11842</v>
      </c>
      <c r="I80">
        <v>0.13500000000000001</v>
      </c>
      <c r="J80">
        <v>851</v>
      </c>
    </row>
    <row r="81" spans="1:10" x14ac:dyDescent="0.25">
      <c r="A81" t="s">
        <v>11843</v>
      </c>
      <c r="B81">
        <v>2.16</v>
      </c>
      <c r="C81">
        <v>91.07</v>
      </c>
      <c r="D81" t="s">
        <v>4914</v>
      </c>
      <c r="E81">
        <v>4784025</v>
      </c>
      <c r="F81">
        <v>416</v>
      </c>
      <c r="G81">
        <v>493</v>
      </c>
      <c r="H81" t="s">
        <v>11844</v>
      </c>
      <c r="I81">
        <v>0.224</v>
      </c>
      <c r="J81">
        <v>747</v>
      </c>
    </row>
    <row r="82" spans="1:10" x14ac:dyDescent="0.25">
      <c r="A82" t="s">
        <v>10657</v>
      </c>
      <c r="B82">
        <v>1.17</v>
      </c>
      <c r="C82">
        <v>57.06</v>
      </c>
      <c r="D82" t="s">
        <v>173</v>
      </c>
      <c r="E82">
        <v>3080184</v>
      </c>
      <c r="F82">
        <v>452</v>
      </c>
      <c r="G82">
        <v>483</v>
      </c>
      <c r="H82" t="s">
        <v>11845</v>
      </c>
      <c r="I82">
        <v>0.104</v>
      </c>
      <c r="J82">
        <v>793</v>
      </c>
    </row>
    <row r="83" spans="1:10" x14ac:dyDescent="0.25">
      <c r="A83" t="s">
        <v>9437</v>
      </c>
      <c r="B83">
        <v>1.1299999999999999</v>
      </c>
      <c r="C83">
        <v>87.06</v>
      </c>
      <c r="D83" t="s">
        <v>3412</v>
      </c>
      <c r="E83">
        <v>1683842</v>
      </c>
      <c r="F83">
        <v>310</v>
      </c>
      <c r="G83">
        <v>626</v>
      </c>
      <c r="H83" t="s">
        <v>11846</v>
      </c>
      <c r="I83">
        <v>0.14899999999999999</v>
      </c>
      <c r="J83">
        <v>712</v>
      </c>
    </row>
    <row r="84" spans="1:10" x14ac:dyDescent="0.25">
      <c r="A84" t="s">
        <v>6704</v>
      </c>
      <c r="B84">
        <v>1.27</v>
      </c>
      <c r="C84">
        <v>129.06</v>
      </c>
      <c r="D84" t="s">
        <v>653</v>
      </c>
      <c r="E84">
        <v>18999320</v>
      </c>
      <c r="F84">
        <v>1227</v>
      </c>
      <c r="G84">
        <v>1966</v>
      </c>
      <c r="H84" t="s">
        <v>11847</v>
      </c>
      <c r="I84">
        <v>0.14000000000000001</v>
      </c>
      <c r="J84">
        <v>709</v>
      </c>
    </row>
    <row r="85" spans="1:10" x14ac:dyDescent="0.25">
      <c r="A85" t="s">
        <v>4126</v>
      </c>
      <c r="B85">
        <v>0.88</v>
      </c>
      <c r="C85">
        <v>112.07</v>
      </c>
      <c r="D85" t="s">
        <v>11848</v>
      </c>
      <c r="E85">
        <v>12373339</v>
      </c>
      <c r="F85">
        <v>274</v>
      </c>
      <c r="G85">
        <v>910</v>
      </c>
      <c r="H85" t="s">
        <v>11849</v>
      </c>
      <c r="I85">
        <v>0.151</v>
      </c>
      <c r="J85">
        <v>914</v>
      </c>
    </row>
    <row r="86" spans="1:10" x14ac:dyDescent="0.25">
      <c r="A86" t="s">
        <v>7715</v>
      </c>
      <c r="B86">
        <v>1.1399999999999999</v>
      </c>
      <c r="C86">
        <v>91.07</v>
      </c>
      <c r="D86" t="s">
        <v>4914</v>
      </c>
      <c r="E86">
        <v>4114123</v>
      </c>
      <c r="F86">
        <v>496</v>
      </c>
      <c r="G86">
        <v>416</v>
      </c>
      <c r="H86" t="s">
        <v>11850</v>
      </c>
      <c r="I86">
        <v>0.11899999999999999</v>
      </c>
      <c r="J86">
        <v>833</v>
      </c>
    </row>
    <row r="87" spans="1:10" x14ac:dyDescent="0.25">
      <c r="A87" t="s">
        <v>1131</v>
      </c>
      <c r="B87">
        <v>1.08</v>
      </c>
      <c r="C87">
        <v>140.07</v>
      </c>
      <c r="D87" t="s">
        <v>1148</v>
      </c>
      <c r="E87">
        <v>19710651</v>
      </c>
      <c r="F87">
        <v>1957</v>
      </c>
      <c r="G87">
        <v>4467</v>
      </c>
      <c r="H87" t="s">
        <v>6708</v>
      </c>
      <c r="I87">
        <v>0.13400000000000001</v>
      </c>
      <c r="J87">
        <v>906</v>
      </c>
    </row>
    <row r="88" spans="1:10" x14ac:dyDescent="0.25">
      <c r="A88" t="s">
        <v>738</v>
      </c>
      <c r="B88">
        <v>2.15</v>
      </c>
      <c r="C88">
        <v>121.08</v>
      </c>
      <c r="D88" t="s">
        <v>144</v>
      </c>
      <c r="E88">
        <v>723660</v>
      </c>
      <c r="F88">
        <v>265</v>
      </c>
      <c r="G88">
        <v>245</v>
      </c>
      <c r="H88" t="s">
        <v>2181</v>
      </c>
      <c r="I88">
        <v>0.127</v>
      </c>
      <c r="J88">
        <v>703</v>
      </c>
    </row>
    <row r="89" spans="1:10" x14ac:dyDescent="0.25">
      <c r="A89" t="s">
        <v>11851</v>
      </c>
      <c r="B89">
        <v>1.21</v>
      </c>
      <c r="C89">
        <v>91.07</v>
      </c>
      <c r="D89" t="s">
        <v>4914</v>
      </c>
      <c r="E89">
        <v>996818</v>
      </c>
      <c r="F89">
        <v>148</v>
      </c>
      <c r="G89">
        <v>129</v>
      </c>
      <c r="H89" t="s">
        <v>11852</v>
      </c>
      <c r="I89">
        <v>0.125</v>
      </c>
      <c r="J89">
        <v>751</v>
      </c>
    </row>
    <row r="90" spans="1:10" x14ac:dyDescent="0.25">
      <c r="A90" t="s">
        <v>5894</v>
      </c>
      <c r="B90">
        <v>1.77</v>
      </c>
      <c r="C90">
        <v>44.02</v>
      </c>
      <c r="D90" t="s">
        <v>4890</v>
      </c>
      <c r="E90">
        <v>6055625</v>
      </c>
      <c r="F90">
        <v>178</v>
      </c>
      <c r="G90">
        <v>89</v>
      </c>
      <c r="H90" t="s">
        <v>11853</v>
      </c>
      <c r="I90">
        <v>5.1999999999999998E-2</v>
      </c>
      <c r="J90">
        <v>889</v>
      </c>
    </row>
    <row r="91" spans="1:10" x14ac:dyDescent="0.25">
      <c r="A91" t="s">
        <v>4155</v>
      </c>
      <c r="B91">
        <v>1.1200000000000001</v>
      </c>
      <c r="C91">
        <v>56.05</v>
      </c>
      <c r="D91" t="s">
        <v>834</v>
      </c>
      <c r="E91">
        <v>6739495</v>
      </c>
      <c r="F91">
        <v>340</v>
      </c>
      <c r="G91">
        <v>446</v>
      </c>
      <c r="H91" t="s">
        <v>11854</v>
      </c>
      <c r="I91">
        <v>0.16600000000000001</v>
      </c>
      <c r="J91">
        <v>701</v>
      </c>
    </row>
    <row r="92" spans="1:10" x14ac:dyDescent="0.25">
      <c r="A92" t="s">
        <v>4616</v>
      </c>
      <c r="B92">
        <v>1.43</v>
      </c>
      <c r="C92">
        <v>57.1</v>
      </c>
      <c r="D92" t="s">
        <v>6717</v>
      </c>
      <c r="E92">
        <v>8420693</v>
      </c>
      <c r="F92">
        <v>932</v>
      </c>
      <c r="G92">
        <v>945</v>
      </c>
      <c r="H92" t="s">
        <v>10662</v>
      </c>
      <c r="I92">
        <v>0.108</v>
      </c>
      <c r="J92">
        <v>817</v>
      </c>
    </row>
    <row r="93" spans="1:10" x14ac:dyDescent="0.25">
      <c r="A93" t="s">
        <v>1553</v>
      </c>
      <c r="B93">
        <v>0.63</v>
      </c>
      <c r="C93">
        <v>125.04</v>
      </c>
      <c r="D93" t="s">
        <v>1460</v>
      </c>
      <c r="E93">
        <v>2430516</v>
      </c>
      <c r="F93">
        <v>279</v>
      </c>
      <c r="G93">
        <v>957</v>
      </c>
      <c r="H93" t="s">
        <v>11855</v>
      </c>
      <c r="I93">
        <v>0.13300000000000001</v>
      </c>
      <c r="J93">
        <v>767</v>
      </c>
    </row>
    <row r="94" spans="1:10" x14ac:dyDescent="0.25">
      <c r="A94" t="s">
        <v>1133</v>
      </c>
      <c r="B94">
        <v>1.08</v>
      </c>
      <c r="C94">
        <v>225.07</v>
      </c>
      <c r="D94" t="s">
        <v>11856</v>
      </c>
      <c r="E94">
        <v>6366732</v>
      </c>
      <c r="F94">
        <v>1426</v>
      </c>
      <c r="G94">
        <v>5918</v>
      </c>
      <c r="H94" t="s">
        <v>11302</v>
      </c>
      <c r="I94">
        <v>0.13</v>
      </c>
      <c r="J94">
        <v>750</v>
      </c>
    </row>
    <row r="95" spans="1:10" x14ac:dyDescent="0.25">
      <c r="A95" t="s">
        <v>384</v>
      </c>
      <c r="B95">
        <v>1.1599999999999999</v>
      </c>
      <c r="C95">
        <v>115.07</v>
      </c>
      <c r="D95" t="s">
        <v>1170</v>
      </c>
      <c r="E95">
        <v>2608552</v>
      </c>
      <c r="F95">
        <v>659</v>
      </c>
      <c r="G95">
        <v>481</v>
      </c>
      <c r="H95" t="s">
        <v>11857</v>
      </c>
      <c r="I95">
        <v>0.13600000000000001</v>
      </c>
      <c r="J95">
        <v>851</v>
      </c>
    </row>
    <row r="96" spans="1:10" x14ac:dyDescent="0.25">
      <c r="A96" t="s">
        <v>272</v>
      </c>
      <c r="B96">
        <v>2.06</v>
      </c>
      <c r="C96">
        <v>118.07</v>
      </c>
      <c r="D96" t="s">
        <v>142</v>
      </c>
      <c r="E96">
        <v>1734415</v>
      </c>
      <c r="F96">
        <v>540</v>
      </c>
      <c r="G96">
        <v>415</v>
      </c>
      <c r="H96" t="s">
        <v>11858</v>
      </c>
      <c r="I96">
        <v>0.185</v>
      </c>
      <c r="J96">
        <v>817</v>
      </c>
    </row>
    <row r="97" spans="1:10" x14ac:dyDescent="0.25">
      <c r="A97" t="s">
        <v>386</v>
      </c>
      <c r="B97">
        <v>1.32</v>
      </c>
      <c r="C97">
        <v>104.08</v>
      </c>
      <c r="D97" t="s">
        <v>11859</v>
      </c>
      <c r="E97">
        <v>1243633</v>
      </c>
      <c r="F97">
        <v>557</v>
      </c>
      <c r="G97">
        <v>313</v>
      </c>
      <c r="H97" t="s">
        <v>1637</v>
      </c>
      <c r="I97">
        <v>0.16200000000000001</v>
      </c>
      <c r="J97">
        <v>885</v>
      </c>
    </row>
    <row r="98" spans="1:10" x14ac:dyDescent="0.25">
      <c r="A98" t="s">
        <v>183</v>
      </c>
      <c r="B98">
        <v>1.1200000000000001</v>
      </c>
      <c r="C98">
        <v>110.05</v>
      </c>
      <c r="D98" t="s">
        <v>1613</v>
      </c>
      <c r="E98">
        <v>451212449</v>
      </c>
      <c r="F98">
        <v>4474</v>
      </c>
      <c r="G98">
        <v>11316</v>
      </c>
      <c r="H98" t="s">
        <v>11860</v>
      </c>
      <c r="I98">
        <v>0.14899999999999999</v>
      </c>
      <c r="J98">
        <v>899</v>
      </c>
    </row>
    <row r="99" spans="1:10" x14ac:dyDescent="0.25">
      <c r="A99" t="s">
        <v>403</v>
      </c>
      <c r="B99">
        <v>1.19</v>
      </c>
      <c r="C99">
        <v>117.09</v>
      </c>
      <c r="D99" t="s">
        <v>7887</v>
      </c>
      <c r="E99">
        <v>491719</v>
      </c>
      <c r="F99">
        <v>103</v>
      </c>
      <c r="G99">
        <v>136</v>
      </c>
      <c r="H99" t="s">
        <v>11861</v>
      </c>
      <c r="I99">
        <v>0.13800000000000001</v>
      </c>
      <c r="J99">
        <v>745</v>
      </c>
    </row>
    <row r="100" spans="1:10" x14ac:dyDescent="0.25">
      <c r="A100" t="s">
        <v>1027</v>
      </c>
      <c r="B100">
        <v>1.1000000000000001</v>
      </c>
      <c r="C100">
        <v>110.05</v>
      </c>
      <c r="D100" t="s">
        <v>1613</v>
      </c>
      <c r="E100">
        <v>155575348</v>
      </c>
      <c r="F100">
        <v>2509</v>
      </c>
      <c r="G100">
        <v>5286</v>
      </c>
      <c r="H100" t="s">
        <v>11862</v>
      </c>
      <c r="I100">
        <v>0.13300000000000001</v>
      </c>
      <c r="J100">
        <v>919</v>
      </c>
    </row>
    <row r="101" spans="1:10" x14ac:dyDescent="0.25">
      <c r="A101" t="s">
        <v>333</v>
      </c>
      <c r="B101">
        <v>1.48</v>
      </c>
      <c r="C101">
        <v>129.07</v>
      </c>
      <c r="D101" t="s">
        <v>227</v>
      </c>
      <c r="E101">
        <v>1106125</v>
      </c>
      <c r="F101">
        <v>315</v>
      </c>
      <c r="G101">
        <v>342</v>
      </c>
      <c r="H101" t="s">
        <v>11863</v>
      </c>
      <c r="I101">
        <v>0.14599999999999999</v>
      </c>
      <c r="J101">
        <v>798</v>
      </c>
    </row>
    <row r="102" spans="1:10" x14ac:dyDescent="0.25">
      <c r="A102" t="s">
        <v>4152</v>
      </c>
      <c r="B102">
        <v>1.0900000000000001</v>
      </c>
      <c r="C102">
        <v>124.07</v>
      </c>
      <c r="D102" t="s">
        <v>6720</v>
      </c>
      <c r="E102">
        <v>91198029</v>
      </c>
      <c r="F102">
        <v>2284</v>
      </c>
      <c r="G102">
        <v>6082</v>
      </c>
      <c r="H102" t="s">
        <v>11864</v>
      </c>
      <c r="I102">
        <v>0.12</v>
      </c>
      <c r="J102">
        <v>937</v>
      </c>
    </row>
    <row r="103" spans="1:10" x14ac:dyDescent="0.25">
      <c r="A103" t="s">
        <v>4151</v>
      </c>
      <c r="B103">
        <v>1.1200000000000001</v>
      </c>
      <c r="C103">
        <v>117.07</v>
      </c>
      <c r="D103" t="s">
        <v>114</v>
      </c>
      <c r="E103">
        <v>4605675</v>
      </c>
      <c r="F103">
        <v>716</v>
      </c>
      <c r="G103">
        <v>853</v>
      </c>
      <c r="H103" t="s">
        <v>11865</v>
      </c>
      <c r="I103">
        <v>0.155</v>
      </c>
      <c r="J103">
        <v>865</v>
      </c>
    </row>
    <row r="104" spans="1:10" x14ac:dyDescent="0.25">
      <c r="A104" t="s">
        <v>962</v>
      </c>
      <c r="B104">
        <v>1.1100000000000001</v>
      </c>
      <c r="C104">
        <v>43.04</v>
      </c>
      <c r="D104" t="s">
        <v>18</v>
      </c>
      <c r="E104">
        <v>35111076</v>
      </c>
      <c r="F104">
        <v>1482</v>
      </c>
      <c r="G104">
        <v>1200</v>
      </c>
      <c r="H104" t="s">
        <v>6722</v>
      </c>
      <c r="I104">
        <v>0.14599999999999999</v>
      </c>
      <c r="J104">
        <v>752</v>
      </c>
    </row>
    <row r="105" spans="1:10" x14ac:dyDescent="0.25">
      <c r="A105" t="s">
        <v>481</v>
      </c>
      <c r="B105">
        <v>1.0900000000000001</v>
      </c>
      <c r="C105">
        <v>152.16</v>
      </c>
      <c r="D105" t="s">
        <v>11866</v>
      </c>
      <c r="E105">
        <v>697754</v>
      </c>
      <c r="F105">
        <v>200</v>
      </c>
      <c r="G105">
        <v>267</v>
      </c>
      <c r="H105" t="s">
        <v>11867</v>
      </c>
      <c r="I105">
        <v>0.13</v>
      </c>
      <c r="J105">
        <v>713</v>
      </c>
    </row>
    <row r="106" spans="1:10" x14ac:dyDescent="0.25">
      <c r="A106" t="s">
        <v>2882</v>
      </c>
      <c r="B106">
        <v>1.04</v>
      </c>
      <c r="C106">
        <v>45.06</v>
      </c>
      <c r="D106" t="s">
        <v>2385</v>
      </c>
      <c r="E106">
        <v>62192439</v>
      </c>
      <c r="F106">
        <v>985</v>
      </c>
      <c r="G106">
        <v>1638</v>
      </c>
      <c r="H106" t="s">
        <v>11868</v>
      </c>
      <c r="I106">
        <v>0.159</v>
      </c>
      <c r="J106">
        <v>758</v>
      </c>
    </row>
    <row r="107" spans="1:10" x14ac:dyDescent="0.25">
      <c r="A107" t="s">
        <v>404</v>
      </c>
      <c r="B107">
        <v>1.1399999999999999</v>
      </c>
      <c r="C107">
        <v>122.05</v>
      </c>
      <c r="D107" t="s">
        <v>7675</v>
      </c>
      <c r="E107">
        <v>37439110</v>
      </c>
      <c r="F107">
        <v>2302</v>
      </c>
      <c r="G107">
        <v>3436</v>
      </c>
      <c r="H107" t="s">
        <v>10668</v>
      </c>
      <c r="I107">
        <v>0.13400000000000001</v>
      </c>
      <c r="J107">
        <v>942</v>
      </c>
    </row>
    <row r="108" spans="1:10" x14ac:dyDescent="0.25">
      <c r="A108" t="s">
        <v>1123</v>
      </c>
      <c r="B108">
        <v>7.11</v>
      </c>
      <c r="C108">
        <v>44.02</v>
      </c>
      <c r="D108" t="s">
        <v>4890</v>
      </c>
      <c r="E108">
        <v>1071412</v>
      </c>
      <c r="F108">
        <v>242</v>
      </c>
      <c r="G108">
        <v>21</v>
      </c>
      <c r="H108" t="s">
        <v>11869</v>
      </c>
      <c r="I108">
        <v>0.14699999999999999</v>
      </c>
      <c r="J108">
        <v>713</v>
      </c>
    </row>
    <row r="109" spans="1:10" x14ac:dyDescent="0.25">
      <c r="A109" t="s">
        <v>366</v>
      </c>
      <c r="B109">
        <v>1.1399999999999999</v>
      </c>
      <c r="C109">
        <v>134.05000000000001</v>
      </c>
      <c r="D109" t="s">
        <v>5123</v>
      </c>
      <c r="E109">
        <v>2145692</v>
      </c>
      <c r="F109">
        <v>408</v>
      </c>
      <c r="G109">
        <v>717</v>
      </c>
      <c r="H109" t="s">
        <v>11870</v>
      </c>
      <c r="I109">
        <v>0.129</v>
      </c>
      <c r="J109">
        <v>816</v>
      </c>
    </row>
    <row r="110" spans="1:10" x14ac:dyDescent="0.25">
      <c r="A110" t="s">
        <v>9515</v>
      </c>
      <c r="B110">
        <v>0.96</v>
      </c>
      <c r="C110">
        <v>57.06</v>
      </c>
      <c r="D110" t="s">
        <v>173</v>
      </c>
      <c r="E110">
        <v>6299403</v>
      </c>
      <c r="F110">
        <v>527</v>
      </c>
      <c r="G110">
        <v>712</v>
      </c>
      <c r="H110" t="s">
        <v>11871</v>
      </c>
      <c r="I110">
        <v>0.14599999999999999</v>
      </c>
      <c r="J110">
        <v>701</v>
      </c>
    </row>
    <row r="111" spans="1:10" x14ac:dyDescent="0.25">
      <c r="A111" t="s">
        <v>7804</v>
      </c>
      <c r="B111">
        <v>1.69</v>
      </c>
      <c r="C111">
        <v>131.07</v>
      </c>
      <c r="D111" t="s">
        <v>429</v>
      </c>
      <c r="E111">
        <v>1058490</v>
      </c>
      <c r="F111">
        <v>159</v>
      </c>
      <c r="G111">
        <v>244</v>
      </c>
      <c r="H111" t="s">
        <v>11872</v>
      </c>
      <c r="I111">
        <v>0.17100000000000001</v>
      </c>
      <c r="J111">
        <v>746</v>
      </c>
    </row>
    <row r="112" spans="1:10" x14ac:dyDescent="0.25">
      <c r="A112" t="s">
        <v>9540</v>
      </c>
      <c r="B112">
        <v>1.5</v>
      </c>
      <c r="C112">
        <v>45.06</v>
      </c>
      <c r="D112" t="s">
        <v>2385</v>
      </c>
      <c r="E112">
        <v>593697</v>
      </c>
      <c r="F112">
        <v>162</v>
      </c>
      <c r="G112">
        <v>48</v>
      </c>
      <c r="H112" t="s">
        <v>11873</v>
      </c>
      <c r="I112">
        <v>0.193</v>
      </c>
      <c r="J112">
        <v>728</v>
      </c>
    </row>
    <row r="113" spans="1:10" x14ac:dyDescent="0.25">
      <c r="A113" t="s">
        <v>416</v>
      </c>
      <c r="B113">
        <v>1.0900000000000001</v>
      </c>
      <c r="C113">
        <v>138.09</v>
      </c>
      <c r="D113" t="s">
        <v>11874</v>
      </c>
      <c r="E113">
        <v>7286111</v>
      </c>
      <c r="F113">
        <v>602</v>
      </c>
      <c r="G113">
        <v>1429</v>
      </c>
      <c r="H113" t="s">
        <v>10669</v>
      </c>
      <c r="I113">
        <v>0.124</v>
      </c>
      <c r="J113">
        <v>874</v>
      </c>
    </row>
    <row r="114" spans="1:10" x14ac:dyDescent="0.25">
      <c r="A114" t="s">
        <v>5877</v>
      </c>
      <c r="B114">
        <v>1.1100000000000001</v>
      </c>
      <c r="C114">
        <v>45.06</v>
      </c>
      <c r="D114" t="s">
        <v>2385</v>
      </c>
      <c r="E114">
        <v>81723673</v>
      </c>
      <c r="F114">
        <v>1077</v>
      </c>
      <c r="G114">
        <v>1808</v>
      </c>
      <c r="H114" t="s">
        <v>11875</v>
      </c>
      <c r="I114">
        <v>0.152</v>
      </c>
      <c r="J114">
        <v>773</v>
      </c>
    </row>
    <row r="115" spans="1:10" x14ac:dyDescent="0.25">
      <c r="A115" t="s">
        <v>11876</v>
      </c>
      <c r="B115">
        <v>0.95</v>
      </c>
      <c r="C115">
        <v>45.06</v>
      </c>
      <c r="D115" t="s">
        <v>2385</v>
      </c>
      <c r="E115">
        <v>627521</v>
      </c>
      <c r="F115">
        <v>106</v>
      </c>
      <c r="G115">
        <v>51</v>
      </c>
      <c r="H115" t="s">
        <v>11877</v>
      </c>
      <c r="I115">
        <v>0.13200000000000001</v>
      </c>
      <c r="J115">
        <v>743</v>
      </c>
    </row>
    <row r="116" spans="1:10" x14ac:dyDescent="0.25">
      <c r="A116" t="s">
        <v>11878</v>
      </c>
      <c r="B116">
        <v>1.41</v>
      </c>
      <c r="C116">
        <v>57.1</v>
      </c>
      <c r="D116" t="s">
        <v>6717</v>
      </c>
      <c r="E116">
        <v>11220871</v>
      </c>
      <c r="F116">
        <v>298</v>
      </c>
      <c r="G116">
        <v>990</v>
      </c>
      <c r="H116" t="s">
        <v>11323</v>
      </c>
      <c r="I116">
        <v>0.112</v>
      </c>
      <c r="J116">
        <v>842</v>
      </c>
    </row>
    <row r="117" spans="1:10" x14ac:dyDescent="0.25">
      <c r="A117" t="s">
        <v>11879</v>
      </c>
      <c r="B117">
        <v>4.6399999999999997</v>
      </c>
      <c r="C117">
        <v>124.07</v>
      </c>
      <c r="D117" t="s">
        <v>6720</v>
      </c>
      <c r="E117">
        <v>3334860</v>
      </c>
      <c r="F117">
        <v>407</v>
      </c>
      <c r="G117">
        <v>725</v>
      </c>
      <c r="H117" t="s">
        <v>11880</v>
      </c>
      <c r="I117">
        <v>0.13200000000000001</v>
      </c>
      <c r="J117">
        <v>715</v>
      </c>
    </row>
    <row r="118" spans="1:10" x14ac:dyDescent="0.25">
      <c r="A118" t="s">
        <v>2891</v>
      </c>
      <c r="B118">
        <v>1.1100000000000001</v>
      </c>
      <c r="C118">
        <v>124.07</v>
      </c>
      <c r="D118" t="s">
        <v>6720</v>
      </c>
      <c r="E118">
        <v>24053736</v>
      </c>
      <c r="F118">
        <v>1446</v>
      </c>
      <c r="G118">
        <v>2743</v>
      </c>
      <c r="H118" t="s">
        <v>11881</v>
      </c>
      <c r="I118">
        <v>0.13200000000000001</v>
      </c>
      <c r="J118">
        <v>920</v>
      </c>
    </row>
    <row r="119" spans="1:10" x14ac:dyDescent="0.25">
      <c r="A119" t="s">
        <v>4161</v>
      </c>
      <c r="B119">
        <v>0.56000000000000005</v>
      </c>
      <c r="C119">
        <v>43.07</v>
      </c>
      <c r="D119" t="s">
        <v>15</v>
      </c>
      <c r="E119">
        <v>6390661</v>
      </c>
      <c r="F119">
        <v>330</v>
      </c>
      <c r="G119">
        <v>273</v>
      </c>
      <c r="H119" t="s">
        <v>11882</v>
      </c>
      <c r="I119">
        <v>0.19700000000000001</v>
      </c>
      <c r="J119">
        <v>824</v>
      </c>
    </row>
    <row r="120" spans="1:10" x14ac:dyDescent="0.25">
      <c r="A120" t="s">
        <v>6737</v>
      </c>
      <c r="B120">
        <v>1.1299999999999999</v>
      </c>
      <c r="C120">
        <v>91.07</v>
      </c>
      <c r="D120" t="s">
        <v>4914</v>
      </c>
      <c r="E120">
        <v>8656376</v>
      </c>
      <c r="F120">
        <v>1084</v>
      </c>
      <c r="G120">
        <v>813</v>
      </c>
      <c r="H120" t="s">
        <v>11883</v>
      </c>
      <c r="I120">
        <v>0.11600000000000001</v>
      </c>
      <c r="J120">
        <v>934</v>
      </c>
    </row>
    <row r="121" spans="1:10" x14ac:dyDescent="0.25">
      <c r="A121" t="s">
        <v>11884</v>
      </c>
      <c r="B121">
        <v>1.22</v>
      </c>
      <c r="C121">
        <v>57.1</v>
      </c>
      <c r="D121" t="s">
        <v>6717</v>
      </c>
      <c r="E121">
        <v>40409306</v>
      </c>
      <c r="F121">
        <v>1166</v>
      </c>
      <c r="G121">
        <v>2129</v>
      </c>
      <c r="H121" t="s">
        <v>11885</v>
      </c>
      <c r="I121">
        <v>0.14299999999999999</v>
      </c>
      <c r="J121">
        <v>817</v>
      </c>
    </row>
    <row r="122" spans="1:10" x14ac:dyDescent="0.25">
      <c r="A122" t="s">
        <v>1146</v>
      </c>
      <c r="B122">
        <v>1.18</v>
      </c>
      <c r="C122">
        <v>134.09</v>
      </c>
      <c r="D122" t="s">
        <v>217</v>
      </c>
      <c r="E122">
        <v>567810</v>
      </c>
      <c r="F122">
        <v>266</v>
      </c>
      <c r="G122">
        <v>221</v>
      </c>
      <c r="H122" t="s">
        <v>11886</v>
      </c>
      <c r="I122">
        <v>0.113</v>
      </c>
      <c r="J122">
        <v>769</v>
      </c>
    </row>
    <row r="123" spans="1:10" x14ac:dyDescent="0.25">
      <c r="A123" t="s">
        <v>1163</v>
      </c>
      <c r="B123">
        <v>1.07</v>
      </c>
      <c r="C123">
        <v>147.07</v>
      </c>
      <c r="D123" t="s">
        <v>837</v>
      </c>
      <c r="E123">
        <v>2798759</v>
      </c>
      <c r="F123">
        <v>235</v>
      </c>
      <c r="G123">
        <v>639</v>
      </c>
      <c r="H123" t="s">
        <v>11887</v>
      </c>
      <c r="I123">
        <v>0.127</v>
      </c>
      <c r="J123">
        <v>741</v>
      </c>
    </row>
    <row r="124" spans="1:10" x14ac:dyDescent="0.25">
      <c r="A124" t="s">
        <v>266</v>
      </c>
      <c r="B124">
        <v>1.1499999999999999</v>
      </c>
      <c r="C124">
        <v>85.04</v>
      </c>
      <c r="D124" t="s">
        <v>7614</v>
      </c>
      <c r="E124">
        <v>17570689</v>
      </c>
      <c r="F124">
        <v>3029</v>
      </c>
      <c r="G124">
        <v>2475</v>
      </c>
      <c r="H124" t="s">
        <v>11888</v>
      </c>
      <c r="I124">
        <v>0.17199999999999999</v>
      </c>
      <c r="J124">
        <v>810</v>
      </c>
    </row>
    <row r="125" spans="1:10" x14ac:dyDescent="0.25">
      <c r="A125" t="s">
        <v>1149</v>
      </c>
      <c r="B125">
        <v>1.21</v>
      </c>
      <c r="C125">
        <v>134.09</v>
      </c>
      <c r="D125" t="s">
        <v>217</v>
      </c>
      <c r="E125">
        <v>2647457</v>
      </c>
      <c r="F125">
        <v>699</v>
      </c>
      <c r="G125">
        <v>746</v>
      </c>
      <c r="H125" t="s">
        <v>11889</v>
      </c>
      <c r="I125">
        <v>0.11600000000000001</v>
      </c>
      <c r="J125">
        <v>795</v>
      </c>
    </row>
    <row r="126" spans="1:10" x14ac:dyDescent="0.25">
      <c r="A126" t="s">
        <v>4201</v>
      </c>
      <c r="B126">
        <v>1.0900000000000001</v>
      </c>
      <c r="C126">
        <v>123.06</v>
      </c>
      <c r="D126" t="s">
        <v>1255</v>
      </c>
      <c r="E126">
        <v>7230210</v>
      </c>
      <c r="F126">
        <v>833</v>
      </c>
      <c r="G126">
        <v>881</v>
      </c>
      <c r="H126" t="s">
        <v>11890</v>
      </c>
      <c r="I126">
        <v>0.12</v>
      </c>
      <c r="J126">
        <v>813</v>
      </c>
    </row>
    <row r="127" spans="1:10" x14ac:dyDescent="0.25">
      <c r="A127" t="s">
        <v>430</v>
      </c>
      <c r="B127">
        <v>1.23</v>
      </c>
      <c r="C127">
        <v>105.05</v>
      </c>
      <c r="D127" t="s">
        <v>107</v>
      </c>
      <c r="E127">
        <v>2415458</v>
      </c>
      <c r="F127">
        <v>420</v>
      </c>
      <c r="G127">
        <v>437</v>
      </c>
      <c r="H127" t="s">
        <v>11891</v>
      </c>
      <c r="I127">
        <v>0.184</v>
      </c>
      <c r="J127">
        <v>879</v>
      </c>
    </row>
    <row r="128" spans="1:10" x14ac:dyDescent="0.25">
      <c r="A128" t="s">
        <v>1150</v>
      </c>
      <c r="B128">
        <v>1.1299999999999999</v>
      </c>
      <c r="C128">
        <v>124.07</v>
      </c>
      <c r="D128" t="s">
        <v>6720</v>
      </c>
      <c r="E128">
        <v>72048966</v>
      </c>
      <c r="F128">
        <v>2640</v>
      </c>
      <c r="G128">
        <v>6505</v>
      </c>
      <c r="H128" t="s">
        <v>11892</v>
      </c>
      <c r="I128">
        <v>0.13900000000000001</v>
      </c>
      <c r="J128">
        <v>932</v>
      </c>
    </row>
    <row r="129" spans="1:10" x14ac:dyDescent="0.25">
      <c r="A129" t="s">
        <v>1429</v>
      </c>
      <c r="B129">
        <v>1.1399999999999999</v>
      </c>
      <c r="C129">
        <v>43.05</v>
      </c>
      <c r="D129" t="s">
        <v>105</v>
      </c>
      <c r="E129">
        <v>12891993</v>
      </c>
      <c r="F129">
        <v>626</v>
      </c>
      <c r="G129">
        <v>491</v>
      </c>
      <c r="H129" t="s">
        <v>11893</v>
      </c>
      <c r="I129">
        <v>0.161</v>
      </c>
      <c r="J129">
        <v>764</v>
      </c>
    </row>
    <row r="130" spans="1:10" x14ac:dyDescent="0.25">
      <c r="A130" t="s">
        <v>476</v>
      </c>
      <c r="B130">
        <v>1.1200000000000001</v>
      </c>
      <c r="C130">
        <v>148.07</v>
      </c>
      <c r="D130" t="s">
        <v>1200</v>
      </c>
      <c r="E130">
        <v>2185853</v>
      </c>
      <c r="F130">
        <v>647</v>
      </c>
      <c r="G130">
        <v>814</v>
      </c>
      <c r="H130" t="s">
        <v>11894</v>
      </c>
      <c r="I130">
        <v>0.128</v>
      </c>
      <c r="J130">
        <v>830</v>
      </c>
    </row>
    <row r="131" spans="1:10" x14ac:dyDescent="0.25">
      <c r="A131" t="s">
        <v>4140</v>
      </c>
      <c r="B131">
        <v>1.1399999999999999</v>
      </c>
      <c r="C131">
        <v>86.05</v>
      </c>
      <c r="D131" t="s">
        <v>7770</v>
      </c>
      <c r="E131">
        <v>18388546</v>
      </c>
      <c r="F131">
        <v>754</v>
      </c>
      <c r="G131">
        <v>2231</v>
      </c>
      <c r="H131" t="s">
        <v>11895</v>
      </c>
      <c r="I131">
        <v>0.152</v>
      </c>
      <c r="J131">
        <v>928</v>
      </c>
    </row>
    <row r="132" spans="1:10" x14ac:dyDescent="0.25">
      <c r="A132" t="s">
        <v>396</v>
      </c>
      <c r="B132">
        <v>1.1100000000000001</v>
      </c>
      <c r="C132">
        <v>145.09</v>
      </c>
      <c r="D132" t="s">
        <v>1551</v>
      </c>
      <c r="E132">
        <v>6422447</v>
      </c>
      <c r="F132">
        <v>378</v>
      </c>
      <c r="G132">
        <v>1326</v>
      </c>
      <c r="H132" t="s">
        <v>11896</v>
      </c>
      <c r="I132">
        <v>0.14899999999999999</v>
      </c>
      <c r="J132">
        <v>790</v>
      </c>
    </row>
    <row r="133" spans="1:10" x14ac:dyDescent="0.25">
      <c r="A133" t="s">
        <v>340</v>
      </c>
      <c r="B133">
        <v>1.04</v>
      </c>
      <c r="C133">
        <v>71.03</v>
      </c>
      <c r="D133" t="s">
        <v>1126</v>
      </c>
      <c r="E133">
        <v>8642287</v>
      </c>
      <c r="F133">
        <v>478</v>
      </c>
      <c r="G133">
        <v>1246</v>
      </c>
      <c r="H133" t="s">
        <v>11897</v>
      </c>
      <c r="I133">
        <v>0.158</v>
      </c>
      <c r="J133">
        <v>875</v>
      </c>
    </row>
    <row r="134" spans="1:10" x14ac:dyDescent="0.25">
      <c r="A134" t="s">
        <v>2913</v>
      </c>
      <c r="B134">
        <v>1.03</v>
      </c>
      <c r="C134">
        <v>138.09</v>
      </c>
      <c r="D134" t="s">
        <v>11874</v>
      </c>
      <c r="E134">
        <v>9748927</v>
      </c>
      <c r="F134">
        <v>955</v>
      </c>
      <c r="G134">
        <v>1858</v>
      </c>
      <c r="H134" t="s">
        <v>11898</v>
      </c>
      <c r="I134">
        <v>0.11799999999999999</v>
      </c>
      <c r="J134">
        <v>835</v>
      </c>
    </row>
    <row r="135" spans="1:10" x14ac:dyDescent="0.25">
      <c r="A135" t="s">
        <v>190</v>
      </c>
      <c r="B135">
        <v>1.1000000000000001</v>
      </c>
      <c r="C135">
        <v>124.07</v>
      </c>
      <c r="D135" t="s">
        <v>6720</v>
      </c>
      <c r="E135">
        <v>41148465</v>
      </c>
      <c r="F135">
        <v>2112</v>
      </c>
      <c r="G135">
        <v>4385</v>
      </c>
      <c r="H135" t="s">
        <v>11899</v>
      </c>
      <c r="I135">
        <v>0.13</v>
      </c>
      <c r="J135">
        <v>893</v>
      </c>
    </row>
    <row r="136" spans="1:10" x14ac:dyDescent="0.25">
      <c r="A136" t="s">
        <v>240</v>
      </c>
      <c r="B136">
        <v>1.1399999999999999</v>
      </c>
      <c r="C136">
        <v>132.07</v>
      </c>
      <c r="D136" t="s">
        <v>264</v>
      </c>
      <c r="E136">
        <v>6672699</v>
      </c>
      <c r="F136">
        <v>1057</v>
      </c>
      <c r="G136">
        <v>1334</v>
      </c>
      <c r="H136" t="s">
        <v>11900</v>
      </c>
      <c r="I136">
        <v>0.13800000000000001</v>
      </c>
      <c r="J136">
        <v>804</v>
      </c>
    </row>
    <row r="137" spans="1:10" x14ac:dyDescent="0.25">
      <c r="A137" t="s">
        <v>6759</v>
      </c>
      <c r="B137">
        <v>1.07</v>
      </c>
      <c r="C137">
        <v>239.09</v>
      </c>
      <c r="D137" t="s">
        <v>11901</v>
      </c>
      <c r="E137">
        <v>2707572</v>
      </c>
      <c r="F137">
        <v>1222</v>
      </c>
      <c r="G137">
        <v>3750</v>
      </c>
      <c r="H137" t="s">
        <v>6761</v>
      </c>
      <c r="I137">
        <v>0.11600000000000001</v>
      </c>
      <c r="J137">
        <v>733</v>
      </c>
    </row>
    <row r="138" spans="1:10" x14ac:dyDescent="0.25">
      <c r="A138" t="s">
        <v>445</v>
      </c>
      <c r="B138">
        <v>1.1499999999999999</v>
      </c>
      <c r="C138">
        <v>164.11</v>
      </c>
      <c r="D138" t="s">
        <v>11902</v>
      </c>
      <c r="E138">
        <v>1823077</v>
      </c>
      <c r="F138">
        <v>550</v>
      </c>
      <c r="G138">
        <v>788</v>
      </c>
      <c r="H138" t="s">
        <v>11903</v>
      </c>
      <c r="I138">
        <v>0.11899999999999999</v>
      </c>
      <c r="J138">
        <v>823</v>
      </c>
    </row>
    <row r="139" spans="1:10" x14ac:dyDescent="0.25">
      <c r="A139" t="s">
        <v>7862</v>
      </c>
      <c r="B139">
        <v>1.17</v>
      </c>
      <c r="C139">
        <v>154.09</v>
      </c>
      <c r="D139" t="s">
        <v>8033</v>
      </c>
      <c r="E139">
        <v>11348257</v>
      </c>
      <c r="F139">
        <v>1725</v>
      </c>
      <c r="G139">
        <v>1989</v>
      </c>
      <c r="H139" t="s">
        <v>11904</v>
      </c>
      <c r="I139">
        <v>0.129</v>
      </c>
      <c r="J139">
        <v>766</v>
      </c>
    </row>
    <row r="140" spans="1:10" x14ac:dyDescent="0.25">
      <c r="A140" t="s">
        <v>6765</v>
      </c>
      <c r="B140">
        <v>1.07</v>
      </c>
      <c r="C140">
        <v>60.05</v>
      </c>
      <c r="D140" t="s">
        <v>7736</v>
      </c>
      <c r="E140">
        <v>126398318</v>
      </c>
      <c r="F140">
        <v>3841</v>
      </c>
      <c r="G140">
        <v>3755</v>
      </c>
      <c r="H140" t="s">
        <v>11905</v>
      </c>
      <c r="I140">
        <v>0.188</v>
      </c>
      <c r="J140">
        <v>907</v>
      </c>
    </row>
    <row r="141" spans="1:10" x14ac:dyDescent="0.25">
      <c r="A141" t="s">
        <v>1683</v>
      </c>
      <c r="B141">
        <v>1</v>
      </c>
      <c r="C141">
        <v>41.07</v>
      </c>
      <c r="D141" t="s">
        <v>7666</v>
      </c>
      <c r="E141">
        <v>25455323</v>
      </c>
      <c r="F141">
        <v>500</v>
      </c>
      <c r="G141">
        <v>724</v>
      </c>
      <c r="H141" t="s">
        <v>11906</v>
      </c>
      <c r="I141">
        <v>0.158</v>
      </c>
      <c r="J141">
        <v>776</v>
      </c>
    </row>
    <row r="142" spans="1:10" x14ac:dyDescent="0.25">
      <c r="A142" t="s">
        <v>11907</v>
      </c>
      <c r="B142">
        <v>1.36</v>
      </c>
      <c r="C142">
        <v>43.08</v>
      </c>
      <c r="D142" t="s">
        <v>1099</v>
      </c>
      <c r="E142">
        <v>5467912</v>
      </c>
      <c r="F142">
        <v>224</v>
      </c>
      <c r="G142">
        <v>224</v>
      </c>
      <c r="H142" t="s">
        <v>11908</v>
      </c>
      <c r="I142">
        <v>0.14599999999999999</v>
      </c>
      <c r="J142">
        <v>741</v>
      </c>
    </row>
    <row r="143" spans="1:10" x14ac:dyDescent="0.25">
      <c r="A143" t="s">
        <v>1157</v>
      </c>
      <c r="B143">
        <v>1.1599999999999999</v>
      </c>
      <c r="C143">
        <v>121.05</v>
      </c>
      <c r="D143" t="s">
        <v>303</v>
      </c>
      <c r="E143">
        <v>71527101</v>
      </c>
      <c r="F143">
        <v>2222</v>
      </c>
      <c r="G143">
        <v>4374</v>
      </c>
      <c r="H143" t="s">
        <v>11909</v>
      </c>
      <c r="I143">
        <v>0.13600000000000001</v>
      </c>
      <c r="J143">
        <v>872</v>
      </c>
    </row>
    <row r="144" spans="1:10" x14ac:dyDescent="0.25">
      <c r="A144" t="s">
        <v>7959</v>
      </c>
      <c r="B144">
        <v>1.21</v>
      </c>
      <c r="C144">
        <v>119.05</v>
      </c>
      <c r="D144" t="s">
        <v>310</v>
      </c>
      <c r="E144">
        <v>6569345</v>
      </c>
      <c r="F144">
        <v>1106</v>
      </c>
      <c r="G144">
        <v>1006</v>
      </c>
      <c r="H144" t="s">
        <v>11910</v>
      </c>
      <c r="I144">
        <v>0.13100000000000001</v>
      </c>
      <c r="J144">
        <v>831</v>
      </c>
    </row>
    <row r="145" spans="1:10" x14ac:dyDescent="0.25">
      <c r="A145" t="s">
        <v>5962</v>
      </c>
      <c r="B145">
        <v>2.41</v>
      </c>
      <c r="C145">
        <v>43.05</v>
      </c>
      <c r="D145" t="s">
        <v>105</v>
      </c>
      <c r="E145">
        <v>553909</v>
      </c>
      <c r="F145">
        <v>108</v>
      </c>
      <c r="G145">
        <v>41</v>
      </c>
      <c r="H145" t="s">
        <v>11911</v>
      </c>
      <c r="I145">
        <v>0.108</v>
      </c>
      <c r="J145">
        <v>825</v>
      </c>
    </row>
    <row r="146" spans="1:10" x14ac:dyDescent="0.25">
      <c r="A146" t="s">
        <v>6771</v>
      </c>
      <c r="B146">
        <v>1.1399999999999999</v>
      </c>
      <c r="C146">
        <v>43.05</v>
      </c>
      <c r="D146" t="s">
        <v>105</v>
      </c>
      <c r="E146">
        <v>39338738</v>
      </c>
      <c r="F146">
        <v>899</v>
      </c>
      <c r="G146">
        <v>1343</v>
      </c>
      <c r="H146" t="s">
        <v>11912</v>
      </c>
      <c r="I146">
        <v>0.14099999999999999</v>
      </c>
      <c r="J146">
        <v>745</v>
      </c>
    </row>
    <row r="147" spans="1:10" x14ac:dyDescent="0.25">
      <c r="A147" t="s">
        <v>11913</v>
      </c>
      <c r="B147">
        <v>1.29</v>
      </c>
      <c r="C147">
        <v>147.07</v>
      </c>
      <c r="D147" t="s">
        <v>837</v>
      </c>
      <c r="E147">
        <v>806508</v>
      </c>
      <c r="F147">
        <v>279</v>
      </c>
      <c r="G147">
        <v>299</v>
      </c>
      <c r="H147" t="s">
        <v>11914</v>
      </c>
      <c r="I147">
        <v>0.11700000000000001</v>
      </c>
      <c r="J147">
        <v>781</v>
      </c>
    </row>
    <row r="148" spans="1:10" x14ac:dyDescent="0.25">
      <c r="A148" t="s">
        <v>825</v>
      </c>
      <c r="B148">
        <v>2.33</v>
      </c>
      <c r="C148">
        <v>136.07</v>
      </c>
      <c r="D148" t="s">
        <v>7831</v>
      </c>
      <c r="E148">
        <v>6195837</v>
      </c>
      <c r="F148">
        <v>488</v>
      </c>
      <c r="G148">
        <v>1274</v>
      </c>
      <c r="H148" t="s">
        <v>11915</v>
      </c>
      <c r="I148">
        <v>0.19600000000000001</v>
      </c>
      <c r="J148">
        <v>792</v>
      </c>
    </row>
    <row r="149" spans="1:10" x14ac:dyDescent="0.25">
      <c r="A149" t="s">
        <v>377</v>
      </c>
      <c r="B149">
        <v>0.61</v>
      </c>
      <c r="C149">
        <v>107.07</v>
      </c>
      <c r="D149" t="s">
        <v>78</v>
      </c>
      <c r="E149">
        <v>14338073</v>
      </c>
      <c r="F149">
        <v>479</v>
      </c>
      <c r="G149">
        <v>1793</v>
      </c>
      <c r="H149" t="s">
        <v>11916</v>
      </c>
      <c r="I149">
        <v>0.13400000000000001</v>
      </c>
      <c r="J149">
        <v>826</v>
      </c>
    </row>
    <row r="150" spans="1:10" x14ac:dyDescent="0.25">
      <c r="A150" t="s">
        <v>6778</v>
      </c>
      <c r="B150">
        <v>1.17</v>
      </c>
      <c r="C150">
        <v>84.06</v>
      </c>
      <c r="D150" t="s">
        <v>110</v>
      </c>
      <c r="E150">
        <v>134199968</v>
      </c>
      <c r="F150">
        <v>2903</v>
      </c>
      <c r="G150">
        <v>7337</v>
      </c>
      <c r="H150" t="s">
        <v>11917</v>
      </c>
      <c r="I150">
        <v>0.17499999999999999</v>
      </c>
      <c r="J150">
        <v>922</v>
      </c>
    </row>
    <row r="151" spans="1:10" x14ac:dyDescent="0.25">
      <c r="A151" t="s">
        <v>11918</v>
      </c>
      <c r="B151">
        <v>1.29</v>
      </c>
      <c r="C151">
        <v>91.07</v>
      </c>
      <c r="D151" t="s">
        <v>4914</v>
      </c>
      <c r="E151">
        <v>2986824</v>
      </c>
      <c r="F151">
        <v>316</v>
      </c>
      <c r="G151">
        <v>301</v>
      </c>
      <c r="H151" t="s">
        <v>11919</v>
      </c>
      <c r="I151">
        <v>0.11799999999999999</v>
      </c>
      <c r="J151">
        <v>799</v>
      </c>
    </row>
    <row r="152" spans="1:10" x14ac:dyDescent="0.25">
      <c r="A152" t="s">
        <v>1760</v>
      </c>
      <c r="B152">
        <v>0.34</v>
      </c>
      <c r="C152">
        <v>125.04</v>
      </c>
      <c r="D152" t="s">
        <v>1460</v>
      </c>
      <c r="E152">
        <v>5549046</v>
      </c>
      <c r="F152">
        <v>314</v>
      </c>
      <c r="G152">
        <v>1399</v>
      </c>
      <c r="H152" t="s">
        <v>11920</v>
      </c>
      <c r="I152">
        <v>0.13100000000000001</v>
      </c>
      <c r="J152">
        <v>725</v>
      </c>
    </row>
    <row r="153" spans="1:10" x14ac:dyDescent="0.25">
      <c r="A153" t="s">
        <v>2310</v>
      </c>
      <c r="B153">
        <v>2.0499999999999998</v>
      </c>
      <c r="C153">
        <v>60.05</v>
      </c>
      <c r="D153" t="s">
        <v>7736</v>
      </c>
      <c r="E153">
        <v>22801080</v>
      </c>
      <c r="F153">
        <v>485</v>
      </c>
      <c r="G153">
        <v>996</v>
      </c>
      <c r="H153" t="s">
        <v>11921</v>
      </c>
      <c r="I153">
        <v>0.214</v>
      </c>
      <c r="J153">
        <v>819</v>
      </c>
    </row>
    <row r="154" spans="1:10" x14ac:dyDescent="0.25">
      <c r="A154" t="s">
        <v>4196</v>
      </c>
      <c r="B154">
        <v>1.1399999999999999</v>
      </c>
      <c r="C154">
        <v>110.05</v>
      </c>
      <c r="D154" t="s">
        <v>1613</v>
      </c>
      <c r="E154">
        <v>21057085</v>
      </c>
      <c r="F154">
        <v>1765</v>
      </c>
      <c r="G154">
        <v>2215</v>
      </c>
      <c r="H154" t="s">
        <v>11922</v>
      </c>
      <c r="I154">
        <v>0.13100000000000001</v>
      </c>
      <c r="J154">
        <v>883</v>
      </c>
    </row>
    <row r="155" spans="1:10" x14ac:dyDescent="0.25">
      <c r="A155" t="s">
        <v>2591</v>
      </c>
      <c r="B155">
        <v>1.19</v>
      </c>
      <c r="C155">
        <v>130.08000000000001</v>
      </c>
      <c r="D155" t="s">
        <v>627</v>
      </c>
      <c r="E155">
        <v>3288169</v>
      </c>
      <c r="F155">
        <v>636</v>
      </c>
      <c r="G155">
        <v>664</v>
      </c>
      <c r="H155" t="s">
        <v>11923</v>
      </c>
      <c r="I155">
        <v>0.157</v>
      </c>
      <c r="J155">
        <v>793</v>
      </c>
    </row>
    <row r="156" spans="1:10" x14ac:dyDescent="0.25">
      <c r="A156" t="s">
        <v>11924</v>
      </c>
      <c r="B156">
        <v>0.99</v>
      </c>
      <c r="C156">
        <v>105.05</v>
      </c>
      <c r="D156" t="s">
        <v>107</v>
      </c>
      <c r="E156">
        <v>1242107</v>
      </c>
      <c r="F156">
        <v>122</v>
      </c>
      <c r="G156">
        <v>231</v>
      </c>
      <c r="H156" t="s">
        <v>11925</v>
      </c>
      <c r="I156">
        <v>0.16800000000000001</v>
      </c>
      <c r="J156">
        <v>711</v>
      </c>
    </row>
    <row r="157" spans="1:10" x14ac:dyDescent="0.25">
      <c r="A157" t="s">
        <v>2917</v>
      </c>
      <c r="B157">
        <v>1.1299999999999999</v>
      </c>
      <c r="C157">
        <v>42.06</v>
      </c>
      <c r="D157" t="s">
        <v>36</v>
      </c>
      <c r="E157">
        <v>6968984</v>
      </c>
      <c r="F157">
        <v>1514</v>
      </c>
      <c r="G157">
        <v>286</v>
      </c>
      <c r="H157" t="s">
        <v>11926</v>
      </c>
      <c r="I157">
        <v>0.189</v>
      </c>
      <c r="J157">
        <v>765</v>
      </c>
    </row>
    <row r="158" spans="1:10" x14ac:dyDescent="0.25">
      <c r="A158" t="s">
        <v>220</v>
      </c>
      <c r="B158">
        <v>0.15</v>
      </c>
      <c r="C158">
        <v>55.07</v>
      </c>
      <c r="D158" t="s">
        <v>45</v>
      </c>
      <c r="E158">
        <v>2110790</v>
      </c>
      <c r="F158">
        <v>253</v>
      </c>
      <c r="G158">
        <v>132</v>
      </c>
      <c r="H158" t="s">
        <v>11927</v>
      </c>
      <c r="I158">
        <v>0.23599999999999999</v>
      </c>
      <c r="J158">
        <v>711</v>
      </c>
    </row>
    <row r="159" spans="1:10" x14ac:dyDescent="0.25">
      <c r="A159" t="s">
        <v>6820</v>
      </c>
      <c r="B159">
        <v>1.02</v>
      </c>
      <c r="C159">
        <v>123.06</v>
      </c>
      <c r="D159" t="s">
        <v>1255</v>
      </c>
      <c r="E159">
        <v>3433162</v>
      </c>
      <c r="F159">
        <v>277</v>
      </c>
      <c r="G159">
        <v>664</v>
      </c>
      <c r="H159" t="s">
        <v>11928</v>
      </c>
      <c r="I159">
        <v>0.124</v>
      </c>
      <c r="J159">
        <v>772</v>
      </c>
    </row>
    <row r="160" spans="1:10" x14ac:dyDescent="0.25">
      <c r="A160" t="s">
        <v>11363</v>
      </c>
      <c r="B160">
        <v>1.02</v>
      </c>
      <c r="C160">
        <v>152.07</v>
      </c>
      <c r="D160" t="s">
        <v>748</v>
      </c>
      <c r="E160">
        <v>818474</v>
      </c>
      <c r="F160">
        <v>214</v>
      </c>
      <c r="G160">
        <v>297</v>
      </c>
      <c r="H160" t="s">
        <v>11929</v>
      </c>
      <c r="I160">
        <v>0.11700000000000001</v>
      </c>
      <c r="J160">
        <v>725</v>
      </c>
    </row>
    <row r="161" spans="1:10" x14ac:dyDescent="0.25">
      <c r="A161" t="s">
        <v>11930</v>
      </c>
      <c r="B161">
        <v>1.23</v>
      </c>
      <c r="C161">
        <v>69.06</v>
      </c>
      <c r="D161" t="s">
        <v>2388</v>
      </c>
      <c r="E161">
        <v>5799521</v>
      </c>
      <c r="F161">
        <v>954</v>
      </c>
      <c r="G161">
        <v>510</v>
      </c>
      <c r="H161" t="s">
        <v>11931</v>
      </c>
      <c r="I161">
        <v>0.20599999999999999</v>
      </c>
      <c r="J161">
        <v>711</v>
      </c>
    </row>
    <row r="162" spans="1:10" x14ac:dyDescent="0.25">
      <c r="A162" t="s">
        <v>1539</v>
      </c>
      <c r="B162">
        <v>1.17</v>
      </c>
      <c r="C162">
        <v>135.06</v>
      </c>
      <c r="D162" t="s">
        <v>4700</v>
      </c>
      <c r="E162">
        <v>15704760</v>
      </c>
      <c r="F162">
        <v>1165</v>
      </c>
      <c r="G162">
        <v>2053</v>
      </c>
      <c r="H162" t="s">
        <v>11932</v>
      </c>
      <c r="I162">
        <v>0.13</v>
      </c>
      <c r="J162">
        <v>892</v>
      </c>
    </row>
    <row r="163" spans="1:10" x14ac:dyDescent="0.25">
      <c r="A163" t="s">
        <v>467</v>
      </c>
      <c r="B163">
        <v>1.02</v>
      </c>
      <c r="C163">
        <v>118.06</v>
      </c>
      <c r="D163" t="s">
        <v>1240</v>
      </c>
      <c r="E163">
        <v>1062534</v>
      </c>
      <c r="F163">
        <v>247</v>
      </c>
      <c r="G163">
        <v>256</v>
      </c>
      <c r="H163" t="s">
        <v>11933</v>
      </c>
      <c r="I163">
        <v>0.18099999999999999</v>
      </c>
      <c r="J163">
        <v>777</v>
      </c>
    </row>
    <row r="164" spans="1:10" x14ac:dyDescent="0.25">
      <c r="A164" t="s">
        <v>360</v>
      </c>
      <c r="B164">
        <v>1.39</v>
      </c>
      <c r="C164">
        <v>148.07</v>
      </c>
      <c r="D164" t="s">
        <v>1200</v>
      </c>
      <c r="E164">
        <v>2644237</v>
      </c>
      <c r="F164">
        <v>520</v>
      </c>
      <c r="G164">
        <v>724</v>
      </c>
      <c r="H164" t="s">
        <v>11934</v>
      </c>
      <c r="I164">
        <v>0.151</v>
      </c>
      <c r="J164">
        <v>802</v>
      </c>
    </row>
    <row r="165" spans="1:10" x14ac:dyDescent="0.25">
      <c r="A165" t="s">
        <v>301</v>
      </c>
      <c r="B165">
        <v>1.1200000000000001</v>
      </c>
      <c r="C165">
        <v>121.05</v>
      </c>
      <c r="D165" t="s">
        <v>303</v>
      </c>
      <c r="E165">
        <v>36960333</v>
      </c>
      <c r="F165">
        <v>2025</v>
      </c>
      <c r="G165">
        <v>4634</v>
      </c>
      <c r="H165" t="s">
        <v>11935</v>
      </c>
      <c r="I165">
        <v>0.13600000000000001</v>
      </c>
      <c r="J165">
        <v>917</v>
      </c>
    </row>
    <row r="166" spans="1:10" x14ac:dyDescent="0.25">
      <c r="A166" t="s">
        <v>465</v>
      </c>
      <c r="B166">
        <v>1.18</v>
      </c>
      <c r="C166">
        <v>151.06</v>
      </c>
      <c r="D166" t="s">
        <v>7932</v>
      </c>
      <c r="E166">
        <v>105303337</v>
      </c>
      <c r="F166">
        <v>2831</v>
      </c>
      <c r="G166">
        <v>5796</v>
      </c>
      <c r="H166" t="s">
        <v>11367</v>
      </c>
      <c r="I166">
        <v>0.153</v>
      </c>
      <c r="J166">
        <v>926</v>
      </c>
    </row>
    <row r="167" spans="1:10" x14ac:dyDescent="0.25">
      <c r="A167" t="s">
        <v>6799</v>
      </c>
      <c r="B167">
        <v>1.1399999999999999</v>
      </c>
      <c r="C167">
        <v>138.05000000000001</v>
      </c>
      <c r="D167" t="s">
        <v>7702</v>
      </c>
      <c r="E167">
        <v>3189061</v>
      </c>
      <c r="F167">
        <v>354</v>
      </c>
      <c r="G167">
        <v>839</v>
      </c>
      <c r="H167" t="s">
        <v>11936</v>
      </c>
      <c r="I167">
        <v>0.155</v>
      </c>
      <c r="J167">
        <v>767</v>
      </c>
    </row>
    <row r="168" spans="1:10" x14ac:dyDescent="0.25">
      <c r="A168" t="s">
        <v>2927</v>
      </c>
      <c r="B168">
        <v>0.98</v>
      </c>
      <c r="C168">
        <v>90.07</v>
      </c>
      <c r="D168" t="s">
        <v>11937</v>
      </c>
      <c r="E168">
        <v>1008871</v>
      </c>
      <c r="F168">
        <v>221</v>
      </c>
      <c r="G168">
        <v>296</v>
      </c>
      <c r="H168" t="s">
        <v>7945</v>
      </c>
      <c r="I168">
        <v>0.13500000000000001</v>
      </c>
      <c r="J168">
        <v>851</v>
      </c>
    </row>
    <row r="169" spans="1:10" x14ac:dyDescent="0.25">
      <c r="A169" t="s">
        <v>2921</v>
      </c>
      <c r="B169">
        <v>1.22</v>
      </c>
      <c r="C169">
        <v>136.07</v>
      </c>
      <c r="D169" t="s">
        <v>7831</v>
      </c>
      <c r="E169">
        <v>13070297</v>
      </c>
      <c r="F169">
        <v>6063</v>
      </c>
      <c r="G169">
        <v>1747</v>
      </c>
      <c r="H169" t="s">
        <v>11938</v>
      </c>
      <c r="I169">
        <v>0.13700000000000001</v>
      </c>
      <c r="J169">
        <v>915</v>
      </c>
    </row>
    <row r="170" spans="1:10" x14ac:dyDescent="0.25">
      <c r="A170" t="s">
        <v>1761</v>
      </c>
      <c r="B170">
        <v>1.1200000000000001</v>
      </c>
      <c r="C170">
        <v>158.06</v>
      </c>
      <c r="D170" t="s">
        <v>1561</v>
      </c>
      <c r="E170">
        <v>1830593</v>
      </c>
      <c r="F170">
        <v>692</v>
      </c>
      <c r="G170">
        <v>723</v>
      </c>
      <c r="H170" t="s">
        <v>9633</v>
      </c>
      <c r="I170">
        <v>0.16600000000000001</v>
      </c>
      <c r="J170">
        <v>908</v>
      </c>
    </row>
    <row r="171" spans="1:10" x14ac:dyDescent="0.25">
      <c r="A171" t="s">
        <v>1242</v>
      </c>
      <c r="B171">
        <v>1</v>
      </c>
      <c r="C171">
        <v>138.09</v>
      </c>
      <c r="D171" t="s">
        <v>11874</v>
      </c>
      <c r="E171">
        <v>4848970</v>
      </c>
      <c r="F171">
        <v>559</v>
      </c>
      <c r="G171">
        <v>969</v>
      </c>
      <c r="H171" t="s">
        <v>11939</v>
      </c>
      <c r="I171">
        <v>0.122</v>
      </c>
      <c r="J171">
        <v>815</v>
      </c>
    </row>
    <row r="172" spans="1:10" x14ac:dyDescent="0.25">
      <c r="A172" t="s">
        <v>2905</v>
      </c>
      <c r="B172">
        <v>1.21</v>
      </c>
      <c r="C172">
        <v>119.05</v>
      </c>
      <c r="D172" t="s">
        <v>310</v>
      </c>
      <c r="E172">
        <v>3688541</v>
      </c>
      <c r="F172">
        <v>936</v>
      </c>
      <c r="G172">
        <v>811</v>
      </c>
      <c r="H172" t="s">
        <v>11374</v>
      </c>
      <c r="I172">
        <v>0.13900000000000001</v>
      </c>
      <c r="J172">
        <v>801</v>
      </c>
    </row>
    <row r="173" spans="1:10" x14ac:dyDescent="0.25">
      <c r="A173" t="s">
        <v>1365</v>
      </c>
      <c r="B173">
        <v>1.18</v>
      </c>
      <c r="C173">
        <v>152.1</v>
      </c>
      <c r="D173" t="s">
        <v>7696</v>
      </c>
      <c r="E173">
        <v>4911004</v>
      </c>
      <c r="F173">
        <v>904</v>
      </c>
      <c r="G173">
        <v>1138</v>
      </c>
      <c r="H173" t="s">
        <v>11940</v>
      </c>
      <c r="I173">
        <v>0.124</v>
      </c>
      <c r="J173">
        <v>810</v>
      </c>
    </row>
    <row r="174" spans="1:10" x14ac:dyDescent="0.25">
      <c r="A174" t="s">
        <v>7967</v>
      </c>
      <c r="B174">
        <v>1.2</v>
      </c>
      <c r="C174">
        <v>148.11000000000001</v>
      </c>
      <c r="D174" t="s">
        <v>11941</v>
      </c>
      <c r="E174">
        <v>775935</v>
      </c>
      <c r="F174">
        <v>263</v>
      </c>
      <c r="G174">
        <v>241</v>
      </c>
      <c r="H174" t="s">
        <v>11942</v>
      </c>
      <c r="I174">
        <v>0.111</v>
      </c>
      <c r="J174">
        <v>717</v>
      </c>
    </row>
    <row r="175" spans="1:10" x14ac:dyDescent="0.25">
      <c r="A175" t="s">
        <v>7732</v>
      </c>
      <c r="B175">
        <v>1.64</v>
      </c>
      <c r="C175">
        <v>132.09</v>
      </c>
      <c r="D175" t="s">
        <v>229</v>
      </c>
      <c r="E175">
        <v>1692378</v>
      </c>
      <c r="F175">
        <v>423</v>
      </c>
      <c r="G175">
        <v>347</v>
      </c>
      <c r="H175" t="s">
        <v>11943</v>
      </c>
      <c r="I175">
        <v>0.20200000000000001</v>
      </c>
      <c r="J175">
        <v>850</v>
      </c>
    </row>
    <row r="176" spans="1:10" x14ac:dyDescent="0.25">
      <c r="A176" t="s">
        <v>639</v>
      </c>
      <c r="B176">
        <v>1.1599999999999999</v>
      </c>
      <c r="C176">
        <v>135.06</v>
      </c>
      <c r="D176" t="s">
        <v>4700</v>
      </c>
      <c r="E176">
        <v>3888955</v>
      </c>
      <c r="F176">
        <v>320</v>
      </c>
      <c r="G176">
        <v>589</v>
      </c>
      <c r="H176" t="s">
        <v>11944</v>
      </c>
      <c r="I176">
        <v>0.14099999999999999</v>
      </c>
      <c r="J176">
        <v>783</v>
      </c>
    </row>
    <row r="177" spans="1:10" x14ac:dyDescent="0.25">
      <c r="A177" t="s">
        <v>11945</v>
      </c>
      <c r="B177">
        <v>1.07</v>
      </c>
      <c r="C177">
        <v>147.07</v>
      </c>
      <c r="D177" t="s">
        <v>837</v>
      </c>
      <c r="E177">
        <v>36378864</v>
      </c>
      <c r="F177">
        <v>1905</v>
      </c>
      <c r="G177">
        <v>3601</v>
      </c>
      <c r="H177" t="s">
        <v>11946</v>
      </c>
      <c r="I177">
        <v>0.121</v>
      </c>
      <c r="J177">
        <v>932</v>
      </c>
    </row>
    <row r="178" spans="1:10" x14ac:dyDescent="0.25">
      <c r="A178" t="s">
        <v>2934</v>
      </c>
      <c r="B178">
        <v>1.17</v>
      </c>
      <c r="C178">
        <v>121.04</v>
      </c>
      <c r="D178" t="s">
        <v>1091</v>
      </c>
      <c r="E178">
        <v>46744704</v>
      </c>
      <c r="F178">
        <v>1842</v>
      </c>
      <c r="G178">
        <v>3381</v>
      </c>
      <c r="H178" t="s">
        <v>11947</v>
      </c>
      <c r="I178">
        <v>0.125</v>
      </c>
      <c r="J178">
        <v>911</v>
      </c>
    </row>
    <row r="179" spans="1:10" x14ac:dyDescent="0.25">
      <c r="A179" t="s">
        <v>7991</v>
      </c>
      <c r="B179">
        <v>1.1499999999999999</v>
      </c>
      <c r="C179">
        <v>107.07</v>
      </c>
      <c r="D179" t="s">
        <v>78</v>
      </c>
      <c r="E179">
        <v>10936277</v>
      </c>
      <c r="F179">
        <v>1054</v>
      </c>
      <c r="G179">
        <v>1321</v>
      </c>
      <c r="H179" t="s">
        <v>11948</v>
      </c>
      <c r="I179">
        <v>0.14199999999999999</v>
      </c>
      <c r="J179">
        <v>907</v>
      </c>
    </row>
    <row r="180" spans="1:10" x14ac:dyDescent="0.25">
      <c r="A180" t="s">
        <v>11949</v>
      </c>
      <c r="B180">
        <v>0.71</v>
      </c>
      <c r="C180">
        <v>43.05</v>
      </c>
      <c r="D180" t="s">
        <v>105</v>
      </c>
      <c r="E180">
        <v>54754492</v>
      </c>
      <c r="F180">
        <v>680</v>
      </c>
      <c r="G180">
        <v>1148</v>
      </c>
      <c r="H180" t="s">
        <v>11950</v>
      </c>
      <c r="I180">
        <v>0.14799999999999999</v>
      </c>
      <c r="J180">
        <v>712</v>
      </c>
    </row>
    <row r="181" spans="1:10" x14ac:dyDescent="0.25">
      <c r="A181" t="s">
        <v>1474</v>
      </c>
      <c r="B181">
        <v>1.18</v>
      </c>
      <c r="C181">
        <v>121.07</v>
      </c>
      <c r="D181" t="s">
        <v>147</v>
      </c>
      <c r="E181">
        <v>1115685</v>
      </c>
      <c r="F181">
        <v>179</v>
      </c>
      <c r="G181">
        <v>101</v>
      </c>
      <c r="H181" t="s">
        <v>11951</v>
      </c>
      <c r="I181">
        <v>0.19</v>
      </c>
      <c r="J181">
        <v>762</v>
      </c>
    </row>
    <row r="182" spans="1:10" x14ac:dyDescent="0.25">
      <c r="A182" t="s">
        <v>6811</v>
      </c>
      <c r="B182">
        <v>1.1599999999999999</v>
      </c>
      <c r="C182">
        <v>122.05</v>
      </c>
      <c r="D182" t="s">
        <v>7675</v>
      </c>
      <c r="E182">
        <v>4707416</v>
      </c>
      <c r="F182">
        <v>303</v>
      </c>
      <c r="G182">
        <v>724</v>
      </c>
      <c r="H182" t="s">
        <v>11952</v>
      </c>
      <c r="I182">
        <v>0.16</v>
      </c>
      <c r="J182">
        <v>742</v>
      </c>
    </row>
    <row r="183" spans="1:10" x14ac:dyDescent="0.25">
      <c r="A183" t="s">
        <v>1424</v>
      </c>
      <c r="B183">
        <v>1.06</v>
      </c>
      <c r="C183">
        <v>131.07</v>
      </c>
      <c r="D183" t="s">
        <v>429</v>
      </c>
      <c r="E183">
        <v>5454511</v>
      </c>
      <c r="F183">
        <v>443</v>
      </c>
      <c r="G183">
        <v>692</v>
      </c>
      <c r="H183" t="s">
        <v>11379</v>
      </c>
      <c r="I183">
        <v>0.13</v>
      </c>
      <c r="J183">
        <v>768</v>
      </c>
    </row>
    <row r="184" spans="1:10" x14ac:dyDescent="0.25">
      <c r="A184" t="s">
        <v>1719</v>
      </c>
      <c r="B184">
        <v>1.1200000000000001</v>
      </c>
      <c r="C184">
        <v>154.08000000000001</v>
      </c>
      <c r="D184" t="s">
        <v>7863</v>
      </c>
      <c r="E184">
        <v>2562220</v>
      </c>
      <c r="F184">
        <v>542</v>
      </c>
      <c r="G184">
        <v>583</v>
      </c>
      <c r="H184" t="s">
        <v>11953</v>
      </c>
      <c r="I184">
        <v>0.15</v>
      </c>
      <c r="J184">
        <v>827</v>
      </c>
    </row>
    <row r="185" spans="1:10" x14ac:dyDescent="0.25">
      <c r="A185" t="s">
        <v>1693</v>
      </c>
      <c r="B185">
        <v>1.1200000000000001</v>
      </c>
      <c r="C185">
        <v>123.06</v>
      </c>
      <c r="D185" t="s">
        <v>1255</v>
      </c>
      <c r="E185">
        <v>10518290</v>
      </c>
      <c r="F185">
        <v>915</v>
      </c>
      <c r="G185">
        <v>1367</v>
      </c>
      <c r="H185" t="s">
        <v>11954</v>
      </c>
      <c r="I185">
        <v>0.128</v>
      </c>
      <c r="J185">
        <v>859</v>
      </c>
    </row>
    <row r="186" spans="1:10" x14ac:dyDescent="0.25">
      <c r="A186" t="s">
        <v>11955</v>
      </c>
      <c r="B186">
        <v>3.02</v>
      </c>
      <c r="C186">
        <v>149.07</v>
      </c>
      <c r="D186" t="s">
        <v>1260</v>
      </c>
      <c r="E186">
        <v>2435374</v>
      </c>
      <c r="F186">
        <v>339</v>
      </c>
      <c r="G186">
        <v>690</v>
      </c>
      <c r="H186" t="s">
        <v>11956</v>
      </c>
      <c r="I186">
        <v>0.14799999999999999</v>
      </c>
      <c r="J186">
        <v>714</v>
      </c>
    </row>
    <row r="187" spans="1:10" x14ac:dyDescent="0.25">
      <c r="A187" t="s">
        <v>1771</v>
      </c>
      <c r="B187">
        <v>1.03</v>
      </c>
      <c r="C187">
        <v>118.07</v>
      </c>
      <c r="D187" t="s">
        <v>142</v>
      </c>
      <c r="E187">
        <v>2642997</v>
      </c>
      <c r="F187">
        <v>246</v>
      </c>
      <c r="G187">
        <v>433</v>
      </c>
      <c r="H187" t="s">
        <v>11957</v>
      </c>
      <c r="I187">
        <v>0.13900000000000001</v>
      </c>
      <c r="J187">
        <v>878</v>
      </c>
    </row>
    <row r="188" spans="1:10" x14ac:dyDescent="0.25">
      <c r="A188" t="s">
        <v>4220</v>
      </c>
      <c r="B188">
        <v>1.07</v>
      </c>
      <c r="C188">
        <v>253.11</v>
      </c>
      <c r="D188" t="s">
        <v>11958</v>
      </c>
      <c r="E188">
        <v>1780387</v>
      </c>
      <c r="F188">
        <v>817</v>
      </c>
      <c r="G188">
        <v>1774</v>
      </c>
      <c r="H188" t="s">
        <v>8007</v>
      </c>
      <c r="I188">
        <v>0.104</v>
      </c>
      <c r="J188">
        <v>780</v>
      </c>
    </row>
    <row r="189" spans="1:10" x14ac:dyDescent="0.25">
      <c r="A189" t="s">
        <v>852</v>
      </c>
      <c r="B189">
        <v>1.1299999999999999</v>
      </c>
      <c r="C189">
        <v>145.09</v>
      </c>
      <c r="D189" t="s">
        <v>1551</v>
      </c>
      <c r="E189">
        <v>5794282</v>
      </c>
      <c r="F189">
        <v>462</v>
      </c>
      <c r="G189">
        <v>980</v>
      </c>
      <c r="H189" t="s">
        <v>11959</v>
      </c>
      <c r="I189">
        <v>0.14399999999999999</v>
      </c>
      <c r="J189">
        <v>755</v>
      </c>
    </row>
    <row r="190" spans="1:10" x14ac:dyDescent="0.25">
      <c r="A190" t="s">
        <v>8020</v>
      </c>
      <c r="B190">
        <v>1.19</v>
      </c>
      <c r="C190">
        <v>43.04</v>
      </c>
      <c r="D190" t="s">
        <v>18</v>
      </c>
      <c r="E190">
        <v>64911031</v>
      </c>
      <c r="F190">
        <v>1373</v>
      </c>
      <c r="G190">
        <v>1828</v>
      </c>
      <c r="H190" t="s">
        <v>11960</v>
      </c>
      <c r="I190">
        <v>0.14799999999999999</v>
      </c>
      <c r="J190">
        <v>729</v>
      </c>
    </row>
    <row r="191" spans="1:10" x14ac:dyDescent="0.25">
      <c r="A191" t="s">
        <v>1595</v>
      </c>
      <c r="B191">
        <v>1.1599999999999999</v>
      </c>
      <c r="C191">
        <v>121.05</v>
      </c>
      <c r="D191" t="s">
        <v>303</v>
      </c>
      <c r="E191">
        <v>37382852</v>
      </c>
      <c r="F191">
        <v>1276</v>
      </c>
      <c r="G191">
        <v>3197</v>
      </c>
      <c r="H191" t="s">
        <v>11961</v>
      </c>
      <c r="I191">
        <v>0.13800000000000001</v>
      </c>
      <c r="J191">
        <v>929</v>
      </c>
    </row>
    <row r="192" spans="1:10" x14ac:dyDescent="0.25">
      <c r="A192" t="s">
        <v>9622</v>
      </c>
      <c r="B192">
        <v>1.1299999999999999</v>
      </c>
      <c r="C192">
        <v>136.08000000000001</v>
      </c>
      <c r="D192" t="s">
        <v>251</v>
      </c>
      <c r="E192">
        <v>5307445</v>
      </c>
      <c r="F192">
        <v>266</v>
      </c>
      <c r="G192">
        <v>1062</v>
      </c>
      <c r="H192" t="s">
        <v>11962</v>
      </c>
      <c r="I192">
        <v>0.20799999999999999</v>
      </c>
      <c r="J192">
        <v>757</v>
      </c>
    </row>
    <row r="193" spans="1:10" x14ac:dyDescent="0.25">
      <c r="A193" t="s">
        <v>838</v>
      </c>
      <c r="B193">
        <v>0.86</v>
      </c>
      <c r="C193">
        <v>137.08000000000001</v>
      </c>
      <c r="D193" t="s">
        <v>8134</v>
      </c>
      <c r="E193">
        <v>9147794</v>
      </c>
      <c r="F193">
        <v>659</v>
      </c>
      <c r="G193">
        <v>2338</v>
      </c>
      <c r="H193" t="s">
        <v>11963</v>
      </c>
      <c r="I193">
        <v>0.127</v>
      </c>
      <c r="J193">
        <v>744</v>
      </c>
    </row>
    <row r="194" spans="1:10" x14ac:dyDescent="0.25">
      <c r="A194" t="s">
        <v>6834</v>
      </c>
      <c r="B194">
        <v>1.04</v>
      </c>
      <c r="C194">
        <v>136.07</v>
      </c>
      <c r="D194" t="s">
        <v>7831</v>
      </c>
      <c r="E194">
        <v>10048851</v>
      </c>
      <c r="F194">
        <v>571</v>
      </c>
      <c r="G194">
        <v>1165</v>
      </c>
      <c r="H194" t="s">
        <v>11964</v>
      </c>
      <c r="I194">
        <v>0.13900000000000001</v>
      </c>
      <c r="J194">
        <v>702</v>
      </c>
    </row>
    <row r="195" spans="1:10" x14ac:dyDescent="0.25">
      <c r="A195" t="s">
        <v>99</v>
      </c>
      <c r="B195">
        <v>0.18</v>
      </c>
      <c r="C195">
        <v>43.05</v>
      </c>
      <c r="D195" t="s">
        <v>105</v>
      </c>
      <c r="E195">
        <v>6142762</v>
      </c>
      <c r="F195">
        <v>224</v>
      </c>
      <c r="G195">
        <v>232</v>
      </c>
      <c r="H195" t="s">
        <v>11965</v>
      </c>
      <c r="I195">
        <v>0.18</v>
      </c>
      <c r="J195">
        <v>711</v>
      </c>
    </row>
    <row r="196" spans="1:10" x14ac:dyDescent="0.25">
      <c r="A196" t="s">
        <v>11966</v>
      </c>
      <c r="B196">
        <v>3.3</v>
      </c>
      <c r="C196">
        <v>153.08000000000001</v>
      </c>
      <c r="D196" t="s">
        <v>778</v>
      </c>
      <c r="E196">
        <v>25036148</v>
      </c>
      <c r="F196">
        <v>527</v>
      </c>
      <c r="G196">
        <v>3931</v>
      </c>
      <c r="H196" t="s">
        <v>11967</v>
      </c>
      <c r="I196">
        <v>0.11899999999999999</v>
      </c>
      <c r="J196">
        <v>748</v>
      </c>
    </row>
    <row r="197" spans="1:10" x14ac:dyDescent="0.25">
      <c r="A197" t="s">
        <v>2031</v>
      </c>
      <c r="B197">
        <v>1.1499999999999999</v>
      </c>
      <c r="C197">
        <v>100.04</v>
      </c>
      <c r="D197" t="s">
        <v>842</v>
      </c>
      <c r="E197">
        <v>49865502</v>
      </c>
      <c r="F197">
        <v>1318</v>
      </c>
      <c r="G197">
        <v>4349</v>
      </c>
      <c r="H197" t="s">
        <v>11968</v>
      </c>
      <c r="I197">
        <v>0.151</v>
      </c>
      <c r="J197">
        <v>905</v>
      </c>
    </row>
    <row r="198" spans="1:10" x14ac:dyDescent="0.25">
      <c r="A198" t="s">
        <v>6776</v>
      </c>
      <c r="B198">
        <v>1.08</v>
      </c>
      <c r="C198">
        <v>60.05</v>
      </c>
      <c r="D198" t="s">
        <v>7736</v>
      </c>
      <c r="E198">
        <v>34221838</v>
      </c>
      <c r="F198">
        <v>1051</v>
      </c>
      <c r="G198">
        <v>1310</v>
      </c>
      <c r="H198" t="s">
        <v>11969</v>
      </c>
      <c r="I198">
        <v>0.17699999999999999</v>
      </c>
      <c r="J198">
        <v>816</v>
      </c>
    </row>
    <row r="199" spans="1:10" x14ac:dyDescent="0.25">
      <c r="A199" t="s">
        <v>1060</v>
      </c>
      <c r="B199">
        <v>1.1499999999999999</v>
      </c>
      <c r="C199">
        <v>164.11</v>
      </c>
      <c r="D199" t="s">
        <v>11902</v>
      </c>
      <c r="E199">
        <v>16720184</v>
      </c>
      <c r="F199">
        <v>1601</v>
      </c>
      <c r="G199">
        <v>2698</v>
      </c>
      <c r="H199" t="s">
        <v>10685</v>
      </c>
      <c r="I199">
        <v>0.121</v>
      </c>
      <c r="J199">
        <v>928</v>
      </c>
    </row>
    <row r="200" spans="1:10" x14ac:dyDescent="0.25">
      <c r="A200" t="s">
        <v>11970</v>
      </c>
      <c r="B200">
        <v>1.1399999999999999</v>
      </c>
      <c r="C200">
        <v>150.09</v>
      </c>
      <c r="D200" t="s">
        <v>11971</v>
      </c>
      <c r="E200">
        <v>8305697</v>
      </c>
      <c r="F200">
        <v>1267</v>
      </c>
      <c r="G200">
        <v>1326</v>
      </c>
      <c r="H200" t="s">
        <v>11972</v>
      </c>
      <c r="I200">
        <v>0.126</v>
      </c>
      <c r="J200">
        <v>711</v>
      </c>
    </row>
    <row r="201" spans="1:10" x14ac:dyDescent="0.25">
      <c r="A201" t="s">
        <v>1280</v>
      </c>
      <c r="B201">
        <v>1.1399999999999999</v>
      </c>
      <c r="C201">
        <v>107.06</v>
      </c>
      <c r="D201" t="s">
        <v>606</v>
      </c>
      <c r="E201">
        <v>49407222</v>
      </c>
      <c r="F201">
        <v>1365</v>
      </c>
      <c r="G201">
        <v>3847</v>
      </c>
      <c r="H201" t="s">
        <v>11973</v>
      </c>
      <c r="I201">
        <v>0.13900000000000001</v>
      </c>
      <c r="J201">
        <v>924</v>
      </c>
    </row>
    <row r="202" spans="1:10" x14ac:dyDescent="0.25">
      <c r="A202" t="s">
        <v>4211</v>
      </c>
      <c r="B202">
        <v>1.17</v>
      </c>
      <c r="C202">
        <v>135.06</v>
      </c>
      <c r="D202" t="s">
        <v>4700</v>
      </c>
      <c r="E202">
        <v>4710524</v>
      </c>
      <c r="F202">
        <v>446</v>
      </c>
      <c r="G202">
        <v>704</v>
      </c>
      <c r="H202" t="s">
        <v>11974</v>
      </c>
      <c r="I202">
        <v>0.14000000000000001</v>
      </c>
      <c r="J202">
        <v>725</v>
      </c>
    </row>
    <row r="203" spans="1:10" x14ac:dyDescent="0.25">
      <c r="A203" t="s">
        <v>3002</v>
      </c>
      <c r="B203">
        <v>0.5</v>
      </c>
      <c r="C203">
        <v>55.08</v>
      </c>
      <c r="D203" t="s">
        <v>880</v>
      </c>
      <c r="E203">
        <v>813265</v>
      </c>
      <c r="F203">
        <v>108</v>
      </c>
      <c r="G203">
        <v>89</v>
      </c>
      <c r="H203" t="s">
        <v>11975</v>
      </c>
      <c r="I203">
        <v>8.2000000000000003E-2</v>
      </c>
      <c r="J203">
        <v>868</v>
      </c>
    </row>
    <row r="204" spans="1:10" x14ac:dyDescent="0.25">
      <c r="A204" t="s">
        <v>2955</v>
      </c>
      <c r="B204">
        <v>1.3</v>
      </c>
      <c r="C204">
        <v>121.05</v>
      </c>
      <c r="D204" t="s">
        <v>303</v>
      </c>
      <c r="E204">
        <v>12212507</v>
      </c>
      <c r="F204">
        <v>3080</v>
      </c>
      <c r="G204">
        <v>1423</v>
      </c>
      <c r="H204" t="s">
        <v>11976</v>
      </c>
      <c r="I204">
        <v>0.13100000000000001</v>
      </c>
      <c r="J204">
        <v>841</v>
      </c>
    </row>
    <row r="205" spans="1:10" x14ac:dyDescent="0.25">
      <c r="A205" t="s">
        <v>453</v>
      </c>
      <c r="B205">
        <v>1.1599999999999999</v>
      </c>
      <c r="C205">
        <v>137.08000000000001</v>
      </c>
      <c r="D205" t="s">
        <v>8134</v>
      </c>
      <c r="E205">
        <v>28242212</v>
      </c>
      <c r="F205">
        <v>2081</v>
      </c>
      <c r="G205">
        <v>3176</v>
      </c>
      <c r="H205" t="s">
        <v>11393</v>
      </c>
      <c r="I205">
        <v>0.14799999999999999</v>
      </c>
      <c r="J205">
        <v>807</v>
      </c>
    </row>
    <row r="206" spans="1:10" x14ac:dyDescent="0.25">
      <c r="A206" t="s">
        <v>2235</v>
      </c>
      <c r="B206">
        <v>1.1399999999999999</v>
      </c>
      <c r="C206">
        <v>76.05</v>
      </c>
      <c r="D206" t="s">
        <v>10950</v>
      </c>
      <c r="E206">
        <v>10582660</v>
      </c>
      <c r="F206">
        <v>4325</v>
      </c>
      <c r="G206">
        <v>1381</v>
      </c>
      <c r="H206" t="s">
        <v>11977</v>
      </c>
      <c r="I206">
        <v>0.17100000000000001</v>
      </c>
      <c r="J206">
        <v>954</v>
      </c>
    </row>
    <row r="207" spans="1:10" x14ac:dyDescent="0.25">
      <c r="A207" t="s">
        <v>2233</v>
      </c>
      <c r="B207">
        <v>1.96</v>
      </c>
      <c r="C207">
        <v>155.1</v>
      </c>
      <c r="D207" t="s">
        <v>1172</v>
      </c>
      <c r="E207">
        <v>1521599</v>
      </c>
      <c r="F207">
        <v>325</v>
      </c>
      <c r="G207">
        <v>394</v>
      </c>
      <c r="H207" t="s">
        <v>11978</v>
      </c>
      <c r="I207">
        <v>0.15</v>
      </c>
      <c r="J207">
        <v>761</v>
      </c>
    </row>
    <row r="208" spans="1:10" x14ac:dyDescent="0.25">
      <c r="A208" t="s">
        <v>1556</v>
      </c>
      <c r="B208">
        <v>1.1399999999999999</v>
      </c>
      <c r="C208">
        <v>135.06</v>
      </c>
      <c r="D208" t="s">
        <v>4700</v>
      </c>
      <c r="E208">
        <v>1264668</v>
      </c>
      <c r="F208">
        <v>223</v>
      </c>
      <c r="G208">
        <v>269</v>
      </c>
      <c r="H208" t="s">
        <v>6855</v>
      </c>
      <c r="I208">
        <v>0.13500000000000001</v>
      </c>
      <c r="J208">
        <v>801</v>
      </c>
    </row>
    <row r="209" spans="1:10" x14ac:dyDescent="0.25">
      <c r="A209" t="s">
        <v>4230</v>
      </c>
      <c r="B209">
        <v>1.25</v>
      </c>
      <c r="C209">
        <v>149.08000000000001</v>
      </c>
      <c r="D209" t="s">
        <v>8239</v>
      </c>
      <c r="E209">
        <v>2915336</v>
      </c>
      <c r="F209">
        <v>536</v>
      </c>
      <c r="G209">
        <v>727</v>
      </c>
      <c r="H209" t="s">
        <v>11979</v>
      </c>
      <c r="I209">
        <v>0.154</v>
      </c>
      <c r="J209">
        <v>863</v>
      </c>
    </row>
    <row r="210" spans="1:10" x14ac:dyDescent="0.25">
      <c r="A210" t="s">
        <v>2132</v>
      </c>
      <c r="B210">
        <v>1.18</v>
      </c>
      <c r="C210">
        <v>104.07</v>
      </c>
      <c r="D210" t="s">
        <v>654</v>
      </c>
      <c r="E210">
        <v>5203422</v>
      </c>
      <c r="F210">
        <v>716</v>
      </c>
      <c r="G210">
        <v>540</v>
      </c>
      <c r="H210" t="s">
        <v>11980</v>
      </c>
      <c r="I210">
        <v>0.17399999999999999</v>
      </c>
      <c r="J210">
        <v>905</v>
      </c>
    </row>
    <row r="211" spans="1:10" x14ac:dyDescent="0.25">
      <c r="A211" t="s">
        <v>1745</v>
      </c>
      <c r="B211">
        <v>0.96</v>
      </c>
      <c r="C211">
        <v>145.09</v>
      </c>
      <c r="D211" t="s">
        <v>1551</v>
      </c>
      <c r="E211">
        <v>1012232</v>
      </c>
      <c r="F211">
        <v>210</v>
      </c>
      <c r="G211">
        <v>331</v>
      </c>
      <c r="H211" t="s">
        <v>11981</v>
      </c>
      <c r="I211">
        <v>0.13600000000000001</v>
      </c>
      <c r="J211">
        <v>720</v>
      </c>
    </row>
    <row r="212" spans="1:10" x14ac:dyDescent="0.25">
      <c r="A212" t="s">
        <v>5129</v>
      </c>
      <c r="B212">
        <v>1.05</v>
      </c>
      <c r="C212">
        <v>73.05</v>
      </c>
      <c r="D212" t="s">
        <v>691</v>
      </c>
      <c r="E212">
        <v>71022264</v>
      </c>
      <c r="F212">
        <v>4291</v>
      </c>
      <c r="G212">
        <v>4559</v>
      </c>
      <c r="H212" t="s">
        <v>11982</v>
      </c>
      <c r="I212">
        <v>0.17399999999999999</v>
      </c>
      <c r="J212">
        <v>763</v>
      </c>
    </row>
    <row r="213" spans="1:10" x14ac:dyDescent="0.25">
      <c r="A213" t="s">
        <v>6859</v>
      </c>
      <c r="B213">
        <v>1.1200000000000001</v>
      </c>
      <c r="C213">
        <v>150.09</v>
      </c>
      <c r="D213" t="s">
        <v>11971</v>
      </c>
      <c r="E213">
        <v>3694087</v>
      </c>
      <c r="F213">
        <v>627</v>
      </c>
      <c r="G213">
        <v>748</v>
      </c>
      <c r="H213" t="s">
        <v>11983</v>
      </c>
      <c r="I213">
        <v>0.11600000000000001</v>
      </c>
      <c r="J213">
        <v>905</v>
      </c>
    </row>
    <row r="214" spans="1:10" x14ac:dyDescent="0.25">
      <c r="A214" t="s">
        <v>6861</v>
      </c>
      <c r="B214">
        <v>1.1100000000000001</v>
      </c>
      <c r="C214">
        <v>123.06</v>
      </c>
      <c r="D214" t="s">
        <v>1255</v>
      </c>
      <c r="E214">
        <v>27323816</v>
      </c>
      <c r="F214">
        <v>2385</v>
      </c>
      <c r="G214">
        <v>3581</v>
      </c>
      <c r="H214" t="s">
        <v>11984</v>
      </c>
      <c r="I214">
        <v>0.11</v>
      </c>
      <c r="J214">
        <v>837</v>
      </c>
    </row>
    <row r="215" spans="1:10" x14ac:dyDescent="0.25">
      <c r="A215" t="s">
        <v>9935</v>
      </c>
      <c r="B215">
        <v>1.27</v>
      </c>
      <c r="C215">
        <v>107.07</v>
      </c>
      <c r="D215" t="s">
        <v>78</v>
      </c>
      <c r="E215">
        <v>2428294</v>
      </c>
      <c r="F215">
        <v>395</v>
      </c>
      <c r="G215">
        <v>410</v>
      </c>
      <c r="H215" t="s">
        <v>11985</v>
      </c>
      <c r="I215">
        <v>0.17199999999999999</v>
      </c>
      <c r="J215">
        <v>736</v>
      </c>
    </row>
    <row r="216" spans="1:10" x14ac:dyDescent="0.25">
      <c r="A216" t="s">
        <v>1179</v>
      </c>
      <c r="B216">
        <v>1.17</v>
      </c>
      <c r="C216">
        <v>144.08000000000001</v>
      </c>
      <c r="D216" t="s">
        <v>849</v>
      </c>
      <c r="E216">
        <v>1638791</v>
      </c>
      <c r="F216">
        <v>424</v>
      </c>
      <c r="G216">
        <v>365</v>
      </c>
      <c r="H216" t="s">
        <v>11986</v>
      </c>
      <c r="I216">
        <v>0.157</v>
      </c>
      <c r="J216">
        <v>753</v>
      </c>
    </row>
    <row r="217" spans="1:10" x14ac:dyDescent="0.25">
      <c r="A217" t="s">
        <v>11987</v>
      </c>
      <c r="B217">
        <v>3.72</v>
      </c>
      <c r="C217">
        <v>43.05</v>
      </c>
      <c r="D217" t="s">
        <v>105</v>
      </c>
      <c r="E217">
        <v>7349856</v>
      </c>
      <c r="F217">
        <v>217</v>
      </c>
      <c r="G217">
        <v>373</v>
      </c>
      <c r="H217" t="s">
        <v>11988</v>
      </c>
      <c r="I217">
        <v>0.14000000000000001</v>
      </c>
      <c r="J217">
        <v>704</v>
      </c>
    </row>
    <row r="218" spans="1:10" x14ac:dyDescent="0.25">
      <c r="A218" t="s">
        <v>1471</v>
      </c>
      <c r="B218">
        <v>1.78</v>
      </c>
      <c r="C218">
        <v>133.07</v>
      </c>
      <c r="D218" t="s">
        <v>648</v>
      </c>
      <c r="E218">
        <v>1304116</v>
      </c>
      <c r="F218">
        <v>154</v>
      </c>
      <c r="G218">
        <v>256</v>
      </c>
      <c r="H218" t="s">
        <v>11989</v>
      </c>
      <c r="I218">
        <v>0.16500000000000001</v>
      </c>
      <c r="J218">
        <v>711</v>
      </c>
    </row>
    <row r="219" spans="1:10" x14ac:dyDescent="0.25">
      <c r="A219" t="s">
        <v>261</v>
      </c>
      <c r="B219">
        <v>1.26</v>
      </c>
      <c r="C219">
        <v>135.06</v>
      </c>
      <c r="D219" t="s">
        <v>4700</v>
      </c>
      <c r="E219">
        <v>1565218</v>
      </c>
      <c r="F219">
        <v>261</v>
      </c>
      <c r="G219">
        <v>324</v>
      </c>
      <c r="H219" t="s">
        <v>11990</v>
      </c>
      <c r="I219">
        <v>0.125</v>
      </c>
      <c r="J219">
        <v>765</v>
      </c>
    </row>
    <row r="220" spans="1:10" x14ac:dyDescent="0.25">
      <c r="A220" t="s">
        <v>8186</v>
      </c>
      <c r="B220">
        <v>1.17</v>
      </c>
      <c r="C220">
        <v>160.07</v>
      </c>
      <c r="D220" t="s">
        <v>8142</v>
      </c>
      <c r="E220">
        <v>2590081</v>
      </c>
      <c r="F220">
        <v>270</v>
      </c>
      <c r="G220">
        <v>575</v>
      </c>
      <c r="H220" t="s">
        <v>11991</v>
      </c>
      <c r="I220">
        <v>0.13100000000000001</v>
      </c>
      <c r="J220">
        <v>740</v>
      </c>
    </row>
    <row r="221" spans="1:10" x14ac:dyDescent="0.25">
      <c r="A221" t="s">
        <v>1311</v>
      </c>
      <c r="B221">
        <v>1.27</v>
      </c>
      <c r="C221">
        <v>166.09</v>
      </c>
      <c r="D221" t="s">
        <v>1555</v>
      </c>
      <c r="E221">
        <v>3764551</v>
      </c>
      <c r="F221">
        <v>764</v>
      </c>
      <c r="G221">
        <v>733</v>
      </c>
      <c r="H221" t="s">
        <v>11992</v>
      </c>
      <c r="I221">
        <v>0.158</v>
      </c>
      <c r="J221">
        <v>834</v>
      </c>
    </row>
    <row r="222" spans="1:10" x14ac:dyDescent="0.25">
      <c r="A222" t="s">
        <v>11993</v>
      </c>
      <c r="B222">
        <v>1.81</v>
      </c>
      <c r="C222">
        <v>147.09</v>
      </c>
      <c r="D222" t="s">
        <v>1288</v>
      </c>
      <c r="E222">
        <v>4086227</v>
      </c>
      <c r="F222">
        <v>637</v>
      </c>
      <c r="G222">
        <v>603</v>
      </c>
      <c r="H222" t="s">
        <v>11994</v>
      </c>
      <c r="I222">
        <v>0.17199999999999999</v>
      </c>
      <c r="J222">
        <v>766</v>
      </c>
    </row>
    <row r="223" spans="1:10" x14ac:dyDescent="0.25">
      <c r="A223" t="s">
        <v>856</v>
      </c>
      <c r="B223">
        <v>1.22</v>
      </c>
      <c r="C223">
        <v>161.08000000000001</v>
      </c>
      <c r="D223" t="s">
        <v>1930</v>
      </c>
      <c r="E223">
        <v>2461860</v>
      </c>
      <c r="F223">
        <v>646</v>
      </c>
      <c r="G223">
        <v>649</v>
      </c>
      <c r="H223" t="s">
        <v>11414</v>
      </c>
      <c r="I223">
        <v>0.13400000000000001</v>
      </c>
      <c r="J223">
        <v>789</v>
      </c>
    </row>
    <row r="224" spans="1:10" x14ac:dyDescent="0.25">
      <c r="A224" t="s">
        <v>8093</v>
      </c>
      <c r="B224">
        <v>0.96</v>
      </c>
      <c r="C224">
        <v>107.07</v>
      </c>
      <c r="D224" t="s">
        <v>78</v>
      </c>
      <c r="E224">
        <v>11570349</v>
      </c>
      <c r="F224">
        <v>814</v>
      </c>
      <c r="G224">
        <v>1566</v>
      </c>
      <c r="H224" t="s">
        <v>11995</v>
      </c>
      <c r="I224">
        <v>0.15</v>
      </c>
      <c r="J224">
        <v>893</v>
      </c>
    </row>
    <row r="225" spans="1:10" x14ac:dyDescent="0.25">
      <c r="A225" t="s">
        <v>11996</v>
      </c>
      <c r="B225">
        <v>1.03</v>
      </c>
      <c r="C225">
        <v>74.05</v>
      </c>
      <c r="D225" t="s">
        <v>1209</v>
      </c>
      <c r="E225">
        <v>642985</v>
      </c>
      <c r="F225">
        <v>148</v>
      </c>
      <c r="G225">
        <v>112</v>
      </c>
      <c r="H225" t="s">
        <v>11997</v>
      </c>
      <c r="I225">
        <v>9.6000000000000002E-2</v>
      </c>
      <c r="J225">
        <v>815</v>
      </c>
    </row>
    <row r="226" spans="1:10" x14ac:dyDescent="0.25">
      <c r="A226" t="s">
        <v>6868</v>
      </c>
      <c r="B226">
        <v>3.96</v>
      </c>
      <c r="C226">
        <v>121.05</v>
      </c>
      <c r="D226" t="s">
        <v>303</v>
      </c>
      <c r="E226">
        <v>14157429</v>
      </c>
      <c r="F226">
        <v>894</v>
      </c>
      <c r="G226">
        <v>1221</v>
      </c>
      <c r="H226" t="s">
        <v>11998</v>
      </c>
      <c r="I226">
        <v>0.127</v>
      </c>
      <c r="J226">
        <v>801</v>
      </c>
    </row>
    <row r="227" spans="1:10" x14ac:dyDescent="0.25">
      <c r="A227" t="s">
        <v>1052</v>
      </c>
      <c r="B227">
        <v>1.0900000000000001</v>
      </c>
      <c r="C227">
        <v>166.09</v>
      </c>
      <c r="D227" t="s">
        <v>1555</v>
      </c>
      <c r="E227">
        <v>6615034</v>
      </c>
      <c r="F227">
        <v>680</v>
      </c>
      <c r="G227">
        <v>1394</v>
      </c>
      <c r="H227" t="s">
        <v>11999</v>
      </c>
      <c r="I227">
        <v>0.126</v>
      </c>
      <c r="J227">
        <v>727</v>
      </c>
    </row>
    <row r="228" spans="1:10" x14ac:dyDescent="0.25">
      <c r="A228" t="s">
        <v>2199</v>
      </c>
      <c r="B228">
        <v>0.42</v>
      </c>
      <c r="C228">
        <v>121.05</v>
      </c>
      <c r="D228" t="s">
        <v>303</v>
      </c>
      <c r="E228">
        <v>11319383</v>
      </c>
      <c r="F228">
        <v>630</v>
      </c>
      <c r="G228">
        <v>1735</v>
      </c>
      <c r="H228" t="s">
        <v>12000</v>
      </c>
      <c r="I228">
        <v>0.124</v>
      </c>
      <c r="J228">
        <v>858</v>
      </c>
    </row>
    <row r="229" spans="1:10" x14ac:dyDescent="0.25">
      <c r="A229" t="s">
        <v>11407</v>
      </c>
      <c r="B229">
        <v>2.4700000000000002</v>
      </c>
      <c r="C229">
        <v>57.1</v>
      </c>
      <c r="D229" t="s">
        <v>6717</v>
      </c>
      <c r="E229">
        <v>1084168</v>
      </c>
      <c r="F229">
        <v>115</v>
      </c>
      <c r="G229">
        <v>168</v>
      </c>
      <c r="H229" t="s">
        <v>12001</v>
      </c>
      <c r="I229">
        <v>0.1</v>
      </c>
      <c r="J229">
        <v>766</v>
      </c>
    </row>
    <row r="230" spans="1:10" x14ac:dyDescent="0.25">
      <c r="A230" t="s">
        <v>1173</v>
      </c>
      <c r="B230">
        <v>0.47</v>
      </c>
      <c r="C230">
        <v>161.08000000000001</v>
      </c>
      <c r="D230" t="s">
        <v>1930</v>
      </c>
      <c r="E230">
        <v>3296467</v>
      </c>
      <c r="F230">
        <v>292</v>
      </c>
      <c r="G230">
        <v>823</v>
      </c>
      <c r="H230" t="s">
        <v>12002</v>
      </c>
      <c r="I230">
        <v>0.123</v>
      </c>
      <c r="J230">
        <v>780</v>
      </c>
    </row>
    <row r="231" spans="1:10" x14ac:dyDescent="0.25">
      <c r="A231" t="s">
        <v>2978</v>
      </c>
      <c r="B231">
        <v>2.08</v>
      </c>
      <c r="C231">
        <v>138.09</v>
      </c>
      <c r="D231" t="s">
        <v>11874</v>
      </c>
      <c r="E231">
        <v>7215215</v>
      </c>
      <c r="F231">
        <v>625</v>
      </c>
      <c r="G231">
        <v>1146</v>
      </c>
      <c r="H231" t="s">
        <v>12003</v>
      </c>
      <c r="I231">
        <v>0.11700000000000001</v>
      </c>
      <c r="J231">
        <v>846</v>
      </c>
    </row>
    <row r="232" spans="1:10" x14ac:dyDescent="0.25">
      <c r="A232" t="s">
        <v>11418</v>
      </c>
      <c r="B232">
        <v>1.1299999999999999</v>
      </c>
      <c r="C232">
        <v>161.08000000000001</v>
      </c>
      <c r="D232" t="s">
        <v>1930</v>
      </c>
      <c r="E232">
        <v>3007117</v>
      </c>
      <c r="F232">
        <v>627</v>
      </c>
      <c r="G232">
        <v>782</v>
      </c>
      <c r="H232" t="s">
        <v>12004</v>
      </c>
      <c r="I232">
        <v>0.13700000000000001</v>
      </c>
      <c r="J232">
        <v>730</v>
      </c>
    </row>
    <row r="233" spans="1:10" x14ac:dyDescent="0.25">
      <c r="A233" t="s">
        <v>12005</v>
      </c>
      <c r="B233">
        <v>2.5499999999999998</v>
      </c>
      <c r="C233">
        <v>73.05</v>
      </c>
      <c r="D233" t="s">
        <v>691</v>
      </c>
      <c r="E233">
        <v>8594894</v>
      </c>
      <c r="F233">
        <v>1094</v>
      </c>
      <c r="G233">
        <v>1264</v>
      </c>
      <c r="H233" t="s">
        <v>12006</v>
      </c>
      <c r="I233">
        <v>0.26300000000000001</v>
      </c>
      <c r="J233">
        <v>708</v>
      </c>
    </row>
    <row r="234" spans="1:10" x14ac:dyDescent="0.25">
      <c r="A234" t="s">
        <v>6883</v>
      </c>
      <c r="B234">
        <v>1.1200000000000001</v>
      </c>
      <c r="C234">
        <v>43.05</v>
      </c>
      <c r="D234" t="s">
        <v>105</v>
      </c>
      <c r="E234">
        <v>70194363</v>
      </c>
      <c r="F234">
        <v>1525</v>
      </c>
      <c r="G234">
        <v>1671</v>
      </c>
      <c r="H234" t="s">
        <v>6884</v>
      </c>
      <c r="I234">
        <v>0.159</v>
      </c>
      <c r="J234">
        <v>747</v>
      </c>
    </row>
    <row r="235" spans="1:10" x14ac:dyDescent="0.25">
      <c r="A235" t="s">
        <v>4399</v>
      </c>
      <c r="B235">
        <v>2.64</v>
      </c>
      <c r="C235">
        <v>162.09</v>
      </c>
      <c r="D235" t="s">
        <v>8148</v>
      </c>
      <c r="E235">
        <v>5554734</v>
      </c>
      <c r="F235">
        <v>877</v>
      </c>
      <c r="G235">
        <v>1085</v>
      </c>
      <c r="H235" t="s">
        <v>12007</v>
      </c>
      <c r="I235">
        <v>0.14199999999999999</v>
      </c>
      <c r="J235">
        <v>761</v>
      </c>
    </row>
    <row r="236" spans="1:10" x14ac:dyDescent="0.25">
      <c r="A236" t="s">
        <v>1042</v>
      </c>
      <c r="B236">
        <v>1.17</v>
      </c>
      <c r="C236">
        <v>137.04</v>
      </c>
      <c r="D236" t="s">
        <v>6879</v>
      </c>
      <c r="E236">
        <v>15354652</v>
      </c>
      <c r="F236">
        <v>1292</v>
      </c>
      <c r="G236">
        <v>2026</v>
      </c>
      <c r="H236" t="s">
        <v>12008</v>
      </c>
      <c r="I236">
        <v>0.14399999999999999</v>
      </c>
      <c r="J236">
        <v>887</v>
      </c>
    </row>
    <row r="237" spans="1:10" x14ac:dyDescent="0.25">
      <c r="A237" t="s">
        <v>9054</v>
      </c>
      <c r="B237">
        <v>1.06</v>
      </c>
      <c r="C237">
        <v>121.05</v>
      </c>
      <c r="D237" t="s">
        <v>303</v>
      </c>
      <c r="E237">
        <v>2845676</v>
      </c>
      <c r="F237">
        <v>306</v>
      </c>
      <c r="G237">
        <v>490</v>
      </c>
      <c r="H237" t="s">
        <v>12009</v>
      </c>
      <c r="I237">
        <v>0.129</v>
      </c>
      <c r="J237">
        <v>716</v>
      </c>
    </row>
    <row r="238" spans="1:10" x14ac:dyDescent="0.25">
      <c r="A238" t="s">
        <v>12010</v>
      </c>
      <c r="B238">
        <v>1.64</v>
      </c>
      <c r="C238">
        <v>104.07</v>
      </c>
      <c r="D238" t="s">
        <v>654</v>
      </c>
      <c r="E238">
        <v>6984470</v>
      </c>
      <c r="F238">
        <v>312</v>
      </c>
      <c r="G238">
        <v>701</v>
      </c>
      <c r="H238" t="s">
        <v>12011</v>
      </c>
      <c r="I238">
        <v>0.17299999999999999</v>
      </c>
      <c r="J238">
        <v>842</v>
      </c>
    </row>
    <row r="239" spans="1:10" x14ac:dyDescent="0.25">
      <c r="A239" t="s">
        <v>517</v>
      </c>
      <c r="B239">
        <v>1.1100000000000001</v>
      </c>
      <c r="C239">
        <v>172.08</v>
      </c>
      <c r="D239" t="s">
        <v>3091</v>
      </c>
      <c r="E239">
        <v>1624594</v>
      </c>
      <c r="F239">
        <v>492</v>
      </c>
      <c r="G239">
        <v>826</v>
      </c>
      <c r="H239" t="s">
        <v>12012</v>
      </c>
      <c r="I239">
        <v>0.14899999999999999</v>
      </c>
      <c r="J239">
        <v>781</v>
      </c>
    </row>
    <row r="240" spans="1:10" x14ac:dyDescent="0.25">
      <c r="A240" t="s">
        <v>2988</v>
      </c>
      <c r="B240">
        <v>2.2799999999999998</v>
      </c>
      <c r="C240">
        <v>135.06</v>
      </c>
      <c r="D240" t="s">
        <v>4700</v>
      </c>
      <c r="E240">
        <v>7996914</v>
      </c>
      <c r="F240">
        <v>620</v>
      </c>
      <c r="G240">
        <v>1220</v>
      </c>
      <c r="H240" t="s">
        <v>12013</v>
      </c>
      <c r="I240">
        <v>0.122</v>
      </c>
      <c r="J240">
        <v>885</v>
      </c>
    </row>
    <row r="241" spans="1:10" x14ac:dyDescent="0.25">
      <c r="A241" t="s">
        <v>1278</v>
      </c>
      <c r="B241">
        <v>0.97</v>
      </c>
      <c r="C241">
        <v>147.07</v>
      </c>
      <c r="D241" t="s">
        <v>837</v>
      </c>
      <c r="E241">
        <v>5656332</v>
      </c>
      <c r="F241">
        <v>558</v>
      </c>
      <c r="G241">
        <v>987</v>
      </c>
      <c r="H241" t="s">
        <v>12014</v>
      </c>
      <c r="I241">
        <v>0.16700000000000001</v>
      </c>
      <c r="J241">
        <v>790</v>
      </c>
    </row>
    <row r="242" spans="1:10" x14ac:dyDescent="0.25">
      <c r="A242" t="s">
        <v>1005</v>
      </c>
      <c r="B242">
        <v>1.1399999999999999</v>
      </c>
      <c r="C242">
        <v>122.05</v>
      </c>
      <c r="D242" t="s">
        <v>7675</v>
      </c>
      <c r="E242">
        <v>56790359</v>
      </c>
      <c r="F242">
        <v>3556</v>
      </c>
      <c r="G242">
        <v>3707</v>
      </c>
      <c r="H242" t="s">
        <v>12015</v>
      </c>
      <c r="I242">
        <v>0.17299999999999999</v>
      </c>
      <c r="J242">
        <v>809</v>
      </c>
    </row>
    <row r="243" spans="1:10" x14ac:dyDescent="0.25">
      <c r="A243" t="s">
        <v>1318</v>
      </c>
      <c r="B243">
        <v>1.17</v>
      </c>
      <c r="C243">
        <v>151.06</v>
      </c>
      <c r="D243" t="s">
        <v>7932</v>
      </c>
      <c r="E243">
        <v>24286778</v>
      </c>
      <c r="F243">
        <v>1353</v>
      </c>
      <c r="G243">
        <v>2368</v>
      </c>
      <c r="H243" t="s">
        <v>12016</v>
      </c>
      <c r="I243">
        <v>0.13300000000000001</v>
      </c>
      <c r="J243">
        <v>910</v>
      </c>
    </row>
    <row r="244" spans="1:10" x14ac:dyDescent="0.25">
      <c r="A244" t="s">
        <v>4255</v>
      </c>
      <c r="B244">
        <v>0.88</v>
      </c>
      <c r="C244">
        <v>121.08</v>
      </c>
      <c r="D244" t="s">
        <v>144</v>
      </c>
      <c r="E244">
        <v>7856380</v>
      </c>
      <c r="F244">
        <v>575</v>
      </c>
      <c r="G244">
        <v>989</v>
      </c>
      <c r="H244" t="s">
        <v>12017</v>
      </c>
      <c r="I244">
        <v>0.13200000000000001</v>
      </c>
      <c r="J244">
        <v>811</v>
      </c>
    </row>
    <row r="245" spans="1:10" x14ac:dyDescent="0.25">
      <c r="A245" t="s">
        <v>5115</v>
      </c>
      <c r="B245">
        <v>1.66</v>
      </c>
      <c r="C245">
        <v>146.1</v>
      </c>
      <c r="D245" t="s">
        <v>8179</v>
      </c>
      <c r="E245">
        <v>2595232</v>
      </c>
      <c r="F245">
        <v>346</v>
      </c>
      <c r="G245">
        <v>460</v>
      </c>
      <c r="H245" t="s">
        <v>12018</v>
      </c>
      <c r="I245">
        <v>0.19800000000000001</v>
      </c>
      <c r="J245">
        <v>838</v>
      </c>
    </row>
    <row r="246" spans="1:10" x14ac:dyDescent="0.25">
      <c r="A246" t="s">
        <v>1268</v>
      </c>
      <c r="B246">
        <v>1.1299999999999999</v>
      </c>
      <c r="C246">
        <v>136.07</v>
      </c>
      <c r="D246" t="s">
        <v>7831</v>
      </c>
      <c r="E246">
        <v>3676904</v>
      </c>
      <c r="F246">
        <v>519</v>
      </c>
      <c r="G246">
        <v>587</v>
      </c>
      <c r="H246" t="s">
        <v>12019</v>
      </c>
      <c r="I246">
        <v>0.13300000000000001</v>
      </c>
      <c r="J246">
        <v>750</v>
      </c>
    </row>
    <row r="247" spans="1:10" x14ac:dyDescent="0.25">
      <c r="A247" t="s">
        <v>4257</v>
      </c>
      <c r="B247">
        <v>1.03</v>
      </c>
      <c r="C247">
        <v>150.09</v>
      </c>
      <c r="D247" t="s">
        <v>11971</v>
      </c>
      <c r="E247">
        <v>6272120</v>
      </c>
      <c r="F247">
        <v>304</v>
      </c>
      <c r="G247">
        <v>1106</v>
      </c>
      <c r="H247" t="s">
        <v>12020</v>
      </c>
      <c r="I247">
        <v>0.14599999999999999</v>
      </c>
      <c r="J247">
        <v>727</v>
      </c>
    </row>
    <row r="248" spans="1:10" x14ac:dyDescent="0.25">
      <c r="A248" t="s">
        <v>6128</v>
      </c>
      <c r="B248">
        <v>0.41</v>
      </c>
      <c r="C248">
        <v>43.05</v>
      </c>
      <c r="D248" t="s">
        <v>105</v>
      </c>
      <c r="E248">
        <v>24506111</v>
      </c>
      <c r="F248">
        <v>285</v>
      </c>
      <c r="G248">
        <v>749</v>
      </c>
      <c r="H248" t="s">
        <v>11429</v>
      </c>
      <c r="I248">
        <v>0.14099999999999999</v>
      </c>
      <c r="J248">
        <v>715</v>
      </c>
    </row>
    <row r="249" spans="1:10" x14ac:dyDescent="0.25">
      <c r="A249" t="s">
        <v>473</v>
      </c>
      <c r="B249">
        <v>1.18</v>
      </c>
      <c r="C249">
        <v>167.09</v>
      </c>
      <c r="D249" t="s">
        <v>508</v>
      </c>
      <c r="E249">
        <v>129490714</v>
      </c>
      <c r="F249">
        <v>4435</v>
      </c>
      <c r="G249">
        <v>7099</v>
      </c>
      <c r="H249" t="s">
        <v>11433</v>
      </c>
      <c r="I249">
        <v>0.13600000000000001</v>
      </c>
      <c r="J249">
        <v>759</v>
      </c>
    </row>
    <row r="250" spans="1:10" x14ac:dyDescent="0.25">
      <c r="A250" t="s">
        <v>6822</v>
      </c>
      <c r="B250">
        <v>0.44</v>
      </c>
      <c r="C250">
        <v>73.05</v>
      </c>
      <c r="D250" t="s">
        <v>691</v>
      </c>
      <c r="E250">
        <v>6160119</v>
      </c>
      <c r="F250">
        <v>308</v>
      </c>
      <c r="G250">
        <v>747</v>
      </c>
      <c r="H250" t="s">
        <v>12021</v>
      </c>
      <c r="I250">
        <v>0.14599999999999999</v>
      </c>
      <c r="J250">
        <v>748</v>
      </c>
    </row>
    <row r="251" spans="1:10" x14ac:dyDescent="0.25">
      <c r="A251" t="s">
        <v>12022</v>
      </c>
      <c r="B251">
        <v>1.03</v>
      </c>
      <c r="C251">
        <v>172.08</v>
      </c>
      <c r="D251" t="s">
        <v>3091</v>
      </c>
      <c r="E251">
        <v>669620</v>
      </c>
      <c r="F251">
        <v>153</v>
      </c>
      <c r="G251">
        <v>214</v>
      </c>
      <c r="H251" t="s">
        <v>12023</v>
      </c>
      <c r="I251">
        <v>0.14399999999999999</v>
      </c>
      <c r="J251">
        <v>717</v>
      </c>
    </row>
    <row r="252" spans="1:10" x14ac:dyDescent="0.25">
      <c r="A252" t="s">
        <v>1438</v>
      </c>
      <c r="B252">
        <v>1.21</v>
      </c>
      <c r="C252">
        <v>137.08000000000001</v>
      </c>
      <c r="D252" t="s">
        <v>8134</v>
      </c>
      <c r="E252">
        <v>482534200</v>
      </c>
      <c r="F252">
        <v>6186</v>
      </c>
      <c r="G252">
        <v>11889</v>
      </c>
      <c r="H252" t="s">
        <v>12024</v>
      </c>
      <c r="I252">
        <v>0.159</v>
      </c>
      <c r="J252">
        <v>865</v>
      </c>
    </row>
    <row r="253" spans="1:10" x14ac:dyDescent="0.25">
      <c r="A253" t="s">
        <v>11434</v>
      </c>
      <c r="B253">
        <v>1.1599999999999999</v>
      </c>
      <c r="C253">
        <v>163.05000000000001</v>
      </c>
      <c r="D253" t="s">
        <v>11389</v>
      </c>
      <c r="E253">
        <v>4606837</v>
      </c>
      <c r="F253">
        <v>427</v>
      </c>
      <c r="G253">
        <v>751</v>
      </c>
      <c r="H253" t="s">
        <v>12025</v>
      </c>
      <c r="I253">
        <v>0.15</v>
      </c>
      <c r="J253">
        <v>740</v>
      </c>
    </row>
    <row r="254" spans="1:10" x14ac:dyDescent="0.25">
      <c r="A254" t="s">
        <v>6908</v>
      </c>
      <c r="B254">
        <v>1.1399999999999999</v>
      </c>
      <c r="C254">
        <v>153.08000000000001</v>
      </c>
      <c r="D254" t="s">
        <v>778</v>
      </c>
      <c r="E254">
        <v>12965212</v>
      </c>
      <c r="F254">
        <v>1925</v>
      </c>
      <c r="G254">
        <v>2033</v>
      </c>
      <c r="H254" t="s">
        <v>12026</v>
      </c>
      <c r="I254">
        <v>0.11700000000000001</v>
      </c>
      <c r="J254">
        <v>730</v>
      </c>
    </row>
    <row r="255" spans="1:10" x14ac:dyDescent="0.25">
      <c r="A255" t="s">
        <v>1504</v>
      </c>
      <c r="B255">
        <v>1.2</v>
      </c>
      <c r="C255">
        <v>145.09</v>
      </c>
      <c r="D255" t="s">
        <v>1551</v>
      </c>
      <c r="E255">
        <v>4415273</v>
      </c>
      <c r="F255">
        <v>338</v>
      </c>
      <c r="G255">
        <v>726</v>
      </c>
      <c r="H255" t="s">
        <v>12027</v>
      </c>
      <c r="I255">
        <v>0.16500000000000001</v>
      </c>
      <c r="J255">
        <v>739</v>
      </c>
    </row>
    <row r="256" spans="1:10" x14ac:dyDescent="0.25">
      <c r="A256" t="s">
        <v>6159</v>
      </c>
      <c r="B256">
        <v>0.89</v>
      </c>
      <c r="C256">
        <v>152.07</v>
      </c>
      <c r="D256" t="s">
        <v>748</v>
      </c>
      <c r="E256">
        <v>10000594</v>
      </c>
      <c r="F256">
        <v>370</v>
      </c>
      <c r="G256">
        <v>1374</v>
      </c>
      <c r="H256" t="s">
        <v>12028</v>
      </c>
      <c r="I256">
        <v>0.13800000000000001</v>
      </c>
      <c r="J256">
        <v>773</v>
      </c>
    </row>
    <row r="257" spans="1:10" x14ac:dyDescent="0.25">
      <c r="A257" t="s">
        <v>6911</v>
      </c>
      <c r="B257">
        <v>1.31</v>
      </c>
      <c r="C257">
        <v>160.07</v>
      </c>
      <c r="D257" t="s">
        <v>8142</v>
      </c>
      <c r="E257">
        <v>1291869</v>
      </c>
      <c r="F257">
        <v>204</v>
      </c>
      <c r="G257">
        <v>249</v>
      </c>
      <c r="H257" t="s">
        <v>12029</v>
      </c>
      <c r="I257">
        <v>0.193</v>
      </c>
      <c r="J257">
        <v>818</v>
      </c>
    </row>
    <row r="258" spans="1:10" x14ac:dyDescent="0.25">
      <c r="A258" t="s">
        <v>2996</v>
      </c>
      <c r="B258">
        <v>1.1599999999999999</v>
      </c>
      <c r="C258">
        <v>161.07</v>
      </c>
      <c r="D258" t="s">
        <v>855</v>
      </c>
      <c r="E258">
        <v>6069870</v>
      </c>
      <c r="F258">
        <v>388</v>
      </c>
      <c r="G258">
        <v>1013</v>
      </c>
      <c r="H258" t="s">
        <v>12030</v>
      </c>
      <c r="I258">
        <v>0.14799999999999999</v>
      </c>
      <c r="J258">
        <v>744</v>
      </c>
    </row>
    <row r="259" spans="1:10" x14ac:dyDescent="0.25">
      <c r="A259" t="s">
        <v>10905</v>
      </c>
      <c r="B259">
        <v>3.38</v>
      </c>
      <c r="C259">
        <v>57.1</v>
      </c>
      <c r="D259" t="s">
        <v>6717</v>
      </c>
      <c r="E259">
        <v>3080034</v>
      </c>
      <c r="F259">
        <v>410</v>
      </c>
      <c r="G259">
        <v>404</v>
      </c>
      <c r="H259" t="s">
        <v>12031</v>
      </c>
      <c r="I259">
        <v>0.14299999999999999</v>
      </c>
      <c r="J259">
        <v>848</v>
      </c>
    </row>
    <row r="260" spans="1:10" x14ac:dyDescent="0.25">
      <c r="A260" t="s">
        <v>7111</v>
      </c>
      <c r="B260">
        <v>0.39</v>
      </c>
      <c r="C260">
        <v>160.07</v>
      </c>
      <c r="D260" t="s">
        <v>8142</v>
      </c>
      <c r="E260">
        <v>2288446</v>
      </c>
      <c r="F260">
        <v>180</v>
      </c>
      <c r="G260">
        <v>712</v>
      </c>
      <c r="H260" t="s">
        <v>12032</v>
      </c>
      <c r="I260">
        <v>0.17799999999999999</v>
      </c>
      <c r="J260">
        <v>702</v>
      </c>
    </row>
    <row r="261" spans="1:10" x14ac:dyDescent="0.25">
      <c r="A261" t="s">
        <v>12033</v>
      </c>
      <c r="B261">
        <v>2.2799999999999998</v>
      </c>
      <c r="C261">
        <v>100.04</v>
      </c>
      <c r="D261" t="s">
        <v>842</v>
      </c>
      <c r="E261">
        <v>37391373</v>
      </c>
      <c r="F261">
        <v>2369</v>
      </c>
      <c r="G261">
        <v>3507</v>
      </c>
      <c r="H261" t="s">
        <v>12034</v>
      </c>
      <c r="I261">
        <v>0.186</v>
      </c>
      <c r="J261">
        <v>706</v>
      </c>
    </row>
    <row r="262" spans="1:10" x14ac:dyDescent="0.25">
      <c r="A262" t="s">
        <v>9841</v>
      </c>
      <c r="B262">
        <v>1.31</v>
      </c>
      <c r="C262">
        <v>126.08</v>
      </c>
      <c r="D262" t="s">
        <v>9842</v>
      </c>
      <c r="E262">
        <v>2054900</v>
      </c>
      <c r="F262">
        <v>270</v>
      </c>
      <c r="G262">
        <v>378</v>
      </c>
      <c r="H262" t="s">
        <v>12035</v>
      </c>
      <c r="I262">
        <v>0.16300000000000001</v>
      </c>
      <c r="J262">
        <v>701</v>
      </c>
    </row>
    <row r="263" spans="1:10" x14ac:dyDescent="0.25">
      <c r="A263" t="s">
        <v>999</v>
      </c>
      <c r="B263">
        <v>1.3</v>
      </c>
      <c r="C263">
        <v>161.08000000000001</v>
      </c>
      <c r="D263" t="s">
        <v>1930</v>
      </c>
      <c r="E263">
        <v>6093312</v>
      </c>
      <c r="F263">
        <v>1033</v>
      </c>
      <c r="G263">
        <v>1145</v>
      </c>
      <c r="H263" t="s">
        <v>12036</v>
      </c>
      <c r="I263">
        <v>0.13700000000000001</v>
      </c>
      <c r="J263">
        <v>781</v>
      </c>
    </row>
    <row r="264" spans="1:10" x14ac:dyDescent="0.25">
      <c r="A264" t="s">
        <v>12037</v>
      </c>
      <c r="B264">
        <v>1.1100000000000001</v>
      </c>
      <c r="C264">
        <v>43.05</v>
      </c>
      <c r="D264" t="s">
        <v>105</v>
      </c>
      <c r="E264">
        <v>7893420</v>
      </c>
      <c r="F264">
        <v>241</v>
      </c>
      <c r="G264">
        <v>336</v>
      </c>
      <c r="H264" t="s">
        <v>12038</v>
      </c>
      <c r="I264">
        <v>0.23499999999999999</v>
      </c>
      <c r="J264">
        <v>753</v>
      </c>
    </row>
    <row r="265" spans="1:10" x14ac:dyDescent="0.25">
      <c r="A265" t="s">
        <v>12039</v>
      </c>
      <c r="B265">
        <v>0.43</v>
      </c>
      <c r="C265">
        <v>123.06</v>
      </c>
      <c r="D265" t="s">
        <v>1255</v>
      </c>
      <c r="E265">
        <v>1114723</v>
      </c>
      <c r="F265">
        <v>133</v>
      </c>
      <c r="G265">
        <v>283</v>
      </c>
      <c r="H265" t="s">
        <v>12040</v>
      </c>
      <c r="I265">
        <v>0.13</v>
      </c>
      <c r="J265">
        <v>747</v>
      </c>
    </row>
    <row r="266" spans="1:10" x14ac:dyDescent="0.25">
      <c r="A266" t="s">
        <v>426</v>
      </c>
      <c r="B266">
        <v>1.04</v>
      </c>
      <c r="C266">
        <v>158.1</v>
      </c>
      <c r="D266" t="s">
        <v>10487</v>
      </c>
      <c r="E266">
        <v>2719439</v>
      </c>
      <c r="F266">
        <v>244</v>
      </c>
      <c r="G266">
        <v>685</v>
      </c>
      <c r="H266" t="s">
        <v>6931</v>
      </c>
      <c r="I266">
        <v>0.13600000000000001</v>
      </c>
      <c r="J266">
        <v>762</v>
      </c>
    </row>
    <row r="267" spans="1:10" x14ac:dyDescent="0.25">
      <c r="A267" t="s">
        <v>3006</v>
      </c>
      <c r="B267">
        <v>1.1299999999999999</v>
      </c>
      <c r="C267">
        <v>134.06</v>
      </c>
      <c r="D267" t="s">
        <v>1536</v>
      </c>
      <c r="E267">
        <v>27428009</v>
      </c>
      <c r="F267">
        <v>900</v>
      </c>
      <c r="G267">
        <v>2311</v>
      </c>
      <c r="H267" t="s">
        <v>12041</v>
      </c>
      <c r="I267">
        <v>0.16800000000000001</v>
      </c>
      <c r="J267">
        <v>905</v>
      </c>
    </row>
    <row r="268" spans="1:10" x14ac:dyDescent="0.25">
      <c r="A268" t="s">
        <v>3004</v>
      </c>
      <c r="B268">
        <v>1.1399999999999999</v>
      </c>
      <c r="C268">
        <v>124.07</v>
      </c>
      <c r="D268" t="s">
        <v>6720</v>
      </c>
      <c r="E268">
        <v>2064584</v>
      </c>
      <c r="F268">
        <v>459</v>
      </c>
      <c r="G268">
        <v>445</v>
      </c>
      <c r="H268" t="s">
        <v>12042</v>
      </c>
      <c r="I268">
        <v>0.12</v>
      </c>
      <c r="J268">
        <v>716</v>
      </c>
    </row>
    <row r="269" spans="1:10" x14ac:dyDescent="0.25">
      <c r="A269" t="s">
        <v>6947</v>
      </c>
      <c r="B269">
        <v>1.27</v>
      </c>
      <c r="C269">
        <v>44.05</v>
      </c>
      <c r="D269" t="s">
        <v>1083</v>
      </c>
      <c r="E269">
        <v>3850607</v>
      </c>
      <c r="F269">
        <v>381</v>
      </c>
      <c r="G269">
        <v>39</v>
      </c>
      <c r="H269" t="s">
        <v>12043</v>
      </c>
      <c r="I269">
        <v>0.20200000000000001</v>
      </c>
      <c r="J269">
        <v>778</v>
      </c>
    </row>
    <row r="270" spans="1:10" x14ac:dyDescent="0.25">
      <c r="A270" t="s">
        <v>4351</v>
      </c>
      <c r="B270">
        <v>1.4</v>
      </c>
      <c r="C270">
        <v>176.11</v>
      </c>
      <c r="D270" t="s">
        <v>12044</v>
      </c>
      <c r="E270">
        <v>3142647</v>
      </c>
      <c r="F270">
        <v>1084</v>
      </c>
      <c r="G270">
        <v>946</v>
      </c>
      <c r="H270" t="s">
        <v>12045</v>
      </c>
      <c r="I270">
        <v>0.14299999999999999</v>
      </c>
      <c r="J270">
        <v>733</v>
      </c>
    </row>
    <row r="271" spans="1:10" x14ac:dyDescent="0.25">
      <c r="A271" t="s">
        <v>6178</v>
      </c>
      <c r="B271">
        <v>1.1399999999999999</v>
      </c>
      <c r="C271">
        <v>168.07</v>
      </c>
      <c r="D271" t="s">
        <v>410</v>
      </c>
      <c r="E271">
        <v>17178274</v>
      </c>
      <c r="F271">
        <v>1092</v>
      </c>
      <c r="G271">
        <v>2693</v>
      </c>
      <c r="H271" t="s">
        <v>11457</v>
      </c>
      <c r="I271">
        <v>0.13300000000000001</v>
      </c>
      <c r="J271">
        <v>883</v>
      </c>
    </row>
    <row r="272" spans="1:10" x14ac:dyDescent="0.25">
      <c r="A272" t="s">
        <v>12046</v>
      </c>
      <c r="B272">
        <v>1.1299999999999999</v>
      </c>
      <c r="C272">
        <v>121.07</v>
      </c>
      <c r="D272" t="s">
        <v>147</v>
      </c>
      <c r="E272">
        <v>2794546</v>
      </c>
      <c r="F272">
        <v>196</v>
      </c>
      <c r="G272">
        <v>460</v>
      </c>
      <c r="H272" t="s">
        <v>12047</v>
      </c>
      <c r="I272">
        <v>0.13500000000000001</v>
      </c>
      <c r="J272">
        <v>738</v>
      </c>
    </row>
    <row r="273" spans="1:10" x14ac:dyDescent="0.25">
      <c r="A273" t="s">
        <v>1174</v>
      </c>
      <c r="B273">
        <v>1.06</v>
      </c>
      <c r="C273">
        <v>137.08000000000001</v>
      </c>
      <c r="D273" t="s">
        <v>8134</v>
      </c>
      <c r="E273">
        <v>4794009</v>
      </c>
      <c r="F273">
        <v>308</v>
      </c>
      <c r="G273">
        <v>627</v>
      </c>
      <c r="H273" t="s">
        <v>12048</v>
      </c>
      <c r="I273">
        <v>0.13500000000000001</v>
      </c>
      <c r="J273">
        <v>727</v>
      </c>
    </row>
    <row r="274" spans="1:10" x14ac:dyDescent="0.25">
      <c r="A274" t="s">
        <v>3009</v>
      </c>
      <c r="B274">
        <v>1.1599999999999999</v>
      </c>
      <c r="C274">
        <v>107.07</v>
      </c>
      <c r="D274" t="s">
        <v>78</v>
      </c>
      <c r="E274">
        <v>12875669</v>
      </c>
      <c r="F274">
        <v>2489</v>
      </c>
      <c r="G274">
        <v>1236</v>
      </c>
      <c r="H274" t="s">
        <v>12049</v>
      </c>
      <c r="I274">
        <v>0.16500000000000001</v>
      </c>
      <c r="J274">
        <v>846</v>
      </c>
    </row>
    <row r="275" spans="1:10" x14ac:dyDescent="0.25">
      <c r="A275" t="s">
        <v>1321</v>
      </c>
      <c r="B275">
        <v>0.65</v>
      </c>
      <c r="C275">
        <v>165.08</v>
      </c>
      <c r="D275" t="s">
        <v>780</v>
      </c>
      <c r="E275">
        <v>37990547</v>
      </c>
      <c r="F275">
        <v>521</v>
      </c>
      <c r="G275">
        <v>1535</v>
      </c>
      <c r="H275" t="s">
        <v>12050</v>
      </c>
      <c r="I275">
        <v>0.13600000000000001</v>
      </c>
      <c r="J275">
        <v>882</v>
      </c>
    </row>
    <row r="276" spans="1:10" x14ac:dyDescent="0.25">
      <c r="A276" t="s">
        <v>797</v>
      </c>
      <c r="B276">
        <v>1.07</v>
      </c>
      <c r="C276">
        <v>69.03</v>
      </c>
      <c r="D276" t="s">
        <v>1506</v>
      </c>
      <c r="E276">
        <v>6389438</v>
      </c>
      <c r="F276">
        <v>806</v>
      </c>
      <c r="G276">
        <v>579</v>
      </c>
      <c r="H276" t="s">
        <v>12051</v>
      </c>
      <c r="I276">
        <v>0.189</v>
      </c>
      <c r="J276">
        <v>849</v>
      </c>
    </row>
    <row r="277" spans="1:10" x14ac:dyDescent="0.25">
      <c r="A277" t="s">
        <v>1814</v>
      </c>
      <c r="B277">
        <v>1.1299999999999999</v>
      </c>
      <c r="C277">
        <v>137.08000000000001</v>
      </c>
      <c r="D277" t="s">
        <v>8134</v>
      </c>
      <c r="E277">
        <v>31389308</v>
      </c>
      <c r="F277">
        <v>1461</v>
      </c>
      <c r="G277">
        <v>2518</v>
      </c>
      <c r="H277" t="s">
        <v>12052</v>
      </c>
      <c r="I277">
        <v>0.13800000000000001</v>
      </c>
      <c r="J277">
        <v>900</v>
      </c>
    </row>
    <row r="278" spans="1:10" x14ac:dyDescent="0.25">
      <c r="A278" t="s">
        <v>3018</v>
      </c>
      <c r="B278">
        <v>1.17</v>
      </c>
      <c r="C278">
        <v>161.07</v>
      </c>
      <c r="D278" t="s">
        <v>855</v>
      </c>
      <c r="E278">
        <v>6667313</v>
      </c>
      <c r="F278">
        <v>569</v>
      </c>
      <c r="G278">
        <v>826</v>
      </c>
      <c r="H278" t="s">
        <v>12053</v>
      </c>
      <c r="I278">
        <v>0.14799999999999999</v>
      </c>
      <c r="J278">
        <v>764</v>
      </c>
    </row>
    <row r="279" spans="1:10" x14ac:dyDescent="0.25">
      <c r="A279" t="s">
        <v>1147</v>
      </c>
      <c r="B279">
        <v>1.19</v>
      </c>
      <c r="C279">
        <v>135.07</v>
      </c>
      <c r="D279" t="s">
        <v>1543</v>
      </c>
      <c r="E279">
        <v>2717944</v>
      </c>
      <c r="F279">
        <v>281</v>
      </c>
      <c r="G279">
        <v>472</v>
      </c>
      <c r="H279" t="s">
        <v>12054</v>
      </c>
      <c r="I279">
        <v>0.13500000000000001</v>
      </c>
      <c r="J279">
        <v>728</v>
      </c>
    </row>
    <row r="280" spans="1:10" x14ac:dyDescent="0.25">
      <c r="A280" t="s">
        <v>12055</v>
      </c>
      <c r="B280">
        <v>1.19</v>
      </c>
      <c r="C280">
        <v>164.08</v>
      </c>
      <c r="D280" t="s">
        <v>446</v>
      </c>
      <c r="E280">
        <v>1441198</v>
      </c>
      <c r="F280">
        <v>200</v>
      </c>
      <c r="G280">
        <v>316</v>
      </c>
      <c r="H280" t="s">
        <v>12056</v>
      </c>
      <c r="I280">
        <v>0.159</v>
      </c>
      <c r="J280">
        <v>739</v>
      </c>
    </row>
    <row r="281" spans="1:10" x14ac:dyDescent="0.25">
      <c r="A281" t="s">
        <v>7314</v>
      </c>
      <c r="B281">
        <v>1.47</v>
      </c>
      <c r="C281">
        <v>151.06</v>
      </c>
      <c r="D281" t="s">
        <v>7932</v>
      </c>
      <c r="E281">
        <v>64685239</v>
      </c>
      <c r="F281">
        <v>1524</v>
      </c>
      <c r="G281">
        <v>4803</v>
      </c>
      <c r="H281" t="s">
        <v>12057</v>
      </c>
      <c r="I281">
        <v>0.17</v>
      </c>
      <c r="J281">
        <v>753</v>
      </c>
    </row>
    <row r="282" spans="1:10" x14ac:dyDescent="0.25">
      <c r="A282" t="s">
        <v>5714</v>
      </c>
      <c r="B282">
        <v>1.1200000000000001</v>
      </c>
      <c r="C282">
        <v>151.15</v>
      </c>
      <c r="D282" t="s">
        <v>5715</v>
      </c>
      <c r="E282">
        <v>38376968</v>
      </c>
      <c r="F282">
        <v>127</v>
      </c>
      <c r="G282">
        <v>2862</v>
      </c>
      <c r="H282" t="s">
        <v>12058</v>
      </c>
      <c r="I282">
        <v>0.222</v>
      </c>
      <c r="J282">
        <v>915</v>
      </c>
    </row>
    <row r="283" spans="1:10" x14ac:dyDescent="0.25">
      <c r="A283" t="s">
        <v>8248</v>
      </c>
      <c r="B283">
        <v>1.49</v>
      </c>
      <c r="C283">
        <v>148.08000000000001</v>
      </c>
      <c r="D283" t="s">
        <v>2341</v>
      </c>
      <c r="E283">
        <v>2377473</v>
      </c>
      <c r="F283">
        <v>366</v>
      </c>
      <c r="G283">
        <v>397</v>
      </c>
      <c r="H283" t="s">
        <v>12059</v>
      </c>
      <c r="I283">
        <v>0.20499999999999999</v>
      </c>
      <c r="J283">
        <v>801</v>
      </c>
    </row>
    <row r="284" spans="1:10" x14ac:dyDescent="0.25">
      <c r="A284" t="s">
        <v>12060</v>
      </c>
      <c r="B284">
        <v>1.1499999999999999</v>
      </c>
      <c r="C284">
        <v>43.05</v>
      </c>
      <c r="D284" t="s">
        <v>105</v>
      </c>
      <c r="E284">
        <v>54183674</v>
      </c>
      <c r="F284">
        <v>1422</v>
      </c>
      <c r="G284">
        <v>1257</v>
      </c>
      <c r="H284" t="s">
        <v>12061</v>
      </c>
      <c r="I284">
        <v>0.161</v>
      </c>
      <c r="J284">
        <v>703</v>
      </c>
    </row>
    <row r="285" spans="1:10" x14ac:dyDescent="0.25">
      <c r="A285" t="s">
        <v>1322</v>
      </c>
      <c r="B285">
        <v>1.2</v>
      </c>
      <c r="C285">
        <v>151.06</v>
      </c>
      <c r="D285" t="s">
        <v>7932</v>
      </c>
      <c r="E285">
        <v>37117830</v>
      </c>
      <c r="F285">
        <v>1638</v>
      </c>
      <c r="G285">
        <v>2355</v>
      </c>
      <c r="H285" t="s">
        <v>12062</v>
      </c>
      <c r="I285">
        <v>0.13300000000000001</v>
      </c>
      <c r="J285">
        <v>924</v>
      </c>
    </row>
    <row r="286" spans="1:10" x14ac:dyDescent="0.25">
      <c r="A286" t="s">
        <v>1786</v>
      </c>
      <c r="B286">
        <v>1.1399999999999999</v>
      </c>
      <c r="C286">
        <v>162.09</v>
      </c>
      <c r="D286" t="s">
        <v>8148</v>
      </c>
      <c r="E286">
        <v>7490662</v>
      </c>
      <c r="F286">
        <v>692</v>
      </c>
      <c r="G286">
        <v>1177</v>
      </c>
      <c r="H286" t="s">
        <v>12063</v>
      </c>
      <c r="I286">
        <v>0.152</v>
      </c>
      <c r="J286">
        <v>730</v>
      </c>
    </row>
    <row r="287" spans="1:10" x14ac:dyDescent="0.25">
      <c r="A287" t="s">
        <v>4292</v>
      </c>
      <c r="B287">
        <v>1.84</v>
      </c>
      <c r="C287">
        <v>131.07</v>
      </c>
      <c r="D287" t="s">
        <v>429</v>
      </c>
      <c r="E287">
        <v>2545730</v>
      </c>
      <c r="F287">
        <v>412</v>
      </c>
      <c r="G287">
        <v>374</v>
      </c>
      <c r="H287" t="s">
        <v>12064</v>
      </c>
      <c r="I287">
        <v>0.186</v>
      </c>
      <c r="J287">
        <v>852</v>
      </c>
    </row>
    <row r="288" spans="1:10" x14ac:dyDescent="0.25">
      <c r="A288" t="s">
        <v>12065</v>
      </c>
      <c r="B288">
        <v>1.51</v>
      </c>
      <c r="C288">
        <v>69.08</v>
      </c>
      <c r="D288" t="s">
        <v>222</v>
      </c>
      <c r="E288">
        <v>7001314</v>
      </c>
      <c r="F288">
        <v>144</v>
      </c>
      <c r="G288">
        <v>683</v>
      </c>
      <c r="H288" t="s">
        <v>12066</v>
      </c>
      <c r="I288">
        <v>4.2999999999999997E-2</v>
      </c>
      <c r="J288">
        <v>722</v>
      </c>
    </row>
    <row r="289" spans="1:10" x14ac:dyDescent="0.25">
      <c r="A289" t="s">
        <v>3056</v>
      </c>
      <c r="B289">
        <v>1.05</v>
      </c>
      <c r="C289">
        <v>43.05</v>
      </c>
      <c r="D289" t="s">
        <v>105</v>
      </c>
      <c r="E289">
        <v>178928809</v>
      </c>
      <c r="F289">
        <v>2461</v>
      </c>
      <c r="G289">
        <v>3354</v>
      </c>
      <c r="H289" t="s">
        <v>12067</v>
      </c>
      <c r="I289">
        <v>0.159</v>
      </c>
      <c r="J289">
        <v>715</v>
      </c>
    </row>
    <row r="290" spans="1:10" x14ac:dyDescent="0.25">
      <c r="A290" t="s">
        <v>12068</v>
      </c>
      <c r="B290">
        <v>1.05</v>
      </c>
      <c r="C290">
        <v>54.08</v>
      </c>
      <c r="D290" t="s">
        <v>12069</v>
      </c>
      <c r="E290">
        <v>553844</v>
      </c>
      <c r="F290">
        <v>109</v>
      </c>
      <c r="G290">
        <v>80</v>
      </c>
      <c r="H290" t="s">
        <v>12070</v>
      </c>
      <c r="I290">
        <v>8.5000000000000006E-2</v>
      </c>
      <c r="J290">
        <v>745</v>
      </c>
    </row>
    <row r="291" spans="1:10" x14ac:dyDescent="0.25">
      <c r="A291" t="s">
        <v>6969</v>
      </c>
      <c r="B291">
        <v>1.08</v>
      </c>
      <c r="C291">
        <v>168.07</v>
      </c>
      <c r="D291" t="s">
        <v>410</v>
      </c>
      <c r="E291">
        <v>8206455</v>
      </c>
      <c r="F291">
        <v>782</v>
      </c>
      <c r="G291">
        <v>1508</v>
      </c>
      <c r="H291" t="s">
        <v>11471</v>
      </c>
      <c r="I291">
        <v>0.14299999999999999</v>
      </c>
      <c r="J291">
        <v>825</v>
      </c>
    </row>
    <row r="292" spans="1:10" x14ac:dyDescent="0.25">
      <c r="A292" t="s">
        <v>245</v>
      </c>
      <c r="B292">
        <v>1.19</v>
      </c>
      <c r="C292">
        <v>79.069999999999993</v>
      </c>
      <c r="D292" t="s">
        <v>1098</v>
      </c>
      <c r="E292">
        <v>12059446</v>
      </c>
      <c r="F292">
        <v>1318</v>
      </c>
      <c r="G292">
        <v>707</v>
      </c>
      <c r="H292" t="s">
        <v>12071</v>
      </c>
      <c r="I292">
        <v>0.21299999999999999</v>
      </c>
      <c r="J292">
        <v>754</v>
      </c>
    </row>
    <row r="293" spans="1:10" x14ac:dyDescent="0.25">
      <c r="A293" t="s">
        <v>4296</v>
      </c>
      <c r="B293">
        <v>1.39</v>
      </c>
      <c r="C293">
        <v>165.08</v>
      </c>
      <c r="D293" t="s">
        <v>780</v>
      </c>
      <c r="E293">
        <v>3464886</v>
      </c>
      <c r="F293">
        <v>707</v>
      </c>
      <c r="G293">
        <v>673</v>
      </c>
      <c r="H293" t="s">
        <v>12072</v>
      </c>
      <c r="I293">
        <v>0.13900000000000001</v>
      </c>
      <c r="J293">
        <v>843</v>
      </c>
    </row>
    <row r="294" spans="1:10" x14ac:dyDescent="0.25">
      <c r="A294" t="s">
        <v>6973</v>
      </c>
      <c r="B294">
        <v>0.56000000000000005</v>
      </c>
      <c r="C294">
        <v>137.04</v>
      </c>
      <c r="D294" t="s">
        <v>6879</v>
      </c>
      <c r="E294">
        <v>4963281</v>
      </c>
      <c r="F294">
        <v>277</v>
      </c>
      <c r="G294">
        <v>635</v>
      </c>
      <c r="H294" t="s">
        <v>12073</v>
      </c>
      <c r="I294">
        <v>0.13300000000000001</v>
      </c>
      <c r="J294">
        <v>802</v>
      </c>
    </row>
    <row r="295" spans="1:10" x14ac:dyDescent="0.25">
      <c r="A295" t="s">
        <v>236</v>
      </c>
      <c r="B295">
        <v>1.2</v>
      </c>
      <c r="C295">
        <v>110.05</v>
      </c>
      <c r="D295" t="s">
        <v>1613</v>
      </c>
      <c r="E295">
        <v>1072393</v>
      </c>
      <c r="F295">
        <v>125</v>
      </c>
      <c r="G295">
        <v>175</v>
      </c>
      <c r="H295" t="s">
        <v>12074</v>
      </c>
      <c r="I295">
        <v>0.06</v>
      </c>
      <c r="J295">
        <v>714</v>
      </c>
    </row>
    <row r="296" spans="1:10" x14ac:dyDescent="0.25">
      <c r="A296" t="s">
        <v>675</v>
      </c>
      <c r="B296">
        <v>1.0900000000000001</v>
      </c>
      <c r="C296">
        <v>151.06</v>
      </c>
      <c r="D296" t="s">
        <v>7932</v>
      </c>
      <c r="E296">
        <v>3380639</v>
      </c>
      <c r="F296">
        <v>268</v>
      </c>
      <c r="G296">
        <v>627</v>
      </c>
      <c r="H296" t="s">
        <v>12075</v>
      </c>
      <c r="I296">
        <v>0.13500000000000001</v>
      </c>
      <c r="J296">
        <v>788</v>
      </c>
    </row>
    <row r="297" spans="1:10" x14ac:dyDescent="0.25">
      <c r="A297" t="s">
        <v>6977</v>
      </c>
      <c r="B297">
        <v>1.44</v>
      </c>
      <c r="C297">
        <v>137.04</v>
      </c>
      <c r="D297" t="s">
        <v>6879</v>
      </c>
      <c r="E297">
        <v>5101395</v>
      </c>
      <c r="F297">
        <v>379</v>
      </c>
      <c r="G297">
        <v>832</v>
      </c>
      <c r="H297" t="s">
        <v>12076</v>
      </c>
      <c r="I297">
        <v>0.16700000000000001</v>
      </c>
      <c r="J297">
        <v>855</v>
      </c>
    </row>
    <row r="298" spans="1:10" x14ac:dyDescent="0.25">
      <c r="A298" t="s">
        <v>3027</v>
      </c>
      <c r="B298">
        <v>1.18</v>
      </c>
      <c r="C298">
        <v>148.07</v>
      </c>
      <c r="D298" t="s">
        <v>1200</v>
      </c>
      <c r="E298">
        <v>21652490</v>
      </c>
      <c r="F298">
        <v>1013</v>
      </c>
      <c r="G298">
        <v>1984</v>
      </c>
      <c r="H298" t="s">
        <v>12077</v>
      </c>
      <c r="I298">
        <v>0.155</v>
      </c>
      <c r="J298">
        <v>888</v>
      </c>
    </row>
    <row r="299" spans="1:10" x14ac:dyDescent="0.25">
      <c r="A299" t="s">
        <v>541</v>
      </c>
      <c r="B299">
        <v>1.19</v>
      </c>
      <c r="C299">
        <v>194.12</v>
      </c>
      <c r="D299" t="s">
        <v>10718</v>
      </c>
      <c r="E299">
        <v>76377505</v>
      </c>
      <c r="F299">
        <v>2185</v>
      </c>
      <c r="G299">
        <v>5581</v>
      </c>
      <c r="H299" t="s">
        <v>1643</v>
      </c>
      <c r="I299">
        <v>0.13500000000000001</v>
      </c>
      <c r="J299">
        <v>923</v>
      </c>
    </row>
    <row r="300" spans="1:10" x14ac:dyDescent="0.25">
      <c r="A300" t="s">
        <v>1328</v>
      </c>
      <c r="B300">
        <v>1.24</v>
      </c>
      <c r="C300">
        <v>196.1</v>
      </c>
      <c r="D300" t="s">
        <v>708</v>
      </c>
      <c r="E300">
        <v>7150677</v>
      </c>
      <c r="F300">
        <v>811</v>
      </c>
      <c r="G300">
        <v>1574</v>
      </c>
      <c r="H300" t="s">
        <v>12078</v>
      </c>
      <c r="I300">
        <v>0.14599999999999999</v>
      </c>
      <c r="J300">
        <v>809</v>
      </c>
    </row>
    <row r="301" spans="1:10" x14ac:dyDescent="0.25">
      <c r="A301" t="s">
        <v>12079</v>
      </c>
      <c r="B301">
        <v>1.64</v>
      </c>
      <c r="C301">
        <v>43.05</v>
      </c>
      <c r="D301" t="s">
        <v>105</v>
      </c>
      <c r="E301">
        <v>4497318</v>
      </c>
      <c r="F301">
        <v>190</v>
      </c>
      <c r="G301">
        <v>223</v>
      </c>
      <c r="H301" t="s">
        <v>12080</v>
      </c>
      <c r="I301">
        <v>0.17100000000000001</v>
      </c>
      <c r="J301">
        <v>733</v>
      </c>
    </row>
    <row r="302" spans="1:10" x14ac:dyDescent="0.25">
      <c r="A302" t="s">
        <v>799</v>
      </c>
      <c r="B302">
        <v>1.17</v>
      </c>
      <c r="C302">
        <v>167.09</v>
      </c>
      <c r="D302" t="s">
        <v>508</v>
      </c>
      <c r="E302">
        <v>63841015</v>
      </c>
      <c r="F302">
        <v>4034</v>
      </c>
      <c r="G302">
        <v>5690</v>
      </c>
      <c r="H302" t="s">
        <v>10995</v>
      </c>
      <c r="I302">
        <v>0.123</v>
      </c>
      <c r="J302">
        <v>804</v>
      </c>
    </row>
    <row r="303" spans="1:10" x14ac:dyDescent="0.25">
      <c r="A303" t="s">
        <v>1374</v>
      </c>
      <c r="B303">
        <v>1.17</v>
      </c>
      <c r="C303">
        <v>169.08</v>
      </c>
      <c r="D303" t="s">
        <v>1313</v>
      </c>
      <c r="E303">
        <v>7919728</v>
      </c>
      <c r="F303">
        <v>619</v>
      </c>
      <c r="G303">
        <v>1394</v>
      </c>
      <c r="H303" t="s">
        <v>2751</v>
      </c>
      <c r="I303">
        <v>0.14899999999999999</v>
      </c>
      <c r="J303">
        <v>821</v>
      </c>
    </row>
    <row r="304" spans="1:10" x14ac:dyDescent="0.25">
      <c r="A304" t="s">
        <v>422</v>
      </c>
      <c r="B304">
        <v>0.59</v>
      </c>
      <c r="C304">
        <v>158.1</v>
      </c>
      <c r="D304" t="s">
        <v>10487</v>
      </c>
      <c r="E304">
        <v>2896746</v>
      </c>
      <c r="F304">
        <v>135</v>
      </c>
      <c r="G304">
        <v>435</v>
      </c>
      <c r="H304" t="s">
        <v>12081</v>
      </c>
      <c r="I304">
        <v>0.14799999999999999</v>
      </c>
      <c r="J304">
        <v>788</v>
      </c>
    </row>
    <row r="305" spans="1:10" x14ac:dyDescent="0.25">
      <c r="A305" t="s">
        <v>9919</v>
      </c>
      <c r="B305">
        <v>1.04</v>
      </c>
      <c r="C305">
        <v>164.11</v>
      </c>
      <c r="D305" t="s">
        <v>11902</v>
      </c>
      <c r="E305">
        <v>2096836</v>
      </c>
      <c r="F305">
        <v>202</v>
      </c>
      <c r="G305">
        <v>470</v>
      </c>
      <c r="H305" t="s">
        <v>12082</v>
      </c>
      <c r="I305">
        <v>0.13500000000000001</v>
      </c>
      <c r="J305">
        <v>811</v>
      </c>
    </row>
    <row r="306" spans="1:10" x14ac:dyDescent="0.25">
      <c r="A306" t="s">
        <v>6959</v>
      </c>
      <c r="B306">
        <v>1.43</v>
      </c>
      <c r="C306">
        <v>44.05</v>
      </c>
      <c r="D306" t="s">
        <v>1083</v>
      </c>
      <c r="E306">
        <v>27027631</v>
      </c>
      <c r="F306">
        <v>457</v>
      </c>
      <c r="G306">
        <v>192</v>
      </c>
      <c r="H306" t="s">
        <v>10997</v>
      </c>
      <c r="I306">
        <v>0.16300000000000001</v>
      </c>
      <c r="J306">
        <v>786</v>
      </c>
    </row>
    <row r="307" spans="1:10" x14ac:dyDescent="0.25">
      <c r="A307" t="s">
        <v>4416</v>
      </c>
      <c r="B307">
        <v>1.1299999999999999</v>
      </c>
      <c r="C307">
        <v>136.07</v>
      </c>
      <c r="D307" t="s">
        <v>7831</v>
      </c>
      <c r="E307">
        <v>4126620</v>
      </c>
      <c r="F307">
        <v>725</v>
      </c>
      <c r="G307">
        <v>733</v>
      </c>
      <c r="H307" t="s">
        <v>6988</v>
      </c>
      <c r="I307">
        <v>0.157</v>
      </c>
      <c r="J307">
        <v>741</v>
      </c>
    </row>
    <row r="308" spans="1:10" x14ac:dyDescent="0.25">
      <c r="A308" t="s">
        <v>3036</v>
      </c>
      <c r="B308">
        <v>1.1499999999999999</v>
      </c>
      <c r="C308">
        <v>147.07</v>
      </c>
      <c r="D308" t="s">
        <v>837</v>
      </c>
      <c r="E308">
        <v>8864957</v>
      </c>
      <c r="F308">
        <v>407</v>
      </c>
      <c r="G308">
        <v>878</v>
      </c>
      <c r="H308" t="s">
        <v>12083</v>
      </c>
      <c r="I308">
        <v>0.14499999999999999</v>
      </c>
      <c r="J308">
        <v>816</v>
      </c>
    </row>
    <row r="309" spans="1:10" x14ac:dyDescent="0.25">
      <c r="A309" t="s">
        <v>6900</v>
      </c>
      <c r="B309">
        <v>1.07</v>
      </c>
      <c r="C309">
        <v>180.11</v>
      </c>
      <c r="D309" t="s">
        <v>1189</v>
      </c>
      <c r="E309">
        <v>5323939</v>
      </c>
      <c r="F309">
        <v>681</v>
      </c>
      <c r="G309">
        <v>1138</v>
      </c>
      <c r="H309" t="s">
        <v>1439</v>
      </c>
      <c r="I309">
        <v>0.126</v>
      </c>
      <c r="J309">
        <v>770</v>
      </c>
    </row>
    <row r="310" spans="1:10" x14ac:dyDescent="0.25">
      <c r="A310" t="s">
        <v>3038</v>
      </c>
      <c r="B310">
        <v>1.1499999999999999</v>
      </c>
      <c r="C310">
        <v>176.07</v>
      </c>
      <c r="D310" t="s">
        <v>1571</v>
      </c>
      <c r="E310">
        <v>9770741</v>
      </c>
      <c r="F310">
        <v>1139</v>
      </c>
      <c r="G310">
        <v>1503</v>
      </c>
      <c r="H310" t="s">
        <v>12084</v>
      </c>
      <c r="I310">
        <v>0.153</v>
      </c>
      <c r="J310">
        <v>836</v>
      </c>
    </row>
    <row r="311" spans="1:10" x14ac:dyDescent="0.25">
      <c r="A311" t="s">
        <v>9937</v>
      </c>
      <c r="B311">
        <v>1.04</v>
      </c>
      <c r="C311">
        <v>43.06</v>
      </c>
      <c r="D311" t="s">
        <v>39</v>
      </c>
      <c r="E311">
        <v>17621212</v>
      </c>
      <c r="F311">
        <v>635</v>
      </c>
      <c r="G311">
        <v>499</v>
      </c>
      <c r="H311" t="s">
        <v>12085</v>
      </c>
      <c r="I311">
        <v>0.20599999999999999</v>
      </c>
      <c r="J311">
        <v>714</v>
      </c>
    </row>
    <row r="312" spans="1:10" x14ac:dyDescent="0.25">
      <c r="A312" t="s">
        <v>1274</v>
      </c>
      <c r="B312">
        <v>1.1499999999999999</v>
      </c>
      <c r="C312">
        <v>158.09</v>
      </c>
      <c r="D312" t="s">
        <v>8152</v>
      </c>
      <c r="E312">
        <v>7493888</v>
      </c>
      <c r="F312">
        <v>662</v>
      </c>
      <c r="G312">
        <v>928</v>
      </c>
      <c r="H312" t="s">
        <v>12086</v>
      </c>
      <c r="I312">
        <v>0.14899999999999999</v>
      </c>
      <c r="J312">
        <v>806</v>
      </c>
    </row>
    <row r="313" spans="1:10" x14ac:dyDescent="0.25">
      <c r="A313" t="s">
        <v>4325</v>
      </c>
      <c r="B313">
        <v>1.03</v>
      </c>
      <c r="C313">
        <v>162.09</v>
      </c>
      <c r="D313" t="s">
        <v>8148</v>
      </c>
      <c r="E313">
        <v>12291165</v>
      </c>
      <c r="F313">
        <v>1187</v>
      </c>
      <c r="G313">
        <v>1589</v>
      </c>
      <c r="H313" t="s">
        <v>12087</v>
      </c>
      <c r="I313">
        <v>0.161</v>
      </c>
      <c r="J313">
        <v>808</v>
      </c>
    </row>
    <row r="314" spans="1:10" x14ac:dyDescent="0.25">
      <c r="A314" t="s">
        <v>8328</v>
      </c>
      <c r="B314">
        <v>0.38</v>
      </c>
      <c r="C314">
        <v>44.07</v>
      </c>
      <c r="D314" t="s">
        <v>5789</v>
      </c>
      <c r="E314">
        <v>1368529</v>
      </c>
      <c r="F314">
        <v>154</v>
      </c>
      <c r="G314">
        <v>37</v>
      </c>
      <c r="H314" t="s">
        <v>12088</v>
      </c>
      <c r="I314">
        <v>0.153</v>
      </c>
      <c r="J314">
        <v>761</v>
      </c>
    </row>
    <row r="315" spans="1:10" x14ac:dyDescent="0.25">
      <c r="A315" t="s">
        <v>8319</v>
      </c>
      <c r="B315">
        <v>1.17</v>
      </c>
      <c r="C315">
        <v>91.07</v>
      </c>
      <c r="D315" t="s">
        <v>4914</v>
      </c>
      <c r="E315">
        <v>1394662</v>
      </c>
      <c r="F315">
        <v>174</v>
      </c>
      <c r="G315">
        <v>128</v>
      </c>
      <c r="H315" t="s">
        <v>12089</v>
      </c>
      <c r="I315">
        <v>0.10100000000000001</v>
      </c>
      <c r="J315">
        <v>813</v>
      </c>
    </row>
    <row r="316" spans="1:10" x14ac:dyDescent="0.25">
      <c r="A316" t="s">
        <v>8170</v>
      </c>
      <c r="B316">
        <v>1.41</v>
      </c>
      <c r="C316">
        <v>159.07</v>
      </c>
      <c r="D316" t="s">
        <v>1566</v>
      </c>
      <c r="E316">
        <v>1587746</v>
      </c>
      <c r="F316">
        <v>259</v>
      </c>
      <c r="G316">
        <v>283</v>
      </c>
      <c r="H316" t="s">
        <v>12090</v>
      </c>
      <c r="I316">
        <v>0.17299999999999999</v>
      </c>
      <c r="J316">
        <v>738</v>
      </c>
    </row>
    <row r="317" spans="1:10" x14ac:dyDescent="0.25">
      <c r="A317" t="s">
        <v>12091</v>
      </c>
      <c r="B317">
        <v>3.02</v>
      </c>
      <c r="C317">
        <v>149.08000000000001</v>
      </c>
      <c r="D317" t="s">
        <v>8239</v>
      </c>
      <c r="E317">
        <v>1750405</v>
      </c>
      <c r="F317">
        <v>327</v>
      </c>
      <c r="G317">
        <v>464</v>
      </c>
      <c r="H317" t="s">
        <v>12092</v>
      </c>
      <c r="I317">
        <v>0.13400000000000001</v>
      </c>
      <c r="J317">
        <v>710</v>
      </c>
    </row>
    <row r="318" spans="1:10" x14ac:dyDescent="0.25">
      <c r="A318" t="s">
        <v>12093</v>
      </c>
      <c r="B318">
        <v>1.1599999999999999</v>
      </c>
      <c r="C318">
        <v>138.05000000000001</v>
      </c>
      <c r="D318" t="s">
        <v>7702</v>
      </c>
      <c r="E318">
        <v>1802738</v>
      </c>
      <c r="F318">
        <v>217</v>
      </c>
      <c r="G318">
        <v>499</v>
      </c>
      <c r="H318" t="s">
        <v>12094</v>
      </c>
      <c r="I318">
        <v>0.13900000000000001</v>
      </c>
      <c r="J318">
        <v>793</v>
      </c>
    </row>
    <row r="319" spans="1:10" x14ac:dyDescent="0.25">
      <c r="A319" t="s">
        <v>471</v>
      </c>
      <c r="B319">
        <v>2.4700000000000002</v>
      </c>
      <c r="C319">
        <v>159.1</v>
      </c>
      <c r="D319" t="s">
        <v>7984</v>
      </c>
      <c r="E319">
        <v>1891747</v>
      </c>
      <c r="F319">
        <v>337</v>
      </c>
      <c r="G319">
        <v>325</v>
      </c>
      <c r="H319" t="s">
        <v>8325</v>
      </c>
      <c r="I319">
        <v>0.15</v>
      </c>
      <c r="J319">
        <v>738</v>
      </c>
    </row>
    <row r="320" spans="1:10" x14ac:dyDescent="0.25">
      <c r="A320" t="s">
        <v>4957</v>
      </c>
      <c r="B320">
        <v>6.85</v>
      </c>
      <c r="C320">
        <v>43.05</v>
      </c>
      <c r="D320" t="s">
        <v>105</v>
      </c>
      <c r="E320">
        <v>37424851</v>
      </c>
      <c r="F320">
        <v>863</v>
      </c>
      <c r="G320">
        <v>892</v>
      </c>
      <c r="H320" t="s">
        <v>12095</v>
      </c>
      <c r="I320">
        <v>0.19</v>
      </c>
      <c r="J320">
        <v>729</v>
      </c>
    </row>
    <row r="321" spans="1:10" x14ac:dyDescent="0.25">
      <c r="A321" t="s">
        <v>9955</v>
      </c>
      <c r="B321">
        <v>1.47</v>
      </c>
      <c r="C321">
        <v>190.09</v>
      </c>
      <c r="D321" t="s">
        <v>1202</v>
      </c>
      <c r="E321">
        <v>3142049</v>
      </c>
      <c r="F321">
        <v>474</v>
      </c>
      <c r="G321">
        <v>1116</v>
      </c>
      <c r="H321" t="s">
        <v>9956</v>
      </c>
      <c r="I321">
        <v>0.13500000000000001</v>
      </c>
      <c r="J321">
        <v>766</v>
      </c>
    </row>
    <row r="322" spans="1:10" x14ac:dyDescent="0.25">
      <c r="A322" t="s">
        <v>3045</v>
      </c>
      <c r="B322">
        <v>1.1399999999999999</v>
      </c>
      <c r="C322">
        <v>137.08000000000001</v>
      </c>
      <c r="D322" t="s">
        <v>8134</v>
      </c>
      <c r="E322">
        <v>207057660</v>
      </c>
      <c r="F322">
        <v>2285</v>
      </c>
      <c r="G322">
        <v>8065</v>
      </c>
      <c r="H322" t="s">
        <v>12096</v>
      </c>
      <c r="I322">
        <v>0.14399999999999999</v>
      </c>
      <c r="J322">
        <v>906</v>
      </c>
    </row>
    <row r="323" spans="1:10" x14ac:dyDescent="0.25">
      <c r="A323" t="s">
        <v>12097</v>
      </c>
      <c r="B323">
        <v>1.18</v>
      </c>
      <c r="C323">
        <v>84.06</v>
      </c>
      <c r="D323" t="s">
        <v>110</v>
      </c>
      <c r="E323">
        <v>7435958</v>
      </c>
      <c r="F323">
        <v>299</v>
      </c>
      <c r="G323">
        <v>780</v>
      </c>
      <c r="H323" t="s">
        <v>12098</v>
      </c>
      <c r="I323">
        <v>0.18</v>
      </c>
      <c r="J323">
        <v>737</v>
      </c>
    </row>
    <row r="324" spans="1:10" x14ac:dyDescent="0.25">
      <c r="A324" t="s">
        <v>528</v>
      </c>
      <c r="B324">
        <v>1.2</v>
      </c>
      <c r="C324">
        <v>140.09</v>
      </c>
      <c r="D324" t="s">
        <v>9475</v>
      </c>
      <c r="E324">
        <v>6356354</v>
      </c>
      <c r="F324">
        <v>1087</v>
      </c>
      <c r="G324">
        <v>1124</v>
      </c>
      <c r="H324" t="s">
        <v>11495</v>
      </c>
      <c r="I324">
        <v>0.16600000000000001</v>
      </c>
      <c r="J324">
        <v>855</v>
      </c>
    </row>
    <row r="325" spans="1:10" x14ac:dyDescent="0.25">
      <c r="A325" t="s">
        <v>1371</v>
      </c>
      <c r="B325">
        <v>4.49</v>
      </c>
      <c r="C325">
        <v>193.11</v>
      </c>
      <c r="D325" t="s">
        <v>3471</v>
      </c>
      <c r="E325">
        <v>1980306</v>
      </c>
      <c r="F325">
        <v>477</v>
      </c>
      <c r="G325">
        <v>492</v>
      </c>
      <c r="H325" t="s">
        <v>12099</v>
      </c>
      <c r="I325">
        <v>0.127</v>
      </c>
      <c r="J325">
        <v>789</v>
      </c>
    </row>
    <row r="326" spans="1:10" x14ac:dyDescent="0.25">
      <c r="A326" t="s">
        <v>1061</v>
      </c>
      <c r="B326">
        <v>1.95</v>
      </c>
      <c r="C326">
        <v>161.08000000000001</v>
      </c>
      <c r="D326" t="s">
        <v>1930</v>
      </c>
      <c r="E326">
        <v>4403741</v>
      </c>
      <c r="F326">
        <v>309</v>
      </c>
      <c r="G326">
        <v>732</v>
      </c>
      <c r="H326" t="s">
        <v>12100</v>
      </c>
      <c r="I326">
        <v>0.16300000000000001</v>
      </c>
      <c r="J326">
        <v>701</v>
      </c>
    </row>
    <row r="327" spans="1:10" x14ac:dyDescent="0.25">
      <c r="A327" t="s">
        <v>8340</v>
      </c>
      <c r="B327">
        <v>1.01</v>
      </c>
      <c r="C327">
        <v>55.08</v>
      </c>
      <c r="D327" t="s">
        <v>880</v>
      </c>
      <c r="E327">
        <v>2152984</v>
      </c>
      <c r="F327">
        <v>186</v>
      </c>
      <c r="G327">
        <v>154</v>
      </c>
      <c r="H327" t="s">
        <v>12101</v>
      </c>
      <c r="I327">
        <v>7.4999999999999997E-2</v>
      </c>
      <c r="J327">
        <v>855</v>
      </c>
    </row>
    <row r="328" spans="1:10" x14ac:dyDescent="0.25">
      <c r="A328" t="s">
        <v>12102</v>
      </c>
      <c r="B328">
        <v>1.1200000000000001</v>
      </c>
      <c r="C328">
        <v>99</v>
      </c>
      <c r="D328" t="s">
        <v>2472</v>
      </c>
      <c r="E328">
        <v>1109241</v>
      </c>
      <c r="F328">
        <v>450</v>
      </c>
      <c r="G328">
        <v>433</v>
      </c>
      <c r="H328" t="s">
        <v>12103</v>
      </c>
      <c r="I328">
        <v>0.1</v>
      </c>
      <c r="J328">
        <v>726</v>
      </c>
    </row>
    <row r="329" spans="1:10" x14ac:dyDescent="0.25">
      <c r="A329" t="s">
        <v>1312</v>
      </c>
      <c r="B329">
        <v>1.35</v>
      </c>
      <c r="C329">
        <v>131.07</v>
      </c>
      <c r="D329" t="s">
        <v>429</v>
      </c>
      <c r="E329">
        <v>9938479</v>
      </c>
      <c r="F329">
        <v>886</v>
      </c>
      <c r="G329">
        <v>876</v>
      </c>
      <c r="H329" t="s">
        <v>12104</v>
      </c>
      <c r="I329">
        <v>0.151</v>
      </c>
      <c r="J329">
        <v>870</v>
      </c>
    </row>
    <row r="330" spans="1:10" x14ac:dyDescent="0.25">
      <c r="A330" t="s">
        <v>4345</v>
      </c>
      <c r="B330">
        <v>1.35</v>
      </c>
      <c r="C330">
        <v>165.08</v>
      </c>
      <c r="D330" t="s">
        <v>780</v>
      </c>
      <c r="E330">
        <v>6108643</v>
      </c>
      <c r="F330">
        <v>1059</v>
      </c>
      <c r="G330">
        <v>753</v>
      </c>
      <c r="H330" t="s">
        <v>12105</v>
      </c>
      <c r="I330">
        <v>0.13800000000000001</v>
      </c>
      <c r="J330">
        <v>822</v>
      </c>
    </row>
    <row r="331" spans="1:10" x14ac:dyDescent="0.25">
      <c r="A331" t="s">
        <v>2136</v>
      </c>
      <c r="B331">
        <v>1.36</v>
      </c>
      <c r="C331">
        <v>134.07</v>
      </c>
      <c r="D331" t="s">
        <v>294</v>
      </c>
      <c r="E331">
        <v>5771705</v>
      </c>
      <c r="F331">
        <v>380</v>
      </c>
      <c r="G331">
        <v>617</v>
      </c>
      <c r="H331" t="s">
        <v>12106</v>
      </c>
      <c r="I331">
        <v>0.216</v>
      </c>
      <c r="J331">
        <v>814</v>
      </c>
    </row>
    <row r="332" spans="1:10" x14ac:dyDescent="0.25">
      <c r="A332" t="s">
        <v>1334</v>
      </c>
      <c r="B332">
        <v>1.18</v>
      </c>
      <c r="C332">
        <v>60.05</v>
      </c>
      <c r="D332" t="s">
        <v>7736</v>
      </c>
      <c r="E332">
        <v>1462937</v>
      </c>
      <c r="F332">
        <v>203</v>
      </c>
      <c r="G332">
        <v>163</v>
      </c>
      <c r="H332" t="s">
        <v>12107</v>
      </c>
      <c r="I332">
        <v>7.1999999999999995E-2</v>
      </c>
      <c r="J332">
        <v>830</v>
      </c>
    </row>
    <row r="333" spans="1:10" x14ac:dyDescent="0.25">
      <c r="A333" t="s">
        <v>452</v>
      </c>
      <c r="B333">
        <v>1.1299999999999999</v>
      </c>
      <c r="C333">
        <v>162.09</v>
      </c>
      <c r="D333" t="s">
        <v>8148</v>
      </c>
      <c r="E333">
        <v>3158713</v>
      </c>
      <c r="F333">
        <v>272</v>
      </c>
      <c r="G333">
        <v>628</v>
      </c>
      <c r="H333" t="s">
        <v>12108</v>
      </c>
      <c r="I333">
        <v>0.14499999999999999</v>
      </c>
      <c r="J333">
        <v>705</v>
      </c>
    </row>
    <row r="334" spans="1:10" x14ac:dyDescent="0.25">
      <c r="A334" t="s">
        <v>11014</v>
      </c>
      <c r="B334">
        <v>0.82</v>
      </c>
      <c r="C334">
        <v>137.05000000000001</v>
      </c>
      <c r="D334" t="s">
        <v>1554</v>
      </c>
      <c r="E334">
        <v>5314178</v>
      </c>
      <c r="F334">
        <v>260</v>
      </c>
      <c r="G334">
        <v>634</v>
      </c>
      <c r="H334" t="s">
        <v>12109</v>
      </c>
      <c r="I334">
        <v>0.13600000000000001</v>
      </c>
      <c r="J334">
        <v>781</v>
      </c>
    </row>
    <row r="335" spans="1:10" x14ac:dyDescent="0.25">
      <c r="A335" t="s">
        <v>8306</v>
      </c>
      <c r="B335">
        <v>1.1599999999999999</v>
      </c>
      <c r="C335">
        <v>136.07</v>
      </c>
      <c r="D335" t="s">
        <v>7831</v>
      </c>
      <c r="E335">
        <v>1330841</v>
      </c>
      <c r="F335">
        <v>180</v>
      </c>
      <c r="G335">
        <v>240</v>
      </c>
      <c r="H335" t="s">
        <v>12110</v>
      </c>
      <c r="I335">
        <v>0.14599999999999999</v>
      </c>
      <c r="J335">
        <v>733</v>
      </c>
    </row>
    <row r="336" spans="1:10" x14ac:dyDescent="0.25">
      <c r="A336" t="s">
        <v>3109</v>
      </c>
      <c r="B336">
        <v>1.02</v>
      </c>
      <c r="C336">
        <v>137.08000000000001</v>
      </c>
      <c r="D336" t="s">
        <v>8134</v>
      </c>
      <c r="E336">
        <v>48009820</v>
      </c>
      <c r="F336">
        <v>2148</v>
      </c>
      <c r="G336">
        <v>3569</v>
      </c>
      <c r="H336" t="s">
        <v>12111</v>
      </c>
      <c r="I336">
        <v>0.13800000000000001</v>
      </c>
      <c r="J336">
        <v>898</v>
      </c>
    </row>
    <row r="337" spans="1:10" x14ac:dyDescent="0.25">
      <c r="A337" t="s">
        <v>3061</v>
      </c>
      <c r="B337">
        <v>1.28</v>
      </c>
      <c r="C337">
        <v>192.11</v>
      </c>
      <c r="D337" t="s">
        <v>1199</v>
      </c>
      <c r="E337">
        <v>11537368</v>
      </c>
      <c r="F337">
        <v>2089</v>
      </c>
      <c r="G337">
        <v>1982</v>
      </c>
      <c r="H337" t="s">
        <v>12112</v>
      </c>
      <c r="I337">
        <v>0.14299999999999999</v>
      </c>
      <c r="J337">
        <v>732</v>
      </c>
    </row>
    <row r="338" spans="1:10" x14ac:dyDescent="0.25">
      <c r="A338" t="s">
        <v>2256</v>
      </c>
      <c r="B338">
        <v>1.06</v>
      </c>
      <c r="C338">
        <v>167.06</v>
      </c>
      <c r="D338" t="s">
        <v>1568</v>
      </c>
      <c r="E338">
        <v>15966131</v>
      </c>
      <c r="F338">
        <v>598</v>
      </c>
      <c r="G338">
        <v>1794</v>
      </c>
      <c r="H338" t="s">
        <v>12113</v>
      </c>
      <c r="I338">
        <v>0.14199999999999999</v>
      </c>
      <c r="J338">
        <v>726</v>
      </c>
    </row>
    <row r="339" spans="1:10" x14ac:dyDescent="0.25">
      <c r="A339" t="s">
        <v>10005</v>
      </c>
      <c r="B339">
        <v>1.49</v>
      </c>
      <c r="C339">
        <v>163.11000000000001</v>
      </c>
      <c r="D339" t="s">
        <v>12114</v>
      </c>
      <c r="E339">
        <v>1461208</v>
      </c>
      <c r="F339">
        <v>229</v>
      </c>
      <c r="G339">
        <v>235</v>
      </c>
      <c r="H339" t="s">
        <v>12115</v>
      </c>
      <c r="I339">
        <v>0.217</v>
      </c>
      <c r="J339">
        <v>829</v>
      </c>
    </row>
    <row r="340" spans="1:10" x14ac:dyDescent="0.25">
      <c r="A340" t="s">
        <v>9996</v>
      </c>
      <c r="B340">
        <v>1.21</v>
      </c>
      <c r="C340">
        <v>43.08</v>
      </c>
      <c r="D340" t="s">
        <v>1099</v>
      </c>
      <c r="E340">
        <v>1691732</v>
      </c>
      <c r="F340">
        <v>265</v>
      </c>
      <c r="G340">
        <v>114</v>
      </c>
      <c r="H340" t="s">
        <v>12116</v>
      </c>
      <c r="I340">
        <v>7.1999999999999995E-2</v>
      </c>
      <c r="J340">
        <v>907</v>
      </c>
    </row>
    <row r="341" spans="1:10" x14ac:dyDescent="0.25">
      <c r="A341" t="s">
        <v>8234</v>
      </c>
      <c r="B341">
        <v>1.0900000000000001</v>
      </c>
      <c r="C341">
        <v>123.06</v>
      </c>
      <c r="D341" t="s">
        <v>1255</v>
      </c>
      <c r="E341">
        <v>15276893</v>
      </c>
      <c r="F341">
        <v>1323</v>
      </c>
      <c r="G341">
        <v>1803</v>
      </c>
      <c r="H341" t="s">
        <v>12117</v>
      </c>
      <c r="I341">
        <v>0.14199999999999999</v>
      </c>
      <c r="J341">
        <v>764</v>
      </c>
    </row>
    <row r="342" spans="1:10" x14ac:dyDescent="0.25">
      <c r="A342" t="s">
        <v>1971</v>
      </c>
      <c r="B342">
        <v>2.83</v>
      </c>
      <c r="C342">
        <v>137.08000000000001</v>
      </c>
      <c r="D342" t="s">
        <v>8134</v>
      </c>
      <c r="E342">
        <v>14647126</v>
      </c>
      <c r="F342">
        <v>561</v>
      </c>
      <c r="G342">
        <v>1315</v>
      </c>
      <c r="H342" t="s">
        <v>7024</v>
      </c>
      <c r="I342">
        <v>0.122</v>
      </c>
      <c r="J342">
        <v>838</v>
      </c>
    </row>
    <row r="343" spans="1:10" x14ac:dyDescent="0.25">
      <c r="A343" t="s">
        <v>3066</v>
      </c>
      <c r="B343">
        <v>1.3</v>
      </c>
      <c r="C343">
        <v>195.09</v>
      </c>
      <c r="D343" t="s">
        <v>5260</v>
      </c>
      <c r="E343">
        <v>9731178</v>
      </c>
      <c r="F343">
        <v>1348</v>
      </c>
      <c r="G343">
        <v>1701</v>
      </c>
      <c r="H343" t="s">
        <v>12118</v>
      </c>
      <c r="I343">
        <v>0.14099999999999999</v>
      </c>
      <c r="J343">
        <v>869</v>
      </c>
    </row>
    <row r="344" spans="1:10" x14ac:dyDescent="0.25">
      <c r="A344" t="s">
        <v>1819</v>
      </c>
      <c r="B344">
        <v>1.1499999999999999</v>
      </c>
      <c r="C344">
        <v>192.11</v>
      </c>
      <c r="D344" t="s">
        <v>1199</v>
      </c>
      <c r="E344">
        <v>8894688</v>
      </c>
      <c r="F344">
        <v>1192</v>
      </c>
      <c r="G344">
        <v>1582</v>
      </c>
      <c r="H344" t="s">
        <v>12119</v>
      </c>
      <c r="I344">
        <v>0.14399999999999999</v>
      </c>
      <c r="J344">
        <v>724</v>
      </c>
    </row>
    <row r="345" spans="1:10" x14ac:dyDescent="0.25">
      <c r="A345" t="s">
        <v>8380</v>
      </c>
      <c r="B345">
        <v>1.19</v>
      </c>
      <c r="C345">
        <v>57.06</v>
      </c>
      <c r="D345" t="s">
        <v>173</v>
      </c>
      <c r="E345">
        <v>9550413</v>
      </c>
      <c r="F345">
        <v>568</v>
      </c>
      <c r="G345">
        <v>854</v>
      </c>
      <c r="H345" t="s">
        <v>12120</v>
      </c>
      <c r="I345">
        <v>0.154</v>
      </c>
      <c r="J345">
        <v>709</v>
      </c>
    </row>
    <row r="346" spans="1:10" x14ac:dyDescent="0.25">
      <c r="A346" t="s">
        <v>3090</v>
      </c>
      <c r="B346">
        <v>1.06</v>
      </c>
      <c r="C346">
        <v>172.11</v>
      </c>
      <c r="D346" t="s">
        <v>8350</v>
      </c>
      <c r="E346">
        <v>2826086</v>
      </c>
      <c r="F346">
        <v>226</v>
      </c>
      <c r="G346">
        <v>615</v>
      </c>
      <c r="H346" t="s">
        <v>12121</v>
      </c>
      <c r="I346">
        <v>0.157</v>
      </c>
      <c r="J346">
        <v>717</v>
      </c>
    </row>
    <row r="347" spans="1:10" x14ac:dyDescent="0.25">
      <c r="A347" t="s">
        <v>7100</v>
      </c>
      <c r="B347">
        <v>1.18</v>
      </c>
      <c r="C347">
        <v>177.08</v>
      </c>
      <c r="D347" t="s">
        <v>11052</v>
      </c>
      <c r="E347">
        <v>2140143</v>
      </c>
      <c r="F347">
        <v>329</v>
      </c>
      <c r="G347">
        <v>510</v>
      </c>
      <c r="H347" t="s">
        <v>12122</v>
      </c>
      <c r="I347">
        <v>0.13500000000000001</v>
      </c>
      <c r="J347">
        <v>742</v>
      </c>
    </row>
    <row r="348" spans="1:10" x14ac:dyDescent="0.25">
      <c r="A348" t="s">
        <v>2953</v>
      </c>
      <c r="B348">
        <v>1.71</v>
      </c>
      <c r="C348">
        <v>147.07</v>
      </c>
      <c r="D348" t="s">
        <v>837</v>
      </c>
      <c r="E348">
        <v>3998615</v>
      </c>
      <c r="F348">
        <v>413</v>
      </c>
      <c r="G348">
        <v>526</v>
      </c>
      <c r="H348" t="s">
        <v>12123</v>
      </c>
      <c r="I348">
        <v>0.16300000000000001</v>
      </c>
      <c r="J348">
        <v>748</v>
      </c>
    </row>
    <row r="349" spans="1:10" x14ac:dyDescent="0.25">
      <c r="A349" t="s">
        <v>3073</v>
      </c>
      <c r="B349">
        <v>1.51</v>
      </c>
      <c r="C349">
        <v>176.07</v>
      </c>
      <c r="D349" t="s">
        <v>1571</v>
      </c>
      <c r="E349">
        <v>6131586</v>
      </c>
      <c r="F349">
        <v>871</v>
      </c>
      <c r="G349">
        <v>715</v>
      </c>
      <c r="H349" t="s">
        <v>11022</v>
      </c>
      <c r="I349">
        <v>0.18099999999999999</v>
      </c>
      <c r="J349">
        <v>850</v>
      </c>
    </row>
    <row r="350" spans="1:10" x14ac:dyDescent="0.25">
      <c r="A350" t="s">
        <v>3578</v>
      </c>
      <c r="B350">
        <v>1.18</v>
      </c>
      <c r="C350">
        <v>167.1</v>
      </c>
      <c r="D350" t="s">
        <v>1175</v>
      </c>
      <c r="E350">
        <v>2299313</v>
      </c>
      <c r="F350">
        <v>562</v>
      </c>
      <c r="G350">
        <v>606</v>
      </c>
      <c r="H350" t="s">
        <v>12124</v>
      </c>
      <c r="I350">
        <v>0.11600000000000001</v>
      </c>
      <c r="J350">
        <v>741</v>
      </c>
    </row>
    <row r="351" spans="1:10" x14ac:dyDescent="0.25">
      <c r="A351" t="s">
        <v>3079</v>
      </c>
      <c r="B351">
        <v>1.17</v>
      </c>
      <c r="C351">
        <v>170.1</v>
      </c>
      <c r="D351" t="s">
        <v>1573</v>
      </c>
      <c r="E351">
        <v>18490853</v>
      </c>
      <c r="F351">
        <v>2661</v>
      </c>
      <c r="G351">
        <v>2332</v>
      </c>
      <c r="H351" t="s">
        <v>11024</v>
      </c>
      <c r="I351">
        <v>0.13700000000000001</v>
      </c>
      <c r="J351">
        <v>845</v>
      </c>
    </row>
    <row r="352" spans="1:10" x14ac:dyDescent="0.25">
      <c r="A352" t="s">
        <v>5159</v>
      </c>
      <c r="B352">
        <v>0.22</v>
      </c>
      <c r="C352">
        <v>134.1</v>
      </c>
      <c r="D352" t="s">
        <v>1093</v>
      </c>
      <c r="E352">
        <v>4692732</v>
      </c>
      <c r="F352">
        <v>169</v>
      </c>
      <c r="G352">
        <v>543</v>
      </c>
      <c r="H352" t="s">
        <v>12125</v>
      </c>
      <c r="I352">
        <v>0.14899999999999999</v>
      </c>
      <c r="J352">
        <v>767</v>
      </c>
    </row>
    <row r="353" spans="1:10" x14ac:dyDescent="0.25">
      <c r="A353" t="s">
        <v>3082</v>
      </c>
      <c r="B353">
        <v>1.02</v>
      </c>
      <c r="C353">
        <v>70.09</v>
      </c>
      <c r="D353" t="s">
        <v>871</v>
      </c>
      <c r="E353">
        <v>23057452</v>
      </c>
      <c r="F353">
        <v>965</v>
      </c>
      <c r="G353">
        <v>1721</v>
      </c>
      <c r="H353" t="s">
        <v>12126</v>
      </c>
      <c r="I353">
        <v>0.20599999999999999</v>
      </c>
      <c r="J353">
        <v>913</v>
      </c>
    </row>
    <row r="354" spans="1:10" x14ac:dyDescent="0.25">
      <c r="A354" t="s">
        <v>1076</v>
      </c>
      <c r="B354">
        <v>1.24</v>
      </c>
      <c r="C354">
        <v>167.1</v>
      </c>
      <c r="D354" t="s">
        <v>1175</v>
      </c>
      <c r="E354">
        <v>2547447</v>
      </c>
      <c r="F354">
        <v>518</v>
      </c>
      <c r="G354">
        <v>459</v>
      </c>
      <c r="H354" t="s">
        <v>12127</v>
      </c>
      <c r="I354">
        <v>0.11</v>
      </c>
      <c r="J354">
        <v>758</v>
      </c>
    </row>
    <row r="355" spans="1:10" x14ac:dyDescent="0.25">
      <c r="A355" t="s">
        <v>3088</v>
      </c>
      <c r="B355">
        <v>1.1599999999999999</v>
      </c>
      <c r="C355">
        <v>170.1</v>
      </c>
      <c r="D355" t="s">
        <v>1573</v>
      </c>
      <c r="E355">
        <v>14390717</v>
      </c>
      <c r="F355">
        <v>835</v>
      </c>
      <c r="G355">
        <v>1831</v>
      </c>
      <c r="H355" t="s">
        <v>12128</v>
      </c>
      <c r="I355">
        <v>0.13700000000000001</v>
      </c>
      <c r="J355">
        <v>829</v>
      </c>
    </row>
    <row r="356" spans="1:10" x14ac:dyDescent="0.25">
      <c r="A356" t="s">
        <v>7044</v>
      </c>
      <c r="B356">
        <v>0.68</v>
      </c>
      <c r="C356">
        <v>57.1</v>
      </c>
      <c r="D356" t="s">
        <v>6717</v>
      </c>
      <c r="E356">
        <v>889681</v>
      </c>
      <c r="F356">
        <v>110</v>
      </c>
      <c r="G356">
        <v>170</v>
      </c>
      <c r="H356" t="s">
        <v>12129</v>
      </c>
      <c r="I356">
        <v>7.1999999999999995E-2</v>
      </c>
      <c r="J356">
        <v>843</v>
      </c>
    </row>
    <row r="357" spans="1:10" x14ac:dyDescent="0.25">
      <c r="A357" t="s">
        <v>12130</v>
      </c>
      <c r="B357">
        <v>2.27</v>
      </c>
      <c r="C357">
        <v>57.1</v>
      </c>
      <c r="D357" t="s">
        <v>6717</v>
      </c>
      <c r="E357">
        <v>2770999</v>
      </c>
      <c r="F357">
        <v>242</v>
      </c>
      <c r="G357">
        <v>275</v>
      </c>
      <c r="H357" t="s">
        <v>12131</v>
      </c>
      <c r="I357">
        <v>0.121</v>
      </c>
      <c r="J357">
        <v>809</v>
      </c>
    </row>
    <row r="358" spans="1:10" x14ac:dyDescent="0.25">
      <c r="A358" t="s">
        <v>10057</v>
      </c>
      <c r="B358">
        <v>1.17</v>
      </c>
      <c r="C358">
        <v>44.08</v>
      </c>
      <c r="D358" t="s">
        <v>8182</v>
      </c>
      <c r="E358">
        <v>2394622</v>
      </c>
      <c r="F358">
        <v>117</v>
      </c>
      <c r="G358">
        <v>67</v>
      </c>
      <c r="H358" t="s">
        <v>12132</v>
      </c>
      <c r="I358">
        <v>0.154</v>
      </c>
      <c r="J358">
        <v>831</v>
      </c>
    </row>
    <row r="359" spans="1:10" x14ac:dyDescent="0.25">
      <c r="A359" t="s">
        <v>3101</v>
      </c>
      <c r="B359">
        <v>1.25</v>
      </c>
      <c r="C359">
        <v>181.11</v>
      </c>
      <c r="D359" t="s">
        <v>6198</v>
      </c>
      <c r="E359">
        <v>9729346</v>
      </c>
      <c r="F359">
        <v>988</v>
      </c>
      <c r="G359">
        <v>1128</v>
      </c>
      <c r="H359" t="s">
        <v>10056</v>
      </c>
      <c r="I359">
        <v>0.14000000000000001</v>
      </c>
      <c r="J359">
        <v>827</v>
      </c>
    </row>
    <row r="360" spans="1:10" x14ac:dyDescent="0.25">
      <c r="A360" t="s">
        <v>3439</v>
      </c>
      <c r="B360">
        <v>1.1100000000000001</v>
      </c>
      <c r="C360">
        <v>137.08000000000001</v>
      </c>
      <c r="D360" t="s">
        <v>8134</v>
      </c>
      <c r="E360">
        <v>23559798</v>
      </c>
      <c r="F360">
        <v>952</v>
      </c>
      <c r="G360">
        <v>1785</v>
      </c>
      <c r="H360" t="s">
        <v>12133</v>
      </c>
      <c r="I360">
        <v>0.14000000000000001</v>
      </c>
      <c r="J360">
        <v>831</v>
      </c>
    </row>
    <row r="361" spans="1:10" x14ac:dyDescent="0.25">
      <c r="A361" t="s">
        <v>996</v>
      </c>
      <c r="B361">
        <v>1.18</v>
      </c>
      <c r="C361">
        <v>162.09</v>
      </c>
      <c r="D361" t="s">
        <v>8148</v>
      </c>
      <c r="E361">
        <v>4039264</v>
      </c>
      <c r="F361">
        <v>542</v>
      </c>
      <c r="G361">
        <v>626</v>
      </c>
      <c r="H361" t="s">
        <v>12134</v>
      </c>
      <c r="I361">
        <v>0.158</v>
      </c>
      <c r="J361">
        <v>772</v>
      </c>
    </row>
    <row r="362" spans="1:10" x14ac:dyDescent="0.25">
      <c r="A362" t="s">
        <v>4384</v>
      </c>
      <c r="B362">
        <v>1.25</v>
      </c>
      <c r="C362">
        <v>226.11</v>
      </c>
      <c r="D362" t="s">
        <v>10743</v>
      </c>
      <c r="E362">
        <v>2672198</v>
      </c>
      <c r="F362">
        <v>462</v>
      </c>
      <c r="G362">
        <v>1310</v>
      </c>
      <c r="H362" t="s">
        <v>12135</v>
      </c>
      <c r="I362">
        <v>0.128</v>
      </c>
      <c r="J362">
        <v>748</v>
      </c>
    </row>
    <row r="363" spans="1:10" x14ac:dyDescent="0.25">
      <c r="A363" t="s">
        <v>563</v>
      </c>
      <c r="B363">
        <v>1.42</v>
      </c>
      <c r="C363">
        <v>180.08</v>
      </c>
      <c r="D363" t="s">
        <v>1010</v>
      </c>
      <c r="E363">
        <v>33413396</v>
      </c>
      <c r="F363">
        <v>1495</v>
      </c>
      <c r="G363">
        <v>2446</v>
      </c>
      <c r="H363" t="s">
        <v>12136</v>
      </c>
      <c r="I363">
        <v>0.159</v>
      </c>
      <c r="J363">
        <v>950</v>
      </c>
    </row>
    <row r="364" spans="1:10" x14ac:dyDescent="0.25">
      <c r="A364" t="s">
        <v>1838</v>
      </c>
      <c r="B364">
        <v>1.46</v>
      </c>
      <c r="C364">
        <v>178.09</v>
      </c>
      <c r="D364" t="s">
        <v>1196</v>
      </c>
      <c r="E364">
        <v>147779130</v>
      </c>
      <c r="F364">
        <v>14522</v>
      </c>
      <c r="G364">
        <v>7614</v>
      </c>
      <c r="H364" t="s">
        <v>12137</v>
      </c>
      <c r="I364">
        <v>0.187</v>
      </c>
      <c r="J364">
        <v>901</v>
      </c>
    </row>
    <row r="365" spans="1:10" x14ac:dyDescent="0.25">
      <c r="A365" t="s">
        <v>688</v>
      </c>
      <c r="B365">
        <v>1.24</v>
      </c>
      <c r="C365">
        <v>162.09</v>
      </c>
      <c r="D365" t="s">
        <v>8148</v>
      </c>
      <c r="E365">
        <v>8015534</v>
      </c>
      <c r="F365">
        <v>880</v>
      </c>
      <c r="G365">
        <v>1056</v>
      </c>
      <c r="H365" t="s">
        <v>12138</v>
      </c>
      <c r="I365">
        <v>0.16300000000000001</v>
      </c>
      <c r="J365">
        <v>796</v>
      </c>
    </row>
    <row r="366" spans="1:10" x14ac:dyDescent="0.25">
      <c r="A366" t="s">
        <v>7057</v>
      </c>
      <c r="B366">
        <v>1.07</v>
      </c>
      <c r="C366">
        <v>137.08000000000001</v>
      </c>
      <c r="D366" t="s">
        <v>8134</v>
      </c>
      <c r="E366">
        <v>13111839</v>
      </c>
      <c r="F366">
        <v>1049</v>
      </c>
      <c r="G366">
        <v>771</v>
      </c>
      <c r="H366" t="s">
        <v>12139</v>
      </c>
      <c r="I366">
        <v>0.126</v>
      </c>
      <c r="J366">
        <v>849</v>
      </c>
    </row>
    <row r="367" spans="1:10" x14ac:dyDescent="0.25">
      <c r="A367" t="s">
        <v>8437</v>
      </c>
      <c r="B367">
        <v>1.1399999999999999</v>
      </c>
      <c r="C367">
        <v>91.07</v>
      </c>
      <c r="D367" t="s">
        <v>4914</v>
      </c>
      <c r="E367">
        <v>2137122</v>
      </c>
      <c r="F367">
        <v>234</v>
      </c>
      <c r="G367">
        <v>173</v>
      </c>
      <c r="H367" t="s">
        <v>12140</v>
      </c>
      <c r="I367">
        <v>0.10100000000000001</v>
      </c>
      <c r="J367">
        <v>843</v>
      </c>
    </row>
    <row r="368" spans="1:10" x14ac:dyDescent="0.25">
      <c r="A368" t="s">
        <v>7061</v>
      </c>
      <c r="B368">
        <v>2.19</v>
      </c>
      <c r="C368">
        <v>184.06</v>
      </c>
      <c r="D368" t="s">
        <v>1390</v>
      </c>
      <c r="E368">
        <v>1486307</v>
      </c>
      <c r="F368">
        <v>230</v>
      </c>
      <c r="G368">
        <v>567</v>
      </c>
      <c r="H368" t="s">
        <v>12141</v>
      </c>
      <c r="I368">
        <v>0.159</v>
      </c>
      <c r="J368" t="s">
        <v>10</v>
      </c>
    </row>
    <row r="369" spans="1:10" x14ac:dyDescent="0.25">
      <c r="A369" t="s">
        <v>3113</v>
      </c>
      <c r="B369">
        <v>1.44</v>
      </c>
      <c r="C369">
        <v>83.09</v>
      </c>
      <c r="D369" t="s">
        <v>693</v>
      </c>
      <c r="E369">
        <v>12759643</v>
      </c>
      <c r="F369">
        <v>1465</v>
      </c>
      <c r="G369">
        <v>904</v>
      </c>
      <c r="H369" t="s">
        <v>12142</v>
      </c>
      <c r="I369">
        <v>0.27900000000000003</v>
      </c>
      <c r="J369">
        <v>876</v>
      </c>
    </row>
    <row r="370" spans="1:10" x14ac:dyDescent="0.25">
      <c r="A370" t="s">
        <v>10169</v>
      </c>
      <c r="B370">
        <v>2.94</v>
      </c>
      <c r="C370">
        <v>150.09</v>
      </c>
      <c r="D370" t="s">
        <v>11971</v>
      </c>
      <c r="E370">
        <v>3363931</v>
      </c>
      <c r="F370">
        <v>387</v>
      </c>
      <c r="G370">
        <v>484</v>
      </c>
      <c r="H370" t="s">
        <v>12143</v>
      </c>
      <c r="I370">
        <v>0.13200000000000001</v>
      </c>
      <c r="J370">
        <v>701</v>
      </c>
    </row>
    <row r="371" spans="1:10" x14ac:dyDescent="0.25">
      <c r="A371" t="s">
        <v>12144</v>
      </c>
      <c r="B371">
        <v>1.48</v>
      </c>
      <c r="C371">
        <v>43.05</v>
      </c>
      <c r="D371" t="s">
        <v>105</v>
      </c>
      <c r="E371">
        <v>25303099</v>
      </c>
      <c r="F371">
        <v>529</v>
      </c>
      <c r="G371">
        <v>778</v>
      </c>
      <c r="H371" t="s">
        <v>12145</v>
      </c>
      <c r="I371">
        <v>0.13700000000000001</v>
      </c>
      <c r="J371">
        <v>727</v>
      </c>
    </row>
    <row r="372" spans="1:10" x14ac:dyDescent="0.25">
      <c r="A372" t="s">
        <v>12146</v>
      </c>
      <c r="B372">
        <v>1.18</v>
      </c>
      <c r="C372">
        <v>177.19</v>
      </c>
      <c r="D372" t="s">
        <v>12147</v>
      </c>
      <c r="E372">
        <v>350025</v>
      </c>
      <c r="F372">
        <v>104</v>
      </c>
      <c r="G372">
        <v>92</v>
      </c>
      <c r="H372" t="s">
        <v>12148</v>
      </c>
      <c r="I372">
        <v>0.106</v>
      </c>
      <c r="J372">
        <v>731</v>
      </c>
    </row>
    <row r="373" spans="1:10" x14ac:dyDescent="0.25">
      <c r="A373" t="s">
        <v>10309</v>
      </c>
      <c r="B373">
        <v>1.1200000000000001</v>
      </c>
      <c r="C373">
        <v>55.08</v>
      </c>
      <c r="D373" t="s">
        <v>880</v>
      </c>
      <c r="E373">
        <v>2072129</v>
      </c>
      <c r="F373">
        <v>283</v>
      </c>
      <c r="G373">
        <v>188</v>
      </c>
      <c r="H373" t="s">
        <v>12149</v>
      </c>
      <c r="I373">
        <v>7.0000000000000007E-2</v>
      </c>
      <c r="J373">
        <v>881</v>
      </c>
    </row>
    <row r="374" spans="1:10" x14ac:dyDescent="0.25">
      <c r="A374" t="s">
        <v>3123</v>
      </c>
      <c r="B374">
        <v>1.23</v>
      </c>
      <c r="C374">
        <v>184.08</v>
      </c>
      <c r="D374" t="s">
        <v>2461</v>
      </c>
      <c r="E374">
        <v>11650669</v>
      </c>
      <c r="F374">
        <v>2153</v>
      </c>
      <c r="G374">
        <v>2084</v>
      </c>
      <c r="H374" t="s">
        <v>12150</v>
      </c>
      <c r="I374">
        <v>0.14099999999999999</v>
      </c>
      <c r="J374">
        <v>865</v>
      </c>
    </row>
    <row r="375" spans="1:10" x14ac:dyDescent="0.25">
      <c r="A375" t="s">
        <v>5667</v>
      </c>
      <c r="B375">
        <v>2.58</v>
      </c>
      <c r="C375">
        <v>57.09</v>
      </c>
      <c r="D375" t="s">
        <v>612</v>
      </c>
      <c r="E375">
        <v>1120615</v>
      </c>
      <c r="F375">
        <v>201</v>
      </c>
      <c r="G375">
        <v>117</v>
      </c>
      <c r="H375" t="s">
        <v>12151</v>
      </c>
      <c r="I375">
        <v>0.151</v>
      </c>
      <c r="J375">
        <v>819</v>
      </c>
    </row>
    <row r="376" spans="1:10" x14ac:dyDescent="0.25">
      <c r="A376" t="s">
        <v>3121</v>
      </c>
      <c r="B376">
        <v>1.26</v>
      </c>
      <c r="C376">
        <v>114.06</v>
      </c>
      <c r="D376" t="s">
        <v>12152</v>
      </c>
      <c r="E376">
        <v>4962289</v>
      </c>
      <c r="F376">
        <v>651</v>
      </c>
      <c r="G376">
        <v>789</v>
      </c>
      <c r="H376" t="s">
        <v>12153</v>
      </c>
      <c r="I376">
        <v>0.17899999999999999</v>
      </c>
      <c r="J376">
        <v>801</v>
      </c>
    </row>
    <row r="377" spans="1:10" x14ac:dyDescent="0.25">
      <c r="A377" t="s">
        <v>1817</v>
      </c>
      <c r="B377">
        <v>1.02</v>
      </c>
      <c r="C377">
        <v>188.11</v>
      </c>
      <c r="D377" t="s">
        <v>12154</v>
      </c>
      <c r="E377">
        <v>8975346</v>
      </c>
      <c r="F377">
        <v>434</v>
      </c>
      <c r="G377">
        <v>520</v>
      </c>
      <c r="H377" t="s">
        <v>11539</v>
      </c>
      <c r="I377">
        <v>0.13100000000000001</v>
      </c>
      <c r="J377">
        <v>745</v>
      </c>
    </row>
    <row r="378" spans="1:10" x14ac:dyDescent="0.25">
      <c r="A378" t="s">
        <v>3133</v>
      </c>
      <c r="B378">
        <v>1.19</v>
      </c>
      <c r="C378">
        <v>137.08000000000001</v>
      </c>
      <c r="D378" t="s">
        <v>8134</v>
      </c>
      <c r="E378">
        <v>19716095</v>
      </c>
      <c r="F378">
        <v>1486</v>
      </c>
      <c r="G378">
        <v>1720</v>
      </c>
      <c r="H378" t="s">
        <v>7081</v>
      </c>
      <c r="I378">
        <v>0.11700000000000001</v>
      </c>
      <c r="J378">
        <v>746</v>
      </c>
    </row>
    <row r="379" spans="1:10" x14ac:dyDescent="0.25">
      <c r="A379" t="s">
        <v>4411</v>
      </c>
      <c r="B379">
        <v>2.0699999999999998</v>
      </c>
      <c r="C379">
        <v>195.09</v>
      </c>
      <c r="D379" t="s">
        <v>5260</v>
      </c>
      <c r="E379">
        <v>4265483</v>
      </c>
      <c r="F379">
        <v>939</v>
      </c>
      <c r="G379">
        <v>980</v>
      </c>
      <c r="H379" t="s">
        <v>7082</v>
      </c>
      <c r="I379">
        <v>0.13100000000000001</v>
      </c>
      <c r="J379">
        <v>729</v>
      </c>
    </row>
    <row r="380" spans="1:10" x14ac:dyDescent="0.25">
      <c r="A380" t="s">
        <v>3136</v>
      </c>
      <c r="B380">
        <v>1.85</v>
      </c>
      <c r="C380">
        <v>181.08</v>
      </c>
      <c r="D380" t="s">
        <v>1194</v>
      </c>
      <c r="E380">
        <v>32499123</v>
      </c>
      <c r="F380">
        <v>1589</v>
      </c>
      <c r="G380">
        <v>2000</v>
      </c>
      <c r="H380" t="s">
        <v>4795</v>
      </c>
      <c r="I380">
        <v>0.13400000000000001</v>
      </c>
      <c r="J380">
        <v>764</v>
      </c>
    </row>
    <row r="381" spans="1:10" x14ac:dyDescent="0.25">
      <c r="A381" t="s">
        <v>8471</v>
      </c>
      <c r="B381">
        <v>0.28000000000000003</v>
      </c>
      <c r="C381">
        <v>170.1</v>
      </c>
      <c r="D381" t="s">
        <v>1573</v>
      </c>
      <c r="E381">
        <v>1275189</v>
      </c>
      <c r="F381">
        <v>214</v>
      </c>
      <c r="G381">
        <v>321</v>
      </c>
      <c r="H381" t="s">
        <v>12155</v>
      </c>
      <c r="I381">
        <v>0.161</v>
      </c>
      <c r="J381">
        <v>769</v>
      </c>
    </row>
    <row r="382" spans="1:10" x14ac:dyDescent="0.25">
      <c r="A382" t="s">
        <v>3798</v>
      </c>
      <c r="B382">
        <v>2.21</v>
      </c>
      <c r="C382">
        <v>161.08000000000001</v>
      </c>
      <c r="D382" t="s">
        <v>1930</v>
      </c>
      <c r="E382">
        <v>2258074</v>
      </c>
      <c r="F382">
        <v>228</v>
      </c>
      <c r="G382">
        <v>477</v>
      </c>
      <c r="H382" t="s">
        <v>12156</v>
      </c>
      <c r="I382">
        <v>0.17399999999999999</v>
      </c>
      <c r="J382">
        <v>751</v>
      </c>
    </row>
    <row r="383" spans="1:10" x14ac:dyDescent="0.25">
      <c r="A383" t="s">
        <v>3095</v>
      </c>
      <c r="B383">
        <v>1.19</v>
      </c>
      <c r="C383">
        <v>178.1</v>
      </c>
      <c r="D383" t="s">
        <v>568</v>
      </c>
      <c r="E383">
        <v>13352791</v>
      </c>
      <c r="F383">
        <v>2480</v>
      </c>
      <c r="G383">
        <v>2120</v>
      </c>
      <c r="H383" t="s">
        <v>12157</v>
      </c>
      <c r="I383">
        <v>0.14599999999999999</v>
      </c>
      <c r="J383">
        <v>915</v>
      </c>
    </row>
    <row r="384" spans="1:10" x14ac:dyDescent="0.25">
      <c r="A384" t="s">
        <v>8473</v>
      </c>
      <c r="B384">
        <v>0.53</v>
      </c>
      <c r="C384">
        <v>179.1</v>
      </c>
      <c r="D384" t="s">
        <v>1197</v>
      </c>
      <c r="E384">
        <v>5110575</v>
      </c>
      <c r="F384">
        <v>593</v>
      </c>
      <c r="G384">
        <v>706</v>
      </c>
      <c r="H384" t="s">
        <v>11042</v>
      </c>
      <c r="I384">
        <v>0.16700000000000001</v>
      </c>
      <c r="J384">
        <v>896</v>
      </c>
    </row>
    <row r="385" spans="1:10" x14ac:dyDescent="0.25">
      <c r="A385" t="s">
        <v>8468</v>
      </c>
      <c r="B385">
        <v>1.17</v>
      </c>
      <c r="C385">
        <v>134.06</v>
      </c>
      <c r="D385" t="s">
        <v>1536</v>
      </c>
      <c r="E385">
        <v>1203547</v>
      </c>
      <c r="F385">
        <v>166</v>
      </c>
      <c r="G385">
        <v>251</v>
      </c>
      <c r="H385" t="s">
        <v>12158</v>
      </c>
      <c r="I385">
        <v>0.17699999999999999</v>
      </c>
      <c r="J385">
        <v>728</v>
      </c>
    </row>
    <row r="386" spans="1:10" x14ac:dyDescent="0.25">
      <c r="A386" t="s">
        <v>12159</v>
      </c>
      <c r="B386">
        <v>1.44</v>
      </c>
      <c r="C386">
        <v>194.1</v>
      </c>
      <c r="D386" t="s">
        <v>542</v>
      </c>
      <c r="E386">
        <v>1618397</v>
      </c>
      <c r="F386">
        <v>342</v>
      </c>
      <c r="G386">
        <v>378</v>
      </c>
      <c r="H386" t="s">
        <v>7088</v>
      </c>
      <c r="I386">
        <v>0.13500000000000001</v>
      </c>
      <c r="J386">
        <v>704</v>
      </c>
    </row>
    <row r="387" spans="1:10" x14ac:dyDescent="0.25">
      <c r="A387" t="s">
        <v>8480</v>
      </c>
      <c r="B387">
        <v>1.32</v>
      </c>
      <c r="C387">
        <v>188.14</v>
      </c>
      <c r="D387" t="s">
        <v>8481</v>
      </c>
      <c r="E387">
        <v>6184758</v>
      </c>
      <c r="F387">
        <v>472</v>
      </c>
      <c r="G387">
        <v>981</v>
      </c>
      <c r="H387" t="s">
        <v>12160</v>
      </c>
      <c r="I387">
        <v>0.15</v>
      </c>
      <c r="J387" t="s">
        <v>10</v>
      </c>
    </row>
    <row r="388" spans="1:10" x14ac:dyDescent="0.25">
      <c r="A388" t="s">
        <v>10109</v>
      </c>
      <c r="B388">
        <v>2.63</v>
      </c>
      <c r="C388">
        <v>137.08000000000001</v>
      </c>
      <c r="D388" t="s">
        <v>8134</v>
      </c>
      <c r="E388">
        <v>2497674</v>
      </c>
      <c r="F388">
        <v>399</v>
      </c>
      <c r="G388">
        <v>481</v>
      </c>
      <c r="H388" t="s">
        <v>12161</v>
      </c>
      <c r="I388">
        <v>0.126</v>
      </c>
      <c r="J388">
        <v>741</v>
      </c>
    </row>
    <row r="389" spans="1:10" x14ac:dyDescent="0.25">
      <c r="A389" t="s">
        <v>12162</v>
      </c>
      <c r="B389">
        <v>0.86</v>
      </c>
      <c r="C389">
        <v>70.099999999999994</v>
      </c>
      <c r="D389" t="s">
        <v>12163</v>
      </c>
      <c r="E389">
        <v>1525741</v>
      </c>
      <c r="F389">
        <v>343</v>
      </c>
      <c r="G389">
        <v>282</v>
      </c>
      <c r="H389" t="s">
        <v>12164</v>
      </c>
      <c r="I389">
        <v>5.8000000000000003E-2</v>
      </c>
      <c r="J389">
        <v>715</v>
      </c>
    </row>
    <row r="390" spans="1:10" x14ac:dyDescent="0.25">
      <c r="A390" t="s">
        <v>4424</v>
      </c>
      <c r="B390">
        <v>1.43</v>
      </c>
      <c r="C390">
        <v>184.12</v>
      </c>
      <c r="D390" t="s">
        <v>12165</v>
      </c>
      <c r="E390">
        <v>6315207</v>
      </c>
      <c r="F390">
        <v>791</v>
      </c>
      <c r="G390">
        <v>1035</v>
      </c>
      <c r="H390" t="s">
        <v>12166</v>
      </c>
      <c r="I390">
        <v>0.13500000000000001</v>
      </c>
      <c r="J390">
        <v>745</v>
      </c>
    </row>
    <row r="391" spans="1:10" x14ac:dyDescent="0.25">
      <c r="A391" t="s">
        <v>1319</v>
      </c>
      <c r="B391">
        <v>1.17</v>
      </c>
      <c r="C391">
        <v>208.14</v>
      </c>
      <c r="D391" t="s">
        <v>12167</v>
      </c>
      <c r="E391">
        <v>3232676</v>
      </c>
      <c r="F391">
        <v>801</v>
      </c>
      <c r="G391">
        <v>720</v>
      </c>
      <c r="H391" t="s">
        <v>12168</v>
      </c>
      <c r="I391">
        <v>0.113</v>
      </c>
      <c r="J391">
        <v>718</v>
      </c>
    </row>
    <row r="392" spans="1:10" x14ac:dyDescent="0.25">
      <c r="A392" t="s">
        <v>3150</v>
      </c>
      <c r="B392">
        <v>1.4</v>
      </c>
      <c r="C392">
        <v>184.12</v>
      </c>
      <c r="D392" t="s">
        <v>12165</v>
      </c>
      <c r="E392">
        <v>2730803</v>
      </c>
      <c r="F392">
        <v>619</v>
      </c>
      <c r="G392">
        <v>782</v>
      </c>
      <c r="H392" t="s">
        <v>12169</v>
      </c>
      <c r="I392">
        <v>0.13200000000000001</v>
      </c>
      <c r="J392">
        <v>736</v>
      </c>
    </row>
    <row r="393" spans="1:10" x14ac:dyDescent="0.25">
      <c r="A393" t="s">
        <v>3152</v>
      </c>
      <c r="B393">
        <v>1.25</v>
      </c>
      <c r="C393">
        <v>155.08000000000001</v>
      </c>
      <c r="D393" t="s">
        <v>511</v>
      </c>
      <c r="E393">
        <v>1634820</v>
      </c>
      <c r="F393">
        <v>436</v>
      </c>
      <c r="G393">
        <v>321</v>
      </c>
      <c r="H393" t="s">
        <v>12170</v>
      </c>
      <c r="I393">
        <v>0.187</v>
      </c>
      <c r="J393">
        <v>847</v>
      </c>
    </row>
    <row r="394" spans="1:10" x14ac:dyDescent="0.25">
      <c r="A394" t="s">
        <v>8502</v>
      </c>
      <c r="B394">
        <v>1.27</v>
      </c>
      <c r="C394">
        <v>144.07</v>
      </c>
      <c r="D394" t="s">
        <v>1180</v>
      </c>
      <c r="E394">
        <v>1842824</v>
      </c>
      <c r="F394">
        <v>327</v>
      </c>
      <c r="G394">
        <v>350</v>
      </c>
      <c r="H394" t="s">
        <v>12171</v>
      </c>
      <c r="I394">
        <v>0.191</v>
      </c>
      <c r="J394">
        <v>900</v>
      </c>
    </row>
    <row r="395" spans="1:10" x14ac:dyDescent="0.25">
      <c r="A395" t="s">
        <v>1389</v>
      </c>
      <c r="B395">
        <v>1.42</v>
      </c>
      <c r="C395">
        <v>184.12</v>
      </c>
      <c r="D395" t="s">
        <v>12165</v>
      </c>
      <c r="E395">
        <v>2341857</v>
      </c>
      <c r="F395">
        <v>565</v>
      </c>
      <c r="G395">
        <v>588</v>
      </c>
      <c r="H395" t="s">
        <v>12172</v>
      </c>
      <c r="I395">
        <v>0.13100000000000001</v>
      </c>
      <c r="J395">
        <v>724</v>
      </c>
    </row>
    <row r="396" spans="1:10" x14ac:dyDescent="0.25">
      <c r="A396" t="s">
        <v>3155</v>
      </c>
      <c r="B396">
        <v>1.2</v>
      </c>
      <c r="C396">
        <v>70.09</v>
      </c>
      <c r="D396" t="s">
        <v>871</v>
      </c>
      <c r="E396">
        <v>13195031</v>
      </c>
      <c r="F396">
        <v>1114</v>
      </c>
      <c r="G396">
        <v>1095</v>
      </c>
      <c r="H396" t="s">
        <v>12173</v>
      </c>
      <c r="I396">
        <v>0.16700000000000001</v>
      </c>
      <c r="J396">
        <v>881</v>
      </c>
    </row>
    <row r="397" spans="1:10" x14ac:dyDescent="0.25">
      <c r="A397" t="s">
        <v>8517</v>
      </c>
      <c r="B397">
        <v>1.26</v>
      </c>
      <c r="C397">
        <v>171.09</v>
      </c>
      <c r="D397" t="s">
        <v>8518</v>
      </c>
      <c r="E397">
        <v>2311581</v>
      </c>
      <c r="F397">
        <v>415</v>
      </c>
      <c r="G397">
        <v>541</v>
      </c>
      <c r="H397" t="s">
        <v>12174</v>
      </c>
      <c r="I397">
        <v>0.159</v>
      </c>
      <c r="J397">
        <v>707</v>
      </c>
    </row>
    <row r="398" spans="1:10" x14ac:dyDescent="0.25">
      <c r="A398" t="s">
        <v>2263</v>
      </c>
      <c r="B398">
        <v>0.48</v>
      </c>
      <c r="C398">
        <v>135.06</v>
      </c>
      <c r="D398" t="s">
        <v>4700</v>
      </c>
      <c r="E398">
        <v>2301050</v>
      </c>
      <c r="F398">
        <v>217</v>
      </c>
      <c r="G398">
        <v>349</v>
      </c>
      <c r="H398" t="s">
        <v>12175</v>
      </c>
      <c r="I398">
        <v>0.14699999999999999</v>
      </c>
      <c r="J398">
        <v>728</v>
      </c>
    </row>
    <row r="399" spans="1:10" x14ac:dyDescent="0.25">
      <c r="A399" t="s">
        <v>7096</v>
      </c>
      <c r="B399">
        <v>1.26</v>
      </c>
      <c r="C399">
        <v>198.06</v>
      </c>
      <c r="D399" t="s">
        <v>3198</v>
      </c>
      <c r="E399">
        <v>2384303</v>
      </c>
      <c r="F399">
        <v>266</v>
      </c>
      <c r="G399">
        <v>540</v>
      </c>
      <c r="H399" t="s">
        <v>12176</v>
      </c>
      <c r="I399">
        <v>0.18099999999999999</v>
      </c>
      <c r="J399">
        <v>801</v>
      </c>
    </row>
    <row r="400" spans="1:10" x14ac:dyDescent="0.25">
      <c r="A400" t="s">
        <v>10136</v>
      </c>
      <c r="B400">
        <v>1.29</v>
      </c>
      <c r="C400">
        <v>194.12</v>
      </c>
      <c r="D400" t="s">
        <v>10718</v>
      </c>
      <c r="E400">
        <v>9424114</v>
      </c>
      <c r="F400">
        <v>1106</v>
      </c>
      <c r="G400">
        <v>1474</v>
      </c>
      <c r="H400" t="s">
        <v>12177</v>
      </c>
      <c r="I400">
        <v>0.127</v>
      </c>
      <c r="J400">
        <v>818</v>
      </c>
    </row>
    <row r="401" spans="1:10" x14ac:dyDescent="0.25">
      <c r="A401" t="s">
        <v>12178</v>
      </c>
      <c r="B401">
        <v>1.41</v>
      </c>
      <c r="C401">
        <v>184.12</v>
      </c>
      <c r="D401" t="s">
        <v>12165</v>
      </c>
      <c r="E401">
        <v>4363544</v>
      </c>
      <c r="F401">
        <v>510</v>
      </c>
      <c r="G401">
        <v>966</v>
      </c>
      <c r="H401" t="s">
        <v>12179</v>
      </c>
      <c r="I401">
        <v>0.13100000000000001</v>
      </c>
      <c r="J401">
        <v>712</v>
      </c>
    </row>
    <row r="402" spans="1:10" x14ac:dyDescent="0.25">
      <c r="A402" t="s">
        <v>7103</v>
      </c>
      <c r="B402">
        <v>1.1200000000000001</v>
      </c>
      <c r="C402">
        <v>198.08</v>
      </c>
      <c r="D402" t="s">
        <v>5187</v>
      </c>
      <c r="E402">
        <v>7747065</v>
      </c>
      <c r="F402">
        <v>466</v>
      </c>
      <c r="G402">
        <v>1323</v>
      </c>
      <c r="H402" t="s">
        <v>2758</v>
      </c>
      <c r="I402">
        <v>0.13200000000000001</v>
      </c>
      <c r="J402">
        <v>823</v>
      </c>
    </row>
    <row r="403" spans="1:10" x14ac:dyDescent="0.25">
      <c r="A403" t="s">
        <v>1607</v>
      </c>
      <c r="B403">
        <v>1.31</v>
      </c>
      <c r="C403">
        <v>194.1</v>
      </c>
      <c r="D403" t="s">
        <v>542</v>
      </c>
      <c r="E403">
        <v>4446334</v>
      </c>
      <c r="F403">
        <v>413</v>
      </c>
      <c r="G403">
        <v>846</v>
      </c>
      <c r="H403" t="s">
        <v>12180</v>
      </c>
      <c r="I403">
        <v>0.14599999999999999</v>
      </c>
      <c r="J403">
        <v>857</v>
      </c>
    </row>
    <row r="404" spans="1:10" x14ac:dyDescent="0.25">
      <c r="A404" t="s">
        <v>4364</v>
      </c>
      <c r="B404">
        <v>2.17</v>
      </c>
      <c r="C404">
        <v>179.1</v>
      </c>
      <c r="D404" t="s">
        <v>1197</v>
      </c>
      <c r="E404">
        <v>1969369</v>
      </c>
      <c r="F404">
        <v>296</v>
      </c>
      <c r="G404">
        <v>238</v>
      </c>
      <c r="H404" t="s">
        <v>11055</v>
      </c>
      <c r="I404">
        <v>0.18099999999999999</v>
      </c>
      <c r="J404">
        <v>789</v>
      </c>
    </row>
    <row r="405" spans="1:10" x14ac:dyDescent="0.25">
      <c r="A405" t="s">
        <v>4435</v>
      </c>
      <c r="B405">
        <v>1.17</v>
      </c>
      <c r="C405">
        <v>134.06</v>
      </c>
      <c r="D405" t="s">
        <v>1536</v>
      </c>
      <c r="E405">
        <v>4772279</v>
      </c>
      <c r="F405">
        <v>670</v>
      </c>
      <c r="G405">
        <v>612</v>
      </c>
      <c r="H405" t="s">
        <v>12181</v>
      </c>
      <c r="I405">
        <v>0.185</v>
      </c>
      <c r="J405">
        <v>850</v>
      </c>
    </row>
    <row r="406" spans="1:10" x14ac:dyDescent="0.25">
      <c r="A406" t="s">
        <v>1570</v>
      </c>
      <c r="B406">
        <v>1.9</v>
      </c>
      <c r="C406">
        <v>176.11</v>
      </c>
      <c r="D406" t="s">
        <v>12044</v>
      </c>
      <c r="E406">
        <v>2117456</v>
      </c>
      <c r="F406">
        <v>364</v>
      </c>
      <c r="G406">
        <v>441</v>
      </c>
      <c r="H406" t="s">
        <v>12182</v>
      </c>
      <c r="I406">
        <v>0.16500000000000001</v>
      </c>
      <c r="J406">
        <v>730</v>
      </c>
    </row>
    <row r="407" spans="1:10" x14ac:dyDescent="0.25">
      <c r="A407" t="s">
        <v>8551</v>
      </c>
      <c r="B407">
        <v>2.17</v>
      </c>
      <c r="C407">
        <v>186.06</v>
      </c>
      <c r="D407" t="s">
        <v>1831</v>
      </c>
      <c r="E407">
        <v>1698366</v>
      </c>
      <c r="F407">
        <v>265</v>
      </c>
      <c r="G407">
        <v>275</v>
      </c>
      <c r="H407" t="s">
        <v>12183</v>
      </c>
      <c r="I407">
        <v>0.17499999999999999</v>
      </c>
      <c r="J407">
        <v>787</v>
      </c>
    </row>
    <row r="408" spans="1:10" x14ac:dyDescent="0.25">
      <c r="A408" t="s">
        <v>3171</v>
      </c>
      <c r="B408">
        <v>1.35</v>
      </c>
      <c r="C408">
        <v>181.07</v>
      </c>
      <c r="D408" t="s">
        <v>562</v>
      </c>
      <c r="E408">
        <v>96057475</v>
      </c>
      <c r="F408">
        <v>4711</v>
      </c>
      <c r="G408">
        <v>4808</v>
      </c>
      <c r="H408" t="s">
        <v>12184</v>
      </c>
      <c r="I408">
        <v>0.152</v>
      </c>
      <c r="J408">
        <v>864</v>
      </c>
    </row>
    <row r="409" spans="1:10" x14ac:dyDescent="0.25">
      <c r="A409" t="s">
        <v>12185</v>
      </c>
      <c r="B409">
        <v>1.07</v>
      </c>
      <c r="C409">
        <v>74.05</v>
      </c>
      <c r="D409" t="s">
        <v>1209</v>
      </c>
      <c r="E409">
        <v>841225</v>
      </c>
      <c r="F409">
        <v>182</v>
      </c>
      <c r="G409">
        <v>199</v>
      </c>
      <c r="H409" t="s">
        <v>8531</v>
      </c>
      <c r="I409">
        <v>6.6000000000000003E-2</v>
      </c>
      <c r="J409">
        <v>721</v>
      </c>
    </row>
    <row r="410" spans="1:10" x14ac:dyDescent="0.25">
      <c r="A410" t="s">
        <v>4446</v>
      </c>
      <c r="B410">
        <v>0.75</v>
      </c>
      <c r="C410">
        <v>181.08</v>
      </c>
      <c r="D410" t="s">
        <v>1194</v>
      </c>
      <c r="E410">
        <v>32361822</v>
      </c>
      <c r="F410">
        <v>341</v>
      </c>
      <c r="G410">
        <v>2618</v>
      </c>
      <c r="H410" t="s">
        <v>12186</v>
      </c>
      <c r="I410">
        <v>0.128</v>
      </c>
      <c r="J410">
        <v>796</v>
      </c>
    </row>
    <row r="411" spans="1:10" x14ac:dyDescent="0.25">
      <c r="A411" t="s">
        <v>1877</v>
      </c>
      <c r="B411">
        <v>6.01</v>
      </c>
      <c r="C411">
        <v>41.07</v>
      </c>
      <c r="D411" t="s">
        <v>7666</v>
      </c>
      <c r="E411">
        <v>1812438</v>
      </c>
      <c r="F411">
        <v>103</v>
      </c>
      <c r="G411">
        <v>97</v>
      </c>
      <c r="H411" t="s">
        <v>12187</v>
      </c>
      <c r="I411">
        <v>0.127</v>
      </c>
      <c r="J411">
        <v>805</v>
      </c>
    </row>
    <row r="412" spans="1:10" x14ac:dyDescent="0.25">
      <c r="A412" t="s">
        <v>869</v>
      </c>
      <c r="B412">
        <v>1.1399999999999999</v>
      </c>
      <c r="C412">
        <v>167.1</v>
      </c>
      <c r="D412" t="s">
        <v>750</v>
      </c>
      <c r="E412">
        <v>24946699</v>
      </c>
      <c r="F412">
        <v>1841</v>
      </c>
      <c r="G412">
        <v>2131</v>
      </c>
      <c r="H412" t="s">
        <v>10762</v>
      </c>
      <c r="I412">
        <v>0.156</v>
      </c>
      <c r="J412">
        <v>901</v>
      </c>
    </row>
    <row r="413" spans="1:10" x14ac:dyDescent="0.25">
      <c r="A413" t="s">
        <v>863</v>
      </c>
      <c r="B413">
        <v>1.24</v>
      </c>
      <c r="C413">
        <v>182.1</v>
      </c>
      <c r="D413" t="s">
        <v>539</v>
      </c>
      <c r="E413">
        <v>1356240</v>
      </c>
      <c r="F413">
        <v>264</v>
      </c>
      <c r="G413">
        <v>245</v>
      </c>
      <c r="H413" t="s">
        <v>12188</v>
      </c>
      <c r="I413">
        <v>0.16800000000000001</v>
      </c>
      <c r="J413">
        <v>740</v>
      </c>
    </row>
    <row r="414" spans="1:10" x14ac:dyDescent="0.25">
      <c r="A414" t="s">
        <v>8536</v>
      </c>
      <c r="B414">
        <v>0.64</v>
      </c>
      <c r="C414">
        <v>160.07</v>
      </c>
      <c r="D414" t="s">
        <v>8142</v>
      </c>
      <c r="E414">
        <v>1807826</v>
      </c>
      <c r="F414">
        <v>158</v>
      </c>
      <c r="G414">
        <v>379</v>
      </c>
      <c r="H414" t="s">
        <v>12189</v>
      </c>
      <c r="I414">
        <v>0.17100000000000001</v>
      </c>
      <c r="J414">
        <v>707</v>
      </c>
    </row>
    <row r="415" spans="1:10" x14ac:dyDescent="0.25">
      <c r="A415" t="s">
        <v>3179</v>
      </c>
      <c r="B415">
        <v>1.18</v>
      </c>
      <c r="C415">
        <v>208.11</v>
      </c>
      <c r="D415" t="s">
        <v>7047</v>
      </c>
      <c r="E415">
        <v>2775726</v>
      </c>
      <c r="F415">
        <v>374</v>
      </c>
      <c r="G415">
        <v>552</v>
      </c>
      <c r="H415" t="s">
        <v>12190</v>
      </c>
      <c r="I415">
        <v>0.13</v>
      </c>
      <c r="J415">
        <v>817</v>
      </c>
    </row>
    <row r="416" spans="1:10" x14ac:dyDescent="0.25">
      <c r="A416" t="s">
        <v>569</v>
      </c>
      <c r="B416">
        <v>1.04</v>
      </c>
      <c r="C416">
        <v>68.08</v>
      </c>
      <c r="D416" t="s">
        <v>1648</v>
      </c>
      <c r="E416">
        <v>711966</v>
      </c>
      <c r="F416">
        <v>182</v>
      </c>
      <c r="G416">
        <v>147</v>
      </c>
      <c r="H416" t="s">
        <v>12191</v>
      </c>
      <c r="I416">
        <v>0.06</v>
      </c>
      <c r="J416">
        <v>894</v>
      </c>
    </row>
    <row r="417" spans="1:10" x14ac:dyDescent="0.25">
      <c r="A417" t="s">
        <v>7118</v>
      </c>
      <c r="B417">
        <v>1.2</v>
      </c>
      <c r="C417">
        <v>186.13</v>
      </c>
      <c r="D417" t="s">
        <v>12192</v>
      </c>
      <c r="E417">
        <v>2662891</v>
      </c>
      <c r="F417">
        <v>231</v>
      </c>
      <c r="G417">
        <v>515</v>
      </c>
      <c r="H417" t="s">
        <v>12193</v>
      </c>
      <c r="I417">
        <v>0.14199999999999999</v>
      </c>
      <c r="J417">
        <v>746</v>
      </c>
    </row>
    <row r="418" spans="1:10" x14ac:dyDescent="0.25">
      <c r="A418" t="s">
        <v>7121</v>
      </c>
      <c r="B418">
        <v>1.08</v>
      </c>
      <c r="C418">
        <v>91.07</v>
      </c>
      <c r="D418" t="s">
        <v>4914</v>
      </c>
      <c r="E418">
        <v>2110610</v>
      </c>
      <c r="F418">
        <v>344</v>
      </c>
      <c r="G418">
        <v>227</v>
      </c>
      <c r="H418" t="s">
        <v>7122</v>
      </c>
      <c r="I418">
        <v>9.2999999999999999E-2</v>
      </c>
      <c r="J418">
        <v>870</v>
      </c>
    </row>
    <row r="419" spans="1:10" x14ac:dyDescent="0.25">
      <c r="A419" t="s">
        <v>12194</v>
      </c>
      <c r="B419">
        <v>1.1399999999999999</v>
      </c>
      <c r="C419">
        <v>41.07</v>
      </c>
      <c r="D419" t="s">
        <v>7666</v>
      </c>
      <c r="E419">
        <v>1630055</v>
      </c>
      <c r="F419">
        <v>237</v>
      </c>
      <c r="G419">
        <v>139</v>
      </c>
      <c r="H419" t="s">
        <v>12195</v>
      </c>
      <c r="I419">
        <v>7.1999999999999995E-2</v>
      </c>
      <c r="J419">
        <v>860</v>
      </c>
    </row>
    <row r="420" spans="1:10" x14ac:dyDescent="0.25">
      <c r="A420" t="s">
        <v>1423</v>
      </c>
      <c r="B420">
        <v>1.21</v>
      </c>
      <c r="C420">
        <v>57.1</v>
      </c>
      <c r="D420" t="s">
        <v>6717</v>
      </c>
      <c r="E420">
        <v>6827251</v>
      </c>
      <c r="F420">
        <v>563</v>
      </c>
      <c r="G420">
        <v>564</v>
      </c>
      <c r="H420" t="s">
        <v>12196</v>
      </c>
      <c r="I420">
        <v>5.8000000000000003E-2</v>
      </c>
      <c r="J420">
        <v>800</v>
      </c>
    </row>
    <row r="421" spans="1:10" x14ac:dyDescent="0.25">
      <c r="A421" t="s">
        <v>4448</v>
      </c>
      <c r="B421">
        <v>1.75</v>
      </c>
      <c r="C421">
        <v>196.08</v>
      </c>
      <c r="D421" t="s">
        <v>1329</v>
      </c>
      <c r="E421">
        <v>5001611</v>
      </c>
      <c r="F421">
        <v>488</v>
      </c>
      <c r="G421">
        <v>861</v>
      </c>
      <c r="H421" t="s">
        <v>11572</v>
      </c>
      <c r="I421">
        <v>0.161</v>
      </c>
      <c r="J421">
        <v>830</v>
      </c>
    </row>
    <row r="422" spans="1:10" x14ac:dyDescent="0.25">
      <c r="A422" t="s">
        <v>7126</v>
      </c>
      <c r="B422">
        <v>1</v>
      </c>
      <c r="C422">
        <v>59.06</v>
      </c>
      <c r="D422" t="s">
        <v>17</v>
      </c>
      <c r="E422">
        <v>86212824</v>
      </c>
      <c r="F422">
        <v>2307</v>
      </c>
      <c r="G422">
        <v>6086</v>
      </c>
      <c r="H422" t="s">
        <v>12197</v>
      </c>
      <c r="I422">
        <v>0.158</v>
      </c>
      <c r="J422">
        <v>739</v>
      </c>
    </row>
    <row r="423" spans="1:10" x14ac:dyDescent="0.25">
      <c r="A423" t="s">
        <v>3197</v>
      </c>
      <c r="B423">
        <v>1.98</v>
      </c>
      <c r="C423">
        <v>198.1</v>
      </c>
      <c r="D423" t="s">
        <v>12198</v>
      </c>
      <c r="E423">
        <v>2285441</v>
      </c>
      <c r="F423">
        <v>200</v>
      </c>
      <c r="G423">
        <v>675</v>
      </c>
      <c r="H423" t="s">
        <v>12199</v>
      </c>
      <c r="I423">
        <v>0.126</v>
      </c>
      <c r="J423">
        <v>724</v>
      </c>
    </row>
    <row r="424" spans="1:10" x14ac:dyDescent="0.25">
      <c r="A424" t="s">
        <v>571</v>
      </c>
      <c r="B424">
        <v>1.26</v>
      </c>
      <c r="C424">
        <v>204.12</v>
      </c>
      <c r="D424" t="s">
        <v>12200</v>
      </c>
      <c r="E424">
        <v>2906665</v>
      </c>
      <c r="F424">
        <v>499</v>
      </c>
      <c r="G424">
        <v>811</v>
      </c>
      <c r="H424" t="s">
        <v>7128</v>
      </c>
      <c r="I424">
        <v>0.13800000000000001</v>
      </c>
      <c r="J424">
        <v>897</v>
      </c>
    </row>
    <row r="425" spans="1:10" x14ac:dyDescent="0.25">
      <c r="A425" t="s">
        <v>4980</v>
      </c>
      <c r="B425">
        <v>1.1200000000000001</v>
      </c>
      <c r="C425">
        <v>178.09</v>
      </c>
      <c r="D425" t="s">
        <v>1196</v>
      </c>
      <c r="E425">
        <v>1340637</v>
      </c>
      <c r="F425">
        <v>243</v>
      </c>
      <c r="G425">
        <v>351</v>
      </c>
      <c r="H425" t="s">
        <v>12201</v>
      </c>
      <c r="I425">
        <v>0.129</v>
      </c>
      <c r="J425">
        <v>787</v>
      </c>
    </row>
    <row r="426" spans="1:10" x14ac:dyDescent="0.25">
      <c r="A426" t="s">
        <v>10175</v>
      </c>
      <c r="B426">
        <v>1.1499999999999999</v>
      </c>
      <c r="C426">
        <v>186.09</v>
      </c>
      <c r="D426" t="s">
        <v>8506</v>
      </c>
      <c r="E426">
        <v>1565911</v>
      </c>
      <c r="F426">
        <v>225</v>
      </c>
      <c r="G426">
        <v>454</v>
      </c>
      <c r="H426" t="s">
        <v>12202</v>
      </c>
      <c r="I426">
        <v>0.13900000000000001</v>
      </c>
      <c r="J426">
        <v>786</v>
      </c>
    </row>
    <row r="427" spans="1:10" x14ac:dyDescent="0.25">
      <c r="A427" t="s">
        <v>12203</v>
      </c>
      <c r="B427">
        <v>1.1499999999999999</v>
      </c>
      <c r="C427">
        <v>91.07</v>
      </c>
      <c r="D427" t="s">
        <v>4914</v>
      </c>
      <c r="E427">
        <v>3793853</v>
      </c>
      <c r="F427">
        <v>479</v>
      </c>
      <c r="G427">
        <v>233</v>
      </c>
      <c r="H427" t="s">
        <v>12204</v>
      </c>
      <c r="I427">
        <v>0.17799999999999999</v>
      </c>
      <c r="J427">
        <v>709</v>
      </c>
    </row>
    <row r="428" spans="1:10" x14ac:dyDescent="0.25">
      <c r="A428" t="s">
        <v>1498</v>
      </c>
      <c r="B428">
        <v>1.79</v>
      </c>
      <c r="C428">
        <v>192.12</v>
      </c>
      <c r="D428" t="s">
        <v>12205</v>
      </c>
      <c r="E428">
        <v>1931493</v>
      </c>
      <c r="F428">
        <v>583</v>
      </c>
      <c r="G428">
        <v>539</v>
      </c>
      <c r="H428" t="s">
        <v>12206</v>
      </c>
      <c r="I428">
        <v>0.13100000000000001</v>
      </c>
      <c r="J428">
        <v>776</v>
      </c>
    </row>
    <row r="429" spans="1:10" x14ac:dyDescent="0.25">
      <c r="A429" t="s">
        <v>4438</v>
      </c>
      <c r="B429">
        <v>1.1299999999999999</v>
      </c>
      <c r="C429">
        <v>167.1</v>
      </c>
      <c r="D429" t="s">
        <v>1175</v>
      </c>
      <c r="E429">
        <v>7594662</v>
      </c>
      <c r="F429">
        <v>750</v>
      </c>
      <c r="G429">
        <v>1235</v>
      </c>
      <c r="H429" t="s">
        <v>12207</v>
      </c>
      <c r="I429">
        <v>0.126</v>
      </c>
      <c r="J429">
        <v>713</v>
      </c>
    </row>
    <row r="430" spans="1:10" x14ac:dyDescent="0.25">
      <c r="A430" t="s">
        <v>10180</v>
      </c>
      <c r="B430">
        <v>1.21</v>
      </c>
      <c r="C430">
        <v>180.09</v>
      </c>
      <c r="D430" t="s">
        <v>543</v>
      </c>
      <c r="E430">
        <v>1596734</v>
      </c>
      <c r="F430">
        <v>424</v>
      </c>
      <c r="G430">
        <v>386</v>
      </c>
      <c r="H430" t="s">
        <v>12208</v>
      </c>
      <c r="I430">
        <v>0.17799999999999999</v>
      </c>
      <c r="J430">
        <v>877</v>
      </c>
    </row>
    <row r="431" spans="1:10" x14ac:dyDescent="0.25">
      <c r="A431" t="s">
        <v>7134</v>
      </c>
      <c r="B431">
        <v>2.27</v>
      </c>
      <c r="C431">
        <v>43.05</v>
      </c>
      <c r="D431" t="s">
        <v>105</v>
      </c>
      <c r="E431">
        <v>2949694</v>
      </c>
      <c r="F431">
        <v>256</v>
      </c>
      <c r="G431">
        <v>185</v>
      </c>
      <c r="H431" t="s">
        <v>12209</v>
      </c>
      <c r="I431">
        <v>0.128</v>
      </c>
      <c r="J431">
        <v>824</v>
      </c>
    </row>
    <row r="432" spans="1:10" x14ac:dyDescent="0.25">
      <c r="A432" t="s">
        <v>12210</v>
      </c>
      <c r="B432">
        <v>1.22</v>
      </c>
      <c r="C432">
        <v>149.05000000000001</v>
      </c>
      <c r="D432" t="s">
        <v>6856</v>
      </c>
      <c r="E432">
        <v>24135954</v>
      </c>
      <c r="F432">
        <v>1195</v>
      </c>
      <c r="G432">
        <v>2248</v>
      </c>
      <c r="H432" t="s">
        <v>12211</v>
      </c>
      <c r="I432">
        <v>0.154</v>
      </c>
      <c r="J432">
        <v>708</v>
      </c>
    </row>
    <row r="433" spans="1:10" x14ac:dyDescent="0.25">
      <c r="A433" t="s">
        <v>1830</v>
      </c>
      <c r="B433">
        <v>1.33</v>
      </c>
      <c r="C433">
        <v>157.09</v>
      </c>
      <c r="D433" t="s">
        <v>851</v>
      </c>
      <c r="E433">
        <v>1695309</v>
      </c>
      <c r="F433">
        <v>527</v>
      </c>
      <c r="G433">
        <v>360</v>
      </c>
      <c r="H433" t="s">
        <v>12212</v>
      </c>
      <c r="I433">
        <v>0.18099999999999999</v>
      </c>
      <c r="J433">
        <v>751</v>
      </c>
    </row>
    <row r="434" spans="1:10" x14ac:dyDescent="0.25">
      <c r="A434" t="s">
        <v>550</v>
      </c>
      <c r="B434">
        <v>1.21</v>
      </c>
      <c r="C434">
        <v>182.1</v>
      </c>
      <c r="D434" t="s">
        <v>539</v>
      </c>
      <c r="E434">
        <v>3751527</v>
      </c>
      <c r="F434">
        <v>842</v>
      </c>
      <c r="G434">
        <v>925</v>
      </c>
      <c r="H434" t="s">
        <v>12213</v>
      </c>
      <c r="I434">
        <v>0.14699999999999999</v>
      </c>
      <c r="J434">
        <v>874</v>
      </c>
    </row>
    <row r="435" spans="1:10" x14ac:dyDescent="0.25">
      <c r="A435" t="s">
        <v>7183</v>
      </c>
      <c r="B435">
        <v>1.69</v>
      </c>
      <c r="C435">
        <v>43.08</v>
      </c>
      <c r="D435" t="s">
        <v>1099</v>
      </c>
      <c r="E435">
        <v>566232</v>
      </c>
      <c r="F435">
        <v>112</v>
      </c>
      <c r="G435">
        <v>53</v>
      </c>
      <c r="H435" t="s">
        <v>12214</v>
      </c>
      <c r="I435">
        <v>6.8000000000000005E-2</v>
      </c>
      <c r="J435">
        <v>855</v>
      </c>
    </row>
    <row r="436" spans="1:10" x14ac:dyDescent="0.25">
      <c r="A436" t="s">
        <v>573</v>
      </c>
      <c r="B436">
        <v>1.24</v>
      </c>
      <c r="C436">
        <v>192.12</v>
      </c>
      <c r="D436" t="s">
        <v>12205</v>
      </c>
      <c r="E436">
        <v>12382873</v>
      </c>
      <c r="F436">
        <v>1648</v>
      </c>
      <c r="G436">
        <v>2333</v>
      </c>
      <c r="H436" t="s">
        <v>10765</v>
      </c>
      <c r="I436">
        <v>0.13200000000000001</v>
      </c>
      <c r="J436">
        <v>902</v>
      </c>
    </row>
    <row r="437" spans="1:10" x14ac:dyDescent="0.25">
      <c r="A437" t="s">
        <v>8585</v>
      </c>
      <c r="B437">
        <v>2.48</v>
      </c>
      <c r="C437">
        <v>212.11</v>
      </c>
      <c r="D437" t="s">
        <v>10781</v>
      </c>
      <c r="E437">
        <v>1192208</v>
      </c>
      <c r="F437">
        <v>179</v>
      </c>
      <c r="G437">
        <v>547</v>
      </c>
      <c r="H437" t="s">
        <v>12215</v>
      </c>
      <c r="I437">
        <v>0.125</v>
      </c>
      <c r="J437">
        <v>743</v>
      </c>
    </row>
    <row r="438" spans="1:10" x14ac:dyDescent="0.25">
      <c r="A438" t="s">
        <v>3208</v>
      </c>
      <c r="B438">
        <v>1.3</v>
      </c>
      <c r="C438">
        <v>152.09</v>
      </c>
      <c r="D438" t="s">
        <v>660</v>
      </c>
      <c r="E438">
        <v>18723195</v>
      </c>
      <c r="F438">
        <v>2257</v>
      </c>
      <c r="G438">
        <v>1723</v>
      </c>
      <c r="H438" t="s">
        <v>7142</v>
      </c>
      <c r="I438">
        <v>0.17599999999999999</v>
      </c>
      <c r="J438">
        <v>890</v>
      </c>
    </row>
    <row r="439" spans="1:10" x14ac:dyDescent="0.25">
      <c r="A439" t="s">
        <v>8899</v>
      </c>
      <c r="B439">
        <v>1.1299999999999999</v>
      </c>
      <c r="C439">
        <v>138.09</v>
      </c>
      <c r="D439" t="s">
        <v>11874</v>
      </c>
      <c r="E439">
        <v>1277158</v>
      </c>
      <c r="F439">
        <v>463</v>
      </c>
      <c r="G439">
        <v>343</v>
      </c>
      <c r="H439" t="s">
        <v>12216</v>
      </c>
      <c r="I439">
        <v>9.7000000000000003E-2</v>
      </c>
      <c r="J439">
        <v>725</v>
      </c>
    </row>
    <row r="440" spans="1:10" x14ac:dyDescent="0.25">
      <c r="A440" t="s">
        <v>2291</v>
      </c>
      <c r="B440">
        <v>1.3</v>
      </c>
      <c r="C440">
        <v>192.12</v>
      </c>
      <c r="D440" t="s">
        <v>12205</v>
      </c>
      <c r="E440">
        <v>19263793</v>
      </c>
      <c r="F440">
        <v>1859</v>
      </c>
      <c r="G440">
        <v>2737</v>
      </c>
      <c r="H440" t="s">
        <v>12217</v>
      </c>
      <c r="I440">
        <v>0.13500000000000001</v>
      </c>
      <c r="J440">
        <v>919</v>
      </c>
    </row>
    <row r="441" spans="1:10" x14ac:dyDescent="0.25">
      <c r="A441" t="s">
        <v>3213</v>
      </c>
      <c r="B441">
        <v>1.1000000000000001</v>
      </c>
      <c r="C441">
        <v>168.1</v>
      </c>
      <c r="D441" t="s">
        <v>686</v>
      </c>
      <c r="E441">
        <v>38103093</v>
      </c>
      <c r="F441">
        <v>2295</v>
      </c>
      <c r="G441">
        <v>3269</v>
      </c>
      <c r="H441" t="s">
        <v>11589</v>
      </c>
      <c r="I441">
        <v>0.129</v>
      </c>
      <c r="J441">
        <v>854</v>
      </c>
    </row>
    <row r="442" spans="1:10" x14ac:dyDescent="0.25">
      <c r="A442" t="s">
        <v>575</v>
      </c>
      <c r="B442">
        <v>0.54</v>
      </c>
      <c r="C442">
        <v>190.11</v>
      </c>
      <c r="D442" t="s">
        <v>12218</v>
      </c>
      <c r="E442">
        <v>1514223</v>
      </c>
      <c r="F442">
        <v>175</v>
      </c>
      <c r="G442">
        <v>372</v>
      </c>
      <c r="H442" t="s">
        <v>12219</v>
      </c>
      <c r="I442">
        <v>0.16700000000000001</v>
      </c>
      <c r="J442">
        <v>782</v>
      </c>
    </row>
    <row r="443" spans="1:10" x14ac:dyDescent="0.25">
      <c r="A443" t="s">
        <v>2520</v>
      </c>
      <c r="B443">
        <v>1.94</v>
      </c>
      <c r="C443">
        <v>43.08</v>
      </c>
      <c r="D443" t="s">
        <v>1099</v>
      </c>
      <c r="E443">
        <v>1681055</v>
      </c>
      <c r="F443">
        <v>254</v>
      </c>
      <c r="G443">
        <v>147</v>
      </c>
      <c r="H443" t="s">
        <v>11590</v>
      </c>
      <c r="I443">
        <v>6.9000000000000006E-2</v>
      </c>
      <c r="J443">
        <v>908</v>
      </c>
    </row>
    <row r="444" spans="1:10" x14ac:dyDescent="0.25">
      <c r="A444" t="s">
        <v>8561</v>
      </c>
      <c r="B444">
        <v>1.24</v>
      </c>
      <c r="C444">
        <v>149.05000000000001</v>
      </c>
      <c r="D444" t="s">
        <v>6856</v>
      </c>
      <c r="E444">
        <v>3361436</v>
      </c>
      <c r="F444">
        <v>1068</v>
      </c>
      <c r="G444">
        <v>664</v>
      </c>
      <c r="H444" t="s">
        <v>12220</v>
      </c>
      <c r="I444">
        <v>0.10299999999999999</v>
      </c>
      <c r="J444">
        <v>883</v>
      </c>
    </row>
    <row r="445" spans="1:10" x14ac:dyDescent="0.25">
      <c r="A445" t="s">
        <v>3220</v>
      </c>
      <c r="B445">
        <v>1.18</v>
      </c>
      <c r="C445">
        <v>70.09</v>
      </c>
      <c r="D445" t="s">
        <v>871</v>
      </c>
      <c r="E445">
        <v>8843545</v>
      </c>
      <c r="F445">
        <v>598</v>
      </c>
      <c r="G445">
        <v>715</v>
      </c>
      <c r="H445" t="s">
        <v>11591</v>
      </c>
      <c r="I445">
        <v>0.14599999999999999</v>
      </c>
      <c r="J445">
        <v>810</v>
      </c>
    </row>
    <row r="446" spans="1:10" x14ac:dyDescent="0.25">
      <c r="A446" t="s">
        <v>8615</v>
      </c>
      <c r="B446">
        <v>1.07</v>
      </c>
      <c r="C446">
        <v>81.05</v>
      </c>
      <c r="D446" t="s">
        <v>771</v>
      </c>
      <c r="E446">
        <v>1764123</v>
      </c>
      <c r="F446">
        <v>412</v>
      </c>
      <c r="G446">
        <v>327</v>
      </c>
      <c r="H446" t="s">
        <v>12221</v>
      </c>
      <c r="I446">
        <v>6.4000000000000001E-2</v>
      </c>
      <c r="J446">
        <v>768</v>
      </c>
    </row>
    <row r="447" spans="1:10" x14ac:dyDescent="0.25">
      <c r="A447" t="s">
        <v>3239</v>
      </c>
      <c r="B447">
        <v>1.17</v>
      </c>
      <c r="C447">
        <v>181.11</v>
      </c>
      <c r="D447" t="s">
        <v>6198</v>
      </c>
      <c r="E447">
        <v>4654392</v>
      </c>
      <c r="F447">
        <v>730</v>
      </c>
      <c r="G447">
        <v>967</v>
      </c>
      <c r="H447" t="s">
        <v>12222</v>
      </c>
      <c r="I447">
        <v>0.14399999999999999</v>
      </c>
      <c r="J447">
        <v>869</v>
      </c>
    </row>
    <row r="448" spans="1:10" x14ac:dyDescent="0.25">
      <c r="A448" t="s">
        <v>1203</v>
      </c>
      <c r="B448">
        <v>1.29</v>
      </c>
      <c r="C448">
        <v>149.04</v>
      </c>
      <c r="D448" t="s">
        <v>8475</v>
      </c>
      <c r="E448">
        <v>159328357</v>
      </c>
      <c r="F448">
        <v>5130</v>
      </c>
      <c r="G448">
        <v>6780</v>
      </c>
      <c r="H448" t="s">
        <v>12223</v>
      </c>
      <c r="I448">
        <v>0.106</v>
      </c>
      <c r="J448">
        <v>930</v>
      </c>
    </row>
    <row r="449" spans="1:10" x14ac:dyDescent="0.25">
      <c r="A449" t="s">
        <v>4487</v>
      </c>
      <c r="B449">
        <v>1.1100000000000001</v>
      </c>
      <c r="C449">
        <v>167.1</v>
      </c>
      <c r="D449" t="s">
        <v>1175</v>
      </c>
      <c r="E449">
        <v>9290272</v>
      </c>
      <c r="F449">
        <v>908</v>
      </c>
      <c r="G449">
        <v>1068</v>
      </c>
      <c r="H449" t="s">
        <v>12224</v>
      </c>
      <c r="I449">
        <v>0.128</v>
      </c>
      <c r="J449">
        <v>842</v>
      </c>
    </row>
    <row r="450" spans="1:10" x14ac:dyDescent="0.25">
      <c r="A450" t="s">
        <v>12225</v>
      </c>
      <c r="B450">
        <v>1.83</v>
      </c>
      <c r="C450">
        <v>93.08</v>
      </c>
      <c r="D450" t="s">
        <v>1212</v>
      </c>
      <c r="E450">
        <v>528226</v>
      </c>
      <c r="F450">
        <v>105</v>
      </c>
      <c r="G450">
        <v>95</v>
      </c>
      <c r="H450" t="s">
        <v>12226</v>
      </c>
      <c r="I450">
        <v>8.5000000000000006E-2</v>
      </c>
      <c r="J450">
        <v>716</v>
      </c>
    </row>
    <row r="451" spans="1:10" x14ac:dyDescent="0.25">
      <c r="A451" t="s">
        <v>3231</v>
      </c>
      <c r="B451">
        <v>1.76</v>
      </c>
      <c r="C451">
        <v>182.11</v>
      </c>
      <c r="D451" t="s">
        <v>537</v>
      </c>
      <c r="E451">
        <v>9503082</v>
      </c>
      <c r="F451">
        <v>1760</v>
      </c>
      <c r="G451">
        <v>782</v>
      </c>
      <c r="H451" t="s">
        <v>12227</v>
      </c>
      <c r="I451">
        <v>0.16800000000000001</v>
      </c>
      <c r="J451">
        <v>901</v>
      </c>
    </row>
    <row r="452" spans="1:10" x14ac:dyDescent="0.25">
      <c r="A452" t="s">
        <v>7158</v>
      </c>
      <c r="B452">
        <v>1.1499999999999999</v>
      </c>
      <c r="C452">
        <v>186.09</v>
      </c>
      <c r="D452" t="s">
        <v>8506</v>
      </c>
      <c r="E452">
        <v>879999</v>
      </c>
      <c r="F452">
        <v>238</v>
      </c>
      <c r="G452">
        <v>224</v>
      </c>
      <c r="H452" t="s">
        <v>7159</v>
      </c>
      <c r="I452">
        <v>0.16500000000000001</v>
      </c>
      <c r="J452">
        <v>767</v>
      </c>
    </row>
    <row r="453" spans="1:10" x14ac:dyDescent="0.25">
      <c r="A453" t="s">
        <v>3233</v>
      </c>
      <c r="B453">
        <v>1.5</v>
      </c>
      <c r="C453">
        <v>70.08</v>
      </c>
      <c r="D453" t="s">
        <v>31</v>
      </c>
      <c r="E453">
        <v>68612846</v>
      </c>
      <c r="F453">
        <v>8262</v>
      </c>
      <c r="G453">
        <v>3660</v>
      </c>
      <c r="H453" t="s">
        <v>12228</v>
      </c>
      <c r="I453">
        <v>0.192</v>
      </c>
      <c r="J453">
        <v>842</v>
      </c>
    </row>
    <row r="454" spans="1:10" x14ac:dyDescent="0.25">
      <c r="A454" t="s">
        <v>2437</v>
      </c>
      <c r="B454">
        <v>1.1499999999999999</v>
      </c>
      <c r="C454">
        <v>91.07</v>
      </c>
      <c r="D454" t="s">
        <v>4914</v>
      </c>
      <c r="E454">
        <v>14885538</v>
      </c>
      <c r="F454">
        <v>1537</v>
      </c>
      <c r="G454">
        <v>747</v>
      </c>
      <c r="H454" t="s">
        <v>12229</v>
      </c>
      <c r="I454">
        <v>0.16600000000000001</v>
      </c>
      <c r="J454">
        <v>809</v>
      </c>
    </row>
    <row r="455" spans="1:10" x14ac:dyDescent="0.25">
      <c r="A455" t="s">
        <v>7162</v>
      </c>
      <c r="B455">
        <v>1.27</v>
      </c>
      <c r="C455">
        <v>149.04</v>
      </c>
      <c r="D455" t="s">
        <v>8475</v>
      </c>
      <c r="E455">
        <v>41845455</v>
      </c>
      <c r="F455">
        <v>3183</v>
      </c>
      <c r="G455">
        <v>4385</v>
      </c>
      <c r="H455" t="s">
        <v>7163</v>
      </c>
      <c r="I455">
        <v>0.10299999999999999</v>
      </c>
      <c r="J455">
        <v>885</v>
      </c>
    </row>
    <row r="456" spans="1:10" x14ac:dyDescent="0.25">
      <c r="A456" t="s">
        <v>12230</v>
      </c>
      <c r="B456">
        <v>1.32</v>
      </c>
      <c r="C456">
        <v>181.11</v>
      </c>
      <c r="D456" t="s">
        <v>6198</v>
      </c>
      <c r="E456">
        <v>2671798</v>
      </c>
      <c r="F456">
        <v>578</v>
      </c>
      <c r="G456">
        <v>493</v>
      </c>
      <c r="H456" t="s">
        <v>7164</v>
      </c>
      <c r="I456">
        <v>0.14599999999999999</v>
      </c>
      <c r="J456">
        <v>769</v>
      </c>
    </row>
    <row r="457" spans="1:10" x14ac:dyDescent="0.25">
      <c r="A457" t="s">
        <v>3187</v>
      </c>
      <c r="B457">
        <v>1.86</v>
      </c>
      <c r="C457">
        <v>196.08</v>
      </c>
      <c r="D457" t="s">
        <v>1329</v>
      </c>
      <c r="E457">
        <v>7172595</v>
      </c>
      <c r="F457">
        <v>433</v>
      </c>
      <c r="G457">
        <v>988</v>
      </c>
      <c r="H457" t="s">
        <v>12231</v>
      </c>
      <c r="I457">
        <v>0.17299999999999999</v>
      </c>
      <c r="J457">
        <v>847</v>
      </c>
    </row>
    <row r="458" spans="1:10" x14ac:dyDescent="0.25">
      <c r="A458" t="s">
        <v>7170</v>
      </c>
      <c r="B458">
        <v>1.84</v>
      </c>
      <c r="C458">
        <v>151.06</v>
      </c>
      <c r="D458" t="s">
        <v>7932</v>
      </c>
      <c r="E458">
        <v>4241745</v>
      </c>
      <c r="F458">
        <v>341</v>
      </c>
      <c r="G458">
        <v>771</v>
      </c>
      <c r="H458" t="s">
        <v>7171</v>
      </c>
      <c r="I458">
        <v>0.14699999999999999</v>
      </c>
      <c r="J458">
        <v>743</v>
      </c>
    </row>
    <row r="459" spans="1:10" x14ac:dyDescent="0.25">
      <c r="A459" t="s">
        <v>3332</v>
      </c>
      <c r="B459">
        <v>0.84</v>
      </c>
      <c r="C459">
        <v>206.1</v>
      </c>
      <c r="D459" t="s">
        <v>2506</v>
      </c>
      <c r="E459">
        <v>1191966</v>
      </c>
      <c r="F459">
        <v>102</v>
      </c>
      <c r="G459">
        <v>448</v>
      </c>
      <c r="H459" t="s">
        <v>12232</v>
      </c>
      <c r="I459">
        <v>0.13800000000000001</v>
      </c>
      <c r="J459">
        <v>792</v>
      </c>
    </row>
    <row r="460" spans="1:10" x14ac:dyDescent="0.25">
      <c r="A460" t="s">
        <v>1848</v>
      </c>
      <c r="B460">
        <v>1</v>
      </c>
      <c r="C460">
        <v>180.09</v>
      </c>
      <c r="D460" t="s">
        <v>543</v>
      </c>
      <c r="E460">
        <v>4538983</v>
      </c>
      <c r="F460">
        <v>280</v>
      </c>
      <c r="G460">
        <v>643</v>
      </c>
      <c r="H460" t="s">
        <v>12233</v>
      </c>
      <c r="I460">
        <v>0.15</v>
      </c>
      <c r="J460">
        <v>875</v>
      </c>
    </row>
    <row r="461" spans="1:10" x14ac:dyDescent="0.25">
      <c r="A461" t="s">
        <v>4813</v>
      </c>
      <c r="B461">
        <v>1.84</v>
      </c>
      <c r="C461">
        <v>182.11</v>
      </c>
      <c r="D461" t="s">
        <v>537</v>
      </c>
      <c r="E461">
        <v>7226623</v>
      </c>
      <c r="F461">
        <v>902</v>
      </c>
      <c r="G461">
        <v>828</v>
      </c>
      <c r="H461" t="s">
        <v>12234</v>
      </c>
      <c r="I461">
        <v>0.16</v>
      </c>
      <c r="J461">
        <v>850</v>
      </c>
    </row>
    <row r="462" spans="1:10" x14ac:dyDescent="0.25">
      <c r="A462" t="s">
        <v>1443</v>
      </c>
      <c r="B462">
        <v>1.34</v>
      </c>
      <c r="C462">
        <v>149.05000000000001</v>
      </c>
      <c r="D462" t="s">
        <v>6856</v>
      </c>
      <c r="E462">
        <v>20587618</v>
      </c>
      <c r="F462">
        <v>1540</v>
      </c>
      <c r="G462">
        <v>1646</v>
      </c>
      <c r="H462" t="s">
        <v>12235</v>
      </c>
      <c r="I462">
        <v>0.109</v>
      </c>
      <c r="J462">
        <v>864</v>
      </c>
    </row>
    <row r="463" spans="1:10" x14ac:dyDescent="0.25">
      <c r="A463" t="s">
        <v>3247</v>
      </c>
      <c r="B463">
        <v>1.69</v>
      </c>
      <c r="C463">
        <v>168.09</v>
      </c>
      <c r="D463" t="s">
        <v>464</v>
      </c>
      <c r="E463">
        <v>15501620</v>
      </c>
      <c r="F463">
        <v>1967</v>
      </c>
      <c r="G463">
        <v>1270</v>
      </c>
      <c r="H463" t="s">
        <v>12236</v>
      </c>
      <c r="I463">
        <v>0.17399999999999999</v>
      </c>
      <c r="J463">
        <v>892</v>
      </c>
    </row>
    <row r="464" spans="1:10" x14ac:dyDescent="0.25">
      <c r="A464" t="s">
        <v>12237</v>
      </c>
      <c r="B464">
        <v>1.17</v>
      </c>
      <c r="C464">
        <v>69.06</v>
      </c>
      <c r="D464" t="s">
        <v>2388</v>
      </c>
      <c r="E464">
        <v>1985097</v>
      </c>
      <c r="F464">
        <v>211</v>
      </c>
      <c r="G464">
        <v>276</v>
      </c>
      <c r="H464" t="s">
        <v>12238</v>
      </c>
      <c r="I464">
        <v>7.9000000000000001E-2</v>
      </c>
      <c r="J464">
        <v>701</v>
      </c>
    </row>
    <row r="465" spans="1:10" x14ac:dyDescent="0.25">
      <c r="A465" t="s">
        <v>2294</v>
      </c>
      <c r="B465">
        <v>6.52</v>
      </c>
      <c r="C465">
        <v>206.14</v>
      </c>
      <c r="D465" t="s">
        <v>12239</v>
      </c>
      <c r="E465">
        <v>807468</v>
      </c>
      <c r="F465">
        <v>201</v>
      </c>
      <c r="G465">
        <v>262</v>
      </c>
      <c r="H465" t="s">
        <v>12240</v>
      </c>
      <c r="I465">
        <v>0.13500000000000001</v>
      </c>
      <c r="J465">
        <v>730</v>
      </c>
    </row>
    <row r="466" spans="1:10" x14ac:dyDescent="0.25">
      <c r="A466" t="s">
        <v>3250</v>
      </c>
      <c r="B466">
        <v>0.27</v>
      </c>
      <c r="C466">
        <v>44.02</v>
      </c>
      <c r="D466" t="s">
        <v>4890</v>
      </c>
      <c r="E466">
        <v>3520017</v>
      </c>
      <c r="F466">
        <v>215</v>
      </c>
      <c r="G466">
        <v>61</v>
      </c>
      <c r="H466" t="s">
        <v>12241</v>
      </c>
      <c r="I466">
        <v>0.11899999999999999</v>
      </c>
      <c r="J466">
        <v>732</v>
      </c>
    </row>
    <row r="467" spans="1:10" x14ac:dyDescent="0.25">
      <c r="A467" t="s">
        <v>3253</v>
      </c>
      <c r="B467">
        <v>1.24</v>
      </c>
      <c r="C467">
        <v>208.1</v>
      </c>
      <c r="D467" t="s">
        <v>5278</v>
      </c>
      <c r="E467">
        <v>100079741</v>
      </c>
      <c r="F467">
        <v>2659</v>
      </c>
      <c r="G467">
        <v>4270</v>
      </c>
      <c r="H467" t="s">
        <v>12242</v>
      </c>
      <c r="I467">
        <v>0.15</v>
      </c>
      <c r="J467">
        <v>870</v>
      </c>
    </row>
    <row r="468" spans="1:10" x14ac:dyDescent="0.25">
      <c r="A468" t="s">
        <v>2382</v>
      </c>
      <c r="B468">
        <v>1.37</v>
      </c>
      <c r="C468">
        <v>149.04</v>
      </c>
      <c r="D468" t="s">
        <v>8475</v>
      </c>
      <c r="E468">
        <v>113204971</v>
      </c>
      <c r="F468">
        <v>5593</v>
      </c>
      <c r="G468">
        <v>6275</v>
      </c>
      <c r="H468" t="s">
        <v>12243</v>
      </c>
      <c r="I468">
        <v>0.105</v>
      </c>
      <c r="J468">
        <v>902</v>
      </c>
    </row>
    <row r="469" spans="1:10" x14ac:dyDescent="0.25">
      <c r="A469" t="s">
        <v>3260</v>
      </c>
      <c r="B469">
        <v>1.21</v>
      </c>
      <c r="C469">
        <v>92.08</v>
      </c>
      <c r="D469" t="s">
        <v>5616</v>
      </c>
      <c r="E469">
        <v>819574</v>
      </c>
      <c r="F469">
        <v>191</v>
      </c>
      <c r="G469">
        <v>164</v>
      </c>
      <c r="H469" t="s">
        <v>12244</v>
      </c>
      <c r="I469">
        <v>6.9000000000000006E-2</v>
      </c>
      <c r="J469">
        <v>877</v>
      </c>
    </row>
    <row r="470" spans="1:10" x14ac:dyDescent="0.25">
      <c r="A470" t="s">
        <v>12245</v>
      </c>
      <c r="B470">
        <v>0.32</v>
      </c>
      <c r="C470">
        <v>105.09</v>
      </c>
      <c r="D470" t="s">
        <v>12246</v>
      </c>
      <c r="E470">
        <v>427805</v>
      </c>
      <c r="F470">
        <v>170</v>
      </c>
      <c r="G470">
        <v>67</v>
      </c>
      <c r="H470" t="s">
        <v>12247</v>
      </c>
      <c r="I470">
        <v>0.09</v>
      </c>
      <c r="J470">
        <v>739</v>
      </c>
    </row>
    <row r="471" spans="1:10" x14ac:dyDescent="0.25">
      <c r="A471" t="s">
        <v>1499</v>
      </c>
      <c r="B471">
        <v>0.36</v>
      </c>
      <c r="C471">
        <v>202.11</v>
      </c>
      <c r="D471" t="s">
        <v>12248</v>
      </c>
      <c r="E471">
        <v>1239771</v>
      </c>
      <c r="F471">
        <v>163</v>
      </c>
      <c r="G471">
        <v>347</v>
      </c>
      <c r="H471" t="s">
        <v>8695</v>
      </c>
      <c r="I471">
        <v>0.13100000000000001</v>
      </c>
      <c r="J471">
        <v>734</v>
      </c>
    </row>
    <row r="472" spans="1:10" x14ac:dyDescent="0.25">
      <c r="A472" t="s">
        <v>12249</v>
      </c>
      <c r="B472">
        <v>0.91</v>
      </c>
      <c r="C472">
        <v>191.11</v>
      </c>
      <c r="D472" t="s">
        <v>12250</v>
      </c>
      <c r="E472">
        <v>2378210</v>
      </c>
      <c r="F472">
        <v>194</v>
      </c>
      <c r="G472">
        <v>470</v>
      </c>
      <c r="H472" t="s">
        <v>12251</v>
      </c>
      <c r="I472">
        <v>0.125</v>
      </c>
      <c r="J472">
        <v>704</v>
      </c>
    </row>
    <row r="473" spans="1:10" x14ac:dyDescent="0.25">
      <c r="A473" t="s">
        <v>1340</v>
      </c>
      <c r="B473">
        <v>0.73</v>
      </c>
      <c r="C473">
        <v>43.06</v>
      </c>
      <c r="D473" t="s">
        <v>39</v>
      </c>
      <c r="E473">
        <v>1897813</v>
      </c>
      <c r="F473">
        <v>255</v>
      </c>
      <c r="G473">
        <v>121</v>
      </c>
      <c r="H473" t="s">
        <v>12252</v>
      </c>
      <c r="I473">
        <v>6.2E-2</v>
      </c>
      <c r="J473">
        <v>845</v>
      </c>
    </row>
    <row r="474" spans="1:10" x14ac:dyDescent="0.25">
      <c r="A474" t="s">
        <v>717</v>
      </c>
      <c r="B474">
        <v>1.24</v>
      </c>
      <c r="C474">
        <v>149.05000000000001</v>
      </c>
      <c r="D474" t="s">
        <v>6856</v>
      </c>
      <c r="E474">
        <v>12952380</v>
      </c>
      <c r="F474">
        <v>1218</v>
      </c>
      <c r="G474">
        <v>1913</v>
      </c>
      <c r="H474" t="s">
        <v>11616</v>
      </c>
      <c r="I474">
        <v>9.7000000000000003E-2</v>
      </c>
      <c r="J474">
        <v>845</v>
      </c>
    </row>
    <row r="475" spans="1:10" x14ac:dyDescent="0.25">
      <c r="A475" t="s">
        <v>3272</v>
      </c>
      <c r="B475">
        <v>1.66</v>
      </c>
      <c r="C475">
        <v>206.14</v>
      </c>
      <c r="D475" t="s">
        <v>12239</v>
      </c>
      <c r="E475">
        <v>3324448</v>
      </c>
      <c r="F475">
        <v>591</v>
      </c>
      <c r="G475">
        <v>756</v>
      </c>
      <c r="H475" t="s">
        <v>12253</v>
      </c>
      <c r="I475">
        <v>0.126</v>
      </c>
      <c r="J475">
        <v>857</v>
      </c>
    </row>
    <row r="476" spans="1:10" x14ac:dyDescent="0.25">
      <c r="A476" t="s">
        <v>561</v>
      </c>
      <c r="B476">
        <v>1.04</v>
      </c>
      <c r="C476">
        <v>196.12</v>
      </c>
      <c r="D476" t="s">
        <v>2503</v>
      </c>
      <c r="E476">
        <v>6299241</v>
      </c>
      <c r="F476">
        <v>341</v>
      </c>
      <c r="G476">
        <v>980</v>
      </c>
      <c r="H476" t="s">
        <v>12254</v>
      </c>
      <c r="I476">
        <v>0.14099999999999999</v>
      </c>
      <c r="J476">
        <v>767</v>
      </c>
    </row>
    <row r="477" spans="1:10" x14ac:dyDescent="0.25">
      <c r="A477" t="s">
        <v>3850</v>
      </c>
      <c r="B477">
        <v>3.11</v>
      </c>
      <c r="C477">
        <v>206.14</v>
      </c>
      <c r="D477" t="s">
        <v>12239</v>
      </c>
      <c r="E477">
        <v>1596662</v>
      </c>
      <c r="F477">
        <v>207</v>
      </c>
      <c r="G477">
        <v>385</v>
      </c>
      <c r="H477" t="s">
        <v>12255</v>
      </c>
      <c r="I477">
        <v>0.126</v>
      </c>
      <c r="J477">
        <v>796</v>
      </c>
    </row>
    <row r="478" spans="1:10" x14ac:dyDescent="0.25">
      <c r="A478" t="s">
        <v>12256</v>
      </c>
      <c r="B478">
        <v>1.21</v>
      </c>
      <c r="C478">
        <v>163.09</v>
      </c>
      <c r="D478" t="s">
        <v>8228</v>
      </c>
      <c r="E478">
        <v>938544</v>
      </c>
      <c r="F478">
        <v>289</v>
      </c>
      <c r="G478">
        <v>213</v>
      </c>
      <c r="H478" t="s">
        <v>12257</v>
      </c>
      <c r="I478">
        <v>0.183</v>
      </c>
      <c r="J478">
        <v>720</v>
      </c>
    </row>
    <row r="479" spans="1:10" x14ac:dyDescent="0.25">
      <c r="A479" t="s">
        <v>12258</v>
      </c>
      <c r="B479">
        <v>0.93</v>
      </c>
      <c r="C479">
        <v>95.07</v>
      </c>
      <c r="D479" t="s">
        <v>1086</v>
      </c>
      <c r="E479">
        <v>3284242</v>
      </c>
      <c r="F479">
        <v>228</v>
      </c>
      <c r="G479">
        <v>393</v>
      </c>
      <c r="H479" t="s">
        <v>12259</v>
      </c>
      <c r="I479">
        <v>0.13</v>
      </c>
      <c r="J479">
        <v>718</v>
      </c>
    </row>
    <row r="480" spans="1:10" x14ac:dyDescent="0.25">
      <c r="A480" t="s">
        <v>3276</v>
      </c>
      <c r="B480">
        <v>1.2</v>
      </c>
      <c r="C480">
        <v>126.07</v>
      </c>
      <c r="D480" t="s">
        <v>1095</v>
      </c>
      <c r="E480">
        <v>2217479</v>
      </c>
      <c r="F480">
        <v>883</v>
      </c>
      <c r="G480">
        <v>491</v>
      </c>
      <c r="H480" t="s">
        <v>11621</v>
      </c>
      <c r="I480">
        <v>0.17100000000000001</v>
      </c>
      <c r="J480">
        <v>891</v>
      </c>
    </row>
    <row r="481" spans="1:10" x14ac:dyDescent="0.25">
      <c r="A481" t="s">
        <v>7179</v>
      </c>
      <c r="B481">
        <v>1.33</v>
      </c>
      <c r="C481">
        <v>149.05000000000001</v>
      </c>
      <c r="D481" t="s">
        <v>6856</v>
      </c>
      <c r="E481">
        <v>5654940</v>
      </c>
      <c r="F481">
        <v>1172</v>
      </c>
      <c r="G481">
        <v>755</v>
      </c>
      <c r="H481" t="s">
        <v>12260</v>
      </c>
      <c r="I481">
        <v>9.5000000000000001E-2</v>
      </c>
      <c r="J481">
        <v>876</v>
      </c>
    </row>
    <row r="482" spans="1:10" x14ac:dyDescent="0.25">
      <c r="A482" t="s">
        <v>3278</v>
      </c>
      <c r="B482">
        <v>1.42</v>
      </c>
      <c r="C482">
        <v>206.14</v>
      </c>
      <c r="D482" t="s">
        <v>12239</v>
      </c>
      <c r="E482">
        <v>6958300</v>
      </c>
      <c r="F482">
        <v>1187</v>
      </c>
      <c r="G482">
        <v>1272</v>
      </c>
      <c r="H482" t="s">
        <v>12261</v>
      </c>
      <c r="I482">
        <v>0.13600000000000001</v>
      </c>
      <c r="J482">
        <v>861</v>
      </c>
    </row>
    <row r="483" spans="1:10" x14ac:dyDescent="0.25">
      <c r="A483" t="s">
        <v>3280</v>
      </c>
      <c r="B483">
        <v>1.18</v>
      </c>
      <c r="C483">
        <v>204.12</v>
      </c>
      <c r="D483" t="s">
        <v>12200</v>
      </c>
      <c r="E483">
        <v>5404323</v>
      </c>
      <c r="F483">
        <v>517</v>
      </c>
      <c r="G483">
        <v>1125</v>
      </c>
      <c r="H483" t="s">
        <v>8714</v>
      </c>
      <c r="I483">
        <v>0.14199999999999999</v>
      </c>
      <c r="J483">
        <v>756</v>
      </c>
    </row>
    <row r="484" spans="1:10" x14ac:dyDescent="0.25">
      <c r="A484" t="s">
        <v>3282</v>
      </c>
      <c r="B484">
        <v>1.07</v>
      </c>
      <c r="C484">
        <v>74.05</v>
      </c>
      <c r="D484" t="s">
        <v>1209</v>
      </c>
      <c r="E484">
        <v>1691449</v>
      </c>
      <c r="F484">
        <v>263</v>
      </c>
      <c r="G484">
        <v>292</v>
      </c>
      <c r="H484" t="s">
        <v>11622</v>
      </c>
      <c r="I484">
        <v>6.3E-2</v>
      </c>
      <c r="J484">
        <v>878</v>
      </c>
    </row>
    <row r="485" spans="1:10" x14ac:dyDescent="0.25">
      <c r="A485" t="s">
        <v>2293</v>
      </c>
      <c r="B485">
        <v>1.27</v>
      </c>
      <c r="C485">
        <v>206.14</v>
      </c>
      <c r="D485" t="s">
        <v>12239</v>
      </c>
      <c r="E485">
        <v>7855382</v>
      </c>
      <c r="F485">
        <v>1127</v>
      </c>
      <c r="G485">
        <v>1600</v>
      </c>
      <c r="H485" t="s">
        <v>10304</v>
      </c>
      <c r="I485">
        <v>0.14599999999999999</v>
      </c>
      <c r="J485">
        <v>895</v>
      </c>
    </row>
    <row r="486" spans="1:10" x14ac:dyDescent="0.25">
      <c r="A486" t="s">
        <v>10347</v>
      </c>
      <c r="B486">
        <v>1.1499999999999999</v>
      </c>
      <c r="C486">
        <v>204.12</v>
      </c>
      <c r="D486" t="s">
        <v>12200</v>
      </c>
      <c r="E486">
        <v>3334949</v>
      </c>
      <c r="F486">
        <v>485</v>
      </c>
      <c r="G486">
        <v>463</v>
      </c>
      <c r="H486" t="s">
        <v>5242</v>
      </c>
      <c r="I486">
        <v>0.13</v>
      </c>
      <c r="J486">
        <v>882</v>
      </c>
    </row>
    <row r="487" spans="1:10" x14ac:dyDescent="0.25">
      <c r="A487" t="s">
        <v>3286</v>
      </c>
      <c r="B487">
        <v>1.52</v>
      </c>
      <c r="C487">
        <v>204.08</v>
      </c>
      <c r="D487" t="s">
        <v>1581</v>
      </c>
      <c r="E487">
        <v>6784438</v>
      </c>
      <c r="F487">
        <v>829</v>
      </c>
      <c r="G487">
        <v>1072</v>
      </c>
      <c r="H487" t="s">
        <v>12262</v>
      </c>
      <c r="I487">
        <v>0.158</v>
      </c>
      <c r="J487">
        <v>857</v>
      </c>
    </row>
    <row r="488" spans="1:10" x14ac:dyDescent="0.25">
      <c r="A488" t="s">
        <v>716</v>
      </c>
      <c r="B488">
        <v>1.22</v>
      </c>
      <c r="C488">
        <v>149.05000000000001</v>
      </c>
      <c r="D488" t="s">
        <v>6856</v>
      </c>
      <c r="E488">
        <v>2237361</v>
      </c>
      <c r="F488">
        <v>838</v>
      </c>
      <c r="G488">
        <v>612</v>
      </c>
      <c r="H488" t="s">
        <v>12263</v>
      </c>
      <c r="I488">
        <v>9.7000000000000003E-2</v>
      </c>
      <c r="J488">
        <v>863</v>
      </c>
    </row>
    <row r="489" spans="1:10" x14ac:dyDescent="0.25">
      <c r="A489" t="s">
        <v>580</v>
      </c>
      <c r="B489">
        <v>1.49</v>
      </c>
      <c r="C489">
        <v>202.1</v>
      </c>
      <c r="D489" t="s">
        <v>581</v>
      </c>
      <c r="E489">
        <v>123296366</v>
      </c>
      <c r="F489">
        <v>3402</v>
      </c>
      <c r="G489">
        <v>5086</v>
      </c>
      <c r="H489" t="s">
        <v>6346</v>
      </c>
      <c r="I489">
        <v>0.153</v>
      </c>
      <c r="J489">
        <v>958</v>
      </c>
    </row>
    <row r="490" spans="1:10" x14ac:dyDescent="0.25">
      <c r="A490" t="s">
        <v>12264</v>
      </c>
      <c r="B490">
        <v>5.97</v>
      </c>
      <c r="C490">
        <v>44.02</v>
      </c>
      <c r="D490" t="s">
        <v>4890</v>
      </c>
      <c r="E490">
        <v>807499</v>
      </c>
      <c r="F490">
        <v>158</v>
      </c>
      <c r="G490">
        <v>27</v>
      </c>
      <c r="H490" t="s">
        <v>12265</v>
      </c>
      <c r="I490">
        <v>0.13500000000000001</v>
      </c>
      <c r="J490">
        <v>787</v>
      </c>
    </row>
    <row r="491" spans="1:10" x14ac:dyDescent="0.25">
      <c r="A491" t="s">
        <v>4507</v>
      </c>
      <c r="B491">
        <v>1.18</v>
      </c>
      <c r="C491">
        <v>165.1</v>
      </c>
      <c r="D491" t="s">
        <v>9151</v>
      </c>
      <c r="E491">
        <v>1770500</v>
      </c>
      <c r="F491">
        <v>210</v>
      </c>
      <c r="G491">
        <v>227</v>
      </c>
      <c r="H491" t="s">
        <v>11626</v>
      </c>
      <c r="I491">
        <v>0.16600000000000001</v>
      </c>
      <c r="J491">
        <v>869</v>
      </c>
    </row>
    <row r="492" spans="1:10" x14ac:dyDescent="0.25">
      <c r="A492" t="s">
        <v>12266</v>
      </c>
      <c r="B492">
        <v>1.82</v>
      </c>
      <c r="C492">
        <v>210.09</v>
      </c>
      <c r="D492" t="s">
        <v>11627</v>
      </c>
      <c r="E492">
        <v>2961250</v>
      </c>
      <c r="F492">
        <v>314</v>
      </c>
      <c r="G492">
        <v>646</v>
      </c>
      <c r="H492" t="s">
        <v>12267</v>
      </c>
      <c r="I492">
        <v>0.185</v>
      </c>
      <c r="J492">
        <v>768</v>
      </c>
    </row>
    <row r="493" spans="1:10" x14ac:dyDescent="0.25">
      <c r="A493" t="s">
        <v>3299</v>
      </c>
      <c r="B493">
        <v>1.1299999999999999</v>
      </c>
      <c r="C493">
        <v>230.13</v>
      </c>
      <c r="D493" t="s">
        <v>8895</v>
      </c>
      <c r="E493">
        <v>7192240</v>
      </c>
      <c r="F493">
        <v>1024</v>
      </c>
      <c r="G493">
        <v>1339</v>
      </c>
      <c r="H493" t="s">
        <v>12268</v>
      </c>
      <c r="I493">
        <v>0.122</v>
      </c>
      <c r="J493">
        <v>721</v>
      </c>
    </row>
    <row r="494" spans="1:10" x14ac:dyDescent="0.25">
      <c r="A494" t="s">
        <v>3302</v>
      </c>
      <c r="B494">
        <v>4.29</v>
      </c>
      <c r="C494">
        <v>218.14</v>
      </c>
      <c r="D494" t="s">
        <v>12269</v>
      </c>
      <c r="E494">
        <v>3303916</v>
      </c>
      <c r="F494">
        <v>558</v>
      </c>
      <c r="G494">
        <v>770</v>
      </c>
      <c r="H494" t="s">
        <v>12270</v>
      </c>
      <c r="I494">
        <v>0.13800000000000001</v>
      </c>
      <c r="J494">
        <v>759</v>
      </c>
    </row>
    <row r="495" spans="1:10" x14ac:dyDescent="0.25">
      <c r="A495" t="s">
        <v>6479</v>
      </c>
      <c r="B495">
        <v>1.21</v>
      </c>
      <c r="C495">
        <v>41.07</v>
      </c>
      <c r="D495" t="s">
        <v>7666</v>
      </c>
      <c r="E495">
        <v>7091284</v>
      </c>
      <c r="F495">
        <v>2446</v>
      </c>
      <c r="G495">
        <v>467</v>
      </c>
      <c r="H495" t="s">
        <v>8752</v>
      </c>
      <c r="I495">
        <v>6.2E-2</v>
      </c>
      <c r="J495">
        <v>811</v>
      </c>
    </row>
    <row r="496" spans="1:10" x14ac:dyDescent="0.25">
      <c r="A496" t="s">
        <v>7312</v>
      </c>
      <c r="B496">
        <v>0.41</v>
      </c>
      <c r="C496">
        <v>43.05</v>
      </c>
      <c r="D496" t="s">
        <v>105</v>
      </c>
      <c r="E496">
        <v>1559439</v>
      </c>
      <c r="F496">
        <v>181</v>
      </c>
      <c r="G496">
        <v>141</v>
      </c>
      <c r="H496" t="s">
        <v>8754</v>
      </c>
      <c r="I496">
        <v>6.7000000000000004E-2</v>
      </c>
      <c r="J496">
        <v>824</v>
      </c>
    </row>
    <row r="497" spans="1:10" x14ac:dyDescent="0.25">
      <c r="A497" t="s">
        <v>3310</v>
      </c>
      <c r="B497">
        <v>1.93</v>
      </c>
      <c r="C497">
        <v>218.14</v>
      </c>
      <c r="D497" t="s">
        <v>12269</v>
      </c>
      <c r="E497">
        <v>2655618</v>
      </c>
      <c r="F497">
        <v>293</v>
      </c>
      <c r="G497">
        <v>644</v>
      </c>
      <c r="H497" t="s">
        <v>12271</v>
      </c>
      <c r="I497">
        <v>0.16300000000000001</v>
      </c>
      <c r="J497">
        <v>758</v>
      </c>
    </row>
    <row r="498" spans="1:10" x14ac:dyDescent="0.25">
      <c r="A498" t="s">
        <v>3314</v>
      </c>
      <c r="B498">
        <v>1.98</v>
      </c>
      <c r="C498">
        <v>203.1</v>
      </c>
      <c r="D498" t="s">
        <v>1392</v>
      </c>
      <c r="E498">
        <v>2349725</v>
      </c>
      <c r="F498">
        <v>306</v>
      </c>
      <c r="G498">
        <v>459</v>
      </c>
      <c r="H498" t="s">
        <v>12272</v>
      </c>
      <c r="I498">
        <v>0.17899999999999999</v>
      </c>
      <c r="J498">
        <v>785</v>
      </c>
    </row>
    <row r="499" spans="1:10" x14ac:dyDescent="0.25">
      <c r="A499" t="s">
        <v>4516</v>
      </c>
      <c r="B499">
        <v>2.52</v>
      </c>
      <c r="C499">
        <v>218.14</v>
      </c>
      <c r="D499" t="s">
        <v>12269</v>
      </c>
      <c r="E499">
        <v>798173</v>
      </c>
      <c r="F499">
        <v>136</v>
      </c>
      <c r="G499">
        <v>331</v>
      </c>
      <c r="H499" t="s">
        <v>12273</v>
      </c>
      <c r="I499">
        <v>0.13700000000000001</v>
      </c>
      <c r="J499">
        <v>783</v>
      </c>
    </row>
    <row r="500" spans="1:10" x14ac:dyDescent="0.25">
      <c r="A500" t="s">
        <v>3317</v>
      </c>
      <c r="B500">
        <v>1.1100000000000001</v>
      </c>
      <c r="C500">
        <v>67.08</v>
      </c>
      <c r="D500" t="s">
        <v>5586</v>
      </c>
      <c r="E500">
        <v>5828067</v>
      </c>
      <c r="F500">
        <v>760</v>
      </c>
      <c r="G500">
        <v>578</v>
      </c>
      <c r="H500" t="s">
        <v>12274</v>
      </c>
      <c r="I500">
        <v>6.8000000000000005E-2</v>
      </c>
      <c r="J500">
        <v>909</v>
      </c>
    </row>
    <row r="501" spans="1:10" x14ac:dyDescent="0.25">
      <c r="A501" t="s">
        <v>2331</v>
      </c>
      <c r="B501">
        <v>1.05</v>
      </c>
      <c r="C501">
        <v>71.09</v>
      </c>
      <c r="D501" t="s">
        <v>791</v>
      </c>
      <c r="E501">
        <v>1844113</v>
      </c>
      <c r="F501">
        <v>792</v>
      </c>
      <c r="G501">
        <v>320</v>
      </c>
      <c r="H501" t="s">
        <v>12275</v>
      </c>
      <c r="I501">
        <v>9.5000000000000001E-2</v>
      </c>
      <c r="J501">
        <v>734</v>
      </c>
    </row>
    <row r="502" spans="1:10" x14ac:dyDescent="0.25">
      <c r="A502" t="s">
        <v>10790</v>
      </c>
      <c r="B502">
        <v>0.9</v>
      </c>
      <c r="C502">
        <v>67.08</v>
      </c>
      <c r="D502" t="s">
        <v>5586</v>
      </c>
      <c r="E502">
        <v>1316250</v>
      </c>
      <c r="F502">
        <v>165</v>
      </c>
      <c r="G502">
        <v>184</v>
      </c>
      <c r="H502" t="s">
        <v>12276</v>
      </c>
      <c r="I502">
        <v>6.7000000000000004E-2</v>
      </c>
      <c r="J502">
        <v>820</v>
      </c>
    </row>
    <row r="503" spans="1:10" x14ac:dyDescent="0.25">
      <c r="A503" t="s">
        <v>12277</v>
      </c>
      <c r="B503">
        <v>3.11</v>
      </c>
      <c r="C503">
        <v>43.06</v>
      </c>
      <c r="D503" t="s">
        <v>39</v>
      </c>
      <c r="E503">
        <v>3100711</v>
      </c>
      <c r="F503">
        <v>447</v>
      </c>
      <c r="G503">
        <v>184</v>
      </c>
      <c r="H503" t="s">
        <v>12278</v>
      </c>
      <c r="I503">
        <v>9.0999999999999998E-2</v>
      </c>
      <c r="J503">
        <v>737</v>
      </c>
    </row>
    <row r="504" spans="1:10" x14ac:dyDescent="0.25">
      <c r="A504" t="s">
        <v>8781</v>
      </c>
      <c r="B504">
        <v>1.39</v>
      </c>
      <c r="C504">
        <v>204.12</v>
      </c>
      <c r="D504" t="s">
        <v>12200</v>
      </c>
      <c r="E504">
        <v>2895264</v>
      </c>
      <c r="F504">
        <v>584</v>
      </c>
      <c r="G504">
        <v>735</v>
      </c>
      <c r="H504" t="s">
        <v>12279</v>
      </c>
      <c r="I504">
        <v>0.14699999999999999</v>
      </c>
      <c r="J504">
        <v>876</v>
      </c>
    </row>
    <row r="505" spans="1:10" x14ac:dyDescent="0.25">
      <c r="A505" t="s">
        <v>12280</v>
      </c>
      <c r="B505">
        <v>1.22</v>
      </c>
      <c r="C505">
        <v>41.07</v>
      </c>
      <c r="D505" t="s">
        <v>7666</v>
      </c>
      <c r="E505">
        <v>1315063</v>
      </c>
      <c r="F505">
        <v>163</v>
      </c>
      <c r="G505">
        <v>76</v>
      </c>
      <c r="H505" t="s">
        <v>12281</v>
      </c>
      <c r="I505">
        <v>0.13800000000000001</v>
      </c>
      <c r="J505">
        <v>843</v>
      </c>
    </row>
    <row r="506" spans="1:10" x14ac:dyDescent="0.25">
      <c r="A506" t="s">
        <v>3322</v>
      </c>
      <c r="B506">
        <v>1.88</v>
      </c>
      <c r="C506">
        <v>218.1</v>
      </c>
      <c r="D506" t="s">
        <v>3303</v>
      </c>
      <c r="E506">
        <v>18416050</v>
      </c>
      <c r="F506">
        <v>434</v>
      </c>
      <c r="G506">
        <v>2069</v>
      </c>
      <c r="H506" t="s">
        <v>8786</v>
      </c>
      <c r="I506">
        <v>0.14799999999999999</v>
      </c>
      <c r="J506">
        <v>847</v>
      </c>
    </row>
    <row r="507" spans="1:10" x14ac:dyDescent="0.25">
      <c r="A507" t="s">
        <v>3229</v>
      </c>
      <c r="B507">
        <v>1.06</v>
      </c>
      <c r="C507">
        <v>71.069999999999993</v>
      </c>
      <c r="D507" t="s">
        <v>8790</v>
      </c>
      <c r="E507">
        <v>3163264</v>
      </c>
      <c r="F507">
        <v>518</v>
      </c>
      <c r="G507">
        <v>637</v>
      </c>
      <c r="H507" t="s">
        <v>12282</v>
      </c>
      <c r="I507">
        <v>6.0999999999999999E-2</v>
      </c>
      <c r="J507">
        <v>915</v>
      </c>
    </row>
    <row r="508" spans="1:10" x14ac:dyDescent="0.25">
      <c r="A508" t="s">
        <v>12283</v>
      </c>
      <c r="B508">
        <v>0.91</v>
      </c>
      <c r="C508">
        <v>204.12</v>
      </c>
      <c r="D508" t="s">
        <v>12200</v>
      </c>
      <c r="E508">
        <v>997677</v>
      </c>
      <c r="F508">
        <v>179</v>
      </c>
      <c r="G508">
        <v>266</v>
      </c>
      <c r="H508" t="s">
        <v>12284</v>
      </c>
      <c r="I508">
        <v>0.13300000000000001</v>
      </c>
      <c r="J508">
        <v>843</v>
      </c>
    </row>
    <row r="509" spans="1:10" x14ac:dyDescent="0.25">
      <c r="A509" t="s">
        <v>8656</v>
      </c>
      <c r="B509">
        <v>1.33</v>
      </c>
      <c r="C509">
        <v>206.1</v>
      </c>
      <c r="D509" t="s">
        <v>2506</v>
      </c>
      <c r="E509">
        <v>1217425</v>
      </c>
      <c r="F509">
        <v>326</v>
      </c>
      <c r="G509">
        <v>350</v>
      </c>
      <c r="H509" t="s">
        <v>12285</v>
      </c>
      <c r="I509">
        <v>0.17699999999999999</v>
      </c>
      <c r="J509">
        <v>821</v>
      </c>
    </row>
    <row r="510" spans="1:10" x14ac:dyDescent="0.25">
      <c r="A510" t="s">
        <v>7222</v>
      </c>
      <c r="B510">
        <v>0.92</v>
      </c>
      <c r="C510">
        <v>137.08000000000001</v>
      </c>
      <c r="D510" t="s">
        <v>8134</v>
      </c>
      <c r="E510">
        <v>3518525</v>
      </c>
      <c r="F510">
        <v>637</v>
      </c>
      <c r="G510">
        <v>550</v>
      </c>
      <c r="H510" t="s">
        <v>12286</v>
      </c>
      <c r="I510">
        <v>0.19700000000000001</v>
      </c>
      <c r="J510">
        <v>718</v>
      </c>
    </row>
    <row r="511" spans="1:10" x14ac:dyDescent="0.25">
      <c r="A511" t="s">
        <v>5264</v>
      </c>
      <c r="B511">
        <v>1.1100000000000001</v>
      </c>
      <c r="C511">
        <v>194.1</v>
      </c>
      <c r="D511" t="s">
        <v>542</v>
      </c>
      <c r="E511">
        <v>6935772</v>
      </c>
      <c r="F511">
        <v>851</v>
      </c>
      <c r="G511">
        <v>986</v>
      </c>
      <c r="H511" t="s">
        <v>8802</v>
      </c>
      <c r="I511">
        <v>0.182</v>
      </c>
      <c r="J511">
        <v>789</v>
      </c>
    </row>
    <row r="512" spans="1:10" x14ac:dyDescent="0.25">
      <c r="A512" t="s">
        <v>3337</v>
      </c>
      <c r="B512">
        <v>1.06</v>
      </c>
      <c r="C512">
        <v>67.08</v>
      </c>
      <c r="D512" t="s">
        <v>5586</v>
      </c>
      <c r="E512">
        <v>60694904</v>
      </c>
      <c r="F512">
        <v>4734</v>
      </c>
      <c r="G512">
        <v>3302</v>
      </c>
      <c r="H512" t="s">
        <v>12287</v>
      </c>
      <c r="I512">
        <v>7.9000000000000001E-2</v>
      </c>
      <c r="J512">
        <v>935</v>
      </c>
    </row>
    <row r="513" spans="1:10" x14ac:dyDescent="0.25">
      <c r="A513" t="s">
        <v>12288</v>
      </c>
      <c r="B513">
        <v>1.22</v>
      </c>
      <c r="C513">
        <v>107.1</v>
      </c>
      <c r="D513" t="s">
        <v>5620</v>
      </c>
      <c r="E513">
        <v>1174556</v>
      </c>
      <c r="F513">
        <v>195</v>
      </c>
      <c r="G513">
        <v>183</v>
      </c>
      <c r="H513" t="s">
        <v>12289</v>
      </c>
      <c r="I513">
        <v>9.0999999999999998E-2</v>
      </c>
      <c r="J513">
        <v>710</v>
      </c>
    </row>
    <row r="514" spans="1:10" x14ac:dyDescent="0.25">
      <c r="A514" t="s">
        <v>12290</v>
      </c>
      <c r="B514">
        <v>1.08</v>
      </c>
      <c r="C514">
        <v>107.07</v>
      </c>
      <c r="D514" t="s">
        <v>78</v>
      </c>
      <c r="E514">
        <v>871691</v>
      </c>
      <c r="F514">
        <v>177</v>
      </c>
      <c r="G514">
        <v>184</v>
      </c>
      <c r="H514" t="s">
        <v>12291</v>
      </c>
      <c r="I514">
        <v>7.3999999999999996E-2</v>
      </c>
      <c r="J514">
        <v>721</v>
      </c>
    </row>
    <row r="515" spans="1:10" x14ac:dyDescent="0.25">
      <c r="A515" t="s">
        <v>3346</v>
      </c>
      <c r="B515">
        <v>1.57</v>
      </c>
      <c r="C515">
        <v>55.08</v>
      </c>
      <c r="D515" t="s">
        <v>880</v>
      </c>
      <c r="E515">
        <v>69943494</v>
      </c>
      <c r="F515">
        <v>2313</v>
      </c>
      <c r="G515">
        <v>3635</v>
      </c>
      <c r="H515" t="s">
        <v>12292</v>
      </c>
      <c r="I515">
        <v>7.8E-2</v>
      </c>
      <c r="J515">
        <v>918</v>
      </c>
    </row>
    <row r="516" spans="1:10" x14ac:dyDescent="0.25">
      <c r="A516" t="s">
        <v>12293</v>
      </c>
      <c r="B516">
        <v>1.21</v>
      </c>
      <c r="C516">
        <v>149.05000000000001</v>
      </c>
      <c r="D516" t="s">
        <v>6856</v>
      </c>
      <c r="E516">
        <v>1034919</v>
      </c>
      <c r="F516">
        <v>262</v>
      </c>
      <c r="G516">
        <v>285</v>
      </c>
      <c r="H516" t="s">
        <v>4827</v>
      </c>
      <c r="I516">
        <v>9.8000000000000004E-2</v>
      </c>
      <c r="J516">
        <v>788</v>
      </c>
    </row>
    <row r="517" spans="1:10" x14ac:dyDescent="0.25">
      <c r="A517" t="s">
        <v>12294</v>
      </c>
      <c r="B517">
        <v>1.87</v>
      </c>
      <c r="C517">
        <v>218.1</v>
      </c>
      <c r="D517" t="s">
        <v>3303</v>
      </c>
      <c r="E517">
        <v>6450826</v>
      </c>
      <c r="F517">
        <v>284</v>
      </c>
      <c r="G517">
        <v>1293</v>
      </c>
      <c r="H517" t="s">
        <v>12295</v>
      </c>
      <c r="I517">
        <v>0.14599999999999999</v>
      </c>
      <c r="J517">
        <v>839</v>
      </c>
    </row>
    <row r="518" spans="1:10" x14ac:dyDescent="0.25">
      <c r="A518" t="s">
        <v>3356</v>
      </c>
      <c r="B518">
        <v>1.37</v>
      </c>
      <c r="C518">
        <v>55.08</v>
      </c>
      <c r="D518" t="s">
        <v>880</v>
      </c>
      <c r="E518">
        <v>2028858</v>
      </c>
      <c r="F518">
        <v>341</v>
      </c>
      <c r="G518">
        <v>155</v>
      </c>
      <c r="H518" t="s">
        <v>12296</v>
      </c>
      <c r="I518">
        <v>9.6000000000000002E-2</v>
      </c>
      <c r="J518">
        <v>890</v>
      </c>
    </row>
    <row r="519" spans="1:10" x14ac:dyDescent="0.25">
      <c r="A519" t="s">
        <v>3343</v>
      </c>
      <c r="B519">
        <v>3.41</v>
      </c>
      <c r="C519">
        <v>220.15</v>
      </c>
      <c r="D519" t="s">
        <v>12297</v>
      </c>
      <c r="E519">
        <v>3315226</v>
      </c>
      <c r="F519">
        <v>239</v>
      </c>
      <c r="G519">
        <v>723</v>
      </c>
      <c r="H519" t="s">
        <v>12298</v>
      </c>
      <c r="I519">
        <v>0.245</v>
      </c>
      <c r="J519">
        <v>753</v>
      </c>
    </row>
    <row r="520" spans="1:10" x14ac:dyDescent="0.25">
      <c r="A520" t="s">
        <v>3360</v>
      </c>
      <c r="B520">
        <v>0.62</v>
      </c>
      <c r="C520">
        <v>67.08</v>
      </c>
      <c r="D520" t="s">
        <v>5586</v>
      </c>
      <c r="E520">
        <v>18627547</v>
      </c>
      <c r="F520">
        <v>284</v>
      </c>
      <c r="G520">
        <v>847</v>
      </c>
      <c r="H520" t="s">
        <v>12299</v>
      </c>
      <c r="I520">
        <v>8.1000000000000003E-2</v>
      </c>
      <c r="J520">
        <v>821</v>
      </c>
    </row>
    <row r="521" spans="1:10" x14ac:dyDescent="0.25">
      <c r="A521" t="s">
        <v>12300</v>
      </c>
      <c r="B521">
        <v>1.0900000000000001</v>
      </c>
      <c r="C521">
        <v>108.11</v>
      </c>
      <c r="D521" t="s">
        <v>12301</v>
      </c>
      <c r="E521">
        <v>2165778</v>
      </c>
      <c r="F521">
        <v>270</v>
      </c>
      <c r="G521">
        <v>271</v>
      </c>
      <c r="H521" t="s">
        <v>12302</v>
      </c>
      <c r="I521">
        <v>0.105</v>
      </c>
      <c r="J521">
        <v>725</v>
      </c>
    </row>
    <row r="522" spans="1:10" x14ac:dyDescent="0.25">
      <c r="A522" t="s">
        <v>10812</v>
      </c>
      <c r="B522">
        <v>1.17</v>
      </c>
      <c r="C522">
        <v>182.08</v>
      </c>
      <c r="D522" t="s">
        <v>706</v>
      </c>
      <c r="E522">
        <v>7096845</v>
      </c>
      <c r="F522">
        <v>1639</v>
      </c>
      <c r="G522">
        <v>1345</v>
      </c>
      <c r="H522" t="s">
        <v>12303</v>
      </c>
      <c r="I522">
        <v>0.107</v>
      </c>
      <c r="J522">
        <v>719</v>
      </c>
    </row>
    <row r="523" spans="1:10" x14ac:dyDescent="0.25">
      <c r="A523" t="s">
        <v>3369</v>
      </c>
      <c r="B523">
        <v>2.84</v>
      </c>
      <c r="C523">
        <v>41.05</v>
      </c>
      <c r="D523" t="s">
        <v>24</v>
      </c>
      <c r="E523">
        <v>2574898</v>
      </c>
      <c r="F523">
        <v>126</v>
      </c>
      <c r="G523">
        <v>148</v>
      </c>
      <c r="H523" t="s">
        <v>11115</v>
      </c>
      <c r="I523">
        <v>0.13400000000000001</v>
      </c>
      <c r="J523">
        <v>754</v>
      </c>
    </row>
    <row r="524" spans="1:10" x14ac:dyDescent="0.25">
      <c r="A524" t="s">
        <v>3710</v>
      </c>
      <c r="B524">
        <v>1.31</v>
      </c>
      <c r="C524">
        <v>41.07</v>
      </c>
      <c r="D524" t="s">
        <v>7666</v>
      </c>
      <c r="E524">
        <v>862140</v>
      </c>
      <c r="F524">
        <v>118</v>
      </c>
      <c r="G524">
        <v>47</v>
      </c>
      <c r="H524" t="s">
        <v>12304</v>
      </c>
      <c r="I524">
        <v>0.10299999999999999</v>
      </c>
      <c r="J524">
        <v>738</v>
      </c>
    </row>
    <row r="525" spans="1:10" x14ac:dyDescent="0.25">
      <c r="A525" t="s">
        <v>12305</v>
      </c>
      <c r="B525">
        <v>36.57</v>
      </c>
      <c r="C525">
        <v>44.02</v>
      </c>
      <c r="D525" t="s">
        <v>4890</v>
      </c>
      <c r="E525">
        <v>892182</v>
      </c>
      <c r="F525">
        <v>103</v>
      </c>
      <c r="G525">
        <v>33</v>
      </c>
      <c r="H525" t="s">
        <v>12306</v>
      </c>
      <c r="I525">
        <v>0.21099999999999999</v>
      </c>
      <c r="J525">
        <v>702</v>
      </c>
    </row>
    <row r="526" spans="1:10" x14ac:dyDescent="0.25">
      <c r="A526" t="s">
        <v>8822</v>
      </c>
      <c r="B526">
        <v>1.3</v>
      </c>
      <c r="C526">
        <v>218.14</v>
      </c>
      <c r="D526" t="s">
        <v>12269</v>
      </c>
      <c r="E526">
        <v>1134808</v>
      </c>
      <c r="F526">
        <v>123</v>
      </c>
      <c r="G526">
        <v>275</v>
      </c>
      <c r="H526" t="s">
        <v>12307</v>
      </c>
      <c r="I526">
        <v>0.13300000000000001</v>
      </c>
      <c r="J526">
        <v>731</v>
      </c>
    </row>
    <row r="527" spans="1:10" x14ac:dyDescent="0.25">
      <c r="A527" t="s">
        <v>8826</v>
      </c>
      <c r="B527">
        <v>1.06</v>
      </c>
      <c r="C527">
        <v>84.04</v>
      </c>
      <c r="D527" t="s">
        <v>193</v>
      </c>
      <c r="E527">
        <v>1095227</v>
      </c>
      <c r="F527">
        <v>298</v>
      </c>
      <c r="G527">
        <v>313</v>
      </c>
      <c r="H527" t="s">
        <v>10370</v>
      </c>
      <c r="I527">
        <v>7.0999999999999994E-2</v>
      </c>
      <c r="J527">
        <v>768</v>
      </c>
    </row>
    <row r="528" spans="1:10" x14ac:dyDescent="0.25">
      <c r="A528" t="s">
        <v>12308</v>
      </c>
      <c r="B528">
        <v>1.08</v>
      </c>
      <c r="C528">
        <v>135.1</v>
      </c>
      <c r="D528" t="s">
        <v>1236</v>
      </c>
      <c r="E528">
        <v>3975116</v>
      </c>
      <c r="F528">
        <v>390</v>
      </c>
      <c r="G528">
        <v>493</v>
      </c>
      <c r="H528" t="s">
        <v>12309</v>
      </c>
      <c r="I528">
        <v>0.14099999999999999</v>
      </c>
      <c r="J528">
        <v>736</v>
      </c>
    </row>
    <row r="529" spans="1:10" x14ac:dyDescent="0.25">
      <c r="A529" t="s">
        <v>3888</v>
      </c>
      <c r="B529">
        <v>1.43</v>
      </c>
      <c r="C529">
        <v>216.12</v>
      </c>
      <c r="D529" t="s">
        <v>10801</v>
      </c>
      <c r="E529">
        <v>7913534</v>
      </c>
      <c r="F529">
        <v>543</v>
      </c>
      <c r="G529">
        <v>1346</v>
      </c>
      <c r="H529" t="s">
        <v>3878</v>
      </c>
      <c r="I529">
        <v>0.14499999999999999</v>
      </c>
      <c r="J529">
        <v>935</v>
      </c>
    </row>
    <row r="530" spans="1:10" x14ac:dyDescent="0.25">
      <c r="A530" t="s">
        <v>12310</v>
      </c>
      <c r="B530">
        <v>1.34</v>
      </c>
      <c r="C530">
        <v>257.23</v>
      </c>
      <c r="D530" t="s">
        <v>12311</v>
      </c>
      <c r="E530">
        <v>1897952</v>
      </c>
      <c r="F530">
        <v>649</v>
      </c>
      <c r="G530">
        <v>744</v>
      </c>
      <c r="H530" t="s">
        <v>12312</v>
      </c>
      <c r="I530">
        <v>0.104</v>
      </c>
      <c r="J530">
        <v>787</v>
      </c>
    </row>
    <row r="531" spans="1:10" x14ac:dyDescent="0.25">
      <c r="A531" t="s">
        <v>3383</v>
      </c>
      <c r="B531">
        <v>0.76</v>
      </c>
      <c r="C531">
        <v>228.12</v>
      </c>
      <c r="D531" t="s">
        <v>12313</v>
      </c>
      <c r="E531">
        <v>881129</v>
      </c>
      <c r="F531">
        <v>158</v>
      </c>
      <c r="G531">
        <v>292</v>
      </c>
      <c r="H531" t="s">
        <v>12314</v>
      </c>
      <c r="I531">
        <v>0.16900000000000001</v>
      </c>
      <c r="J531">
        <v>802</v>
      </c>
    </row>
    <row r="532" spans="1:10" x14ac:dyDescent="0.25">
      <c r="A532" t="s">
        <v>3291</v>
      </c>
      <c r="B532">
        <v>0.97</v>
      </c>
      <c r="C532">
        <v>210.1</v>
      </c>
      <c r="D532" t="s">
        <v>1606</v>
      </c>
      <c r="E532">
        <v>570197</v>
      </c>
      <c r="F532">
        <v>113</v>
      </c>
      <c r="G532">
        <v>173</v>
      </c>
      <c r="H532" t="s">
        <v>12315</v>
      </c>
      <c r="I532">
        <v>0.13</v>
      </c>
      <c r="J532">
        <v>761</v>
      </c>
    </row>
    <row r="533" spans="1:10" x14ac:dyDescent="0.25">
      <c r="A533" t="s">
        <v>1752</v>
      </c>
      <c r="B533">
        <v>4.5199999999999996</v>
      </c>
      <c r="C533">
        <v>67.08</v>
      </c>
      <c r="D533" t="s">
        <v>5586</v>
      </c>
      <c r="E533">
        <v>1031153</v>
      </c>
      <c r="F533">
        <v>106</v>
      </c>
      <c r="G533">
        <v>120</v>
      </c>
      <c r="H533" t="s">
        <v>12316</v>
      </c>
      <c r="I533">
        <v>0.11899999999999999</v>
      </c>
      <c r="J533">
        <v>708</v>
      </c>
    </row>
    <row r="534" spans="1:10" x14ac:dyDescent="0.25">
      <c r="A534" t="s">
        <v>12317</v>
      </c>
      <c r="B534">
        <v>0.97</v>
      </c>
      <c r="C534">
        <v>105.09</v>
      </c>
      <c r="D534" t="s">
        <v>12246</v>
      </c>
      <c r="E534">
        <v>2756543</v>
      </c>
      <c r="F534">
        <v>473</v>
      </c>
      <c r="G534">
        <v>389</v>
      </c>
      <c r="H534" t="s">
        <v>12318</v>
      </c>
      <c r="I534">
        <v>8.3000000000000004E-2</v>
      </c>
      <c r="J534">
        <v>703</v>
      </c>
    </row>
    <row r="535" spans="1:10" x14ac:dyDescent="0.25">
      <c r="A535" t="s">
        <v>536</v>
      </c>
      <c r="B535">
        <v>0.37</v>
      </c>
      <c r="C535">
        <v>41.06</v>
      </c>
      <c r="D535" t="s">
        <v>117</v>
      </c>
      <c r="E535">
        <v>789920</v>
      </c>
      <c r="F535">
        <v>130</v>
      </c>
      <c r="G535">
        <v>65</v>
      </c>
      <c r="H535" t="s">
        <v>12319</v>
      </c>
      <c r="I535">
        <v>6.2E-2</v>
      </c>
      <c r="J535">
        <v>720</v>
      </c>
    </row>
    <row r="536" spans="1:10" x14ac:dyDescent="0.25">
      <c r="A536" t="s">
        <v>12320</v>
      </c>
      <c r="B536">
        <v>0.92</v>
      </c>
      <c r="C536">
        <v>67.08</v>
      </c>
      <c r="D536" t="s">
        <v>5586</v>
      </c>
      <c r="E536">
        <v>1438436</v>
      </c>
      <c r="F536">
        <v>162</v>
      </c>
      <c r="G536">
        <v>248</v>
      </c>
      <c r="H536" t="s">
        <v>12321</v>
      </c>
      <c r="I536">
        <v>5.8999999999999997E-2</v>
      </c>
      <c r="J536">
        <v>896</v>
      </c>
    </row>
    <row r="537" spans="1:10" x14ac:dyDescent="0.25">
      <c r="A537" t="s">
        <v>7243</v>
      </c>
      <c r="B537">
        <v>1.33</v>
      </c>
      <c r="C537">
        <v>244.15</v>
      </c>
      <c r="D537" t="s">
        <v>12322</v>
      </c>
      <c r="E537">
        <v>1512001</v>
      </c>
      <c r="F537">
        <v>355</v>
      </c>
      <c r="G537">
        <v>724</v>
      </c>
      <c r="H537" t="s">
        <v>12323</v>
      </c>
      <c r="I537">
        <v>0.115</v>
      </c>
      <c r="J537">
        <v>714</v>
      </c>
    </row>
    <row r="538" spans="1:10" x14ac:dyDescent="0.25">
      <c r="A538" t="s">
        <v>3375</v>
      </c>
      <c r="B538">
        <v>0.56000000000000005</v>
      </c>
      <c r="C538">
        <v>218.1</v>
      </c>
      <c r="D538" t="s">
        <v>3303</v>
      </c>
      <c r="E538">
        <v>1421719</v>
      </c>
      <c r="F538">
        <v>148</v>
      </c>
      <c r="G538">
        <v>405</v>
      </c>
      <c r="H538" t="s">
        <v>12324</v>
      </c>
      <c r="I538">
        <v>0.13700000000000001</v>
      </c>
      <c r="J538">
        <v>792</v>
      </c>
    </row>
    <row r="539" spans="1:10" x14ac:dyDescent="0.25">
      <c r="A539" t="s">
        <v>3387</v>
      </c>
      <c r="B539">
        <v>1.1399999999999999</v>
      </c>
      <c r="C539">
        <v>92.07</v>
      </c>
      <c r="D539" t="s">
        <v>1156</v>
      </c>
      <c r="E539">
        <v>890389</v>
      </c>
      <c r="F539">
        <v>245</v>
      </c>
      <c r="G539">
        <v>184</v>
      </c>
      <c r="H539" t="s">
        <v>8846</v>
      </c>
      <c r="I539">
        <v>6.4000000000000001E-2</v>
      </c>
      <c r="J539">
        <v>861</v>
      </c>
    </row>
    <row r="540" spans="1:10" x14ac:dyDescent="0.25">
      <c r="A540" t="s">
        <v>12325</v>
      </c>
      <c r="B540">
        <v>1.18</v>
      </c>
      <c r="C540">
        <v>216.12</v>
      </c>
      <c r="D540" t="s">
        <v>10801</v>
      </c>
      <c r="E540">
        <v>25506407</v>
      </c>
      <c r="F540">
        <v>684</v>
      </c>
      <c r="G540">
        <v>2478</v>
      </c>
      <c r="H540" t="s">
        <v>12326</v>
      </c>
      <c r="I540">
        <v>0.13400000000000001</v>
      </c>
      <c r="J540">
        <v>875</v>
      </c>
    </row>
    <row r="541" spans="1:10" x14ac:dyDescent="0.25">
      <c r="A541" t="s">
        <v>3394</v>
      </c>
      <c r="B541">
        <v>1.1499999999999999</v>
      </c>
      <c r="C541">
        <v>234.12</v>
      </c>
      <c r="D541" t="s">
        <v>12327</v>
      </c>
      <c r="E541">
        <v>3551812</v>
      </c>
      <c r="F541">
        <v>567</v>
      </c>
      <c r="G541">
        <v>723</v>
      </c>
      <c r="H541" t="s">
        <v>4548</v>
      </c>
      <c r="I541">
        <v>0.13300000000000001</v>
      </c>
      <c r="J541">
        <v>741</v>
      </c>
    </row>
    <row r="542" spans="1:10" x14ac:dyDescent="0.25">
      <c r="A542" t="s">
        <v>3401</v>
      </c>
      <c r="B542">
        <v>1.1299999999999999</v>
      </c>
      <c r="C542">
        <v>73.069999999999993</v>
      </c>
      <c r="D542" t="s">
        <v>8856</v>
      </c>
      <c r="E542">
        <v>2503169</v>
      </c>
      <c r="F542">
        <v>760</v>
      </c>
      <c r="G542">
        <v>461</v>
      </c>
      <c r="H542" t="s">
        <v>3402</v>
      </c>
      <c r="I542">
        <v>7.1999999999999995E-2</v>
      </c>
      <c r="J542">
        <v>827</v>
      </c>
    </row>
    <row r="543" spans="1:10" x14ac:dyDescent="0.25">
      <c r="A543" t="s">
        <v>3397</v>
      </c>
      <c r="B543">
        <v>1.78</v>
      </c>
      <c r="C543">
        <v>216.12</v>
      </c>
      <c r="D543" t="s">
        <v>10801</v>
      </c>
      <c r="E543">
        <v>7810652</v>
      </c>
      <c r="F543">
        <v>2127</v>
      </c>
      <c r="G543">
        <v>1342</v>
      </c>
      <c r="H543" t="s">
        <v>12328</v>
      </c>
      <c r="I543">
        <v>0.193</v>
      </c>
      <c r="J543">
        <v>874</v>
      </c>
    </row>
    <row r="544" spans="1:10" x14ac:dyDescent="0.25">
      <c r="A544" t="s">
        <v>3377</v>
      </c>
      <c r="B544">
        <v>1.34</v>
      </c>
      <c r="C544">
        <v>216.12</v>
      </c>
      <c r="D544" t="s">
        <v>10801</v>
      </c>
      <c r="E544">
        <v>9182729</v>
      </c>
      <c r="F544">
        <v>1064</v>
      </c>
      <c r="G544">
        <v>1379</v>
      </c>
      <c r="H544" t="s">
        <v>12329</v>
      </c>
      <c r="I544">
        <v>0.16400000000000001</v>
      </c>
      <c r="J544">
        <v>897</v>
      </c>
    </row>
    <row r="545" spans="1:10" x14ac:dyDescent="0.25">
      <c r="A545" t="s">
        <v>12330</v>
      </c>
      <c r="B545">
        <v>1.67</v>
      </c>
      <c r="C545">
        <v>131.09</v>
      </c>
      <c r="D545" t="s">
        <v>645</v>
      </c>
      <c r="E545">
        <v>1801931</v>
      </c>
      <c r="F545">
        <v>313</v>
      </c>
      <c r="G545">
        <v>228</v>
      </c>
      <c r="H545" t="s">
        <v>12331</v>
      </c>
      <c r="I545">
        <v>9.7000000000000003E-2</v>
      </c>
      <c r="J545">
        <v>739</v>
      </c>
    </row>
    <row r="546" spans="1:10" x14ac:dyDescent="0.25">
      <c r="A546" t="s">
        <v>7249</v>
      </c>
      <c r="B546">
        <v>1.24</v>
      </c>
      <c r="C546">
        <v>208.12</v>
      </c>
      <c r="D546" t="s">
        <v>1320</v>
      </c>
      <c r="E546">
        <v>1381514</v>
      </c>
      <c r="F546">
        <v>126</v>
      </c>
      <c r="G546">
        <v>300</v>
      </c>
      <c r="H546" t="s">
        <v>12332</v>
      </c>
      <c r="I546">
        <v>0.13800000000000001</v>
      </c>
      <c r="J546">
        <v>758</v>
      </c>
    </row>
    <row r="547" spans="1:10" x14ac:dyDescent="0.25">
      <c r="A547" t="s">
        <v>3554</v>
      </c>
      <c r="B547">
        <v>1.35</v>
      </c>
      <c r="C547">
        <v>79.069999999999993</v>
      </c>
      <c r="D547" t="s">
        <v>1098</v>
      </c>
      <c r="E547">
        <v>2586636</v>
      </c>
      <c r="F547">
        <v>484</v>
      </c>
      <c r="G547">
        <v>236</v>
      </c>
      <c r="H547" t="s">
        <v>12333</v>
      </c>
      <c r="I547">
        <v>9.2999999999999999E-2</v>
      </c>
      <c r="J547">
        <v>772</v>
      </c>
    </row>
    <row r="548" spans="1:10" x14ac:dyDescent="0.25">
      <c r="A548" t="s">
        <v>8871</v>
      </c>
      <c r="B548">
        <v>1.46</v>
      </c>
      <c r="C548">
        <v>41.07</v>
      </c>
      <c r="D548" t="s">
        <v>7666</v>
      </c>
      <c r="E548">
        <v>1855146</v>
      </c>
      <c r="F548">
        <v>334</v>
      </c>
      <c r="G548">
        <v>133</v>
      </c>
      <c r="H548" t="s">
        <v>12334</v>
      </c>
      <c r="I548">
        <v>6.8000000000000005E-2</v>
      </c>
      <c r="J548">
        <v>817</v>
      </c>
    </row>
    <row r="549" spans="1:10" x14ac:dyDescent="0.25">
      <c r="A549" t="s">
        <v>2732</v>
      </c>
      <c r="B549">
        <v>1.1100000000000001</v>
      </c>
      <c r="C549">
        <v>94.09</v>
      </c>
      <c r="D549" t="s">
        <v>1225</v>
      </c>
      <c r="E549">
        <v>1201352</v>
      </c>
      <c r="F549">
        <v>246</v>
      </c>
      <c r="G549">
        <v>210</v>
      </c>
      <c r="H549" t="s">
        <v>12335</v>
      </c>
      <c r="I549">
        <v>9.8000000000000004E-2</v>
      </c>
      <c r="J549">
        <v>772</v>
      </c>
    </row>
    <row r="550" spans="1:10" x14ac:dyDescent="0.25">
      <c r="A550" t="s">
        <v>952</v>
      </c>
      <c r="B550">
        <v>3.37</v>
      </c>
      <c r="C550">
        <v>41.07</v>
      </c>
      <c r="D550" t="s">
        <v>7666</v>
      </c>
      <c r="E550">
        <v>4485724</v>
      </c>
      <c r="F550">
        <v>442</v>
      </c>
      <c r="G550">
        <v>447</v>
      </c>
      <c r="H550" t="s">
        <v>7252</v>
      </c>
      <c r="I550">
        <v>6.3E-2</v>
      </c>
      <c r="J550">
        <v>782</v>
      </c>
    </row>
    <row r="551" spans="1:10" x14ac:dyDescent="0.25">
      <c r="A551" t="s">
        <v>3409</v>
      </c>
      <c r="B551">
        <v>1.01</v>
      </c>
      <c r="C551">
        <v>43.07</v>
      </c>
      <c r="D551" t="s">
        <v>15</v>
      </c>
      <c r="E551">
        <v>5454819</v>
      </c>
      <c r="F551">
        <v>877</v>
      </c>
      <c r="G551">
        <v>298</v>
      </c>
      <c r="H551" t="s">
        <v>7253</v>
      </c>
      <c r="I551">
        <v>6.7000000000000004E-2</v>
      </c>
      <c r="J551">
        <v>781</v>
      </c>
    </row>
    <row r="552" spans="1:10" x14ac:dyDescent="0.25">
      <c r="A552" t="s">
        <v>12336</v>
      </c>
      <c r="B552">
        <v>1.66</v>
      </c>
      <c r="C552">
        <v>41.07</v>
      </c>
      <c r="D552" t="s">
        <v>7666</v>
      </c>
      <c r="E552">
        <v>1611740</v>
      </c>
      <c r="F552">
        <v>119</v>
      </c>
      <c r="G552">
        <v>123</v>
      </c>
      <c r="H552" t="s">
        <v>12337</v>
      </c>
      <c r="I552">
        <v>0.11</v>
      </c>
      <c r="J552">
        <v>727</v>
      </c>
    </row>
    <row r="553" spans="1:10" x14ac:dyDescent="0.25">
      <c r="A553" t="s">
        <v>3411</v>
      </c>
      <c r="B553">
        <v>1.06</v>
      </c>
      <c r="C553">
        <v>87.08</v>
      </c>
      <c r="D553" t="s">
        <v>8876</v>
      </c>
      <c r="E553">
        <v>1815366</v>
      </c>
      <c r="F553">
        <v>363</v>
      </c>
      <c r="G553">
        <v>493</v>
      </c>
      <c r="H553" t="s">
        <v>3413</v>
      </c>
      <c r="I553">
        <v>6.7000000000000004E-2</v>
      </c>
      <c r="J553">
        <v>869</v>
      </c>
    </row>
    <row r="554" spans="1:10" x14ac:dyDescent="0.25">
      <c r="A554" t="s">
        <v>12338</v>
      </c>
      <c r="B554">
        <v>1.1200000000000001</v>
      </c>
      <c r="C554">
        <v>108.11</v>
      </c>
      <c r="D554" t="s">
        <v>12301</v>
      </c>
      <c r="E554">
        <v>2783697</v>
      </c>
      <c r="F554">
        <v>426</v>
      </c>
      <c r="G554">
        <v>378</v>
      </c>
      <c r="H554" t="s">
        <v>12339</v>
      </c>
      <c r="I554">
        <v>9.5000000000000001E-2</v>
      </c>
      <c r="J554">
        <v>722</v>
      </c>
    </row>
    <row r="555" spans="1:10" x14ac:dyDescent="0.25">
      <c r="A555" t="s">
        <v>3407</v>
      </c>
      <c r="B555">
        <v>1.77</v>
      </c>
      <c r="C555">
        <v>228.13</v>
      </c>
      <c r="D555" t="s">
        <v>12340</v>
      </c>
      <c r="E555">
        <v>1116450</v>
      </c>
      <c r="F555">
        <v>155</v>
      </c>
      <c r="G555">
        <v>441</v>
      </c>
      <c r="H555" t="s">
        <v>11665</v>
      </c>
      <c r="I555">
        <v>0.13</v>
      </c>
      <c r="J555">
        <v>792</v>
      </c>
    </row>
    <row r="556" spans="1:10" x14ac:dyDescent="0.25">
      <c r="A556" t="s">
        <v>5283</v>
      </c>
      <c r="B556">
        <v>1.41</v>
      </c>
      <c r="C556">
        <v>208.12</v>
      </c>
      <c r="D556" t="s">
        <v>1320</v>
      </c>
      <c r="E556">
        <v>1047256</v>
      </c>
      <c r="F556">
        <v>337</v>
      </c>
      <c r="G556">
        <v>311</v>
      </c>
      <c r="H556" t="s">
        <v>8884</v>
      </c>
      <c r="I556">
        <v>0.16700000000000001</v>
      </c>
      <c r="J556">
        <v>735</v>
      </c>
    </row>
    <row r="557" spans="1:10" x14ac:dyDescent="0.25">
      <c r="A557" t="s">
        <v>3414</v>
      </c>
      <c r="B557">
        <v>1.7</v>
      </c>
      <c r="C557">
        <v>220.08</v>
      </c>
      <c r="D557" t="s">
        <v>8334</v>
      </c>
      <c r="E557">
        <v>1464087</v>
      </c>
      <c r="F557">
        <v>509</v>
      </c>
      <c r="G557">
        <v>375</v>
      </c>
      <c r="H557" t="s">
        <v>12341</v>
      </c>
      <c r="I557">
        <v>0.16700000000000001</v>
      </c>
      <c r="J557">
        <v>711</v>
      </c>
    </row>
    <row r="558" spans="1:10" x14ac:dyDescent="0.25">
      <c r="A558" t="s">
        <v>5361</v>
      </c>
      <c r="B558">
        <v>0.53</v>
      </c>
      <c r="C558">
        <v>55.08</v>
      </c>
      <c r="D558" t="s">
        <v>880</v>
      </c>
      <c r="E558">
        <v>764108</v>
      </c>
      <c r="F558">
        <v>236</v>
      </c>
      <c r="G558">
        <v>90</v>
      </c>
      <c r="H558" t="s">
        <v>12342</v>
      </c>
      <c r="I558">
        <v>7.1999999999999995E-2</v>
      </c>
      <c r="J558">
        <v>778</v>
      </c>
    </row>
    <row r="559" spans="1:10" x14ac:dyDescent="0.25">
      <c r="A559" t="s">
        <v>3659</v>
      </c>
      <c r="B559">
        <v>1.26</v>
      </c>
      <c r="C559">
        <v>95.1</v>
      </c>
      <c r="D559" t="s">
        <v>12343</v>
      </c>
      <c r="E559">
        <v>5035027</v>
      </c>
      <c r="F559">
        <v>670</v>
      </c>
      <c r="G559">
        <v>513</v>
      </c>
      <c r="H559" t="s">
        <v>12344</v>
      </c>
      <c r="I559">
        <v>9.4E-2</v>
      </c>
      <c r="J559">
        <v>782</v>
      </c>
    </row>
    <row r="560" spans="1:10" x14ac:dyDescent="0.25">
      <c r="A560" t="s">
        <v>1105</v>
      </c>
      <c r="B560">
        <v>1.45</v>
      </c>
      <c r="C560">
        <v>82.09</v>
      </c>
      <c r="D560" t="s">
        <v>8762</v>
      </c>
      <c r="E560">
        <v>390051</v>
      </c>
      <c r="F560">
        <v>336</v>
      </c>
      <c r="G560">
        <v>84</v>
      </c>
      <c r="H560" t="s">
        <v>8889</v>
      </c>
      <c r="I560">
        <v>7.5999999999999998E-2</v>
      </c>
      <c r="J560">
        <v>722</v>
      </c>
    </row>
    <row r="561" spans="1:10" x14ac:dyDescent="0.25">
      <c r="A561" t="s">
        <v>3421</v>
      </c>
      <c r="B561">
        <v>1.1100000000000001</v>
      </c>
      <c r="C561">
        <v>272.14999999999998</v>
      </c>
      <c r="D561" t="s">
        <v>12345</v>
      </c>
      <c r="E561">
        <v>8584180</v>
      </c>
      <c r="F561">
        <v>1660</v>
      </c>
      <c r="G561">
        <v>2731</v>
      </c>
      <c r="H561" t="s">
        <v>11132</v>
      </c>
      <c r="I561">
        <v>0.122</v>
      </c>
      <c r="J561">
        <v>879</v>
      </c>
    </row>
    <row r="562" spans="1:10" x14ac:dyDescent="0.25">
      <c r="A562" t="s">
        <v>3424</v>
      </c>
      <c r="B562">
        <v>1</v>
      </c>
      <c r="C562">
        <v>57.08</v>
      </c>
      <c r="D562" t="s">
        <v>28</v>
      </c>
      <c r="E562">
        <v>3774331</v>
      </c>
      <c r="F562">
        <v>918</v>
      </c>
      <c r="G562">
        <v>419</v>
      </c>
      <c r="H562" t="s">
        <v>7258</v>
      </c>
      <c r="I562">
        <v>6.6000000000000003E-2</v>
      </c>
      <c r="J562">
        <v>916</v>
      </c>
    </row>
    <row r="563" spans="1:10" x14ac:dyDescent="0.25">
      <c r="A563" t="s">
        <v>12346</v>
      </c>
      <c r="B563">
        <v>0.4</v>
      </c>
      <c r="C563">
        <v>43.05</v>
      </c>
      <c r="D563" t="s">
        <v>105</v>
      </c>
      <c r="E563">
        <v>803435</v>
      </c>
      <c r="F563">
        <v>183</v>
      </c>
      <c r="G563">
        <v>63</v>
      </c>
      <c r="H563" t="s">
        <v>12347</v>
      </c>
      <c r="I563">
        <v>0.125</v>
      </c>
      <c r="J563">
        <v>736</v>
      </c>
    </row>
    <row r="564" spans="1:10" x14ac:dyDescent="0.25">
      <c r="A564" t="s">
        <v>2434</v>
      </c>
      <c r="B564">
        <v>1.31</v>
      </c>
      <c r="C564">
        <v>79.069999999999993</v>
      </c>
      <c r="D564" t="s">
        <v>1098</v>
      </c>
      <c r="E564">
        <v>795496</v>
      </c>
      <c r="F564">
        <v>105</v>
      </c>
      <c r="G564">
        <v>78</v>
      </c>
      <c r="H564" t="s">
        <v>12348</v>
      </c>
      <c r="I564">
        <v>8.7999999999999995E-2</v>
      </c>
      <c r="J564">
        <v>733</v>
      </c>
    </row>
    <row r="565" spans="1:10" x14ac:dyDescent="0.25">
      <c r="A565" t="s">
        <v>3428</v>
      </c>
      <c r="B565">
        <v>1.57</v>
      </c>
      <c r="C565">
        <v>55.08</v>
      </c>
      <c r="D565" t="s">
        <v>880</v>
      </c>
      <c r="E565">
        <v>1939840</v>
      </c>
      <c r="F565">
        <v>560</v>
      </c>
      <c r="G565">
        <v>163</v>
      </c>
      <c r="H565" t="s">
        <v>12349</v>
      </c>
      <c r="I565">
        <v>7.9000000000000001E-2</v>
      </c>
      <c r="J565">
        <v>783</v>
      </c>
    </row>
    <row r="566" spans="1:10" x14ac:dyDescent="0.25">
      <c r="A566" t="s">
        <v>9017</v>
      </c>
      <c r="B566">
        <v>1.08</v>
      </c>
      <c r="C566">
        <v>286.16000000000003</v>
      </c>
      <c r="D566" t="s">
        <v>12350</v>
      </c>
      <c r="E566">
        <v>6749516</v>
      </c>
      <c r="F566">
        <v>1516</v>
      </c>
      <c r="G566">
        <v>2891</v>
      </c>
      <c r="H566" t="s">
        <v>12351</v>
      </c>
      <c r="I566">
        <v>0.112</v>
      </c>
      <c r="J566">
        <v>717</v>
      </c>
    </row>
    <row r="567" spans="1:10" x14ac:dyDescent="0.25">
      <c r="A567" t="s">
        <v>3434</v>
      </c>
      <c r="B567">
        <v>1.1100000000000001</v>
      </c>
      <c r="C567">
        <v>125.09</v>
      </c>
      <c r="D567" t="s">
        <v>8906</v>
      </c>
      <c r="E567">
        <v>5565374</v>
      </c>
      <c r="F567">
        <v>1177</v>
      </c>
      <c r="G567">
        <v>1015</v>
      </c>
      <c r="H567" t="s">
        <v>7260</v>
      </c>
      <c r="I567">
        <v>0.158</v>
      </c>
      <c r="J567">
        <v>844</v>
      </c>
    </row>
    <row r="568" spans="1:10" x14ac:dyDescent="0.25">
      <c r="A568" t="s">
        <v>12352</v>
      </c>
      <c r="B568">
        <v>1.1299999999999999</v>
      </c>
      <c r="C568">
        <v>260.14</v>
      </c>
      <c r="D568" t="s">
        <v>12353</v>
      </c>
      <c r="E568">
        <v>2543530</v>
      </c>
      <c r="F568">
        <v>668</v>
      </c>
      <c r="G568">
        <v>1220</v>
      </c>
      <c r="H568" t="s">
        <v>12354</v>
      </c>
      <c r="I568">
        <v>0.11799999999999999</v>
      </c>
      <c r="J568">
        <v>704</v>
      </c>
    </row>
    <row r="569" spans="1:10" x14ac:dyDescent="0.25">
      <c r="A569" t="s">
        <v>3441</v>
      </c>
      <c r="B569">
        <v>1.08</v>
      </c>
      <c r="C569">
        <v>74.05</v>
      </c>
      <c r="D569" t="s">
        <v>1209</v>
      </c>
      <c r="E569">
        <v>2622375</v>
      </c>
      <c r="F569">
        <v>947</v>
      </c>
      <c r="G569">
        <v>570</v>
      </c>
      <c r="H569" t="s">
        <v>3901</v>
      </c>
      <c r="I569">
        <v>5.6000000000000001E-2</v>
      </c>
      <c r="J569">
        <v>819</v>
      </c>
    </row>
    <row r="570" spans="1:10" x14ac:dyDescent="0.25">
      <c r="A570" t="s">
        <v>4524</v>
      </c>
      <c r="B570">
        <v>1.79</v>
      </c>
      <c r="C570">
        <v>43.08</v>
      </c>
      <c r="D570" t="s">
        <v>1099</v>
      </c>
      <c r="E570">
        <v>3942228</v>
      </c>
      <c r="F570">
        <v>180</v>
      </c>
      <c r="G570">
        <v>163</v>
      </c>
      <c r="H570" t="s">
        <v>12355</v>
      </c>
      <c r="I570">
        <v>0.06</v>
      </c>
      <c r="J570">
        <v>780</v>
      </c>
    </row>
    <row r="571" spans="1:10" x14ac:dyDescent="0.25">
      <c r="A571" t="s">
        <v>3447</v>
      </c>
      <c r="B571">
        <v>0.92</v>
      </c>
      <c r="C571">
        <v>230.11</v>
      </c>
      <c r="D571" t="s">
        <v>2600</v>
      </c>
      <c r="E571">
        <v>2009401</v>
      </c>
      <c r="F571">
        <v>185</v>
      </c>
      <c r="G571">
        <v>496</v>
      </c>
      <c r="H571" t="s">
        <v>12356</v>
      </c>
      <c r="I571">
        <v>0.13800000000000001</v>
      </c>
      <c r="J571">
        <v>775</v>
      </c>
    </row>
    <row r="572" spans="1:10" x14ac:dyDescent="0.25">
      <c r="A572" t="s">
        <v>2517</v>
      </c>
      <c r="B572">
        <v>1.92</v>
      </c>
      <c r="C572">
        <v>230.14</v>
      </c>
      <c r="D572" t="s">
        <v>12357</v>
      </c>
      <c r="E572">
        <v>2992402</v>
      </c>
      <c r="F572">
        <v>454</v>
      </c>
      <c r="G572">
        <v>710</v>
      </c>
      <c r="H572" t="s">
        <v>12358</v>
      </c>
      <c r="I572">
        <v>0.16800000000000001</v>
      </c>
      <c r="J572">
        <v>730</v>
      </c>
    </row>
    <row r="573" spans="1:10" x14ac:dyDescent="0.25">
      <c r="A573" t="s">
        <v>12359</v>
      </c>
      <c r="B573">
        <v>1.08</v>
      </c>
      <c r="C573">
        <v>95.1</v>
      </c>
      <c r="D573" t="s">
        <v>12343</v>
      </c>
      <c r="E573">
        <v>836701</v>
      </c>
      <c r="F573">
        <v>220</v>
      </c>
      <c r="G573">
        <v>148</v>
      </c>
      <c r="H573" t="s">
        <v>12360</v>
      </c>
      <c r="I573">
        <v>8.8999999999999996E-2</v>
      </c>
      <c r="J573">
        <v>735</v>
      </c>
    </row>
    <row r="574" spans="1:10" x14ac:dyDescent="0.25">
      <c r="A574" t="s">
        <v>12361</v>
      </c>
      <c r="B574">
        <v>0.49</v>
      </c>
      <c r="C574">
        <v>85.12</v>
      </c>
      <c r="D574" t="s">
        <v>12362</v>
      </c>
      <c r="E574">
        <v>872286</v>
      </c>
      <c r="F574">
        <v>227</v>
      </c>
      <c r="G574">
        <v>265</v>
      </c>
      <c r="H574" t="s">
        <v>12363</v>
      </c>
      <c r="I574">
        <v>5.2999999999999999E-2</v>
      </c>
      <c r="J574">
        <v>778</v>
      </c>
    </row>
    <row r="575" spans="1:10" x14ac:dyDescent="0.25">
      <c r="A575" t="s">
        <v>12364</v>
      </c>
      <c r="B575">
        <v>1.22</v>
      </c>
      <c r="C575">
        <v>105.08</v>
      </c>
      <c r="D575" t="s">
        <v>1128</v>
      </c>
      <c r="E575">
        <v>15871198</v>
      </c>
      <c r="F575">
        <v>1552</v>
      </c>
      <c r="G575">
        <v>1376</v>
      </c>
      <c r="H575" t="s">
        <v>12365</v>
      </c>
      <c r="I575">
        <v>0.111</v>
      </c>
      <c r="J575">
        <v>789</v>
      </c>
    </row>
    <row r="576" spans="1:10" x14ac:dyDescent="0.25">
      <c r="A576" t="s">
        <v>3459</v>
      </c>
      <c r="B576">
        <v>1.04</v>
      </c>
      <c r="C576">
        <v>43.08</v>
      </c>
      <c r="D576" t="s">
        <v>1099</v>
      </c>
      <c r="E576">
        <v>7092055</v>
      </c>
      <c r="F576">
        <v>1392</v>
      </c>
      <c r="G576">
        <v>371</v>
      </c>
      <c r="H576" t="s">
        <v>3460</v>
      </c>
      <c r="I576">
        <v>5.8999999999999997E-2</v>
      </c>
      <c r="J576">
        <v>895</v>
      </c>
    </row>
    <row r="577" spans="1:10" x14ac:dyDescent="0.25">
      <c r="A577" t="s">
        <v>3461</v>
      </c>
      <c r="B577">
        <v>0.4</v>
      </c>
      <c r="C577">
        <v>226.11</v>
      </c>
      <c r="D577" t="s">
        <v>10743</v>
      </c>
      <c r="E577">
        <v>728609</v>
      </c>
      <c r="F577">
        <v>160</v>
      </c>
      <c r="G577">
        <v>285</v>
      </c>
      <c r="H577" t="s">
        <v>12366</v>
      </c>
      <c r="I577">
        <v>0.13500000000000001</v>
      </c>
      <c r="J577">
        <v>706</v>
      </c>
    </row>
    <row r="578" spans="1:10" x14ac:dyDescent="0.25">
      <c r="A578" t="s">
        <v>3464</v>
      </c>
      <c r="B578">
        <v>0.38</v>
      </c>
      <c r="C578">
        <v>230.11</v>
      </c>
      <c r="D578" t="s">
        <v>2600</v>
      </c>
      <c r="E578">
        <v>552712</v>
      </c>
      <c r="F578">
        <v>127</v>
      </c>
      <c r="G578">
        <v>208</v>
      </c>
      <c r="H578" t="s">
        <v>12367</v>
      </c>
      <c r="I578">
        <v>0.14699999999999999</v>
      </c>
      <c r="J578">
        <v>799</v>
      </c>
    </row>
    <row r="579" spans="1:10" x14ac:dyDescent="0.25">
      <c r="A579" t="s">
        <v>3419</v>
      </c>
      <c r="B579">
        <v>1.27</v>
      </c>
      <c r="C579">
        <v>230.14</v>
      </c>
      <c r="D579" t="s">
        <v>12357</v>
      </c>
      <c r="E579">
        <v>2295672</v>
      </c>
      <c r="F579">
        <v>347</v>
      </c>
      <c r="G579">
        <v>552</v>
      </c>
      <c r="H579" t="s">
        <v>12368</v>
      </c>
      <c r="I579">
        <v>0.16600000000000001</v>
      </c>
      <c r="J579">
        <v>857</v>
      </c>
    </row>
    <row r="580" spans="1:10" x14ac:dyDescent="0.25">
      <c r="A580" t="s">
        <v>12369</v>
      </c>
      <c r="B580">
        <v>1.28</v>
      </c>
      <c r="C580">
        <v>324.32</v>
      </c>
      <c r="D580" t="s">
        <v>12370</v>
      </c>
      <c r="E580">
        <v>626277</v>
      </c>
      <c r="F580">
        <v>188</v>
      </c>
      <c r="G580">
        <v>808</v>
      </c>
      <c r="H580" t="s">
        <v>12371</v>
      </c>
      <c r="I580">
        <v>9.4E-2</v>
      </c>
      <c r="J580">
        <v>714</v>
      </c>
    </row>
    <row r="581" spans="1:10" x14ac:dyDescent="0.25">
      <c r="A581" t="s">
        <v>12372</v>
      </c>
      <c r="B581">
        <v>1.61</v>
      </c>
      <c r="C581">
        <v>41.07</v>
      </c>
      <c r="D581" t="s">
        <v>7666</v>
      </c>
      <c r="E581">
        <v>11418438</v>
      </c>
      <c r="F581">
        <v>5037</v>
      </c>
      <c r="G581">
        <v>509</v>
      </c>
      <c r="H581" t="s">
        <v>12373</v>
      </c>
      <c r="I581">
        <v>0.125</v>
      </c>
      <c r="J581">
        <v>781</v>
      </c>
    </row>
    <row r="582" spans="1:10" x14ac:dyDescent="0.25">
      <c r="A582" t="s">
        <v>12374</v>
      </c>
      <c r="B582">
        <v>1.1599999999999999</v>
      </c>
      <c r="C582">
        <v>274.16000000000003</v>
      </c>
      <c r="D582" t="s">
        <v>12375</v>
      </c>
      <c r="E582">
        <v>2080218</v>
      </c>
      <c r="F582">
        <v>407</v>
      </c>
      <c r="G582">
        <v>1057</v>
      </c>
      <c r="H582" t="s">
        <v>12376</v>
      </c>
      <c r="I582">
        <v>0.115</v>
      </c>
      <c r="J582">
        <v>722</v>
      </c>
    </row>
    <row r="583" spans="1:10" x14ac:dyDescent="0.25">
      <c r="A583" t="s">
        <v>4583</v>
      </c>
      <c r="B583">
        <v>1.08</v>
      </c>
      <c r="C583">
        <v>137.08000000000001</v>
      </c>
      <c r="D583" t="s">
        <v>8134</v>
      </c>
      <c r="E583">
        <v>12632443</v>
      </c>
      <c r="F583">
        <v>1763</v>
      </c>
      <c r="G583">
        <v>1781</v>
      </c>
      <c r="H583" t="s">
        <v>12377</v>
      </c>
      <c r="I583">
        <v>0.108</v>
      </c>
      <c r="J583">
        <v>721</v>
      </c>
    </row>
    <row r="584" spans="1:10" x14ac:dyDescent="0.25">
      <c r="A584" t="s">
        <v>3479</v>
      </c>
      <c r="B584">
        <v>0.99</v>
      </c>
      <c r="C584">
        <v>67.08</v>
      </c>
      <c r="D584" t="s">
        <v>5586</v>
      </c>
      <c r="E584">
        <v>2861994</v>
      </c>
      <c r="F584">
        <v>219</v>
      </c>
      <c r="G584">
        <v>273</v>
      </c>
      <c r="H584" t="s">
        <v>12378</v>
      </c>
      <c r="I584">
        <v>6.9000000000000006E-2</v>
      </c>
      <c r="J584">
        <v>828</v>
      </c>
    </row>
    <row r="585" spans="1:10" x14ac:dyDescent="0.25">
      <c r="A585" t="s">
        <v>4575</v>
      </c>
      <c r="B585">
        <v>1.29</v>
      </c>
      <c r="C585">
        <v>226.11</v>
      </c>
      <c r="D585" t="s">
        <v>10743</v>
      </c>
      <c r="E585">
        <v>13575438</v>
      </c>
      <c r="F585">
        <v>2610</v>
      </c>
      <c r="G585">
        <v>1963</v>
      </c>
      <c r="H585" t="s">
        <v>12379</v>
      </c>
      <c r="I585">
        <v>0.14599999999999999</v>
      </c>
      <c r="J585">
        <v>899</v>
      </c>
    </row>
    <row r="586" spans="1:10" x14ac:dyDescent="0.25">
      <c r="A586" t="s">
        <v>12380</v>
      </c>
      <c r="B586">
        <v>1.08</v>
      </c>
      <c r="C586">
        <v>87.08</v>
      </c>
      <c r="D586" t="s">
        <v>8876</v>
      </c>
      <c r="E586">
        <v>344339</v>
      </c>
      <c r="F586">
        <v>134</v>
      </c>
      <c r="G586">
        <v>135</v>
      </c>
      <c r="H586" t="s">
        <v>12381</v>
      </c>
      <c r="I586">
        <v>6.5000000000000002E-2</v>
      </c>
      <c r="J586">
        <v>739</v>
      </c>
    </row>
    <row r="587" spans="1:10" x14ac:dyDescent="0.25">
      <c r="A587" t="s">
        <v>3481</v>
      </c>
      <c r="B587">
        <v>1.9</v>
      </c>
      <c r="C587">
        <v>228.13</v>
      </c>
      <c r="D587" t="s">
        <v>3482</v>
      </c>
      <c r="E587">
        <v>10907439</v>
      </c>
      <c r="F587">
        <v>859</v>
      </c>
      <c r="G587">
        <v>1390</v>
      </c>
      <c r="H587" t="s">
        <v>12382</v>
      </c>
      <c r="I587">
        <v>0.14000000000000001</v>
      </c>
      <c r="J587">
        <v>914</v>
      </c>
    </row>
    <row r="588" spans="1:10" x14ac:dyDescent="0.25">
      <c r="A588" t="s">
        <v>3490</v>
      </c>
      <c r="B588">
        <v>2.36</v>
      </c>
      <c r="C588">
        <v>228.12</v>
      </c>
      <c r="D588" t="s">
        <v>3482</v>
      </c>
      <c r="E588">
        <v>19118213</v>
      </c>
      <c r="F588">
        <v>1640</v>
      </c>
      <c r="G588">
        <v>1478</v>
      </c>
      <c r="H588" t="s">
        <v>3491</v>
      </c>
      <c r="I588">
        <v>0.155</v>
      </c>
      <c r="J588">
        <v>939</v>
      </c>
    </row>
    <row r="589" spans="1:10" x14ac:dyDescent="0.25">
      <c r="A589" t="s">
        <v>9026</v>
      </c>
      <c r="B589">
        <v>0.79</v>
      </c>
      <c r="C589">
        <v>43.07</v>
      </c>
      <c r="D589" t="s">
        <v>15</v>
      </c>
      <c r="E589">
        <v>1331971</v>
      </c>
      <c r="F589">
        <v>137</v>
      </c>
      <c r="G589">
        <v>76</v>
      </c>
      <c r="H589" t="s">
        <v>12383</v>
      </c>
      <c r="I589">
        <v>0.06</v>
      </c>
      <c r="J589">
        <v>721</v>
      </c>
    </row>
    <row r="590" spans="1:10" x14ac:dyDescent="0.25">
      <c r="A590" t="s">
        <v>12384</v>
      </c>
      <c r="B590">
        <v>1.18</v>
      </c>
      <c r="C590">
        <v>87.08</v>
      </c>
      <c r="D590" t="s">
        <v>8876</v>
      </c>
      <c r="E590">
        <v>235630</v>
      </c>
      <c r="F590">
        <v>106</v>
      </c>
      <c r="G590">
        <v>106</v>
      </c>
      <c r="H590" t="s">
        <v>12385</v>
      </c>
      <c r="I590">
        <v>6.7000000000000004E-2</v>
      </c>
      <c r="J590">
        <v>715</v>
      </c>
    </row>
    <row r="591" spans="1:10" x14ac:dyDescent="0.25">
      <c r="A591" t="s">
        <v>8967</v>
      </c>
      <c r="B591">
        <v>1.54</v>
      </c>
      <c r="C591">
        <v>55.08</v>
      </c>
      <c r="D591" t="s">
        <v>880</v>
      </c>
      <c r="E591">
        <v>2955106</v>
      </c>
      <c r="F591">
        <v>309</v>
      </c>
      <c r="G591">
        <v>238</v>
      </c>
      <c r="H591" t="s">
        <v>12386</v>
      </c>
      <c r="I591">
        <v>6.9000000000000006E-2</v>
      </c>
      <c r="J591">
        <v>858</v>
      </c>
    </row>
    <row r="592" spans="1:10" x14ac:dyDescent="0.25">
      <c r="A592" t="s">
        <v>12387</v>
      </c>
      <c r="B592">
        <v>1.01</v>
      </c>
      <c r="C592">
        <v>43.08</v>
      </c>
      <c r="D592" t="s">
        <v>1099</v>
      </c>
      <c r="E592">
        <v>1634527</v>
      </c>
      <c r="F592">
        <v>367</v>
      </c>
      <c r="G592">
        <v>110</v>
      </c>
      <c r="H592" t="s">
        <v>12388</v>
      </c>
      <c r="I592">
        <v>6.9000000000000006E-2</v>
      </c>
      <c r="J592">
        <v>733</v>
      </c>
    </row>
    <row r="593" spans="1:10" x14ac:dyDescent="0.25">
      <c r="A593" t="s">
        <v>3476</v>
      </c>
      <c r="B593">
        <v>1.52</v>
      </c>
      <c r="C593">
        <v>242.11</v>
      </c>
      <c r="D593" t="s">
        <v>4604</v>
      </c>
      <c r="E593">
        <v>1160183</v>
      </c>
      <c r="F593">
        <v>286</v>
      </c>
      <c r="G593">
        <v>421</v>
      </c>
      <c r="H593" t="s">
        <v>12389</v>
      </c>
      <c r="I593">
        <v>0.13700000000000001</v>
      </c>
      <c r="J593">
        <v>776</v>
      </c>
    </row>
    <row r="594" spans="1:10" x14ac:dyDescent="0.25">
      <c r="A594" t="s">
        <v>7283</v>
      </c>
      <c r="B594">
        <v>1.1200000000000001</v>
      </c>
      <c r="C594">
        <v>290.16000000000003</v>
      </c>
      <c r="D594" t="s">
        <v>12390</v>
      </c>
      <c r="E594">
        <v>2729450</v>
      </c>
      <c r="F594">
        <v>698</v>
      </c>
      <c r="G594">
        <v>1386</v>
      </c>
      <c r="H594" t="s">
        <v>12391</v>
      </c>
      <c r="I594">
        <v>0.115</v>
      </c>
      <c r="J594">
        <v>727</v>
      </c>
    </row>
    <row r="595" spans="1:10" x14ac:dyDescent="0.25">
      <c r="A595" t="s">
        <v>12392</v>
      </c>
      <c r="B595">
        <v>0.99</v>
      </c>
      <c r="C595">
        <v>57.08</v>
      </c>
      <c r="D595" t="s">
        <v>28</v>
      </c>
      <c r="E595">
        <v>492329</v>
      </c>
      <c r="F595">
        <v>119</v>
      </c>
      <c r="G595">
        <v>64</v>
      </c>
      <c r="H595" t="s">
        <v>12393</v>
      </c>
      <c r="I595">
        <v>6.6000000000000003E-2</v>
      </c>
      <c r="J595">
        <v>813</v>
      </c>
    </row>
    <row r="596" spans="1:10" x14ac:dyDescent="0.25">
      <c r="A596" t="s">
        <v>2422</v>
      </c>
      <c r="B596">
        <v>1.02</v>
      </c>
      <c r="C596">
        <v>71.069999999999993</v>
      </c>
      <c r="D596" t="s">
        <v>8790</v>
      </c>
      <c r="E596">
        <v>1412625</v>
      </c>
      <c r="F596">
        <v>614</v>
      </c>
      <c r="G596">
        <v>424</v>
      </c>
      <c r="H596" t="s">
        <v>12394</v>
      </c>
      <c r="I596">
        <v>6.2E-2</v>
      </c>
      <c r="J596">
        <v>726</v>
      </c>
    </row>
    <row r="597" spans="1:10" x14ac:dyDescent="0.25">
      <c r="A597" t="s">
        <v>3927</v>
      </c>
      <c r="B597">
        <v>1.1100000000000001</v>
      </c>
      <c r="C597">
        <v>74.05</v>
      </c>
      <c r="D597" t="s">
        <v>1209</v>
      </c>
      <c r="E597">
        <v>5529282</v>
      </c>
      <c r="F597">
        <v>1303</v>
      </c>
      <c r="G597">
        <v>925</v>
      </c>
      <c r="H597" t="s">
        <v>6464</v>
      </c>
      <c r="I597">
        <v>5.2999999999999999E-2</v>
      </c>
      <c r="J597">
        <v>704</v>
      </c>
    </row>
    <row r="598" spans="1:10" x14ac:dyDescent="0.25">
      <c r="A598" t="s">
        <v>12395</v>
      </c>
      <c r="B598">
        <v>1.18</v>
      </c>
      <c r="C598">
        <v>108.11</v>
      </c>
      <c r="D598" t="s">
        <v>12301</v>
      </c>
      <c r="E598">
        <v>23023454</v>
      </c>
      <c r="F598">
        <v>1990</v>
      </c>
      <c r="G598">
        <v>1983</v>
      </c>
      <c r="H598" t="s">
        <v>12396</v>
      </c>
      <c r="I598">
        <v>0.121</v>
      </c>
      <c r="J598">
        <v>746</v>
      </c>
    </row>
    <row r="599" spans="1:10" x14ac:dyDescent="0.25">
      <c r="A599" t="s">
        <v>3561</v>
      </c>
      <c r="B599">
        <v>1.0900000000000001</v>
      </c>
      <c r="C599">
        <v>43.05</v>
      </c>
      <c r="D599" t="s">
        <v>105</v>
      </c>
      <c r="E599">
        <v>372068</v>
      </c>
      <c r="F599">
        <v>126</v>
      </c>
      <c r="G599">
        <v>33</v>
      </c>
      <c r="H599" t="s">
        <v>12397</v>
      </c>
      <c r="I599">
        <v>8.7999999999999995E-2</v>
      </c>
      <c r="J599">
        <v>702</v>
      </c>
    </row>
    <row r="600" spans="1:10" x14ac:dyDescent="0.25">
      <c r="A600" t="s">
        <v>6468</v>
      </c>
      <c r="B600">
        <v>0.53</v>
      </c>
      <c r="C600">
        <v>57.1</v>
      </c>
      <c r="D600" t="s">
        <v>6717</v>
      </c>
      <c r="E600">
        <v>766976</v>
      </c>
      <c r="F600">
        <v>159</v>
      </c>
      <c r="G600">
        <v>149</v>
      </c>
      <c r="H600" t="s">
        <v>6469</v>
      </c>
      <c r="I600">
        <v>6.7000000000000004E-2</v>
      </c>
      <c r="J600">
        <v>722</v>
      </c>
    </row>
    <row r="601" spans="1:10" x14ac:dyDescent="0.25">
      <c r="A601" t="s">
        <v>3526</v>
      </c>
      <c r="B601">
        <v>1.49</v>
      </c>
      <c r="C601">
        <v>242.15</v>
      </c>
      <c r="D601" t="s">
        <v>12398</v>
      </c>
      <c r="E601">
        <v>1352399</v>
      </c>
      <c r="F601">
        <v>462</v>
      </c>
      <c r="G601">
        <v>508</v>
      </c>
      <c r="H601" t="s">
        <v>12399</v>
      </c>
      <c r="I601">
        <v>0.156</v>
      </c>
      <c r="J601">
        <v>894</v>
      </c>
    </row>
    <row r="602" spans="1:10" x14ac:dyDescent="0.25">
      <c r="A602" t="s">
        <v>9002</v>
      </c>
      <c r="B602">
        <v>1.03</v>
      </c>
      <c r="C602">
        <v>43.08</v>
      </c>
      <c r="D602" t="s">
        <v>1099</v>
      </c>
      <c r="E602">
        <v>6576541</v>
      </c>
      <c r="F602">
        <v>861</v>
      </c>
      <c r="G602">
        <v>419</v>
      </c>
      <c r="H602" t="s">
        <v>12400</v>
      </c>
      <c r="I602">
        <v>5.7000000000000002E-2</v>
      </c>
      <c r="J602">
        <v>852</v>
      </c>
    </row>
    <row r="603" spans="1:10" x14ac:dyDescent="0.25">
      <c r="A603" t="s">
        <v>9011</v>
      </c>
      <c r="B603">
        <v>1.0900000000000001</v>
      </c>
      <c r="C603">
        <v>284.14999999999998</v>
      </c>
      <c r="D603" t="s">
        <v>12401</v>
      </c>
      <c r="E603">
        <v>2894258</v>
      </c>
      <c r="F603">
        <v>721</v>
      </c>
      <c r="G603">
        <v>1136</v>
      </c>
      <c r="H603" t="s">
        <v>12402</v>
      </c>
      <c r="I603">
        <v>0.11600000000000001</v>
      </c>
      <c r="J603">
        <v>712</v>
      </c>
    </row>
    <row r="604" spans="1:10" x14ac:dyDescent="0.25">
      <c r="A604" t="s">
        <v>3546</v>
      </c>
      <c r="B604">
        <v>1.2</v>
      </c>
      <c r="C604">
        <v>43.06</v>
      </c>
      <c r="D604" t="s">
        <v>39</v>
      </c>
      <c r="E604">
        <v>3870281</v>
      </c>
      <c r="F604">
        <v>409</v>
      </c>
      <c r="G604">
        <v>228</v>
      </c>
      <c r="H604" t="s">
        <v>12403</v>
      </c>
      <c r="I604">
        <v>6.5000000000000002E-2</v>
      </c>
      <c r="J604">
        <v>731</v>
      </c>
    </row>
    <row r="605" spans="1:10" x14ac:dyDescent="0.25">
      <c r="A605" t="s">
        <v>5375</v>
      </c>
      <c r="B605">
        <v>1.1000000000000001</v>
      </c>
      <c r="C605">
        <v>43.08</v>
      </c>
      <c r="D605" t="s">
        <v>1099</v>
      </c>
      <c r="E605">
        <v>396651</v>
      </c>
      <c r="F605">
        <v>121</v>
      </c>
      <c r="G605">
        <v>48</v>
      </c>
      <c r="H605" t="s">
        <v>12404</v>
      </c>
      <c r="I605">
        <v>0.06</v>
      </c>
      <c r="J605">
        <v>737</v>
      </c>
    </row>
    <row r="606" spans="1:10" x14ac:dyDescent="0.25">
      <c r="A606" t="s">
        <v>8932</v>
      </c>
      <c r="B606">
        <v>1.1100000000000001</v>
      </c>
      <c r="C606">
        <v>165.08</v>
      </c>
      <c r="D606" t="s">
        <v>780</v>
      </c>
      <c r="E606">
        <v>1645620</v>
      </c>
      <c r="F606">
        <v>246</v>
      </c>
      <c r="G606">
        <v>361</v>
      </c>
      <c r="H606" t="s">
        <v>12405</v>
      </c>
      <c r="I606">
        <v>0.11600000000000001</v>
      </c>
      <c r="J606">
        <v>776</v>
      </c>
    </row>
    <row r="607" spans="1:10" x14ac:dyDescent="0.25">
      <c r="A607" t="s">
        <v>12406</v>
      </c>
      <c r="B607">
        <v>1.0900000000000001</v>
      </c>
      <c r="C607">
        <v>41.07</v>
      </c>
      <c r="D607" t="s">
        <v>7666</v>
      </c>
      <c r="E607">
        <v>3255296</v>
      </c>
      <c r="F607">
        <v>509</v>
      </c>
      <c r="G607">
        <v>160</v>
      </c>
      <c r="H607" t="s">
        <v>12407</v>
      </c>
      <c r="I607">
        <v>0.11899999999999999</v>
      </c>
      <c r="J607">
        <v>749</v>
      </c>
    </row>
    <row r="608" spans="1:10" x14ac:dyDescent="0.25">
      <c r="A608" t="s">
        <v>3550</v>
      </c>
      <c r="B608">
        <v>1.07</v>
      </c>
      <c r="C608">
        <v>43.08</v>
      </c>
      <c r="D608" t="s">
        <v>1099</v>
      </c>
      <c r="E608">
        <v>1473605</v>
      </c>
      <c r="F608">
        <v>269</v>
      </c>
      <c r="G608">
        <v>110</v>
      </c>
      <c r="H608" t="s">
        <v>12408</v>
      </c>
      <c r="I608">
        <v>0.06</v>
      </c>
      <c r="J608">
        <v>786</v>
      </c>
    </row>
    <row r="609" spans="1:10" x14ac:dyDescent="0.25">
      <c r="A609" t="s">
        <v>2352</v>
      </c>
      <c r="B609">
        <v>0.45</v>
      </c>
      <c r="C609">
        <v>55.08</v>
      </c>
      <c r="D609" t="s">
        <v>880</v>
      </c>
      <c r="E609">
        <v>1138567</v>
      </c>
      <c r="F609">
        <v>104</v>
      </c>
      <c r="G609">
        <v>119</v>
      </c>
      <c r="H609" t="s">
        <v>12409</v>
      </c>
      <c r="I609">
        <v>0.10199999999999999</v>
      </c>
      <c r="J609">
        <v>741</v>
      </c>
    </row>
    <row r="610" spans="1:10" x14ac:dyDescent="0.25">
      <c r="A610" t="s">
        <v>3556</v>
      </c>
      <c r="B610">
        <v>1.1100000000000001</v>
      </c>
      <c r="C610">
        <v>298.17</v>
      </c>
      <c r="D610" t="s">
        <v>12410</v>
      </c>
      <c r="E610">
        <v>16429110</v>
      </c>
      <c r="F610">
        <v>1285</v>
      </c>
      <c r="G610">
        <v>3248</v>
      </c>
      <c r="H610" t="s">
        <v>3938</v>
      </c>
      <c r="I610">
        <v>0.106</v>
      </c>
      <c r="J610">
        <v>754</v>
      </c>
    </row>
    <row r="611" spans="1:10" x14ac:dyDescent="0.25">
      <c r="A611" t="s">
        <v>2576</v>
      </c>
      <c r="B611">
        <v>0.45</v>
      </c>
      <c r="C611">
        <v>43.08</v>
      </c>
      <c r="D611" t="s">
        <v>1099</v>
      </c>
      <c r="E611">
        <v>1358258</v>
      </c>
      <c r="F611">
        <v>101</v>
      </c>
      <c r="G611">
        <v>122</v>
      </c>
      <c r="H611" t="s">
        <v>12411</v>
      </c>
      <c r="I611">
        <v>7.5999999999999998E-2</v>
      </c>
      <c r="J611">
        <v>763</v>
      </c>
    </row>
    <row r="612" spans="1:10" x14ac:dyDescent="0.25">
      <c r="A612" t="s">
        <v>1861</v>
      </c>
      <c r="B612">
        <v>1.1499999999999999</v>
      </c>
      <c r="C612">
        <v>131.07</v>
      </c>
      <c r="D612" t="s">
        <v>429</v>
      </c>
      <c r="E612">
        <v>4095128</v>
      </c>
      <c r="F612">
        <v>541</v>
      </c>
      <c r="G612">
        <v>604</v>
      </c>
      <c r="H612" t="s">
        <v>12412</v>
      </c>
      <c r="I612">
        <v>8.5999999999999993E-2</v>
      </c>
      <c r="J612">
        <v>782</v>
      </c>
    </row>
    <row r="613" spans="1:10" x14ac:dyDescent="0.25">
      <c r="A613" t="s">
        <v>4621</v>
      </c>
      <c r="B613">
        <v>1.1000000000000001</v>
      </c>
      <c r="C613">
        <v>167.1</v>
      </c>
      <c r="D613" t="s">
        <v>1175</v>
      </c>
      <c r="E613">
        <v>5635503</v>
      </c>
      <c r="F613">
        <v>1097</v>
      </c>
      <c r="G613">
        <v>1441</v>
      </c>
      <c r="H613" t="s">
        <v>9034</v>
      </c>
      <c r="I613">
        <v>0.10199999999999999</v>
      </c>
      <c r="J613">
        <v>727</v>
      </c>
    </row>
    <row r="614" spans="1:10" x14ac:dyDescent="0.25">
      <c r="A614" t="s">
        <v>4606</v>
      </c>
      <c r="B614">
        <v>2.13</v>
      </c>
      <c r="C614">
        <v>43.04</v>
      </c>
      <c r="D614" t="s">
        <v>18</v>
      </c>
      <c r="E614">
        <v>8485661</v>
      </c>
      <c r="F614">
        <v>245</v>
      </c>
      <c r="G614">
        <v>865</v>
      </c>
      <c r="H614" t="s">
        <v>12413</v>
      </c>
      <c r="I614">
        <v>3.7999999999999999E-2</v>
      </c>
      <c r="J614">
        <v>732</v>
      </c>
    </row>
    <row r="615" spans="1:10" x14ac:dyDescent="0.25">
      <c r="A615" t="s">
        <v>6491</v>
      </c>
      <c r="B615">
        <v>0.26</v>
      </c>
      <c r="C615">
        <v>43.08</v>
      </c>
      <c r="D615" t="s">
        <v>1099</v>
      </c>
      <c r="E615">
        <v>877108</v>
      </c>
      <c r="F615">
        <v>178</v>
      </c>
      <c r="G615">
        <v>93</v>
      </c>
      <c r="H615" t="s">
        <v>11700</v>
      </c>
      <c r="I615">
        <v>5.7000000000000002E-2</v>
      </c>
      <c r="J615">
        <v>754</v>
      </c>
    </row>
    <row r="616" spans="1:10" x14ac:dyDescent="0.25">
      <c r="A616" t="s">
        <v>3567</v>
      </c>
      <c r="B616">
        <v>1.1100000000000001</v>
      </c>
      <c r="C616">
        <v>320.17</v>
      </c>
      <c r="D616" t="s">
        <v>10820</v>
      </c>
      <c r="E616">
        <v>2259811</v>
      </c>
      <c r="F616">
        <v>1022</v>
      </c>
      <c r="G616">
        <v>1155</v>
      </c>
      <c r="H616" t="s">
        <v>10821</v>
      </c>
      <c r="I616">
        <v>0.115</v>
      </c>
      <c r="J616">
        <v>781</v>
      </c>
    </row>
    <row r="617" spans="1:10" x14ac:dyDescent="0.25">
      <c r="A617" t="s">
        <v>3570</v>
      </c>
      <c r="B617">
        <v>1.0900000000000001</v>
      </c>
      <c r="C617">
        <v>74.05</v>
      </c>
      <c r="D617" t="s">
        <v>1209</v>
      </c>
      <c r="E617">
        <v>7943900</v>
      </c>
      <c r="F617">
        <v>1361</v>
      </c>
      <c r="G617">
        <v>1129</v>
      </c>
      <c r="H617" t="s">
        <v>6486</v>
      </c>
      <c r="I617">
        <v>5.2999999999999999E-2</v>
      </c>
      <c r="J617">
        <v>894</v>
      </c>
    </row>
    <row r="618" spans="1:10" x14ac:dyDescent="0.25">
      <c r="A618" t="s">
        <v>3572</v>
      </c>
      <c r="B618">
        <v>1.58</v>
      </c>
      <c r="C618">
        <v>252.13</v>
      </c>
      <c r="D618" t="s">
        <v>3573</v>
      </c>
      <c r="E618">
        <v>3699852</v>
      </c>
      <c r="F618">
        <v>741</v>
      </c>
      <c r="G618">
        <v>767</v>
      </c>
      <c r="H618" t="s">
        <v>3943</v>
      </c>
      <c r="I618">
        <v>0.13800000000000001</v>
      </c>
      <c r="J618">
        <v>927</v>
      </c>
    </row>
    <row r="619" spans="1:10" x14ac:dyDescent="0.25">
      <c r="A619" t="s">
        <v>12414</v>
      </c>
      <c r="B619">
        <v>1.1299999999999999</v>
      </c>
      <c r="C619">
        <v>158.13</v>
      </c>
      <c r="D619" t="s">
        <v>12415</v>
      </c>
      <c r="E619">
        <v>2074037</v>
      </c>
      <c r="F619">
        <v>454</v>
      </c>
      <c r="G619">
        <v>668</v>
      </c>
      <c r="H619" t="s">
        <v>12416</v>
      </c>
      <c r="I619">
        <v>8.8999999999999996E-2</v>
      </c>
      <c r="J619">
        <v>744</v>
      </c>
    </row>
    <row r="620" spans="1:10" x14ac:dyDescent="0.25">
      <c r="A620" t="s">
        <v>4852</v>
      </c>
      <c r="B620">
        <v>1.53</v>
      </c>
      <c r="C620">
        <v>252.13</v>
      </c>
      <c r="D620" t="s">
        <v>3587</v>
      </c>
      <c r="E620">
        <v>5690651</v>
      </c>
      <c r="F620">
        <v>565</v>
      </c>
      <c r="G620">
        <v>960</v>
      </c>
      <c r="H620" t="s">
        <v>12417</v>
      </c>
      <c r="I620">
        <v>0.187</v>
      </c>
      <c r="J620">
        <v>936</v>
      </c>
    </row>
    <row r="621" spans="1:10" x14ac:dyDescent="0.25">
      <c r="A621" t="s">
        <v>4631</v>
      </c>
      <c r="B621">
        <v>1.32</v>
      </c>
      <c r="C621">
        <v>252.13</v>
      </c>
      <c r="D621" t="s">
        <v>12418</v>
      </c>
      <c r="E621">
        <v>3131305</v>
      </c>
      <c r="F621">
        <v>430</v>
      </c>
      <c r="G621">
        <v>751</v>
      </c>
      <c r="H621" t="s">
        <v>12419</v>
      </c>
      <c r="I621">
        <v>0.15</v>
      </c>
      <c r="J621">
        <v>916</v>
      </c>
    </row>
    <row r="622" spans="1:10" x14ac:dyDescent="0.25">
      <c r="A622" t="s">
        <v>12420</v>
      </c>
      <c r="B622">
        <v>0.81</v>
      </c>
      <c r="C622">
        <v>43.05</v>
      </c>
      <c r="D622" t="s">
        <v>105</v>
      </c>
      <c r="E622">
        <v>4386645</v>
      </c>
      <c r="F622">
        <v>242</v>
      </c>
      <c r="G622">
        <v>230</v>
      </c>
      <c r="H622" t="s">
        <v>12421</v>
      </c>
      <c r="I622">
        <v>6.6000000000000003E-2</v>
      </c>
      <c r="J622">
        <v>770</v>
      </c>
    </row>
    <row r="623" spans="1:10" x14ac:dyDescent="0.25">
      <c r="A623" t="s">
        <v>11706</v>
      </c>
      <c r="B623">
        <v>1.1599999999999999</v>
      </c>
      <c r="C623">
        <v>310.17</v>
      </c>
      <c r="D623" t="s">
        <v>12422</v>
      </c>
      <c r="E623">
        <v>3583423</v>
      </c>
      <c r="F623">
        <v>1136</v>
      </c>
      <c r="G623">
        <v>1533</v>
      </c>
      <c r="H623" t="s">
        <v>12423</v>
      </c>
      <c r="I623">
        <v>0.106</v>
      </c>
      <c r="J623">
        <v>781</v>
      </c>
    </row>
    <row r="624" spans="1:10" x14ac:dyDescent="0.25">
      <c r="A624" t="s">
        <v>3564</v>
      </c>
      <c r="B624">
        <v>1.2</v>
      </c>
      <c r="C624">
        <v>254.11</v>
      </c>
      <c r="D624" t="s">
        <v>12424</v>
      </c>
      <c r="E624">
        <v>1309543</v>
      </c>
      <c r="F624">
        <v>576</v>
      </c>
      <c r="G624">
        <v>444</v>
      </c>
      <c r="H624" t="s">
        <v>11712</v>
      </c>
      <c r="I624">
        <v>0.151</v>
      </c>
      <c r="J624">
        <v>762</v>
      </c>
    </row>
    <row r="625" spans="1:10" x14ac:dyDescent="0.25">
      <c r="A625" t="s">
        <v>4015</v>
      </c>
      <c r="B625">
        <v>0.99</v>
      </c>
      <c r="C625">
        <v>74.05</v>
      </c>
      <c r="D625" t="s">
        <v>1209</v>
      </c>
      <c r="E625">
        <v>1023047</v>
      </c>
      <c r="F625">
        <v>321</v>
      </c>
      <c r="G625">
        <v>272</v>
      </c>
      <c r="H625" t="s">
        <v>12425</v>
      </c>
      <c r="I625">
        <v>5.1999999999999998E-2</v>
      </c>
      <c r="J625">
        <v>776</v>
      </c>
    </row>
    <row r="626" spans="1:10" x14ac:dyDescent="0.25">
      <c r="A626" t="s">
        <v>4626</v>
      </c>
      <c r="B626">
        <v>1.1200000000000001</v>
      </c>
      <c r="C626">
        <v>300.18</v>
      </c>
      <c r="D626" t="s">
        <v>12426</v>
      </c>
      <c r="E626">
        <v>4752716</v>
      </c>
      <c r="F626">
        <v>1184</v>
      </c>
      <c r="G626">
        <v>1470</v>
      </c>
      <c r="H626" t="s">
        <v>12427</v>
      </c>
      <c r="I626">
        <v>0.10100000000000001</v>
      </c>
      <c r="J626">
        <v>731</v>
      </c>
    </row>
    <row r="627" spans="1:10" x14ac:dyDescent="0.25">
      <c r="A627" t="s">
        <v>3586</v>
      </c>
      <c r="B627">
        <v>1.42</v>
      </c>
      <c r="C627">
        <v>252.13</v>
      </c>
      <c r="D627" t="s">
        <v>3587</v>
      </c>
      <c r="E627">
        <v>4376783</v>
      </c>
      <c r="F627">
        <v>1153</v>
      </c>
      <c r="G627">
        <v>1012</v>
      </c>
      <c r="H627" t="s">
        <v>12428</v>
      </c>
      <c r="I627">
        <v>0.14199999999999999</v>
      </c>
      <c r="J627">
        <v>924</v>
      </c>
    </row>
    <row r="628" spans="1:10" x14ac:dyDescent="0.25">
      <c r="A628" t="s">
        <v>3953</v>
      </c>
      <c r="B628">
        <v>1.1399999999999999</v>
      </c>
      <c r="C628">
        <v>253.23</v>
      </c>
      <c r="D628" t="s">
        <v>12429</v>
      </c>
      <c r="E628">
        <v>1909943</v>
      </c>
      <c r="F628">
        <v>324</v>
      </c>
      <c r="G628">
        <v>633</v>
      </c>
      <c r="H628" t="s">
        <v>6505</v>
      </c>
      <c r="I628">
        <v>7.0999999999999994E-2</v>
      </c>
      <c r="J628">
        <v>795</v>
      </c>
    </row>
    <row r="629" spans="1:10" x14ac:dyDescent="0.25">
      <c r="A629" t="s">
        <v>3644</v>
      </c>
      <c r="B629">
        <v>2.21</v>
      </c>
      <c r="C629">
        <v>93.09</v>
      </c>
      <c r="D629" t="s">
        <v>12430</v>
      </c>
      <c r="E629">
        <v>572010</v>
      </c>
      <c r="F629">
        <v>303</v>
      </c>
      <c r="G629">
        <v>105</v>
      </c>
      <c r="H629" t="s">
        <v>12431</v>
      </c>
      <c r="I629">
        <v>8.5000000000000006E-2</v>
      </c>
      <c r="J629">
        <v>793</v>
      </c>
    </row>
    <row r="630" spans="1:10" x14ac:dyDescent="0.25">
      <c r="A630" t="s">
        <v>3305</v>
      </c>
      <c r="B630">
        <v>1.95</v>
      </c>
      <c r="C630">
        <v>43.08</v>
      </c>
      <c r="D630" t="s">
        <v>1099</v>
      </c>
      <c r="E630">
        <v>1356499</v>
      </c>
      <c r="F630">
        <v>828</v>
      </c>
      <c r="G630">
        <v>137</v>
      </c>
      <c r="H630" t="s">
        <v>12432</v>
      </c>
      <c r="I630">
        <v>5.3999999999999999E-2</v>
      </c>
      <c r="J630">
        <v>791</v>
      </c>
    </row>
    <row r="631" spans="1:10" x14ac:dyDescent="0.25">
      <c r="A631" t="s">
        <v>12433</v>
      </c>
      <c r="B631">
        <v>1.22</v>
      </c>
      <c r="C631">
        <v>123.13</v>
      </c>
      <c r="D631" t="s">
        <v>12434</v>
      </c>
      <c r="E631">
        <v>475602</v>
      </c>
      <c r="F631">
        <v>117</v>
      </c>
      <c r="G631">
        <v>121</v>
      </c>
      <c r="H631" t="s">
        <v>12435</v>
      </c>
      <c r="I631">
        <v>8.7999999999999995E-2</v>
      </c>
      <c r="J631">
        <v>735</v>
      </c>
    </row>
    <row r="632" spans="1:10" x14ac:dyDescent="0.25">
      <c r="A632" t="s">
        <v>12436</v>
      </c>
      <c r="B632">
        <v>0.53</v>
      </c>
      <c r="C632">
        <v>137.08000000000001</v>
      </c>
      <c r="D632" t="s">
        <v>8134</v>
      </c>
      <c r="E632">
        <v>3075545</v>
      </c>
      <c r="F632">
        <v>259</v>
      </c>
      <c r="G632">
        <v>705</v>
      </c>
      <c r="H632" t="s">
        <v>12437</v>
      </c>
      <c r="I632">
        <v>0.13500000000000001</v>
      </c>
      <c r="J632">
        <v>799</v>
      </c>
    </row>
    <row r="633" spans="1:10" x14ac:dyDescent="0.25">
      <c r="A633" t="s">
        <v>12438</v>
      </c>
      <c r="B633">
        <v>0.71</v>
      </c>
      <c r="C633">
        <v>123.1</v>
      </c>
      <c r="D633" t="s">
        <v>9395</v>
      </c>
      <c r="E633">
        <v>1437457</v>
      </c>
      <c r="F633">
        <v>274</v>
      </c>
      <c r="G633">
        <v>293</v>
      </c>
      <c r="H633" t="s">
        <v>12439</v>
      </c>
      <c r="I633">
        <v>0.108</v>
      </c>
      <c r="J633">
        <v>751</v>
      </c>
    </row>
    <row r="634" spans="1:10" x14ac:dyDescent="0.25">
      <c r="A634" t="s">
        <v>3597</v>
      </c>
      <c r="B634">
        <v>1.06</v>
      </c>
      <c r="C634">
        <v>137.08000000000001</v>
      </c>
      <c r="D634" t="s">
        <v>8134</v>
      </c>
      <c r="E634">
        <v>23488578</v>
      </c>
      <c r="F634">
        <v>2335</v>
      </c>
      <c r="G634">
        <v>3054</v>
      </c>
      <c r="H634" t="s">
        <v>7345</v>
      </c>
      <c r="I634">
        <v>0.105</v>
      </c>
      <c r="J634">
        <v>845</v>
      </c>
    </row>
    <row r="635" spans="1:10" x14ac:dyDescent="0.25">
      <c r="A635" t="s">
        <v>3599</v>
      </c>
      <c r="B635">
        <v>1.21</v>
      </c>
      <c r="C635">
        <v>294.27999999999997</v>
      </c>
      <c r="D635" t="s">
        <v>12440</v>
      </c>
      <c r="E635">
        <v>10194946</v>
      </c>
      <c r="F635">
        <v>1838</v>
      </c>
      <c r="G635">
        <v>2183</v>
      </c>
      <c r="H635" t="s">
        <v>12441</v>
      </c>
      <c r="I635">
        <v>8.6999999999999994E-2</v>
      </c>
      <c r="J635">
        <v>702</v>
      </c>
    </row>
    <row r="636" spans="1:10" x14ac:dyDescent="0.25">
      <c r="A636" t="s">
        <v>4608</v>
      </c>
      <c r="B636">
        <v>1.1399999999999999</v>
      </c>
      <c r="C636">
        <v>302.16000000000003</v>
      </c>
      <c r="D636" t="s">
        <v>12442</v>
      </c>
      <c r="E636">
        <v>22950459</v>
      </c>
      <c r="F636">
        <v>2341</v>
      </c>
      <c r="G636">
        <v>4297</v>
      </c>
      <c r="H636" t="s">
        <v>12443</v>
      </c>
      <c r="I636">
        <v>0.11</v>
      </c>
      <c r="J636">
        <v>873</v>
      </c>
    </row>
    <row r="637" spans="1:10" x14ac:dyDescent="0.25">
      <c r="A637" t="s">
        <v>7420</v>
      </c>
      <c r="B637">
        <v>0.96</v>
      </c>
      <c r="C637">
        <v>69.09</v>
      </c>
      <c r="D637" t="s">
        <v>5608</v>
      </c>
      <c r="E637">
        <v>3528469</v>
      </c>
      <c r="F637">
        <v>252</v>
      </c>
      <c r="G637">
        <v>269</v>
      </c>
      <c r="H637" t="s">
        <v>12444</v>
      </c>
      <c r="I637">
        <v>7.8E-2</v>
      </c>
      <c r="J637">
        <v>775</v>
      </c>
    </row>
    <row r="638" spans="1:10" x14ac:dyDescent="0.25">
      <c r="A638" t="s">
        <v>6488</v>
      </c>
      <c r="B638">
        <v>1.21</v>
      </c>
      <c r="C638">
        <v>312.14999999999998</v>
      </c>
      <c r="D638" t="s">
        <v>6489</v>
      </c>
      <c r="E638">
        <v>3271330</v>
      </c>
      <c r="F638">
        <v>598</v>
      </c>
      <c r="G638">
        <v>1157</v>
      </c>
      <c r="H638" t="s">
        <v>12445</v>
      </c>
      <c r="I638">
        <v>0.114</v>
      </c>
      <c r="J638">
        <v>720</v>
      </c>
    </row>
    <row r="639" spans="1:10" x14ac:dyDescent="0.25">
      <c r="A639" t="s">
        <v>4641</v>
      </c>
      <c r="B639">
        <v>1.1599999999999999</v>
      </c>
      <c r="C639">
        <v>328.18</v>
      </c>
      <c r="D639" t="s">
        <v>12446</v>
      </c>
      <c r="E639">
        <v>6465206</v>
      </c>
      <c r="F639">
        <v>1466</v>
      </c>
      <c r="G639">
        <v>1979</v>
      </c>
      <c r="H639" t="s">
        <v>12447</v>
      </c>
      <c r="I639">
        <v>0.10299999999999999</v>
      </c>
      <c r="J639">
        <v>743</v>
      </c>
    </row>
    <row r="640" spans="1:10" x14ac:dyDescent="0.25">
      <c r="A640" t="s">
        <v>3602</v>
      </c>
      <c r="B640">
        <v>1.06</v>
      </c>
      <c r="C640">
        <v>74.05</v>
      </c>
      <c r="D640" t="s">
        <v>1209</v>
      </c>
      <c r="E640">
        <v>4477648</v>
      </c>
      <c r="F640">
        <v>1273</v>
      </c>
      <c r="G640">
        <v>767</v>
      </c>
      <c r="H640" t="s">
        <v>7354</v>
      </c>
      <c r="I640">
        <v>5.0999999999999997E-2</v>
      </c>
      <c r="J640">
        <v>863</v>
      </c>
    </row>
    <row r="641" spans="1:10" x14ac:dyDescent="0.25">
      <c r="A641" t="s">
        <v>3653</v>
      </c>
      <c r="B641">
        <v>0.86</v>
      </c>
      <c r="C641">
        <v>95.1</v>
      </c>
      <c r="D641" t="s">
        <v>12343</v>
      </c>
      <c r="E641">
        <v>1046800</v>
      </c>
      <c r="F641">
        <v>150</v>
      </c>
      <c r="G641">
        <v>153</v>
      </c>
      <c r="H641" t="s">
        <v>12448</v>
      </c>
      <c r="I641">
        <v>0.10199999999999999</v>
      </c>
      <c r="J641">
        <v>730</v>
      </c>
    </row>
    <row r="642" spans="1:10" x14ac:dyDescent="0.25">
      <c r="A642" t="s">
        <v>2337</v>
      </c>
      <c r="B642">
        <v>1.18</v>
      </c>
      <c r="C642">
        <v>85.05</v>
      </c>
      <c r="D642" t="s">
        <v>11284</v>
      </c>
      <c r="E642">
        <v>306267</v>
      </c>
      <c r="F642">
        <v>100</v>
      </c>
      <c r="G642">
        <v>104</v>
      </c>
      <c r="H642" t="s">
        <v>6513</v>
      </c>
      <c r="I642">
        <v>6.2E-2</v>
      </c>
      <c r="J642">
        <v>763</v>
      </c>
    </row>
    <row r="643" spans="1:10" x14ac:dyDescent="0.25">
      <c r="A643" t="s">
        <v>3626</v>
      </c>
      <c r="B643">
        <v>1.2</v>
      </c>
      <c r="C643">
        <v>69.09</v>
      </c>
      <c r="D643" t="s">
        <v>5608</v>
      </c>
      <c r="E643">
        <v>13330066</v>
      </c>
      <c r="F643">
        <v>1285</v>
      </c>
      <c r="G643">
        <v>1159</v>
      </c>
      <c r="H643" t="s">
        <v>12449</v>
      </c>
      <c r="I643">
        <v>7.5999999999999998E-2</v>
      </c>
      <c r="J643">
        <v>799</v>
      </c>
    </row>
    <row r="644" spans="1:10" x14ac:dyDescent="0.25">
      <c r="A644" t="s">
        <v>7152</v>
      </c>
      <c r="B644">
        <v>1.1000000000000001</v>
      </c>
      <c r="C644">
        <v>181.08</v>
      </c>
      <c r="D644" t="s">
        <v>1194</v>
      </c>
      <c r="E644">
        <v>5249004</v>
      </c>
      <c r="F644">
        <v>1054</v>
      </c>
      <c r="G644">
        <v>1168</v>
      </c>
      <c r="H644" t="s">
        <v>12450</v>
      </c>
      <c r="I644">
        <v>0.109</v>
      </c>
      <c r="J644">
        <v>740</v>
      </c>
    </row>
    <row r="645" spans="1:10" x14ac:dyDescent="0.25">
      <c r="A645" t="s">
        <v>4645</v>
      </c>
      <c r="B645">
        <v>1.1399999999999999</v>
      </c>
      <c r="C645">
        <v>251.21</v>
      </c>
      <c r="D645" t="s">
        <v>12451</v>
      </c>
      <c r="E645">
        <v>5104509</v>
      </c>
      <c r="F645">
        <v>1564</v>
      </c>
      <c r="G645">
        <v>1559</v>
      </c>
      <c r="H645" t="s">
        <v>9112</v>
      </c>
      <c r="I645">
        <v>7.5999999999999998E-2</v>
      </c>
      <c r="J645">
        <v>754</v>
      </c>
    </row>
    <row r="646" spans="1:10" x14ac:dyDescent="0.25">
      <c r="A646" t="s">
        <v>7358</v>
      </c>
      <c r="B646">
        <v>1.07</v>
      </c>
      <c r="C646">
        <v>168.1</v>
      </c>
      <c r="D646" t="s">
        <v>686</v>
      </c>
      <c r="E646">
        <v>2096844</v>
      </c>
      <c r="F646">
        <v>470</v>
      </c>
      <c r="G646">
        <v>592</v>
      </c>
      <c r="H646" t="s">
        <v>11205</v>
      </c>
      <c r="I646">
        <v>0.10199999999999999</v>
      </c>
      <c r="J646">
        <v>714</v>
      </c>
    </row>
    <row r="647" spans="1:10" x14ac:dyDescent="0.25">
      <c r="A647" t="s">
        <v>12452</v>
      </c>
      <c r="B647">
        <v>1.06</v>
      </c>
      <c r="C647">
        <v>59.06</v>
      </c>
      <c r="D647" t="s">
        <v>17</v>
      </c>
      <c r="E647">
        <v>1777833</v>
      </c>
      <c r="F647">
        <v>694</v>
      </c>
      <c r="G647">
        <v>552</v>
      </c>
      <c r="H647" t="s">
        <v>12453</v>
      </c>
      <c r="I647">
        <v>6.5000000000000002E-2</v>
      </c>
      <c r="J647">
        <v>729</v>
      </c>
    </row>
    <row r="648" spans="1:10" x14ac:dyDescent="0.25">
      <c r="A648" t="s">
        <v>3614</v>
      </c>
      <c r="B648">
        <v>0.31</v>
      </c>
      <c r="C648">
        <v>55.09</v>
      </c>
      <c r="D648" t="s">
        <v>12454</v>
      </c>
      <c r="E648">
        <v>2752387</v>
      </c>
      <c r="F648">
        <v>150</v>
      </c>
      <c r="G648">
        <v>211</v>
      </c>
      <c r="H648" t="s">
        <v>12455</v>
      </c>
      <c r="I648">
        <v>0.104</v>
      </c>
      <c r="J648">
        <v>775</v>
      </c>
    </row>
    <row r="649" spans="1:10" x14ac:dyDescent="0.25">
      <c r="A649" t="s">
        <v>3963</v>
      </c>
      <c r="B649">
        <v>1.35</v>
      </c>
      <c r="C649">
        <v>218.23</v>
      </c>
      <c r="D649" t="s">
        <v>12456</v>
      </c>
      <c r="E649">
        <v>57707605</v>
      </c>
      <c r="F649">
        <v>2643</v>
      </c>
      <c r="G649">
        <v>4230</v>
      </c>
      <c r="H649" t="s">
        <v>3965</v>
      </c>
      <c r="I649">
        <v>9.2999999999999999E-2</v>
      </c>
      <c r="J649">
        <v>871</v>
      </c>
    </row>
    <row r="650" spans="1:10" x14ac:dyDescent="0.25">
      <c r="A650" t="s">
        <v>5355</v>
      </c>
      <c r="B650">
        <v>1.28</v>
      </c>
      <c r="C650">
        <v>43.08</v>
      </c>
      <c r="D650" t="s">
        <v>1099</v>
      </c>
      <c r="E650">
        <v>2998666</v>
      </c>
      <c r="F650">
        <v>380</v>
      </c>
      <c r="G650">
        <v>231</v>
      </c>
      <c r="H650" t="s">
        <v>12457</v>
      </c>
      <c r="I650">
        <v>5.3999999999999999E-2</v>
      </c>
      <c r="J650">
        <v>904</v>
      </c>
    </row>
    <row r="651" spans="1:10" x14ac:dyDescent="0.25">
      <c r="A651" t="s">
        <v>12458</v>
      </c>
      <c r="B651">
        <v>0.55000000000000004</v>
      </c>
      <c r="C651">
        <v>69.09</v>
      </c>
      <c r="D651" t="s">
        <v>5608</v>
      </c>
      <c r="E651">
        <v>663062</v>
      </c>
      <c r="F651">
        <v>114</v>
      </c>
      <c r="G651">
        <v>84</v>
      </c>
      <c r="H651" t="s">
        <v>7374</v>
      </c>
      <c r="I651">
        <v>7.0999999999999994E-2</v>
      </c>
      <c r="J651">
        <v>773</v>
      </c>
    </row>
    <row r="652" spans="1:10" x14ac:dyDescent="0.25">
      <c r="A652" t="s">
        <v>3621</v>
      </c>
      <c r="B652">
        <v>1.23</v>
      </c>
      <c r="C652">
        <v>218.23</v>
      </c>
      <c r="D652" t="s">
        <v>12456</v>
      </c>
      <c r="E652">
        <v>9917207</v>
      </c>
      <c r="F652">
        <v>1552</v>
      </c>
      <c r="G652">
        <v>1688</v>
      </c>
      <c r="H652" t="s">
        <v>12459</v>
      </c>
      <c r="I652">
        <v>8.3000000000000004E-2</v>
      </c>
      <c r="J652">
        <v>868</v>
      </c>
    </row>
    <row r="653" spans="1:10" x14ac:dyDescent="0.25">
      <c r="A653" t="s">
        <v>7377</v>
      </c>
      <c r="B653">
        <v>1.07</v>
      </c>
      <c r="C653">
        <v>55.08</v>
      </c>
      <c r="D653" t="s">
        <v>880</v>
      </c>
      <c r="E653">
        <v>854422</v>
      </c>
      <c r="F653">
        <v>188</v>
      </c>
      <c r="G653">
        <v>82</v>
      </c>
      <c r="H653" t="s">
        <v>12460</v>
      </c>
      <c r="I653">
        <v>6.4000000000000001E-2</v>
      </c>
      <c r="J653">
        <v>739</v>
      </c>
    </row>
    <row r="654" spans="1:10" x14ac:dyDescent="0.25">
      <c r="A654" t="s">
        <v>3612</v>
      </c>
      <c r="B654">
        <v>5.0599999999999996</v>
      </c>
      <c r="C654">
        <v>43.08</v>
      </c>
      <c r="D654" t="s">
        <v>1099</v>
      </c>
      <c r="E654">
        <v>1860634</v>
      </c>
      <c r="F654">
        <v>218</v>
      </c>
      <c r="G654">
        <v>135</v>
      </c>
      <c r="H654" t="s">
        <v>4652</v>
      </c>
      <c r="I654">
        <v>7.8E-2</v>
      </c>
      <c r="J654">
        <v>762</v>
      </c>
    </row>
    <row r="655" spans="1:10" x14ac:dyDescent="0.25">
      <c r="A655" t="s">
        <v>10502</v>
      </c>
      <c r="B655">
        <v>1.1499999999999999</v>
      </c>
      <c r="C655">
        <v>312.19</v>
      </c>
      <c r="D655" t="s">
        <v>12461</v>
      </c>
      <c r="E655">
        <v>1889805</v>
      </c>
      <c r="F655">
        <v>648</v>
      </c>
      <c r="G655">
        <v>780</v>
      </c>
      <c r="H655" t="s">
        <v>12462</v>
      </c>
      <c r="I655">
        <v>0.107</v>
      </c>
      <c r="J655">
        <v>702</v>
      </c>
    </row>
    <row r="656" spans="1:10" x14ac:dyDescent="0.25">
      <c r="A656" t="s">
        <v>12463</v>
      </c>
      <c r="B656">
        <v>0.89</v>
      </c>
      <c r="C656">
        <v>93.08</v>
      </c>
      <c r="D656" t="s">
        <v>1212</v>
      </c>
      <c r="E656">
        <v>2194387</v>
      </c>
      <c r="F656">
        <v>190</v>
      </c>
      <c r="G656">
        <v>410</v>
      </c>
      <c r="H656" t="s">
        <v>12464</v>
      </c>
      <c r="I656">
        <v>7.3999999999999996E-2</v>
      </c>
      <c r="J656">
        <v>764</v>
      </c>
    </row>
    <row r="657" spans="1:10" x14ac:dyDescent="0.25">
      <c r="A657" t="s">
        <v>3628</v>
      </c>
      <c r="B657">
        <v>1.1000000000000001</v>
      </c>
      <c r="C657">
        <v>151.1</v>
      </c>
      <c r="D657" t="s">
        <v>10982</v>
      </c>
      <c r="E657">
        <v>2914170</v>
      </c>
      <c r="F657">
        <v>595</v>
      </c>
      <c r="G657">
        <v>595</v>
      </c>
      <c r="H657" t="s">
        <v>12465</v>
      </c>
      <c r="I657">
        <v>7.1999999999999995E-2</v>
      </c>
      <c r="J657">
        <v>888</v>
      </c>
    </row>
    <row r="658" spans="1:10" x14ac:dyDescent="0.25">
      <c r="A658" t="s">
        <v>3635</v>
      </c>
      <c r="B658">
        <v>0.74</v>
      </c>
      <c r="C658">
        <v>43.08</v>
      </c>
      <c r="D658" t="s">
        <v>1099</v>
      </c>
      <c r="E658">
        <v>2379485</v>
      </c>
      <c r="F658">
        <v>210</v>
      </c>
      <c r="G658">
        <v>151</v>
      </c>
      <c r="H658" t="s">
        <v>4653</v>
      </c>
      <c r="I658">
        <v>7.0999999999999994E-2</v>
      </c>
      <c r="J658">
        <v>802</v>
      </c>
    </row>
    <row r="659" spans="1:10" x14ac:dyDescent="0.25">
      <c r="A659" t="s">
        <v>3630</v>
      </c>
      <c r="B659">
        <v>1.7</v>
      </c>
      <c r="C659">
        <v>218.23</v>
      </c>
      <c r="D659" t="s">
        <v>12456</v>
      </c>
      <c r="E659">
        <v>90838654</v>
      </c>
      <c r="F659">
        <v>1996</v>
      </c>
      <c r="G659">
        <v>4580</v>
      </c>
      <c r="H659" t="s">
        <v>12466</v>
      </c>
      <c r="I659">
        <v>0.107</v>
      </c>
      <c r="J659">
        <v>863</v>
      </c>
    </row>
    <row r="660" spans="1:10" x14ac:dyDescent="0.25">
      <c r="A660" t="s">
        <v>3610</v>
      </c>
      <c r="B660">
        <v>1.1599999999999999</v>
      </c>
      <c r="C660">
        <v>43.08</v>
      </c>
      <c r="D660" t="s">
        <v>1099</v>
      </c>
      <c r="E660">
        <v>3141147</v>
      </c>
      <c r="F660">
        <v>447</v>
      </c>
      <c r="G660">
        <v>201</v>
      </c>
      <c r="H660" t="s">
        <v>11727</v>
      </c>
      <c r="I660">
        <v>7.9000000000000001E-2</v>
      </c>
      <c r="J660">
        <v>786</v>
      </c>
    </row>
    <row r="661" spans="1:10" x14ac:dyDescent="0.25">
      <c r="A661" t="s">
        <v>3608</v>
      </c>
      <c r="B661">
        <v>1.24</v>
      </c>
      <c r="C661">
        <v>43.08</v>
      </c>
      <c r="D661" t="s">
        <v>1099</v>
      </c>
      <c r="E661">
        <v>7414519</v>
      </c>
      <c r="F661">
        <v>926</v>
      </c>
      <c r="G661">
        <v>439</v>
      </c>
      <c r="H661" t="s">
        <v>12467</v>
      </c>
      <c r="I661">
        <v>8.2000000000000003E-2</v>
      </c>
      <c r="J661">
        <v>879</v>
      </c>
    </row>
    <row r="662" spans="1:10" x14ac:dyDescent="0.25">
      <c r="A662" t="s">
        <v>12468</v>
      </c>
      <c r="B662">
        <v>1.28</v>
      </c>
      <c r="C662">
        <v>245.23</v>
      </c>
      <c r="D662" t="s">
        <v>12469</v>
      </c>
      <c r="E662">
        <v>691845</v>
      </c>
      <c r="F662">
        <v>155</v>
      </c>
      <c r="G662">
        <v>403</v>
      </c>
      <c r="H662" t="s">
        <v>12470</v>
      </c>
      <c r="I662">
        <v>0.08</v>
      </c>
      <c r="J662">
        <v>701</v>
      </c>
    </row>
    <row r="663" spans="1:10" x14ac:dyDescent="0.25">
      <c r="A663" t="s">
        <v>2297</v>
      </c>
      <c r="B663">
        <v>1.02</v>
      </c>
      <c r="C663">
        <v>59.07</v>
      </c>
      <c r="D663" t="s">
        <v>1219</v>
      </c>
      <c r="E663">
        <v>3363570</v>
      </c>
      <c r="F663">
        <v>960</v>
      </c>
      <c r="G663">
        <v>962</v>
      </c>
      <c r="H663" t="s">
        <v>5366</v>
      </c>
      <c r="I663">
        <v>5.8000000000000003E-2</v>
      </c>
      <c r="J663">
        <v>875</v>
      </c>
    </row>
    <row r="664" spans="1:10" x14ac:dyDescent="0.25">
      <c r="A664" t="s">
        <v>12471</v>
      </c>
      <c r="B664">
        <v>1.18</v>
      </c>
      <c r="C664">
        <v>376.37</v>
      </c>
      <c r="D664" t="s">
        <v>12472</v>
      </c>
      <c r="E664">
        <v>313929</v>
      </c>
      <c r="F664">
        <v>264</v>
      </c>
      <c r="G664">
        <v>265</v>
      </c>
      <c r="H664" t="s">
        <v>12473</v>
      </c>
      <c r="I664">
        <v>9.7000000000000003E-2</v>
      </c>
      <c r="J664">
        <v>740</v>
      </c>
    </row>
    <row r="665" spans="1:10" x14ac:dyDescent="0.25">
      <c r="A665" t="s">
        <v>7390</v>
      </c>
      <c r="B665">
        <v>1.02</v>
      </c>
      <c r="C665">
        <v>165.12</v>
      </c>
      <c r="D665" t="s">
        <v>12474</v>
      </c>
      <c r="E665">
        <v>2239779</v>
      </c>
      <c r="F665">
        <v>835</v>
      </c>
      <c r="G665">
        <v>587</v>
      </c>
      <c r="H665" t="s">
        <v>9152</v>
      </c>
      <c r="I665">
        <v>7.6999999999999999E-2</v>
      </c>
      <c r="J665">
        <v>913</v>
      </c>
    </row>
    <row r="666" spans="1:10" x14ac:dyDescent="0.25">
      <c r="A666" t="s">
        <v>2298</v>
      </c>
      <c r="B666">
        <v>1.1200000000000001</v>
      </c>
      <c r="C666">
        <v>74.05</v>
      </c>
      <c r="D666" t="s">
        <v>1209</v>
      </c>
      <c r="E666">
        <v>769305</v>
      </c>
      <c r="F666">
        <v>396</v>
      </c>
      <c r="G666">
        <v>171</v>
      </c>
      <c r="H666" t="s">
        <v>9153</v>
      </c>
      <c r="I666">
        <v>5.8000000000000003E-2</v>
      </c>
      <c r="J666">
        <v>785</v>
      </c>
    </row>
    <row r="667" spans="1:10" x14ac:dyDescent="0.25">
      <c r="A667" t="s">
        <v>3632</v>
      </c>
      <c r="B667">
        <v>1.29</v>
      </c>
      <c r="C667">
        <v>276.13</v>
      </c>
      <c r="D667" t="s">
        <v>10833</v>
      </c>
      <c r="E667">
        <v>2618203</v>
      </c>
      <c r="F667">
        <v>345</v>
      </c>
      <c r="G667">
        <v>706</v>
      </c>
      <c r="H667" t="s">
        <v>12475</v>
      </c>
      <c r="I667">
        <v>0.17699999999999999</v>
      </c>
      <c r="J667">
        <v>889</v>
      </c>
    </row>
    <row r="668" spans="1:10" x14ac:dyDescent="0.25">
      <c r="A668" t="s">
        <v>12476</v>
      </c>
      <c r="B668">
        <v>2.34</v>
      </c>
      <c r="C668">
        <v>69.09</v>
      </c>
      <c r="D668" t="s">
        <v>5608</v>
      </c>
      <c r="E668">
        <v>5428376</v>
      </c>
      <c r="F668">
        <v>192</v>
      </c>
      <c r="G668">
        <v>401</v>
      </c>
      <c r="H668" t="s">
        <v>12477</v>
      </c>
      <c r="I668">
        <v>0.10100000000000001</v>
      </c>
      <c r="J668">
        <v>802</v>
      </c>
    </row>
    <row r="669" spans="1:10" x14ac:dyDescent="0.25">
      <c r="A669" t="s">
        <v>7392</v>
      </c>
      <c r="B669">
        <v>1.1299999999999999</v>
      </c>
      <c r="C669">
        <v>332.18</v>
      </c>
      <c r="D669" t="s">
        <v>12478</v>
      </c>
      <c r="E669">
        <v>5981320</v>
      </c>
      <c r="F669">
        <v>1257</v>
      </c>
      <c r="G669">
        <v>2337</v>
      </c>
      <c r="H669" t="s">
        <v>12479</v>
      </c>
      <c r="I669">
        <v>0.14000000000000001</v>
      </c>
      <c r="J669">
        <v>872</v>
      </c>
    </row>
    <row r="670" spans="1:10" x14ac:dyDescent="0.25">
      <c r="A670" t="s">
        <v>2936</v>
      </c>
      <c r="B670">
        <v>2.0099999999999998</v>
      </c>
      <c r="C670">
        <v>43.08</v>
      </c>
      <c r="D670" t="s">
        <v>1099</v>
      </c>
      <c r="E670">
        <v>569086</v>
      </c>
      <c r="F670">
        <v>338</v>
      </c>
      <c r="G670">
        <v>45</v>
      </c>
      <c r="H670" t="s">
        <v>12480</v>
      </c>
      <c r="I670">
        <v>0.10199999999999999</v>
      </c>
      <c r="J670">
        <v>748</v>
      </c>
    </row>
    <row r="671" spans="1:10" x14ac:dyDescent="0.25">
      <c r="A671" t="s">
        <v>9171</v>
      </c>
      <c r="B671">
        <v>0.81</v>
      </c>
      <c r="C671">
        <v>69.09</v>
      </c>
      <c r="D671" t="s">
        <v>5608</v>
      </c>
      <c r="E671">
        <v>19836996</v>
      </c>
      <c r="F671">
        <v>423</v>
      </c>
      <c r="G671">
        <v>956</v>
      </c>
      <c r="H671" t="s">
        <v>12481</v>
      </c>
      <c r="I671">
        <v>0.193</v>
      </c>
      <c r="J671">
        <v>843</v>
      </c>
    </row>
    <row r="672" spans="1:10" x14ac:dyDescent="0.25">
      <c r="A672" t="s">
        <v>7399</v>
      </c>
      <c r="B672">
        <v>0.96</v>
      </c>
      <c r="C672">
        <v>151.06</v>
      </c>
      <c r="D672" t="s">
        <v>7932</v>
      </c>
      <c r="E672">
        <v>1073624</v>
      </c>
      <c r="F672">
        <v>224</v>
      </c>
      <c r="G672">
        <v>268</v>
      </c>
      <c r="H672" t="s">
        <v>12482</v>
      </c>
      <c r="I672">
        <v>0.14899999999999999</v>
      </c>
      <c r="J672">
        <v>775</v>
      </c>
    </row>
    <row r="673" spans="1:10" x14ac:dyDescent="0.25">
      <c r="A673" t="s">
        <v>12483</v>
      </c>
      <c r="B673">
        <v>1.02</v>
      </c>
      <c r="C673">
        <v>69.09</v>
      </c>
      <c r="D673" t="s">
        <v>5608</v>
      </c>
      <c r="E673">
        <v>7558322</v>
      </c>
      <c r="F673">
        <v>494</v>
      </c>
      <c r="G673">
        <v>506</v>
      </c>
      <c r="H673" t="s">
        <v>12484</v>
      </c>
      <c r="I673">
        <v>0.157</v>
      </c>
      <c r="J673">
        <v>796</v>
      </c>
    </row>
    <row r="674" spans="1:10" x14ac:dyDescent="0.25">
      <c r="A674" t="s">
        <v>3650</v>
      </c>
      <c r="B674">
        <v>1.31</v>
      </c>
      <c r="C674">
        <v>276.13</v>
      </c>
      <c r="D674" t="s">
        <v>3651</v>
      </c>
      <c r="E674">
        <v>2074929</v>
      </c>
      <c r="F674">
        <v>211</v>
      </c>
      <c r="G674">
        <v>591</v>
      </c>
      <c r="H674" t="s">
        <v>12485</v>
      </c>
      <c r="I674">
        <v>0.20899999999999999</v>
      </c>
      <c r="J674">
        <v>916</v>
      </c>
    </row>
    <row r="675" spans="1:10" x14ac:dyDescent="0.25">
      <c r="A675" t="s">
        <v>3619</v>
      </c>
      <c r="B675">
        <v>2.31</v>
      </c>
      <c r="C675">
        <v>43.08</v>
      </c>
      <c r="D675" t="s">
        <v>1099</v>
      </c>
      <c r="E675">
        <v>489516</v>
      </c>
      <c r="F675">
        <v>103</v>
      </c>
      <c r="G675">
        <v>49</v>
      </c>
      <c r="H675" t="s">
        <v>4664</v>
      </c>
      <c r="I675">
        <v>7.3999999999999996E-2</v>
      </c>
      <c r="J675">
        <v>806</v>
      </c>
    </row>
    <row r="676" spans="1:10" x14ac:dyDescent="0.25">
      <c r="A676" t="s">
        <v>3655</v>
      </c>
      <c r="B676">
        <v>1.86</v>
      </c>
      <c r="C676">
        <v>43.08</v>
      </c>
      <c r="D676" t="s">
        <v>1099</v>
      </c>
      <c r="E676">
        <v>16178123</v>
      </c>
      <c r="F676">
        <v>661</v>
      </c>
      <c r="G676">
        <v>489</v>
      </c>
      <c r="H676" t="s">
        <v>12486</v>
      </c>
      <c r="I676">
        <v>0.104</v>
      </c>
      <c r="J676">
        <v>899</v>
      </c>
    </row>
    <row r="677" spans="1:10" x14ac:dyDescent="0.25">
      <c r="A677" t="s">
        <v>12487</v>
      </c>
      <c r="B677">
        <v>1.1000000000000001</v>
      </c>
      <c r="C677">
        <v>76.03</v>
      </c>
      <c r="D677" t="s">
        <v>2417</v>
      </c>
      <c r="E677">
        <v>408459</v>
      </c>
      <c r="F677">
        <v>131</v>
      </c>
      <c r="G677">
        <v>108</v>
      </c>
      <c r="H677" t="s">
        <v>12488</v>
      </c>
      <c r="I677">
        <v>6.4000000000000001E-2</v>
      </c>
      <c r="J677">
        <v>752</v>
      </c>
    </row>
    <row r="678" spans="1:10" x14ac:dyDescent="0.25">
      <c r="A678" t="s">
        <v>3657</v>
      </c>
      <c r="B678">
        <v>0.87</v>
      </c>
      <c r="C678">
        <v>55.08</v>
      </c>
      <c r="D678" t="s">
        <v>880</v>
      </c>
      <c r="E678">
        <v>8427474</v>
      </c>
      <c r="F678">
        <v>1347</v>
      </c>
      <c r="G678">
        <v>421</v>
      </c>
      <c r="H678" t="s">
        <v>12489</v>
      </c>
      <c r="I678">
        <v>0.11600000000000001</v>
      </c>
      <c r="J678">
        <v>854</v>
      </c>
    </row>
    <row r="679" spans="1:10" x14ac:dyDescent="0.25">
      <c r="A679" t="s">
        <v>3984</v>
      </c>
      <c r="B679">
        <v>2.2400000000000002</v>
      </c>
      <c r="C679">
        <v>69.09</v>
      </c>
      <c r="D679" t="s">
        <v>5608</v>
      </c>
      <c r="E679">
        <v>16427473</v>
      </c>
      <c r="F679">
        <v>985</v>
      </c>
      <c r="G679">
        <v>825</v>
      </c>
      <c r="H679" t="s">
        <v>12490</v>
      </c>
      <c r="I679">
        <v>0.112</v>
      </c>
      <c r="J679">
        <v>844</v>
      </c>
    </row>
    <row r="680" spans="1:10" x14ac:dyDescent="0.25">
      <c r="A680" t="s">
        <v>3665</v>
      </c>
      <c r="B680">
        <v>1.38</v>
      </c>
      <c r="C680">
        <v>55.08</v>
      </c>
      <c r="D680" t="s">
        <v>880</v>
      </c>
      <c r="E680">
        <v>15934819</v>
      </c>
      <c r="F680">
        <v>1105</v>
      </c>
      <c r="G680">
        <v>790</v>
      </c>
      <c r="H680" t="s">
        <v>11218</v>
      </c>
      <c r="I680">
        <v>0.10299999999999999</v>
      </c>
      <c r="J680">
        <v>932</v>
      </c>
    </row>
    <row r="681" spans="1:10" x14ac:dyDescent="0.25">
      <c r="A681" t="s">
        <v>9217</v>
      </c>
      <c r="B681">
        <v>3.99</v>
      </c>
      <c r="C681">
        <v>44.01</v>
      </c>
      <c r="D681" t="s">
        <v>739</v>
      </c>
      <c r="E681">
        <v>6163742</v>
      </c>
      <c r="F681">
        <v>113</v>
      </c>
      <c r="G681">
        <v>189</v>
      </c>
      <c r="H681" t="s">
        <v>12491</v>
      </c>
      <c r="I681">
        <v>3.7999999999999999E-2</v>
      </c>
      <c r="J681">
        <v>711</v>
      </c>
    </row>
    <row r="682" spans="1:10" x14ac:dyDescent="0.25">
      <c r="A682" t="s">
        <v>7406</v>
      </c>
      <c r="B682">
        <v>0.44</v>
      </c>
      <c r="C682">
        <v>69.09</v>
      </c>
      <c r="D682" t="s">
        <v>5608</v>
      </c>
      <c r="E682">
        <v>2364792</v>
      </c>
      <c r="F682">
        <v>295</v>
      </c>
      <c r="G682">
        <v>190</v>
      </c>
      <c r="H682" t="s">
        <v>12492</v>
      </c>
      <c r="I682">
        <v>0.121</v>
      </c>
      <c r="J682">
        <v>739</v>
      </c>
    </row>
    <row r="683" spans="1:10" x14ac:dyDescent="0.25">
      <c r="A683" t="s">
        <v>7414</v>
      </c>
      <c r="B683">
        <v>1.36</v>
      </c>
      <c r="C683">
        <v>69.09</v>
      </c>
      <c r="D683" t="s">
        <v>5608</v>
      </c>
      <c r="E683">
        <v>29061085</v>
      </c>
      <c r="F683">
        <v>1843</v>
      </c>
      <c r="G683">
        <v>1648</v>
      </c>
      <c r="H683" t="s">
        <v>12493</v>
      </c>
      <c r="I683">
        <v>0.124</v>
      </c>
      <c r="J683">
        <v>815</v>
      </c>
    </row>
    <row r="684" spans="1:10" x14ac:dyDescent="0.25">
      <c r="A684" t="s">
        <v>2342</v>
      </c>
      <c r="B684">
        <v>1.54</v>
      </c>
      <c r="C684">
        <v>43.07</v>
      </c>
      <c r="D684" t="s">
        <v>15</v>
      </c>
      <c r="E684">
        <v>1118477</v>
      </c>
      <c r="F684">
        <v>122</v>
      </c>
      <c r="G684">
        <v>75</v>
      </c>
      <c r="H684" t="s">
        <v>12494</v>
      </c>
      <c r="I684">
        <v>6.9000000000000006E-2</v>
      </c>
      <c r="J684">
        <v>711</v>
      </c>
    </row>
    <row r="685" spans="1:10" x14ac:dyDescent="0.25">
      <c r="A685" t="s">
        <v>12495</v>
      </c>
      <c r="B685">
        <v>1.02</v>
      </c>
      <c r="C685">
        <v>135.1</v>
      </c>
      <c r="D685" t="s">
        <v>1236</v>
      </c>
      <c r="E685">
        <v>2126593</v>
      </c>
      <c r="F685">
        <v>275</v>
      </c>
      <c r="G685">
        <v>308</v>
      </c>
      <c r="H685" t="s">
        <v>12496</v>
      </c>
      <c r="I685">
        <v>0.11700000000000001</v>
      </c>
      <c r="J685">
        <v>734</v>
      </c>
    </row>
    <row r="686" spans="1:10" x14ac:dyDescent="0.25">
      <c r="A686" t="s">
        <v>7402</v>
      </c>
      <c r="B686">
        <v>0.42</v>
      </c>
      <c r="C686">
        <v>55.08</v>
      </c>
      <c r="D686" t="s">
        <v>880</v>
      </c>
      <c r="E686">
        <v>720200</v>
      </c>
      <c r="F686">
        <v>144</v>
      </c>
      <c r="G686">
        <v>78</v>
      </c>
      <c r="H686" t="s">
        <v>12497</v>
      </c>
      <c r="I686">
        <v>0.123</v>
      </c>
      <c r="J686">
        <v>724</v>
      </c>
    </row>
    <row r="687" spans="1:10" x14ac:dyDescent="0.25">
      <c r="A687" t="s">
        <v>3674</v>
      </c>
      <c r="B687">
        <v>1.29</v>
      </c>
      <c r="C687">
        <v>43.08</v>
      </c>
      <c r="D687" t="s">
        <v>1099</v>
      </c>
      <c r="E687">
        <v>49748295</v>
      </c>
      <c r="F687">
        <v>1837</v>
      </c>
      <c r="G687">
        <v>1682</v>
      </c>
      <c r="H687" t="s">
        <v>10839</v>
      </c>
      <c r="I687">
        <v>0.125</v>
      </c>
      <c r="J687">
        <v>933</v>
      </c>
    </row>
    <row r="688" spans="1:10" x14ac:dyDescent="0.25">
      <c r="A688" t="s">
        <v>12498</v>
      </c>
      <c r="B688">
        <v>0.97</v>
      </c>
      <c r="C688">
        <v>69.09</v>
      </c>
      <c r="D688" t="s">
        <v>5608</v>
      </c>
      <c r="E688">
        <v>738438</v>
      </c>
      <c r="F688">
        <v>117</v>
      </c>
      <c r="G688">
        <v>97</v>
      </c>
      <c r="H688" t="s">
        <v>12499</v>
      </c>
      <c r="I688">
        <v>8.4000000000000005E-2</v>
      </c>
      <c r="J688">
        <v>752</v>
      </c>
    </row>
    <row r="689" spans="1:10" x14ac:dyDescent="0.25">
      <c r="A689" t="s">
        <v>3676</v>
      </c>
      <c r="B689">
        <v>1.29</v>
      </c>
      <c r="C689">
        <v>218.23</v>
      </c>
      <c r="D689" t="s">
        <v>12456</v>
      </c>
      <c r="E689">
        <v>29013594</v>
      </c>
      <c r="F689">
        <v>6657</v>
      </c>
      <c r="G689">
        <v>3101</v>
      </c>
      <c r="H689" t="s">
        <v>11745</v>
      </c>
      <c r="I689">
        <v>0.13800000000000001</v>
      </c>
      <c r="J689">
        <v>904</v>
      </c>
    </row>
    <row r="690" spans="1:10" x14ac:dyDescent="0.25">
      <c r="A690" t="s">
        <v>2296</v>
      </c>
      <c r="B690">
        <v>3.04</v>
      </c>
      <c r="C690">
        <v>43.08</v>
      </c>
      <c r="D690" t="s">
        <v>1099</v>
      </c>
      <c r="E690">
        <v>3444812</v>
      </c>
      <c r="F690">
        <v>810</v>
      </c>
      <c r="G690">
        <v>226</v>
      </c>
      <c r="H690" t="s">
        <v>12500</v>
      </c>
      <c r="I690">
        <v>0.112</v>
      </c>
      <c r="J690">
        <v>853</v>
      </c>
    </row>
    <row r="691" spans="1:10" x14ac:dyDescent="0.25">
      <c r="A691" t="s">
        <v>12501</v>
      </c>
      <c r="B691">
        <v>2.13</v>
      </c>
      <c r="C691">
        <v>177.19</v>
      </c>
      <c r="D691" t="s">
        <v>12147</v>
      </c>
      <c r="E691">
        <v>1019543</v>
      </c>
      <c r="F691">
        <v>262</v>
      </c>
      <c r="G691">
        <v>318</v>
      </c>
      <c r="H691" t="s">
        <v>12502</v>
      </c>
      <c r="I691">
        <v>0.13600000000000001</v>
      </c>
      <c r="J691">
        <v>708</v>
      </c>
    </row>
    <row r="692" spans="1:10" x14ac:dyDescent="0.25">
      <c r="A692" t="s">
        <v>3693</v>
      </c>
      <c r="B692">
        <v>0.64</v>
      </c>
      <c r="C692">
        <v>69.09</v>
      </c>
      <c r="D692" t="s">
        <v>5608</v>
      </c>
      <c r="E692">
        <v>15034481</v>
      </c>
      <c r="F692">
        <v>619</v>
      </c>
      <c r="G692">
        <v>791</v>
      </c>
      <c r="H692" t="s">
        <v>12503</v>
      </c>
      <c r="I692">
        <v>0.121</v>
      </c>
      <c r="J692">
        <v>822</v>
      </c>
    </row>
    <row r="693" spans="1:10" x14ac:dyDescent="0.25">
      <c r="A693" t="s">
        <v>12504</v>
      </c>
      <c r="B693">
        <v>4.9400000000000004</v>
      </c>
      <c r="C693">
        <v>43.06</v>
      </c>
      <c r="D693" t="s">
        <v>39</v>
      </c>
      <c r="E693">
        <v>7683561</v>
      </c>
      <c r="F693">
        <v>538</v>
      </c>
      <c r="G693">
        <v>258</v>
      </c>
      <c r="H693" t="s">
        <v>12505</v>
      </c>
      <c r="I693">
        <v>0.17699999999999999</v>
      </c>
      <c r="J693">
        <v>720</v>
      </c>
    </row>
    <row r="694" spans="1:10" x14ac:dyDescent="0.25">
      <c r="A694" t="s">
        <v>3681</v>
      </c>
      <c r="B694">
        <v>1.1499999999999999</v>
      </c>
      <c r="C694">
        <v>218.23</v>
      </c>
      <c r="D694" t="s">
        <v>12456</v>
      </c>
      <c r="E694">
        <v>32467845</v>
      </c>
      <c r="F694">
        <v>2063</v>
      </c>
      <c r="G694">
        <v>2989</v>
      </c>
      <c r="H694" t="s">
        <v>3682</v>
      </c>
      <c r="I694">
        <v>0.13400000000000001</v>
      </c>
      <c r="J694">
        <v>905</v>
      </c>
    </row>
    <row r="695" spans="1:10" x14ac:dyDescent="0.25">
      <c r="A695" t="s">
        <v>3683</v>
      </c>
      <c r="B695">
        <v>2.2400000000000002</v>
      </c>
      <c r="C695">
        <v>69.09</v>
      </c>
      <c r="D695" t="s">
        <v>5608</v>
      </c>
      <c r="E695">
        <v>16062783</v>
      </c>
      <c r="F695">
        <v>621</v>
      </c>
      <c r="G695">
        <v>986</v>
      </c>
      <c r="H695" t="s">
        <v>12506</v>
      </c>
      <c r="I695">
        <v>0.126</v>
      </c>
      <c r="J695">
        <v>812</v>
      </c>
    </row>
    <row r="696" spans="1:10" x14ac:dyDescent="0.25">
      <c r="A696" t="s">
        <v>3685</v>
      </c>
      <c r="B696">
        <v>1.6</v>
      </c>
      <c r="C696">
        <v>43.08</v>
      </c>
      <c r="D696" t="s">
        <v>1099</v>
      </c>
      <c r="E696">
        <v>10376090</v>
      </c>
      <c r="F696">
        <v>1136</v>
      </c>
      <c r="G696">
        <v>431</v>
      </c>
      <c r="H696" t="s">
        <v>3686</v>
      </c>
      <c r="I696">
        <v>0.13500000000000001</v>
      </c>
      <c r="J696">
        <v>809</v>
      </c>
    </row>
    <row r="697" spans="1:10" x14ac:dyDescent="0.25">
      <c r="A697" t="s">
        <v>3687</v>
      </c>
      <c r="B697">
        <v>1.56</v>
      </c>
      <c r="C697">
        <v>43.08</v>
      </c>
      <c r="D697" t="s">
        <v>1099</v>
      </c>
      <c r="E697">
        <v>6985863</v>
      </c>
      <c r="F697">
        <v>485</v>
      </c>
      <c r="G697">
        <v>358</v>
      </c>
      <c r="H697" t="s">
        <v>12507</v>
      </c>
      <c r="I697">
        <v>0.121</v>
      </c>
      <c r="J697">
        <v>822</v>
      </c>
    </row>
    <row r="698" spans="1:10" x14ac:dyDescent="0.25">
      <c r="A698" t="s">
        <v>3704</v>
      </c>
      <c r="B698">
        <v>1.25</v>
      </c>
      <c r="C698">
        <v>69.09</v>
      </c>
      <c r="D698" t="s">
        <v>5608</v>
      </c>
      <c r="E698">
        <v>31892413</v>
      </c>
      <c r="F698">
        <v>3785</v>
      </c>
      <c r="G698">
        <v>1714</v>
      </c>
      <c r="H698" t="s">
        <v>12508</v>
      </c>
      <c r="I698">
        <v>0.127</v>
      </c>
      <c r="J698">
        <v>853</v>
      </c>
    </row>
    <row r="699" spans="1:10" x14ac:dyDescent="0.25">
      <c r="A699" t="s">
        <v>4679</v>
      </c>
      <c r="B699">
        <v>1.06</v>
      </c>
      <c r="C699">
        <v>69.09</v>
      </c>
      <c r="D699" t="s">
        <v>5608</v>
      </c>
      <c r="E699">
        <v>28555441</v>
      </c>
      <c r="F699">
        <v>946</v>
      </c>
      <c r="G699">
        <v>1035</v>
      </c>
      <c r="H699" t="s">
        <v>11748</v>
      </c>
      <c r="I699">
        <v>0.14000000000000001</v>
      </c>
      <c r="J699">
        <v>880</v>
      </c>
    </row>
    <row r="700" spans="1:10" x14ac:dyDescent="0.25">
      <c r="A700" t="s">
        <v>12509</v>
      </c>
      <c r="B700">
        <v>5.34</v>
      </c>
      <c r="C700">
        <v>44.01</v>
      </c>
      <c r="D700" t="s">
        <v>739</v>
      </c>
      <c r="E700">
        <v>7156406</v>
      </c>
      <c r="F700">
        <v>119</v>
      </c>
      <c r="G700">
        <v>241</v>
      </c>
      <c r="H700" t="s">
        <v>12510</v>
      </c>
      <c r="I700">
        <v>4.8000000000000001E-2</v>
      </c>
      <c r="J700">
        <v>740</v>
      </c>
    </row>
    <row r="701" spans="1:10" x14ac:dyDescent="0.25">
      <c r="A701" t="s">
        <v>12511</v>
      </c>
      <c r="B701">
        <v>1.88</v>
      </c>
      <c r="C701">
        <v>135.07</v>
      </c>
      <c r="D701" t="s">
        <v>1543</v>
      </c>
      <c r="E701">
        <v>3914601</v>
      </c>
      <c r="F701">
        <v>101</v>
      </c>
      <c r="G701">
        <v>658</v>
      </c>
      <c r="H701" t="s">
        <v>12512</v>
      </c>
      <c r="I701">
        <v>6.5000000000000002E-2</v>
      </c>
      <c r="J701">
        <v>708</v>
      </c>
    </row>
    <row r="702" spans="1:10" x14ac:dyDescent="0.25">
      <c r="A702" t="s">
        <v>3695</v>
      </c>
      <c r="B702">
        <v>1.1299999999999999</v>
      </c>
      <c r="C702">
        <v>174.13</v>
      </c>
      <c r="D702" t="s">
        <v>12513</v>
      </c>
      <c r="E702">
        <v>4157252</v>
      </c>
      <c r="F702">
        <v>736</v>
      </c>
      <c r="G702">
        <v>876</v>
      </c>
      <c r="H702" t="s">
        <v>12514</v>
      </c>
      <c r="I702">
        <v>0.13400000000000001</v>
      </c>
      <c r="J702">
        <v>821</v>
      </c>
    </row>
    <row r="703" spans="1:10" x14ac:dyDescent="0.25">
      <c r="A703" t="s">
        <v>12515</v>
      </c>
      <c r="B703">
        <v>1.1399999999999999</v>
      </c>
      <c r="C703">
        <v>81.09</v>
      </c>
      <c r="D703" t="s">
        <v>5581</v>
      </c>
      <c r="E703">
        <v>3951593</v>
      </c>
      <c r="F703">
        <v>113</v>
      </c>
      <c r="G703">
        <v>308</v>
      </c>
      <c r="H703" t="s">
        <v>12516</v>
      </c>
      <c r="I703">
        <v>0.13600000000000001</v>
      </c>
      <c r="J703">
        <v>765</v>
      </c>
    </row>
    <row r="704" spans="1:10" x14ac:dyDescent="0.25">
      <c r="A704" t="s">
        <v>8566</v>
      </c>
      <c r="B704">
        <v>1.02</v>
      </c>
      <c r="C704">
        <v>43.08</v>
      </c>
      <c r="D704" t="s">
        <v>1099</v>
      </c>
      <c r="E704">
        <v>650211</v>
      </c>
      <c r="F704">
        <v>123</v>
      </c>
      <c r="G704">
        <v>46</v>
      </c>
      <c r="H704" t="s">
        <v>12517</v>
      </c>
      <c r="I704">
        <v>9.0999999999999998E-2</v>
      </c>
      <c r="J704">
        <v>749</v>
      </c>
    </row>
    <row r="705" spans="1:10" x14ac:dyDescent="0.25">
      <c r="A705" t="s">
        <v>3700</v>
      </c>
      <c r="B705">
        <v>1.18</v>
      </c>
      <c r="C705">
        <v>43.06</v>
      </c>
      <c r="D705" t="s">
        <v>39</v>
      </c>
      <c r="E705">
        <v>10293780</v>
      </c>
      <c r="F705">
        <v>832</v>
      </c>
      <c r="G705">
        <v>415</v>
      </c>
      <c r="H705" t="s">
        <v>12518</v>
      </c>
      <c r="I705">
        <v>0.13</v>
      </c>
      <c r="J705">
        <v>791</v>
      </c>
    </row>
    <row r="706" spans="1:10" x14ac:dyDescent="0.25">
      <c r="A706" t="s">
        <v>10611</v>
      </c>
      <c r="B706">
        <v>1.67</v>
      </c>
      <c r="C706">
        <v>55.08</v>
      </c>
      <c r="D706" t="s">
        <v>880</v>
      </c>
      <c r="E706">
        <v>2258105</v>
      </c>
      <c r="F706">
        <v>225</v>
      </c>
      <c r="G706">
        <v>230</v>
      </c>
      <c r="H706" t="s">
        <v>12519</v>
      </c>
      <c r="I706">
        <v>0.20300000000000001</v>
      </c>
      <c r="J706">
        <v>801</v>
      </c>
    </row>
    <row r="707" spans="1:10" x14ac:dyDescent="0.25">
      <c r="A707" t="s">
        <v>4877</v>
      </c>
      <c r="B707">
        <v>1.1200000000000001</v>
      </c>
      <c r="C707">
        <v>124.1</v>
      </c>
      <c r="D707" t="s">
        <v>6709</v>
      </c>
      <c r="E707">
        <v>56747654</v>
      </c>
      <c r="F707">
        <v>2013</v>
      </c>
      <c r="G707">
        <v>5045</v>
      </c>
      <c r="H707" t="s">
        <v>12520</v>
      </c>
      <c r="I707">
        <v>0.14599999999999999</v>
      </c>
      <c r="J707">
        <v>866</v>
      </c>
    </row>
    <row r="708" spans="1:10" x14ac:dyDescent="0.25">
      <c r="A708" t="s">
        <v>7425</v>
      </c>
      <c r="B708">
        <v>1.3</v>
      </c>
      <c r="C708">
        <v>218.23</v>
      </c>
      <c r="D708" t="s">
        <v>12456</v>
      </c>
      <c r="E708">
        <v>2033226</v>
      </c>
      <c r="F708">
        <v>263</v>
      </c>
      <c r="G708">
        <v>447</v>
      </c>
      <c r="H708" t="s">
        <v>12521</v>
      </c>
      <c r="I708">
        <v>0.161</v>
      </c>
      <c r="J708">
        <v>802</v>
      </c>
    </row>
    <row r="709" spans="1:10" x14ac:dyDescent="0.25">
      <c r="A709" t="s">
        <v>7433</v>
      </c>
      <c r="B709">
        <v>1.05</v>
      </c>
      <c r="C709">
        <v>151.06</v>
      </c>
      <c r="D709" t="s">
        <v>7932</v>
      </c>
      <c r="E709">
        <v>1689441</v>
      </c>
      <c r="F709">
        <v>304</v>
      </c>
      <c r="G709">
        <v>276</v>
      </c>
      <c r="H709" t="s">
        <v>12522</v>
      </c>
      <c r="I709">
        <v>0.23699999999999999</v>
      </c>
      <c r="J709">
        <v>740</v>
      </c>
    </row>
    <row r="710" spans="1:10" x14ac:dyDescent="0.25">
      <c r="A710" t="s">
        <v>1615</v>
      </c>
      <c r="B710">
        <v>0.16</v>
      </c>
      <c r="C710">
        <v>44.02</v>
      </c>
      <c r="D710" t="s">
        <v>4890</v>
      </c>
      <c r="E710">
        <v>19414980</v>
      </c>
      <c r="F710">
        <v>179</v>
      </c>
      <c r="G710">
        <v>508</v>
      </c>
      <c r="H710" t="s">
        <v>12523</v>
      </c>
      <c r="I710">
        <v>0.17699999999999999</v>
      </c>
      <c r="J710">
        <v>727</v>
      </c>
    </row>
    <row r="711" spans="1:10" x14ac:dyDescent="0.25">
      <c r="A711" t="s">
        <v>7441</v>
      </c>
      <c r="B711">
        <v>0.51</v>
      </c>
      <c r="C711">
        <v>43.08</v>
      </c>
      <c r="D711" t="s">
        <v>1099</v>
      </c>
      <c r="E711">
        <v>5644893</v>
      </c>
      <c r="F711">
        <v>482</v>
      </c>
      <c r="G711">
        <v>314</v>
      </c>
      <c r="H711" t="s">
        <v>12524</v>
      </c>
      <c r="I711">
        <v>0.20699999999999999</v>
      </c>
      <c r="J711">
        <v>767</v>
      </c>
    </row>
    <row r="712" spans="1:10" x14ac:dyDescent="0.25">
      <c r="A712" t="s">
        <v>12525</v>
      </c>
      <c r="B712">
        <v>0.78</v>
      </c>
      <c r="C712">
        <v>135.1</v>
      </c>
      <c r="D712" t="s">
        <v>1236</v>
      </c>
      <c r="E712">
        <v>1240316</v>
      </c>
      <c r="F712">
        <v>326</v>
      </c>
      <c r="G712">
        <v>119</v>
      </c>
      <c r="H712" t="s">
        <v>12526</v>
      </c>
      <c r="I712">
        <v>0.23799999999999999</v>
      </c>
      <c r="J712">
        <v>706</v>
      </c>
    </row>
    <row r="713" spans="1:10" x14ac:dyDescent="0.25">
      <c r="A713" t="s">
        <v>7443</v>
      </c>
      <c r="B713">
        <v>1.1299999999999999</v>
      </c>
      <c r="C713">
        <v>181.08</v>
      </c>
      <c r="D713" t="s">
        <v>1194</v>
      </c>
      <c r="E713">
        <v>4640127</v>
      </c>
      <c r="F713">
        <v>615</v>
      </c>
      <c r="G713">
        <v>551</v>
      </c>
      <c r="H713" t="s">
        <v>12527</v>
      </c>
      <c r="I713">
        <v>0.373</v>
      </c>
      <c r="J713">
        <v>758</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7A3C33-ACFC-4A25-9A43-342853597DFB}">
  <sheetPr>
    <tabColor theme="4" tint="0.79998168889431442"/>
  </sheetPr>
  <dimension ref="A1:J572"/>
  <sheetViews>
    <sheetView workbookViewId="0">
      <pane xSplit="1" ySplit="1" topLeftCell="B544" activePane="bottomRight" state="frozen"/>
      <selection pane="topRight" activeCell="B1" sqref="B1"/>
      <selection pane="bottomLeft" activeCell="A2" sqref="A2"/>
      <selection pane="bottomRight" activeCell="A572" sqref="A572"/>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1395</v>
      </c>
      <c r="B2">
        <v>1.19</v>
      </c>
      <c r="C2">
        <v>59.08</v>
      </c>
      <c r="D2" t="s">
        <v>12528</v>
      </c>
      <c r="E2">
        <v>89143113</v>
      </c>
      <c r="F2">
        <v>1821</v>
      </c>
      <c r="G2">
        <v>4391</v>
      </c>
      <c r="H2" t="s">
        <v>12529</v>
      </c>
      <c r="I2">
        <v>0.104</v>
      </c>
      <c r="J2">
        <v>730</v>
      </c>
    </row>
    <row r="3" spans="1:10" x14ac:dyDescent="0.25">
      <c r="A3" t="s">
        <v>756</v>
      </c>
      <c r="B3">
        <v>0.85</v>
      </c>
      <c r="C3">
        <v>45.06</v>
      </c>
      <c r="D3" t="s">
        <v>2385</v>
      </c>
      <c r="E3">
        <v>36726552</v>
      </c>
      <c r="F3">
        <v>173</v>
      </c>
      <c r="G3">
        <v>334</v>
      </c>
      <c r="H3" t="s">
        <v>12530</v>
      </c>
      <c r="I3">
        <v>0.16900000000000001</v>
      </c>
      <c r="J3">
        <v>779</v>
      </c>
    </row>
    <row r="4" spans="1:10" x14ac:dyDescent="0.25">
      <c r="A4" t="s">
        <v>12531</v>
      </c>
      <c r="B4">
        <v>3.69</v>
      </c>
      <c r="C4">
        <v>57.09</v>
      </c>
      <c r="D4" t="s">
        <v>612</v>
      </c>
      <c r="E4">
        <v>35954712</v>
      </c>
      <c r="F4">
        <v>671</v>
      </c>
      <c r="G4">
        <v>3682</v>
      </c>
      <c r="H4" t="s">
        <v>1350</v>
      </c>
      <c r="I4">
        <v>0.13600000000000001</v>
      </c>
      <c r="J4">
        <v>791</v>
      </c>
    </row>
    <row r="5" spans="1:10" x14ac:dyDescent="0.25">
      <c r="A5" t="s">
        <v>1205</v>
      </c>
      <c r="B5">
        <v>0.45</v>
      </c>
      <c r="C5">
        <v>45.05</v>
      </c>
      <c r="D5" t="s">
        <v>21</v>
      </c>
      <c r="E5">
        <v>81423207</v>
      </c>
      <c r="F5">
        <v>693</v>
      </c>
      <c r="G5">
        <v>1575</v>
      </c>
      <c r="H5" t="s">
        <v>12532</v>
      </c>
      <c r="I5">
        <v>0.11899999999999999</v>
      </c>
      <c r="J5">
        <v>721</v>
      </c>
    </row>
    <row r="6" spans="1:10" x14ac:dyDescent="0.25">
      <c r="A6" t="s">
        <v>5389</v>
      </c>
      <c r="B6">
        <v>0.15</v>
      </c>
      <c r="C6">
        <v>44.01</v>
      </c>
      <c r="D6" t="s">
        <v>739</v>
      </c>
      <c r="E6">
        <v>6190158</v>
      </c>
      <c r="F6">
        <v>166</v>
      </c>
      <c r="G6">
        <v>183</v>
      </c>
      <c r="H6" t="s">
        <v>12533</v>
      </c>
      <c r="I6">
        <v>0.128</v>
      </c>
      <c r="J6">
        <v>739</v>
      </c>
    </row>
    <row r="7" spans="1:10" x14ac:dyDescent="0.25">
      <c r="A7" t="s">
        <v>2775</v>
      </c>
      <c r="B7">
        <v>1.1599999999999999</v>
      </c>
      <c r="C7">
        <v>81.069999999999993</v>
      </c>
      <c r="D7" t="s">
        <v>133</v>
      </c>
      <c r="E7">
        <v>2795173</v>
      </c>
      <c r="F7">
        <v>692</v>
      </c>
      <c r="G7">
        <v>590</v>
      </c>
      <c r="H7" t="s">
        <v>12534</v>
      </c>
      <c r="I7">
        <v>0.1</v>
      </c>
      <c r="J7">
        <v>897</v>
      </c>
    </row>
    <row r="8" spans="1:10" x14ac:dyDescent="0.25">
      <c r="A8" t="s">
        <v>7463</v>
      </c>
      <c r="B8">
        <v>0.1</v>
      </c>
      <c r="C8">
        <v>43.05</v>
      </c>
      <c r="D8" t="s">
        <v>105</v>
      </c>
      <c r="E8">
        <v>13353231</v>
      </c>
      <c r="F8">
        <v>429</v>
      </c>
      <c r="G8">
        <v>187</v>
      </c>
      <c r="H8" t="s">
        <v>12535</v>
      </c>
      <c r="I8">
        <v>0.105</v>
      </c>
      <c r="J8">
        <v>716</v>
      </c>
    </row>
    <row r="9" spans="1:10" x14ac:dyDescent="0.25">
      <c r="A9" t="s">
        <v>585</v>
      </c>
      <c r="B9">
        <v>1.17</v>
      </c>
      <c r="C9">
        <v>67.06</v>
      </c>
      <c r="D9" t="s">
        <v>79</v>
      </c>
      <c r="E9">
        <v>15445054</v>
      </c>
      <c r="F9">
        <v>3285</v>
      </c>
      <c r="G9">
        <v>1980</v>
      </c>
      <c r="H9" t="s">
        <v>12536</v>
      </c>
      <c r="I9">
        <v>9.9000000000000005E-2</v>
      </c>
      <c r="J9">
        <v>863</v>
      </c>
    </row>
    <row r="10" spans="1:10" x14ac:dyDescent="0.25">
      <c r="A10" t="s">
        <v>33</v>
      </c>
      <c r="B10">
        <v>1.23</v>
      </c>
      <c r="C10">
        <v>55.05</v>
      </c>
      <c r="D10" t="s">
        <v>58</v>
      </c>
      <c r="E10">
        <v>5926101</v>
      </c>
      <c r="F10">
        <v>1842</v>
      </c>
      <c r="G10">
        <v>586</v>
      </c>
      <c r="H10" t="s">
        <v>12537</v>
      </c>
      <c r="I10">
        <v>0.11700000000000001</v>
      </c>
      <c r="J10">
        <v>834</v>
      </c>
    </row>
    <row r="11" spans="1:10" x14ac:dyDescent="0.25">
      <c r="A11" t="s">
        <v>74</v>
      </c>
      <c r="B11">
        <v>2.8</v>
      </c>
      <c r="C11">
        <v>60.05</v>
      </c>
      <c r="D11" t="s">
        <v>7736</v>
      </c>
      <c r="E11">
        <v>5341886</v>
      </c>
      <c r="F11">
        <v>414</v>
      </c>
      <c r="G11">
        <v>343</v>
      </c>
      <c r="H11" t="s">
        <v>12538</v>
      </c>
      <c r="I11">
        <v>8.4000000000000005E-2</v>
      </c>
      <c r="J11">
        <v>744</v>
      </c>
    </row>
    <row r="12" spans="1:10" x14ac:dyDescent="0.25">
      <c r="A12" t="s">
        <v>759</v>
      </c>
      <c r="B12">
        <v>1.0900000000000001</v>
      </c>
      <c r="C12">
        <v>54.04</v>
      </c>
      <c r="D12" t="s">
        <v>617</v>
      </c>
      <c r="E12">
        <v>10337899</v>
      </c>
      <c r="F12">
        <v>2883</v>
      </c>
      <c r="G12">
        <v>2069</v>
      </c>
      <c r="H12" t="s">
        <v>12539</v>
      </c>
      <c r="I12">
        <v>0.14299999999999999</v>
      </c>
      <c r="J12">
        <v>969</v>
      </c>
    </row>
    <row r="13" spans="1:10" x14ac:dyDescent="0.25">
      <c r="A13" t="s">
        <v>12540</v>
      </c>
      <c r="B13">
        <v>2.56</v>
      </c>
      <c r="C13">
        <v>55.08</v>
      </c>
      <c r="D13" t="s">
        <v>880</v>
      </c>
      <c r="E13">
        <v>631581</v>
      </c>
      <c r="F13">
        <v>111</v>
      </c>
      <c r="G13">
        <v>94</v>
      </c>
      <c r="H13" t="s">
        <v>12541</v>
      </c>
      <c r="I13">
        <v>0.182</v>
      </c>
      <c r="J13">
        <v>745</v>
      </c>
    </row>
    <row r="14" spans="1:10" x14ac:dyDescent="0.25">
      <c r="A14" t="s">
        <v>783</v>
      </c>
      <c r="B14">
        <v>1.2</v>
      </c>
      <c r="C14">
        <v>91.07</v>
      </c>
      <c r="D14" t="s">
        <v>4914</v>
      </c>
      <c r="E14">
        <v>4475952</v>
      </c>
      <c r="F14">
        <v>1074</v>
      </c>
      <c r="G14">
        <v>701</v>
      </c>
      <c r="H14" t="s">
        <v>12542</v>
      </c>
      <c r="I14">
        <v>0.14199999999999999</v>
      </c>
      <c r="J14">
        <v>886</v>
      </c>
    </row>
    <row r="15" spans="1:10" x14ac:dyDescent="0.25">
      <c r="A15" t="s">
        <v>12543</v>
      </c>
      <c r="B15">
        <v>1.25</v>
      </c>
      <c r="C15">
        <v>123.1</v>
      </c>
      <c r="D15" t="s">
        <v>9395</v>
      </c>
      <c r="E15">
        <v>3202753</v>
      </c>
      <c r="F15">
        <v>972</v>
      </c>
      <c r="G15">
        <v>2068</v>
      </c>
      <c r="H15" t="s">
        <v>12544</v>
      </c>
      <c r="I15">
        <v>0.14899999999999999</v>
      </c>
      <c r="J15">
        <v>806</v>
      </c>
    </row>
    <row r="16" spans="1:10" x14ac:dyDescent="0.25">
      <c r="A16" t="s">
        <v>94</v>
      </c>
      <c r="B16">
        <v>0.95</v>
      </c>
      <c r="C16">
        <v>54.04</v>
      </c>
      <c r="D16" t="s">
        <v>617</v>
      </c>
      <c r="E16">
        <v>8215086</v>
      </c>
      <c r="F16">
        <v>758</v>
      </c>
      <c r="G16">
        <v>1206</v>
      </c>
      <c r="H16" t="s">
        <v>12545</v>
      </c>
      <c r="I16">
        <v>0.14899999999999999</v>
      </c>
      <c r="J16">
        <v>939</v>
      </c>
    </row>
    <row r="17" spans="1:10" x14ac:dyDescent="0.25">
      <c r="A17" t="s">
        <v>97</v>
      </c>
      <c r="B17">
        <v>1.1299999999999999</v>
      </c>
      <c r="C17">
        <v>98.05</v>
      </c>
      <c r="D17" t="s">
        <v>1025</v>
      </c>
      <c r="E17">
        <v>1975532</v>
      </c>
      <c r="F17">
        <v>1579</v>
      </c>
      <c r="G17">
        <v>787</v>
      </c>
      <c r="H17" t="s">
        <v>12546</v>
      </c>
      <c r="I17">
        <v>0.14199999999999999</v>
      </c>
      <c r="J17">
        <v>903</v>
      </c>
    </row>
    <row r="18" spans="1:10" x14ac:dyDescent="0.25">
      <c r="A18" t="s">
        <v>2797</v>
      </c>
      <c r="B18">
        <v>1.08</v>
      </c>
      <c r="C18">
        <v>68.06</v>
      </c>
      <c r="D18" t="s">
        <v>1525</v>
      </c>
      <c r="E18">
        <v>10253748</v>
      </c>
      <c r="F18">
        <v>1161</v>
      </c>
      <c r="G18">
        <v>1945</v>
      </c>
      <c r="H18" t="s">
        <v>12547</v>
      </c>
      <c r="I18">
        <v>0.14799999999999999</v>
      </c>
      <c r="J18">
        <v>754</v>
      </c>
    </row>
    <row r="19" spans="1:10" x14ac:dyDescent="0.25">
      <c r="A19" t="s">
        <v>805</v>
      </c>
      <c r="B19">
        <v>1.1399999999999999</v>
      </c>
      <c r="C19">
        <v>110.06</v>
      </c>
      <c r="D19" t="s">
        <v>1457</v>
      </c>
      <c r="E19">
        <v>3355298</v>
      </c>
      <c r="F19">
        <v>1066</v>
      </c>
      <c r="G19">
        <v>1374</v>
      </c>
      <c r="H19" t="s">
        <v>11256</v>
      </c>
      <c r="I19">
        <v>0.159</v>
      </c>
      <c r="J19">
        <v>751</v>
      </c>
    </row>
    <row r="20" spans="1:10" x14ac:dyDescent="0.25">
      <c r="A20" t="s">
        <v>1414</v>
      </c>
      <c r="B20">
        <v>1.17</v>
      </c>
      <c r="C20">
        <v>97.03</v>
      </c>
      <c r="D20" t="s">
        <v>239</v>
      </c>
      <c r="E20">
        <v>4464260</v>
      </c>
      <c r="F20">
        <v>2254</v>
      </c>
      <c r="G20">
        <v>1588</v>
      </c>
      <c r="H20" t="s">
        <v>12548</v>
      </c>
      <c r="I20">
        <v>0.14299999999999999</v>
      </c>
      <c r="J20">
        <v>920</v>
      </c>
    </row>
    <row r="21" spans="1:10" x14ac:dyDescent="0.25">
      <c r="A21" t="s">
        <v>145</v>
      </c>
      <c r="B21">
        <v>1.1000000000000001</v>
      </c>
      <c r="C21">
        <v>118.06</v>
      </c>
      <c r="D21" t="s">
        <v>1240</v>
      </c>
      <c r="E21">
        <v>1391373</v>
      </c>
      <c r="F21">
        <v>402</v>
      </c>
      <c r="G21">
        <v>758</v>
      </c>
      <c r="H21" t="s">
        <v>12549</v>
      </c>
      <c r="I21">
        <v>0.13900000000000001</v>
      </c>
      <c r="J21">
        <v>841</v>
      </c>
    </row>
    <row r="22" spans="1:10" x14ac:dyDescent="0.25">
      <c r="A22" t="s">
        <v>160</v>
      </c>
      <c r="B22">
        <v>1.07</v>
      </c>
      <c r="C22">
        <v>54.04</v>
      </c>
      <c r="D22" t="s">
        <v>617</v>
      </c>
      <c r="E22">
        <v>3859718</v>
      </c>
      <c r="F22">
        <v>850</v>
      </c>
      <c r="G22">
        <v>664</v>
      </c>
      <c r="H22" t="s">
        <v>12550</v>
      </c>
      <c r="I22">
        <v>0.16</v>
      </c>
      <c r="J22">
        <v>816</v>
      </c>
    </row>
    <row r="23" spans="1:10" x14ac:dyDescent="0.25">
      <c r="A23" t="s">
        <v>5528</v>
      </c>
      <c r="B23">
        <v>1.1200000000000001</v>
      </c>
      <c r="C23">
        <v>117.09</v>
      </c>
      <c r="D23" t="s">
        <v>7887</v>
      </c>
      <c r="E23">
        <v>526498</v>
      </c>
      <c r="F23">
        <v>194</v>
      </c>
      <c r="G23">
        <v>236</v>
      </c>
      <c r="H23" t="s">
        <v>12551</v>
      </c>
      <c r="I23">
        <v>0.121</v>
      </c>
      <c r="J23">
        <v>857</v>
      </c>
    </row>
    <row r="24" spans="1:10" x14ac:dyDescent="0.25">
      <c r="A24" t="s">
        <v>183</v>
      </c>
      <c r="B24">
        <v>1.06</v>
      </c>
      <c r="C24">
        <v>110.06</v>
      </c>
      <c r="D24" t="s">
        <v>1457</v>
      </c>
      <c r="E24">
        <v>871280</v>
      </c>
      <c r="F24">
        <v>299</v>
      </c>
      <c r="G24">
        <v>420</v>
      </c>
      <c r="H24" t="s">
        <v>12552</v>
      </c>
      <c r="I24">
        <v>0.13100000000000001</v>
      </c>
      <c r="J24">
        <v>702</v>
      </c>
    </row>
    <row r="25" spans="1:10" x14ac:dyDescent="0.25">
      <c r="A25" t="s">
        <v>180</v>
      </c>
      <c r="B25">
        <v>1.08</v>
      </c>
      <c r="C25">
        <v>121.05</v>
      </c>
      <c r="D25" t="s">
        <v>303</v>
      </c>
      <c r="E25">
        <v>2511138</v>
      </c>
      <c r="F25">
        <v>634</v>
      </c>
      <c r="G25">
        <v>1168</v>
      </c>
      <c r="H25" t="s">
        <v>12553</v>
      </c>
      <c r="I25">
        <v>0.13500000000000001</v>
      </c>
      <c r="J25">
        <v>754</v>
      </c>
    </row>
    <row r="26" spans="1:10" x14ac:dyDescent="0.25">
      <c r="A26" t="s">
        <v>2816</v>
      </c>
      <c r="B26">
        <v>1.1000000000000001</v>
      </c>
      <c r="C26">
        <v>91.07</v>
      </c>
      <c r="D26" t="s">
        <v>4914</v>
      </c>
      <c r="E26">
        <v>3426346</v>
      </c>
      <c r="F26">
        <v>507</v>
      </c>
      <c r="G26">
        <v>503</v>
      </c>
      <c r="H26" t="s">
        <v>12554</v>
      </c>
      <c r="I26">
        <v>0.14399999999999999</v>
      </c>
      <c r="J26">
        <v>933</v>
      </c>
    </row>
    <row r="27" spans="1:10" x14ac:dyDescent="0.25">
      <c r="A27" t="s">
        <v>12555</v>
      </c>
      <c r="B27">
        <v>1.1100000000000001</v>
      </c>
      <c r="C27">
        <v>67.069999999999993</v>
      </c>
      <c r="D27" t="s">
        <v>601</v>
      </c>
      <c r="E27">
        <v>3567161</v>
      </c>
      <c r="F27">
        <v>699</v>
      </c>
      <c r="G27">
        <v>714</v>
      </c>
      <c r="H27" t="s">
        <v>12556</v>
      </c>
      <c r="I27">
        <v>0.13200000000000001</v>
      </c>
      <c r="J27">
        <v>723</v>
      </c>
    </row>
    <row r="28" spans="1:10" x14ac:dyDescent="0.25">
      <c r="A28" t="s">
        <v>12557</v>
      </c>
      <c r="B28">
        <v>1.68</v>
      </c>
      <c r="C28">
        <v>69.09</v>
      </c>
      <c r="D28" t="s">
        <v>5608</v>
      </c>
      <c r="E28">
        <v>608688</v>
      </c>
      <c r="F28">
        <v>254</v>
      </c>
      <c r="G28">
        <v>121</v>
      </c>
      <c r="H28" t="s">
        <v>12558</v>
      </c>
      <c r="I28">
        <v>0.16</v>
      </c>
      <c r="J28">
        <v>710</v>
      </c>
    </row>
    <row r="29" spans="1:10" x14ac:dyDescent="0.25">
      <c r="A29" t="s">
        <v>3755</v>
      </c>
      <c r="B29">
        <v>1.1399999999999999</v>
      </c>
      <c r="C29">
        <v>108.07</v>
      </c>
      <c r="D29" t="s">
        <v>605</v>
      </c>
      <c r="E29">
        <v>702045</v>
      </c>
      <c r="F29">
        <v>254</v>
      </c>
      <c r="G29">
        <v>324</v>
      </c>
      <c r="H29" t="s">
        <v>12559</v>
      </c>
      <c r="I29">
        <v>0.125</v>
      </c>
      <c r="J29">
        <v>754</v>
      </c>
    </row>
    <row r="30" spans="1:10" x14ac:dyDescent="0.25">
      <c r="A30" t="s">
        <v>1904</v>
      </c>
      <c r="B30">
        <v>1.05</v>
      </c>
      <c r="C30">
        <v>85.05</v>
      </c>
      <c r="D30" t="s">
        <v>11284</v>
      </c>
      <c r="E30">
        <v>7660603</v>
      </c>
      <c r="F30">
        <v>2346</v>
      </c>
      <c r="G30">
        <v>2612</v>
      </c>
      <c r="H30" t="s">
        <v>12560</v>
      </c>
      <c r="I30">
        <v>0.19600000000000001</v>
      </c>
      <c r="J30">
        <v>882</v>
      </c>
    </row>
    <row r="31" spans="1:10" x14ac:dyDescent="0.25">
      <c r="A31" t="s">
        <v>223</v>
      </c>
      <c r="B31">
        <v>1.1299999999999999</v>
      </c>
      <c r="C31">
        <v>107.07</v>
      </c>
      <c r="D31" t="s">
        <v>78</v>
      </c>
      <c r="E31">
        <v>4642806</v>
      </c>
      <c r="F31">
        <v>904</v>
      </c>
      <c r="G31">
        <v>1234</v>
      </c>
      <c r="H31" t="s">
        <v>6642</v>
      </c>
      <c r="I31">
        <v>0.123</v>
      </c>
      <c r="J31">
        <v>916</v>
      </c>
    </row>
    <row r="32" spans="1:10" x14ac:dyDescent="0.25">
      <c r="A32" t="s">
        <v>232</v>
      </c>
      <c r="B32">
        <v>1.0900000000000001</v>
      </c>
      <c r="C32">
        <v>109.05</v>
      </c>
      <c r="D32" t="s">
        <v>153</v>
      </c>
      <c r="E32">
        <v>3610356</v>
      </c>
      <c r="F32">
        <v>526</v>
      </c>
      <c r="G32">
        <v>1186</v>
      </c>
      <c r="H32" t="s">
        <v>12561</v>
      </c>
      <c r="I32">
        <v>0.13600000000000001</v>
      </c>
      <c r="J32">
        <v>913</v>
      </c>
    </row>
    <row r="33" spans="1:10" x14ac:dyDescent="0.25">
      <c r="A33" t="s">
        <v>240</v>
      </c>
      <c r="B33">
        <v>1.05</v>
      </c>
      <c r="C33">
        <v>131.07</v>
      </c>
      <c r="D33" t="s">
        <v>429</v>
      </c>
      <c r="E33">
        <v>396440</v>
      </c>
      <c r="F33">
        <v>172</v>
      </c>
      <c r="G33">
        <v>216</v>
      </c>
      <c r="H33" t="s">
        <v>12562</v>
      </c>
      <c r="I33">
        <v>0.123</v>
      </c>
      <c r="J33">
        <v>801</v>
      </c>
    </row>
    <row r="34" spans="1:10" x14ac:dyDescent="0.25">
      <c r="A34" t="s">
        <v>1221</v>
      </c>
      <c r="B34">
        <v>1.19</v>
      </c>
      <c r="C34">
        <v>95.05</v>
      </c>
      <c r="D34" t="s">
        <v>168</v>
      </c>
      <c r="E34">
        <v>64343008</v>
      </c>
      <c r="F34">
        <v>1807</v>
      </c>
      <c r="G34">
        <v>4276</v>
      </c>
      <c r="H34" t="s">
        <v>12563</v>
      </c>
      <c r="I34">
        <v>0.123</v>
      </c>
      <c r="J34">
        <v>919</v>
      </c>
    </row>
    <row r="35" spans="1:10" x14ac:dyDescent="0.25">
      <c r="A35" t="s">
        <v>4082</v>
      </c>
      <c r="B35">
        <v>1.24</v>
      </c>
      <c r="C35">
        <v>108.08</v>
      </c>
      <c r="D35" t="s">
        <v>4083</v>
      </c>
      <c r="E35">
        <v>611617</v>
      </c>
      <c r="F35">
        <v>259</v>
      </c>
      <c r="G35">
        <v>274</v>
      </c>
      <c r="H35" t="s">
        <v>12564</v>
      </c>
      <c r="I35">
        <v>0.13400000000000001</v>
      </c>
      <c r="J35">
        <v>719</v>
      </c>
    </row>
    <row r="36" spans="1:10" x14ac:dyDescent="0.25">
      <c r="A36" t="s">
        <v>256</v>
      </c>
      <c r="B36">
        <v>1.02</v>
      </c>
      <c r="C36">
        <v>68.05</v>
      </c>
      <c r="D36" t="s">
        <v>818</v>
      </c>
      <c r="E36">
        <v>3379474</v>
      </c>
      <c r="F36">
        <v>386</v>
      </c>
      <c r="G36">
        <v>580</v>
      </c>
      <c r="H36" t="s">
        <v>12565</v>
      </c>
      <c r="I36">
        <v>0.16600000000000001</v>
      </c>
      <c r="J36">
        <v>876</v>
      </c>
    </row>
    <row r="37" spans="1:10" x14ac:dyDescent="0.25">
      <c r="A37" t="s">
        <v>259</v>
      </c>
      <c r="B37">
        <v>1.19</v>
      </c>
      <c r="C37">
        <v>43.04</v>
      </c>
      <c r="D37" t="s">
        <v>18</v>
      </c>
      <c r="E37">
        <v>11091276</v>
      </c>
      <c r="F37">
        <v>951</v>
      </c>
      <c r="G37">
        <v>493</v>
      </c>
      <c r="H37" t="s">
        <v>6658</v>
      </c>
      <c r="I37">
        <v>0.152</v>
      </c>
      <c r="J37">
        <v>856</v>
      </c>
    </row>
    <row r="38" spans="1:10" x14ac:dyDescent="0.25">
      <c r="A38" t="s">
        <v>4086</v>
      </c>
      <c r="B38">
        <v>1.23</v>
      </c>
      <c r="C38">
        <v>109.07</v>
      </c>
      <c r="D38" t="s">
        <v>364</v>
      </c>
      <c r="E38">
        <v>3000810</v>
      </c>
      <c r="F38">
        <v>524</v>
      </c>
      <c r="G38">
        <v>1064</v>
      </c>
      <c r="H38" t="s">
        <v>12566</v>
      </c>
      <c r="I38">
        <v>0.127</v>
      </c>
      <c r="J38">
        <v>866</v>
      </c>
    </row>
    <row r="39" spans="1:10" x14ac:dyDescent="0.25">
      <c r="A39" t="s">
        <v>2121</v>
      </c>
      <c r="B39">
        <v>1.19</v>
      </c>
      <c r="C39">
        <v>56.06</v>
      </c>
      <c r="D39" t="s">
        <v>118</v>
      </c>
      <c r="E39">
        <v>4025333</v>
      </c>
      <c r="F39">
        <v>1105</v>
      </c>
      <c r="G39">
        <v>788</v>
      </c>
      <c r="H39" t="s">
        <v>12567</v>
      </c>
      <c r="I39">
        <v>0.188</v>
      </c>
      <c r="J39">
        <v>907</v>
      </c>
    </row>
    <row r="40" spans="1:10" x14ac:dyDescent="0.25">
      <c r="A40" t="s">
        <v>644</v>
      </c>
      <c r="B40">
        <v>1.04</v>
      </c>
      <c r="C40">
        <v>107.09</v>
      </c>
      <c r="D40" t="s">
        <v>915</v>
      </c>
      <c r="E40">
        <v>221016</v>
      </c>
      <c r="F40">
        <v>154</v>
      </c>
      <c r="G40">
        <v>178</v>
      </c>
      <c r="H40" t="s">
        <v>12568</v>
      </c>
      <c r="I40">
        <v>0.11600000000000001</v>
      </c>
      <c r="J40">
        <v>771</v>
      </c>
    </row>
    <row r="41" spans="1:10" x14ac:dyDescent="0.25">
      <c r="A41" t="s">
        <v>12569</v>
      </c>
      <c r="B41">
        <v>1.1299999999999999</v>
      </c>
      <c r="C41">
        <v>44.1</v>
      </c>
      <c r="D41" t="s">
        <v>12570</v>
      </c>
      <c r="E41">
        <v>9197865</v>
      </c>
      <c r="F41">
        <v>868</v>
      </c>
      <c r="G41">
        <v>430</v>
      </c>
      <c r="H41" t="s">
        <v>12571</v>
      </c>
      <c r="I41">
        <v>0.187</v>
      </c>
      <c r="J41">
        <v>712</v>
      </c>
    </row>
    <row r="42" spans="1:10" x14ac:dyDescent="0.25">
      <c r="A42" t="s">
        <v>305</v>
      </c>
      <c r="B42">
        <v>1.04</v>
      </c>
      <c r="C42">
        <v>57.08</v>
      </c>
      <c r="D42" t="s">
        <v>28</v>
      </c>
      <c r="E42">
        <v>14178923</v>
      </c>
      <c r="F42">
        <v>2627</v>
      </c>
      <c r="G42">
        <v>3123</v>
      </c>
      <c r="H42" t="s">
        <v>12572</v>
      </c>
      <c r="I42">
        <v>0.182</v>
      </c>
      <c r="J42">
        <v>744</v>
      </c>
    </row>
    <row r="43" spans="1:10" x14ac:dyDescent="0.25">
      <c r="A43" t="s">
        <v>318</v>
      </c>
      <c r="B43">
        <v>1.19</v>
      </c>
      <c r="C43">
        <v>102.09</v>
      </c>
      <c r="D43" t="s">
        <v>12573</v>
      </c>
      <c r="E43">
        <v>829727</v>
      </c>
      <c r="F43">
        <v>231</v>
      </c>
      <c r="G43">
        <v>582</v>
      </c>
      <c r="H43" t="s">
        <v>12574</v>
      </c>
      <c r="I43">
        <v>0.13600000000000001</v>
      </c>
      <c r="J43">
        <v>883</v>
      </c>
    </row>
    <row r="44" spans="1:10" x14ac:dyDescent="0.25">
      <c r="A44" t="s">
        <v>4109</v>
      </c>
      <c r="B44">
        <v>1.08</v>
      </c>
      <c r="C44">
        <v>71.08</v>
      </c>
      <c r="D44" t="s">
        <v>7662</v>
      </c>
      <c r="E44">
        <v>1987922</v>
      </c>
      <c r="F44">
        <v>677</v>
      </c>
      <c r="G44">
        <v>853</v>
      </c>
      <c r="H44" t="s">
        <v>12575</v>
      </c>
      <c r="I44">
        <v>0.158</v>
      </c>
      <c r="J44">
        <v>729</v>
      </c>
    </row>
    <row r="45" spans="1:10" x14ac:dyDescent="0.25">
      <c r="A45" t="s">
        <v>1597</v>
      </c>
      <c r="B45">
        <v>1.1100000000000001</v>
      </c>
      <c r="C45">
        <v>85.06</v>
      </c>
      <c r="D45" t="s">
        <v>82</v>
      </c>
      <c r="E45">
        <v>4551570</v>
      </c>
      <c r="F45">
        <v>1414</v>
      </c>
      <c r="G45">
        <v>2134</v>
      </c>
      <c r="H45" t="s">
        <v>12576</v>
      </c>
      <c r="I45">
        <v>0.187</v>
      </c>
      <c r="J45">
        <v>929</v>
      </c>
    </row>
    <row r="46" spans="1:10" x14ac:dyDescent="0.25">
      <c r="A46" t="s">
        <v>1124</v>
      </c>
      <c r="B46">
        <v>1.07</v>
      </c>
      <c r="C46">
        <v>110.05</v>
      </c>
      <c r="D46" t="s">
        <v>1613</v>
      </c>
      <c r="E46">
        <v>31432008</v>
      </c>
      <c r="F46">
        <v>1792</v>
      </c>
      <c r="G46">
        <v>3528</v>
      </c>
      <c r="H46" t="s">
        <v>12577</v>
      </c>
      <c r="I46">
        <v>0.11799999999999999</v>
      </c>
      <c r="J46">
        <v>892</v>
      </c>
    </row>
    <row r="47" spans="1:10" x14ac:dyDescent="0.25">
      <c r="A47" t="s">
        <v>2856</v>
      </c>
      <c r="B47">
        <v>1.02</v>
      </c>
      <c r="C47">
        <v>69.06</v>
      </c>
      <c r="D47" t="s">
        <v>2388</v>
      </c>
      <c r="E47">
        <v>50374324</v>
      </c>
      <c r="F47">
        <v>3012</v>
      </c>
      <c r="G47">
        <v>3156</v>
      </c>
      <c r="H47" t="s">
        <v>12578</v>
      </c>
      <c r="I47">
        <v>0.182</v>
      </c>
      <c r="J47">
        <v>892</v>
      </c>
    </row>
    <row r="48" spans="1:10" x14ac:dyDescent="0.25">
      <c r="A48" t="s">
        <v>6698</v>
      </c>
      <c r="B48">
        <v>1.1299999999999999</v>
      </c>
      <c r="C48">
        <v>43.08</v>
      </c>
      <c r="D48" t="s">
        <v>1099</v>
      </c>
      <c r="E48">
        <v>1108928</v>
      </c>
      <c r="F48">
        <v>250</v>
      </c>
      <c r="G48">
        <v>96</v>
      </c>
      <c r="H48" t="s">
        <v>12579</v>
      </c>
      <c r="I48">
        <v>0.108</v>
      </c>
      <c r="J48">
        <v>743</v>
      </c>
    </row>
    <row r="49" spans="1:10" x14ac:dyDescent="0.25">
      <c r="A49" t="s">
        <v>296</v>
      </c>
      <c r="B49">
        <v>1.1100000000000001</v>
      </c>
      <c r="C49">
        <v>120.08</v>
      </c>
      <c r="D49" t="s">
        <v>162</v>
      </c>
      <c r="E49">
        <v>1650409</v>
      </c>
      <c r="F49">
        <v>544</v>
      </c>
      <c r="G49">
        <v>730</v>
      </c>
      <c r="H49" t="s">
        <v>12580</v>
      </c>
      <c r="I49">
        <v>0.11799999999999999</v>
      </c>
      <c r="J49">
        <v>799</v>
      </c>
    </row>
    <row r="50" spans="1:10" x14ac:dyDescent="0.25">
      <c r="A50" t="s">
        <v>329</v>
      </c>
      <c r="B50">
        <v>1.1100000000000001</v>
      </c>
      <c r="C50">
        <v>131.07</v>
      </c>
      <c r="D50" t="s">
        <v>429</v>
      </c>
      <c r="E50">
        <v>3378908</v>
      </c>
      <c r="F50">
        <v>1205</v>
      </c>
      <c r="G50">
        <v>912</v>
      </c>
      <c r="H50" t="s">
        <v>12581</v>
      </c>
      <c r="I50">
        <v>0.16600000000000001</v>
      </c>
      <c r="J50">
        <v>845</v>
      </c>
    </row>
    <row r="51" spans="1:10" x14ac:dyDescent="0.25">
      <c r="A51" t="s">
        <v>340</v>
      </c>
      <c r="B51">
        <v>0.39</v>
      </c>
      <c r="C51">
        <v>43.05</v>
      </c>
      <c r="D51" t="s">
        <v>105</v>
      </c>
      <c r="E51">
        <v>5785060</v>
      </c>
      <c r="F51">
        <v>283</v>
      </c>
      <c r="G51">
        <v>203</v>
      </c>
      <c r="H51" t="s">
        <v>9419</v>
      </c>
      <c r="I51">
        <v>0.151</v>
      </c>
      <c r="J51">
        <v>821</v>
      </c>
    </row>
    <row r="52" spans="1:10" x14ac:dyDescent="0.25">
      <c r="A52" t="s">
        <v>786</v>
      </c>
      <c r="B52">
        <v>1.0900000000000001</v>
      </c>
      <c r="C52">
        <v>71.040000000000006</v>
      </c>
      <c r="D52" t="s">
        <v>1651</v>
      </c>
      <c r="E52">
        <v>6762465</v>
      </c>
      <c r="F52">
        <v>1367</v>
      </c>
      <c r="G52">
        <v>1391</v>
      </c>
      <c r="H52" t="s">
        <v>12582</v>
      </c>
      <c r="I52">
        <v>0.17299999999999999</v>
      </c>
      <c r="J52">
        <v>855</v>
      </c>
    </row>
    <row r="53" spans="1:10" x14ac:dyDescent="0.25">
      <c r="A53" t="s">
        <v>1129</v>
      </c>
      <c r="B53">
        <v>1.1299999999999999</v>
      </c>
      <c r="C53">
        <v>41.07</v>
      </c>
      <c r="D53" t="s">
        <v>7666</v>
      </c>
      <c r="E53">
        <v>7972964</v>
      </c>
      <c r="F53">
        <v>809</v>
      </c>
      <c r="G53">
        <v>305</v>
      </c>
      <c r="H53" t="s">
        <v>12583</v>
      </c>
      <c r="I53">
        <v>0.16500000000000001</v>
      </c>
      <c r="J53">
        <v>819</v>
      </c>
    </row>
    <row r="54" spans="1:10" x14ac:dyDescent="0.25">
      <c r="A54" t="s">
        <v>349</v>
      </c>
      <c r="B54">
        <v>1.0900000000000001</v>
      </c>
      <c r="C54">
        <v>124.07</v>
      </c>
      <c r="D54" t="s">
        <v>215</v>
      </c>
      <c r="E54">
        <v>1984891</v>
      </c>
      <c r="F54">
        <v>553</v>
      </c>
      <c r="G54">
        <v>555</v>
      </c>
      <c r="H54" t="s">
        <v>12584</v>
      </c>
      <c r="I54">
        <v>0.13100000000000001</v>
      </c>
      <c r="J54">
        <v>857</v>
      </c>
    </row>
    <row r="55" spans="1:10" x14ac:dyDescent="0.25">
      <c r="A55" t="s">
        <v>1854</v>
      </c>
      <c r="B55">
        <v>1.07</v>
      </c>
      <c r="C55">
        <v>110.06</v>
      </c>
      <c r="D55" t="s">
        <v>1457</v>
      </c>
      <c r="E55">
        <v>4908151</v>
      </c>
      <c r="F55">
        <v>632</v>
      </c>
      <c r="G55">
        <v>783</v>
      </c>
      <c r="H55" t="s">
        <v>6700</v>
      </c>
      <c r="I55">
        <v>0.13100000000000001</v>
      </c>
      <c r="J55">
        <v>823</v>
      </c>
    </row>
    <row r="56" spans="1:10" x14ac:dyDescent="0.25">
      <c r="A56" t="s">
        <v>366</v>
      </c>
      <c r="B56">
        <v>1.1499999999999999</v>
      </c>
      <c r="C56">
        <v>134.06</v>
      </c>
      <c r="D56" t="s">
        <v>1536</v>
      </c>
      <c r="E56">
        <v>2789535</v>
      </c>
      <c r="F56">
        <v>692</v>
      </c>
      <c r="G56">
        <v>1375</v>
      </c>
      <c r="H56" t="s">
        <v>12585</v>
      </c>
      <c r="I56">
        <v>0.13100000000000001</v>
      </c>
      <c r="J56">
        <v>900</v>
      </c>
    </row>
    <row r="57" spans="1:10" x14ac:dyDescent="0.25">
      <c r="A57" t="s">
        <v>2866</v>
      </c>
      <c r="B57">
        <v>1.24</v>
      </c>
      <c r="C57">
        <v>57.07</v>
      </c>
      <c r="D57" t="s">
        <v>761</v>
      </c>
      <c r="E57">
        <v>848839</v>
      </c>
      <c r="F57">
        <v>228</v>
      </c>
      <c r="G57">
        <v>209</v>
      </c>
      <c r="H57" t="s">
        <v>12586</v>
      </c>
      <c r="I57">
        <v>0.10100000000000001</v>
      </c>
      <c r="J57">
        <v>797</v>
      </c>
    </row>
    <row r="58" spans="1:10" x14ac:dyDescent="0.25">
      <c r="A58" t="s">
        <v>4126</v>
      </c>
      <c r="B58">
        <v>1.04</v>
      </c>
      <c r="C58">
        <v>112.07</v>
      </c>
      <c r="D58" t="s">
        <v>11848</v>
      </c>
      <c r="E58">
        <v>862989</v>
      </c>
      <c r="F58">
        <v>165</v>
      </c>
      <c r="G58">
        <v>225</v>
      </c>
      <c r="H58" t="s">
        <v>12587</v>
      </c>
      <c r="I58">
        <v>0.14799999999999999</v>
      </c>
      <c r="J58">
        <v>826</v>
      </c>
    </row>
    <row r="59" spans="1:10" x14ac:dyDescent="0.25">
      <c r="A59" t="s">
        <v>962</v>
      </c>
      <c r="B59">
        <v>1.04</v>
      </c>
      <c r="C59">
        <v>43.05</v>
      </c>
      <c r="D59" t="s">
        <v>105</v>
      </c>
      <c r="E59">
        <v>12943968</v>
      </c>
      <c r="F59">
        <v>724</v>
      </c>
      <c r="G59">
        <v>536</v>
      </c>
      <c r="H59" t="s">
        <v>12588</v>
      </c>
      <c r="I59">
        <v>0.14000000000000001</v>
      </c>
      <c r="J59">
        <v>705</v>
      </c>
    </row>
    <row r="60" spans="1:10" x14ac:dyDescent="0.25">
      <c r="A60" t="s">
        <v>774</v>
      </c>
      <c r="B60">
        <v>1.26</v>
      </c>
      <c r="C60">
        <v>43.05</v>
      </c>
      <c r="D60" t="s">
        <v>105</v>
      </c>
      <c r="E60">
        <v>1347408</v>
      </c>
      <c r="F60">
        <v>281</v>
      </c>
      <c r="G60">
        <v>57</v>
      </c>
      <c r="H60" t="s">
        <v>12589</v>
      </c>
      <c r="I60">
        <v>0.20100000000000001</v>
      </c>
      <c r="J60">
        <v>821</v>
      </c>
    </row>
    <row r="61" spans="1:10" x14ac:dyDescent="0.25">
      <c r="A61" t="s">
        <v>375</v>
      </c>
      <c r="B61">
        <v>2.15</v>
      </c>
      <c r="C61">
        <v>129.08000000000001</v>
      </c>
      <c r="D61" t="s">
        <v>815</v>
      </c>
      <c r="E61">
        <v>1440724</v>
      </c>
      <c r="F61">
        <v>268</v>
      </c>
      <c r="G61">
        <v>422</v>
      </c>
      <c r="H61" t="s">
        <v>12590</v>
      </c>
      <c r="I61">
        <v>0.16800000000000001</v>
      </c>
      <c r="J61">
        <v>782</v>
      </c>
    </row>
    <row r="62" spans="1:10" x14ac:dyDescent="0.25">
      <c r="A62" t="s">
        <v>1131</v>
      </c>
      <c r="B62">
        <v>1.07</v>
      </c>
      <c r="C62">
        <v>125.05</v>
      </c>
      <c r="D62" t="s">
        <v>730</v>
      </c>
      <c r="E62">
        <v>4686798</v>
      </c>
      <c r="F62">
        <v>660</v>
      </c>
      <c r="G62">
        <v>1965</v>
      </c>
      <c r="H62" t="s">
        <v>12591</v>
      </c>
      <c r="I62">
        <v>0.13300000000000001</v>
      </c>
      <c r="J62">
        <v>876</v>
      </c>
    </row>
    <row r="63" spans="1:10" x14ac:dyDescent="0.25">
      <c r="A63" t="s">
        <v>954</v>
      </c>
      <c r="B63">
        <v>1.06</v>
      </c>
      <c r="C63">
        <v>137.05000000000001</v>
      </c>
      <c r="D63" t="s">
        <v>1554</v>
      </c>
      <c r="E63">
        <v>657131</v>
      </c>
      <c r="F63">
        <v>289</v>
      </c>
      <c r="G63">
        <v>333</v>
      </c>
      <c r="H63" t="s">
        <v>12592</v>
      </c>
      <c r="I63">
        <v>0.123</v>
      </c>
      <c r="J63">
        <v>707</v>
      </c>
    </row>
    <row r="64" spans="1:10" x14ac:dyDescent="0.25">
      <c r="A64" t="s">
        <v>10874</v>
      </c>
      <c r="B64">
        <v>1.04</v>
      </c>
      <c r="C64">
        <v>43.09</v>
      </c>
      <c r="D64" t="s">
        <v>7483</v>
      </c>
      <c r="E64">
        <v>3215798</v>
      </c>
      <c r="F64">
        <v>144</v>
      </c>
      <c r="G64">
        <v>180</v>
      </c>
      <c r="H64" t="s">
        <v>12593</v>
      </c>
      <c r="I64">
        <v>0.17899999999999999</v>
      </c>
      <c r="J64">
        <v>701</v>
      </c>
    </row>
    <row r="65" spans="1:10" x14ac:dyDescent="0.25">
      <c r="A65" t="s">
        <v>1133</v>
      </c>
      <c r="B65">
        <v>1.02</v>
      </c>
      <c r="C65">
        <v>225.08</v>
      </c>
      <c r="D65" t="s">
        <v>12594</v>
      </c>
      <c r="E65">
        <v>881284</v>
      </c>
      <c r="F65">
        <v>298</v>
      </c>
      <c r="G65">
        <v>1047</v>
      </c>
      <c r="H65" t="s">
        <v>6713</v>
      </c>
      <c r="I65">
        <v>0.13300000000000001</v>
      </c>
      <c r="J65">
        <v>706</v>
      </c>
    </row>
    <row r="66" spans="1:10" x14ac:dyDescent="0.25">
      <c r="A66" t="s">
        <v>5894</v>
      </c>
      <c r="B66">
        <v>1.1200000000000001</v>
      </c>
      <c r="C66">
        <v>124.08</v>
      </c>
      <c r="D66" t="s">
        <v>1694</v>
      </c>
      <c r="E66">
        <v>1540475</v>
      </c>
      <c r="F66">
        <v>260</v>
      </c>
      <c r="G66">
        <v>454</v>
      </c>
      <c r="H66" t="s">
        <v>12595</v>
      </c>
      <c r="I66">
        <v>0.114</v>
      </c>
      <c r="J66">
        <v>895</v>
      </c>
    </row>
    <row r="67" spans="1:10" x14ac:dyDescent="0.25">
      <c r="A67" t="s">
        <v>384</v>
      </c>
      <c r="B67">
        <v>1.07</v>
      </c>
      <c r="C67">
        <v>115.08</v>
      </c>
      <c r="D67" t="s">
        <v>12596</v>
      </c>
      <c r="E67">
        <v>970263</v>
      </c>
      <c r="F67">
        <v>281</v>
      </c>
      <c r="G67">
        <v>235</v>
      </c>
      <c r="H67" t="s">
        <v>12597</v>
      </c>
      <c r="I67">
        <v>0.13200000000000001</v>
      </c>
      <c r="J67">
        <v>837</v>
      </c>
    </row>
    <row r="68" spans="1:10" x14ac:dyDescent="0.25">
      <c r="A68" t="s">
        <v>386</v>
      </c>
      <c r="B68">
        <v>1.25</v>
      </c>
      <c r="C68">
        <v>104.08</v>
      </c>
      <c r="D68" t="s">
        <v>11859</v>
      </c>
      <c r="E68">
        <v>931227</v>
      </c>
      <c r="F68">
        <v>387</v>
      </c>
      <c r="G68">
        <v>285</v>
      </c>
      <c r="H68" t="s">
        <v>11304</v>
      </c>
      <c r="I68">
        <v>0.161</v>
      </c>
      <c r="J68">
        <v>892</v>
      </c>
    </row>
    <row r="69" spans="1:10" x14ac:dyDescent="0.25">
      <c r="A69" t="s">
        <v>667</v>
      </c>
      <c r="B69">
        <v>1.1200000000000001</v>
      </c>
      <c r="C69">
        <v>43.05</v>
      </c>
      <c r="D69" t="s">
        <v>105</v>
      </c>
      <c r="E69">
        <v>4421674</v>
      </c>
      <c r="F69">
        <v>434</v>
      </c>
      <c r="G69">
        <v>216</v>
      </c>
      <c r="H69" t="s">
        <v>12598</v>
      </c>
      <c r="I69">
        <v>0.219</v>
      </c>
      <c r="J69">
        <v>765</v>
      </c>
    </row>
    <row r="70" spans="1:10" x14ac:dyDescent="0.25">
      <c r="A70" t="s">
        <v>4140</v>
      </c>
      <c r="B70">
        <v>1.42</v>
      </c>
      <c r="C70">
        <v>86.06</v>
      </c>
      <c r="D70" t="s">
        <v>12599</v>
      </c>
      <c r="E70">
        <v>3043579</v>
      </c>
      <c r="F70">
        <v>111</v>
      </c>
      <c r="G70">
        <v>906</v>
      </c>
      <c r="H70" t="s">
        <v>12600</v>
      </c>
      <c r="I70">
        <v>0.19400000000000001</v>
      </c>
      <c r="J70">
        <v>774</v>
      </c>
    </row>
    <row r="71" spans="1:10" x14ac:dyDescent="0.25">
      <c r="A71" t="s">
        <v>742</v>
      </c>
      <c r="B71">
        <v>1.17</v>
      </c>
      <c r="C71">
        <v>117.1</v>
      </c>
      <c r="D71" t="s">
        <v>12601</v>
      </c>
      <c r="E71">
        <v>1287743</v>
      </c>
      <c r="F71">
        <v>151</v>
      </c>
      <c r="G71">
        <v>268</v>
      </c>
      <c r="H71" t="s">
        <v>12602</v>
      </c>
      <c r="I71">
        <v>0.159</v>
      </c>
      <c r="J71">
        <v>778</v>
      </c>
    </row>
    <row r="72" spans="1:10" x14ac:dyDescent="0.25">
      <c r="A72" t="s">
        <v>9494</v>
      </c>
      <c r="B72">
        <v>1.57</v>
      </c>
      <c r="C72">
        <v>110.07</v>
      </c>
      <c r="D72" t="s">
        <v>1077</v>
      </c>
      <c r="E72">
        <v>1419094</v>
      </c>
      <c r="F72">
        <v>417</v>
      </c>
      <c r="G72">
        <v>285</v>
      </c>
      <c r="H72" t="s">
        <v>12603</v>
      </c>
      <c r="I72">
        <v>0.182</v>
      </c>
      <c r="J72">
        <v>759</v>
      </c>
    </row>
    <row r="73" spans="1:10" x14ac:dyDescent="0.25">
      <c r="A73" t="s">
        <v>1027</v>
      </c>
      <c r="B73">
        <v>1.0900000000000001</v>
      </c>
      <c r="C73">
        <v>110.06</v>
      </c>
      <c r="D73" t="s">
        <v>1457</v>
      </c>
      <c r="E73">
        <v>110883776</v>
      </c>
      <c r="F73">
        <v>3489</v>
      </c>
      <c r="G73">
        <v>5886</v>
      </c>
      <c r="H73" t="s">
        <v>11862</v>
      </c>
      <c r="I73">
        <v>0.13100000000000001</v>
      </c>
      <c r="J73">
        <v>923</v>
      </c>
    </row>
    <row r="74" spans="1:10" x14ac:dyDescent="0.25">
      <c r="A74" t="s">
        <v>282</v>
      </c>
      <c r="B74">
        <v>1.1299999999999999</v>
      </c>
      <c r="C74">
        <v>134.1</v>
      </c>
      <c r="D74" t="s">
        <v>1093</v>
      </c>
      <c r="E74">
        <v>1427052</v>
      </c>
      <c r="F74">
        <v>274</v>
      </c>
      <c r="G74">
        <v>543</v>
      </c>
      <c r="H74" t="s">
        <v>12604</v>
      </c>
      <c r="I74">
        <v>0.112</v>
      </c>
      <c r="J74">
        <v>732</v>
      </c>
    </row>
    <row r="75" spans="1:10" x14ac:dyDescent="0.25">
      <c r="A75" t="s">
        <v>672</v>
      </c>
      <c r="B75">
        <v>1.07</v>
      </c>
      <c r="C75">
        <v>117.08</v>
      </c>
      <c r="D75" t="s">
        <v>746</v>
      </c>
      <c r="E75">
        <v>6325652</v>
      </c>
      <c r="F75">
        <v>614</v>
      </c>
      <c r="G75">
        <v>1294</v>
      </c>
      <c r="H75" t="s">
        <v>12605</v>
      </c>
      <c r="I75">
        <v>0.14699999999999999</v>
      </c>
      <c r="J75">
        <v>915</v>
      </c>
    </row>
    <row r="76" spans="1:10" x14ac:dyDescent="0.25">
      <c r="A76" t="s">
        <v>4152</v>
      </c>
      <c r="B76">
        <v>1.07</v>
      </c>
      <c r="C76">
        <v>124.08</v>
      </c>
      <c r="D76" t="s">
        <v>1694</v>
      </c>
      <c r="E76">
        <v>7264769</v>
      </c>
      <c r="F76">
        <v>671</v>
      </c>
      <c r="G76">
        <v>1294</v>
      </c>
      <c r="H76" t="s">
        <v>12606</v>
      </c>
      <c r="I76">
        <v>0.11700000000000001</v>
      </c>
      <c r="J76">
        <v>892</v>
      </c>
    </row>
    <row r="77" spans="1:10" x14ac:dyDescent="0.25">
      <c r="A77" t="s">
        <v>4155</v>
      </c>
      <c r="B77">
        <v>1.1100000000000001</v>
      </c>
      <c r="C77">
        <v>57.06</v>
      </c>
      <c r="D77" t="s">
        <v>173</v>
      </c>
      <c r="E77">
        <v>1838416</v>
      </c>
      <c r="F77">
        <v>330</v>
      </c>
      <c r="G77">
        <v>325</v>
      </c>
      <c r="H77" t="s">
        <v>12607</v>
      </c>
      <c r="I77">
        <v>0.193</v>
      </c>
      <c r="J77">
        <v>758</v>
      </c>
    </row>
    <row r="78" spans="1:10" x14ac:dyDescent="0.25">
      <c r="A78" t="s">
        <v>790</v>
      </c>
      <c r="B78">
        <v>0.33</v>
      </c>
      <c r="C78">
        <v>71.11</v>
      </c>
      <c r="D78" t="s">
        <v>12608</v>
      </c>
      <c r="E78">
        <v>1158348</v>
      </c>
      <c r="F78">
        <v>202</v>
      </c>
      <c r="G78">
        <v>417</v>
      </c>
      <c r="H78" t="s">
        <v>12609</v>
      </c>
      <c r="I78">
        <v>9.1999999999999998E-2</v>
      </c>
      <c r="J78">
        <v>771</v>
      </c>
    </row>
    <row r="79" spans="1:10" x14ac:dyDescent="0.25">
      <c r="A79" t="s">
        <v>843</v>
      </c>
      <c r="B79">
        <v>1.19</v>
      </c>
      <c r="C79">
        <v>134.1</v>
      </c>
      <c r="D79" t="s">
        <v>1093</v>
      </c>
      <c r="E79">
        <v>1180736</v>
      </c>
      <c r="F79">
        <v>362</v>
      </c>
      <c r="G79">
        <v>526</v>
      </c>
      <c r="H79" t="s">
        <v>12610</v>
      </c>
      <c r="I79">
        <v>0.124</v>
      </c>
      <c r="J79">
        <v>791</v>
      </c>
    </row>
    <row r="80" spans="1:10" x14ac:dyDescent="0.25">
      <c r="A80" t="s">
        <v>2882</v>
      </c>
      <c r="B80">
        <v>1.1200000000000001</v>
      </c>
      <c r="C80">
        <v>45.07</v>
      </c>
      <c r="D80" t="s">
        <v>10852</v>
      </c>
      <c r="E80">
        <v>19377484</v>
      </c>
      <c r="F80">
        <v>681</v>
      </c>
      <c r="G80">
        <v>667</v>
      </c>
      <c r="H80" t="s">
        <v>12611</v>
      </c>
      <c r="I80">
        <v>0.183</v>
      </c>
      <c r="J80">
        <v>727</v>
      </c>
    </row>
    <row r="81" spans="1:10" x14ac:dyDescent="0.25">
      <c r="A81" t="s">
        <v>404</v>
      </c>
      <c r="B81">
        <v>1.1299999999999999</v>
      </c>
      <c r="C81">
        <v>122.06</v>
      </c>
      <c r="D81" t="s">
        <v>167</v>
      </c>
      <c r="E81">
        <v>9430804</v>
      </c>
      <c r="F81">
        <v>1134</v>
      </c>
      <c r="G81">
        <v>1920</v>
      </c>
      <c r="H81" t="s">
        <v>12612</v>
      </c>
      <c r="I81">
        <v>0.13300000000000001</v>
      </c>
      <c r="J81">
        <v>938</v>
      </c>
    </row>
    <row r="82" spans="1:10" x14ac:dyDescent="0.25">
      <c r="A82" t="s">
        <v>403</v>
      </c>
      <c r="B82">
        <v>1.01</v>
      </c>
      <c r="C82">
        <v>131.08000000000001</v>
      </c>
      <c r="D82" t="s">
        <v>253</v>
      </c>
      <c r="E82">
        <v>499159</v>
      </c>
      <c r="F82">
        <v>345</v>
      </c>
      <c r="G82">
        <v>198</v>
      </c>
      <c r="H82" t="s">
        <v>12613</v>
      </c>
      <c r="I82">
        <v>0.156</v>
      </c>
      <c r="J82">
        <v>746</v>
      </c>
    </row>
    <row r="83" spans="1:10" x14ac:dyDescent="0.25">
      <c r="A83" t="s">
        <v>405</v>
      </c>
      <c r="B83">
        <v>0.42</v>
      </c>
      <c r="C83">
        <v>126.06</v>
      </c>
      <c r="D83" t="s">
        <v>2537</v>
      </c>
      <c r="E83">
        <v>1043985</v>
      </c>
      <c r="F83">
        <v>225</v>
      </c>
      <c r="G83">
        <v>557</v>
      </c>
      <c r="H83" t="s">
        <v>12614</v>
      </c>
      <c r="I83">
        <v>0.125</v>
      </c>
      <c r="J83">
        <v>865</v>
      </c>
    </row>
    <row r="84" spans="1:10" x14ac:dyDescent="0.25">
      <c r="A84" t="s">
        <v>6025</v>
      </c>
      <c r="B84">
        <v>1.18</v>
      </c>
      <c r="C84">
        <v>45.07</v>
      </c>
      <c r="D84" t="s">
        <v>10852</v>
      </c>
      <c r="E84">
        <v>28811690</v>
      </c>
      <c r="F84">
        <v>1348</v>
      </c>
      <c r="G84">
        <v>808</v>
      </c>
      <c r="H84" t="s">
        <v>12615</v>
      </c>
      <c r="I84">
        <v>0.17399999999999999</v>
      </c>
      <c r="J84">
        <v>782</v>
      </c>
    </row>
    <row r="85" spans="1:10" x14ac:dyDescent="0.25">
      <c r="A85" t="s">
        <v>416</v>
      </c>
      <c r="B85">
        <v>1.1499999999999999</v>
      </c>
      <c r="C85">
        <v>138.09</v>
      </c>
      <c r="D85" t="s">
        <v>11874</v>
      </c>
      <c r="E85">
        <v>7298206</v>
      </c>
      <c r="F85">
        <v>902</v>
      </c>
      <c r="G85">
        <v>1779</v>
      </c>
      <c r="H85" t="s">
        <v>10669</v>
      </c>
      <c r="I85">
        <v>0.128</v>
      </c>
      <c r="J85">
        <v>887</v>
      </c>
    </row>
    <row r="86" spans="1:10" x14ac:dyDescent="0.25">
      <c r="A86" t="s">
        <v>1227</v>
      </c>
      <c r="B86">
        <v>1.4</v>
      </c>
      <c r="C86">
        <v>57.1</v>
      </c>
      <c r="D86" t="s">
        <v>6717</v>
      </c>
      <c r="E86">
        <v>5244122</v>
      </c>
      <c r="F86">
        <v>1219</v>
      </c>
      <c r="G86">
        <v>911</v>
      </c>
      <c r="H86" t="s">
        <v>11323</v>
      </c>
      <c r="I86">
        <v>0.111</v>
      </c>
      <c r="J86">
        <v>842</v>
      </c>
    </row>
    <row r="87" spans="1:10" x14ac:dyDescent="0.25">
      <c r="A87" t="s">
        <v>4161</v>
      </c>
      <c r="B87">
        <v>1.1100000000000001</v>
      </c>
      <c r="C87">
        <v>43.07</v>
      </c>
      <c r="D87" t="s">
        <v>15</v>
      </c>
      <c r="E87">
        <v>1798900</v>
      </c>
      <c r="F87">
        <v>766</v>
      </c>
      <c r="G87">
        <v>126</v>
      </c>
      <c r="H87" t="s">
        <v>12616</v>
      </c>
      <c r="I87">
        <v>0.17699999999999999</v>
      </c>
      <c r="J87">
        <v>779</v>
      </c>
    </row>
    <row r="88" spans="1:10" x14ac:dyDescent="0.25">
      <c r="A88" t="s">
        <v>2891</v>
      </c>
      <c r="B88">
        <v>1.1000000000000001</v>
      </c>
      <c r="C88">
        <v>124.08</v>
      </c>
      <c r="D88" t="s">
        <v>1694</v>
      </c>
      <c r="E88">
        <v>7638854</v>
      </c>
      <c r="F88">
        <v>624</v>
      </c>
      <c r="G88">
        <v>1668</v>
      </c>
      <c r="H88" t="s">
        <v>12617</v>
      </c>
      <c r="I88">
        <v>0.13400000000000001</v>
      </c>
      <c r="J88">
        <v>903</v>
      </c>
    </row>
    <row r="89" spans="1:10" x14ac:dyDescent="0.25">
      <c r="A89" t="s">
        <v>6737</v>
      </c>
      <c r="B89">
        <v>1.1200000000000001</v>
      </c>
      <c r="C89">
        <v>91.07</v>
      </c>
      <c r="D89" t="s">
        <v>4914</v>
      </c>
      <c r="E89">
        <v>1210251</v>
      </c>
      <c r="F89">
        <v>227</v>
      </c>
      <c r="G89">
        <v>174</v>
      </c>
      <c r="H89" t="s">
        <v>12618</v>
      </c>
      <c r="I89">
        <v>0.11700000000000001</v>
      </c>
      <c r="J89">
        <v>840</v>
      </c>
    </row>
    <row r="90" spans="1:10" x14ac:dyDescent="0.25">
      <c r="A90" t="s">
        <v>9596</v>
      </c>
      <c r="B90">
        <v>1.1599999999999999</v>
      </c>
      <c r="C90">
        <v>133.09</v>
      </c>
      <c r="D90" t="s">
        <v>1535</v>
      </c>
      <c r="E90">
        <v>1739042</v>
      </c>
      <c r="F90">
        <v>430</v>
      </c>
      <c r="G90">
        <v>629</v>
      </c>
      <c r="H90" t="s">
        <v>12619</v>
      </c>
      <c r="I90">
        <v>0.128</v>
      </c>
      <c r="J90">
        <v>767</v>
      </c>
    </row>
    <row r="91" spans="1:10" x14ac:dyDescent="0.25">
      <c r="A91" t="s">
        <v>360</v>
      </c>
      <c r="B91">
        <v>1.1100000000000001</v>
      </c>
      <c r="C91">
        <v>148.08000000000001</v>
      </c>
      <c r="D91" t="s">
        <v>2341</v>
      </c>
      <c r="E91">
        <v>2141494</v>
      </c>
      <c r="F91">
        <v>452</v>
      </c>
      <c r="G91">
        <v>913</v>
      </c>
      <c r="H91" t="s">
        <v>12620</v>
      </c>
      <c r="I91">
        <v>0.16200000000000001</v>
      </c>
      <c r="J91">
        <v>827</v>
      </c>
    </row>
    <row r="92" spans="1:10" x14ac:dyDescent="0.25">
      <c r="A92" t="s">
        <v>266</v>
      </c>
      <c r="B92">
        <v>1.19</v>
      </c>
      <c r="C92">
        <v>85.05</v>
      </c>
      <c r="D92" t="s">
        <v>11284</v>
      </c>
      <c r="E92">
        <v>7689395</v>
      </c>
      <c r="F92">
        <v>2109</v>
      </c>
      <c r="G92">
        <v>1544</v>
      </c>
      <c r="H92" t="s">
        <v>12621</v>
      </c>
      <c r="I92">
        <v>0.17</v>
      </c>
      <c r="J92">
        <v>808</v>
      </c>
    </row>
    <row r="93" spans="1:10" x14ac:dyDescent="0.25">
      <c r="A93" t="s">
        <v>1149</v>
      </c>
      <c r="B93">
        <v>1.6</v>
      </c>
      <c r="C93">
        <v>44.02</v>
      </c>
      <c r="D93" t="s">
        <v>4890</v>
      </c>
      <c r="E93">
        <v>2348569</v>
      </c>
      <c r="F93">
        <v>639</v>
      </c>
      <c r="G93">
        <v>40</v>
      </c>
      <c r="H93" t="s">
        <v>12622</v>
      </c>
      <c r="I93">
        <v>0.114</v>
      </c>
      <c r="J93">
        <v>830</v>
      </c>
    </row>
    <row r="94" spans="1:10" x14ac:dyDescent="0.25">
      <c r="A94" t="s">
        <v>430</v>
      </c>
      <c r="B94">
        <v>1.22</v>
      </c>
      <c r="C94">
        <v>105.05</v>
      </c>
      <c r="D94" t="s">
        <v>107</v>
      </c>
      <c r="E94">
        <v>2661895</v>
      </c>
      <c r="F94">
        <v>518</v>
      </c>
      <c r="G94">
        <v>490</v>
      </c>
      <c r="H94" t="s">
        <v>12623</v>
      </c>
      <c r="I94">
        <v>0.186</v>
      </c>
      <c r="J94">
        <v>882</v>
      </c>
    </row>
    <row r="95" spans="1:10" x14ac:dyDescent="0.25">
      <c r="A95" t="s">
        <v>1150</v>
      </c>
      <c r="B95">
        <v>1.1499999999999999</v>
      </c>
      <c r="C95">
        <v>124.08</v>
      </c>
      <c r="D95" t="s">
        <v>1694</v>
      </c>
      <c r="E95">
        <v>8444268</v>
      </c>
      <c r="F95">
        <v>1499</v>
      </c>
      <c r="G95">
        <v>1672</v>
      </c>
      <c r="H95" t="s">
        <v>6751</v>
      </c>
      <c r="I95">
        <v>0.13800000000000001</v>
      </c>
      <c r="J95">
        <v>897</v>
      </c>
    </row>
    <row r="96" spans="1:10" x14ac:dyDescent="0.25">
      <c r="A96" t="s">
        <v>190</v>
      </c>
      <c r="B96">
        <v>1.32</v>
      </c>
      <c r="C96">
        <v>124.08</v>
      </c>
      <c r="D96" t="s">
        <v>1694</v>
      </c>
      <c r="E96">
        <v>18296234</v>
      </c>
      <c r="F96">
        <v>2000</v>
      </c>
      <c r="G96">
        <v>2818</v>
      </c>
      <c r="H96" t="s">
        <v>10919</v>
      </c>
      <c r="I96">
        <v>0.13300000000000001</v>
      </c>
      <c r="J96">
        <v>829</v>
      </c>
    </row>
    <row r="97" spans="1:10" x14ac:dyDescent="0.25">
      <c r="A97" t="s">
        <v>396</v>
      </c>
      <c r="B97">
        <v>1.1299999999999999</v>
      </c>
      <c r="C97">
        <v>145.09</v>
      </c>
      <c r="D97" t="s">
        <v>1551</v>
      </c>
      <c r="E97">
        <v>3867882</v>
      </c>
      <c r="F97">
        <v>408</v>
      </c>
      <c r="G97">
        <v>941</v>
      </c>
      <c r="H97" t="s">
        <v>6753</v>
      </c>
      <c r="I97">
        <v>0.151</v>
      </c>
      <c r="J97">
        <v>782</v>
      </c>
    </row>
    <row r="98" spans="1:10" x14ac:dyDescent="0.25">
      <c r="A98" t="s">
        <v>2903</v>
      </c>
      <c r="B98">
        <v>1.43</v>
      </c>
      <c r="C98">
        <v>57.1</v>
      </c>
      <c r="D98" t="s">
        <v>6717</v>
      </c>
      <c r="E98">
        <v>7181075</v>
      </c>
      <c r="F98">
        <v>688</v>
      </c>
      <c r="G98">
        <v>825</v>
      </c>
      <c r="H98" t="s">
        <v>12624</v>
      </c>
      <c r="I98">
        <v>0.125</v>
      </c>
      <c r="J98">
        <v>730</v>
      </c>
    </row>
    <row r="99" spans="1:10" x14ac:dyDescent="0.25">
      <c r="A99" t="s">
        <v>1145</v>
      </c>
      <c r="B99">
        <v>1.1499999999999999</v>
      </c>
      <c r="C99">
        <v>132.08000000000001</v>
      </c>
      <c r="D99" t="s">
        <v>7733</v>
      </c>
      <c r="E99">
        <v>5845634</v>
      </c>
      <c r="F99">
        <v>561</v>
      </c>
      <c r="G99">
        <v>1265</v>
      </c>
      <c r="H99" t="s">
        <v>12625</v>
      </c>
      <c r="I99">
        <v>0.13400000000000001</v>
      </c>
      <c r="J99">
        <v>830</v>
      </c>
    </row>
    <row r="100" spans="1:10" x14ac:dyDescent="0.25">
      <c r="A100" t="s">
        <v>6765</v>
      </c>
      <c r="B100">
        <v>1.05</v>
      </c>
      <c r="C100">
        <v>60.05</v>
      </c>
      <c r="D100" t="s">
        <v>7736</v>
      </c>
      <c r="E100">
        <v>158892539</v>
      </c>
      <c r="F100">
        <v>5611</v>
      </c>
      <c r="G100">
        <v>4949</v>
      </c>
      <c r="H100" t="s">
        <v>12626</v>
      </c>
      <c r="I100">
        <v>0.187</v>
      </c>
      <c r="J100">
        <v>908</v>
      </c>
    </row>
    <row r="101" spans="1:10" x14ac:dyDescent="0.25">
      <c r="A101" t="s">
        <v>445</v>
      </c>
      <c r="B101">
        <v>1.0900000000000001</v>
      </c>
      <c r="C101">
        <v>164.12</v>
      </c>
      <c r="D101" t="s">
        <v>12627</v>
      </c>
      <c r="E101">
        <v>1500865</v>
      </c>
      <c r="F101">
        <v>549</v>
      </c>
      <c r="G101">
        <v>693</v>
      </c>
      <c r="H101" t="s">
        <v>11903</v>
      </c>
      <c r="I101">
        <v>0.115</v>
      </c>
      <c r="J101">
        <v>878</v>
      </c>
    </row>
    <row r="102" spans="1:10" x14ac:dyDescent="0.25">
      <c r="A102" t="s">
        <v>7862</v>
      </c>
      <c r="B102">
        <v>1.36</v>
      </c>
      <c r="C102">
        <v>154.1</v>
      </c>
      <c r="D102" t="s">
        <v>12628</v>
      </c>
      <c r="E102">
        <v>2446876</v>
      </c>
      <c r="F102">
        <v>1040</v>
      </c>
      <c r="G102">
        <v>473</v>
      </c>
      <c r="H102" t="s">
        <v>12629</v>
      </c>
      <c r="I102">
        <v>0.13400000000000001</v>
      </c>
      <c r="J102">
        <v>744</v>
      </c>
    </row>
    <row r="103" spans="1:10" x14ac:dyDescent="0.25">
      <c r="A103" t="s">
        <v>1683</v>
      </c>
      <c r="B103">
        <v>0.45</v>
      </c>
      <c r="C103">
        <v>41.07</v>
      </c>
      <c r="D103" t="s">
        <v>7666</v>
      </c>
      <c r="E103">
        <v>4602901</v>
      </c>
      <c r="F103">
        <v>204</v>
      </c>
      <c r="G103">
        <v>206</v>
      </c>
      <c r="H103" t="s">
        <v>12630</v>
      </c>
      <c r="I103">
        <v>0.22500000000000001</v>
      </c>
      <c r="J103">
        <v>771</v>
      </c>
    </row>
    <row r="104" spans="1:10" x14ac:dyDescent="0.25">
      <c r="A104" t="s">
        <v>12631</v>
      </c>
      <c r="B104">
        <v>1.24</v>
      </c>
      <c r="C104">
        <v>119.06</v>
      </c>
      <c r="D104" t="s">
        <v>249</v>
      </c>
      <c r="E104">
        <v>2556810</v>
      </c>
      <c r="F104">
        <v>586</v>
      </c>
      <c r="G104">
        <v>544</v>
      </c>
      <c r="H104" t="s">
        <v>12632</v>
      </c>
      <c r="I104">
        <v>0.129</v>
      </c>
      <c r="J104">
        <v>730</v>
      </c>
    </row>
    <row r="105" spans="1:10" x14ac:dyDescent="0.25">
      <c r="A105" t="s">
        <v>453</v>
      </c>
      <c r="B105">
        <v>1.1499999999999999</v>
      </c>
      <c r="C105">
        <v>137.09</v>
      </c>
      <c r="D105" t="s">
        <v>9433</v>
      </c>
      <c r="E105">
        <v>1342925</v>
      </c>
      <c r="F105">
        <v>448</v>
      </c>
      <c r="G105">
        <v>427</v>
      </c>
      <c r="H105" t="s">
        <v>12633</v>
      </c>
      <c r="I105">
        <v>0.115</v>
      </c>
      <c r="J105">
        <v>866</v>
      </c>
    </row>
    <row r="106" spans="1:10" x14ac:dyDescent="0.25">
      <c r="A106" t="s">
        <v>6771</v>
      </c>
      <c r="B106">
        <v>0.57999999999999996</v>
      </c>
      <c r="C106">
        <v>43.05</v>
      </c>
      <c r="D106" t="s">
        <v>105</v>
      </c>
      <c r="E106">
        <v>3131310</v>
      </c>
      <c r="F106">
        <v>195</v>
      </c>
      <c r="G106">
        <v>181</v>
      </c>
      <c r="H106" t="s">
        <v>12634</v>
      </c>
      <c r="I106">
        <v>0.13900000000000001</v>
      </c>
      <c r="J106">
        <v>706</v>
      </c>
    </row>
    <row r="107" spans="1:10" x14ac:dyDescent="0.25">
      <c r="A107" t="s">
        <v>1715</v>
      </c>
      <c r="B107">
        <v>1.1399999999999999</v>
      </c>
      <c r="C107">
        <v>133.09</v>
      </c>
      <c r="D107" t="s">
        <v>1535</v>
      </c>
      <c r="E107">
        <v>464342</v>
      </c>
      <c r="F107">
        <v>182</v>
      </c>
      <c r="G107">
        <v>167</v>
      </c>
      <c r="H107" t="s">
        <v>12635</v>
      </c>
      <c r="I107">
        <v>0.11</v>
      </c>
      <c r="J107">
        <v>840</v>
      </c>
    </row>
    <row r="108" spans="1:10" x14ac:dyDescent="0.25">
      <c r="A108" t="s">
        <v>6778</v>
      </c>
      <c r="B108">
        <v>1.1200000000000001</v>
      </c>
      <c r="C108">
        <v>84.06</v>
      </c>
      <c r="D108" t="s">
        <v>110</v>
      </c>
      <c r="E108">
        <v>33426804</v>
      </c>
      <c r="F108">
        <v>1350</v>
      </c>
      <c r="G108">
        <v>2852</v>
      </c>
      <c r="H108" t="s">
        <v>12636</v>
      </c>
      <c r="I108">
        <v>0.155</v>
      </c>
      <c r="J108">
        <v>917</v>
      </c>
    </row>
    <row r="109" spans="1:10" x14ac:dyDescent="0.25">
      <c r="A109" t="s">
        <v>12637</v>
      </c>
      <c r="B109">
        <v>0.36</v>
      </c>
      <c r="C109">
        <v>44.02</v>
      </c>
      <c r="D109" t="s">
        <v>4890</v>
      </c>
      <c r="E109">
        <v>4717060</v>
      </c>
      <c r="F109">
        <v>197</v>
      </c>
      <c r="G109">
        <v>61</v>
      </c>
      <c r="H109" t="s">
        <v>12638</v>
      </c>
      <c r="I109">
        <v>0.122</v>
      </c>
      <c r="J109">
        <v>750</v>
      </c>
    </row>
    <row r="110" spans="1:10" x14ac:dyDescent="0.25">
      <c r="A110" t="s">
        <v>2913</v>
      </c>
      <c r="B110">
        <v>1.1100000000000001</v>
      </c>
      <c r="C110">
        <v>138.09</v>
      </c>
      <c r="D110" t="s">
        <v>11874</v>
      </c>
      <c r="E110">
        <v>2800089</v>
      </c>
      <c r="F110">
        <v>376</v>
      </c>
      <c r="G110">
        <v>674</v>
      </c>
      <c r="H110" t="s">
        <v>12639</v>
      </c>
      <c r="I110">
        <v>0.13400000000000001</v>
      </c>
      <c r="J110">
        <v>825</v>
      </c>
    </row>
    <row r="111" spans="1:10" x14ac:dyDescent="0.25">
      <c r="A111" t="s">
        <v>744</v>
      </c>
      <c r="B111">
        <v>2.41</v>
      </c>
      <c r="C111">
        <v>58.06</v>
      </c>
      <c r="D111" t="s">
        <v>1341</v>
      </c>
      <c r="E111">
        <v>3754977</v>
      </c>
      <c r="F111">
        <v>1078</v>
      </c>
      <c r="G111">
        <v>482</v>
      </c>
      <c r="H111" t="s">
        <v>12640</v>
      </c>
      <c r="I111">
        <v>0.16500000000000001</v>
      </c>
      <c r="J111">
        <v>930</v>
      </c>
    </row>
    <row r="112" spans="1:10" x14ac:dyDescent="0.25">
      <c r="A112" t="s">
        <v>457</v>
      </c>
      <c r="B112">
        <v>1.1200000000000001</v>
      </c>
      <c r="C112">
        <v>130.09</v>
      </c>
      <c r="D112" t="s">
        <v>9786</v>
      </c>
      <c r="E112">
        <v>6241366</v>
      </c>
      <c r="F112">
        <v>1016</v>
      </c>
      <c r="G112">
        <v>1544</v>
      </c>
      <c r="H112" t="s">
        <v>9603</v>
      </c>
      <c r="I112">
        <v>0.154</v>
      </c>
      <c r="J112">
        <v>896</v>
      </c>
    </row>
    <row r="113" spans="1:10" x14ac:dyDescent="0.25">
      <c r="A113" t="s">
        <v>12641</v>
      </c>
      <c r="B113">
        <v>1.1000000000000001</v>
      </c>
      <c r="C113">
        <v>41.07</v>
      </c>
      <c r="D113" t="s">
        <v>7666</v>
      </c>
      <c r="E113">
        <v>1612513</v>
      </c>
      <c r="F113">
        <v>288</v>
      </c>
      <c r="G113">
        <v>117</v>
      </c>
      <c r="H113" t="s">
        <v>12642</v>
      </c>
      <c r="I113">
        <v>9.4E-2</v>
      </c>
      <c r="J113">
        <v>776</v>
      </c>
    </row>
    <row r="114" spans="1:10" x14ac:dyDescent="0.25">
      <c r="A114" t="s">
        <v>4201</v>
      </c>
      <c r="B114">
        <v>1.22</v>
      </c>
      <c r="C114">
        <v>123.07</v>
      </c>
      <c r="D114" t="s">
        <v>1248</v>
      </c>
      <c r="E114">
        <v>4866198</v>
      </c>
      <c r="F114">
        <v>1118</v>
      </c>
      <c r="G114">
        <v>1139</v>
      </c>
      <c r="H114" t="s">
        <v>12643</v>
      </c>
      <c r="I114">
        <v>0.11600000000000001</v>
      </c>
      <c r="J114">
        <v>829</v>
      </c>
    </row>
    <row r="115" spans="1:10" x14ac:dyDescent="0.25">
      <c r="A115" t="s">
        <v>1539</v>
      </c>
      <c r="B115">
        <v>1.22</v>
      </c>
      <c r="C115">
        <v>135.07</v>
      </c>
      <c r="D115" t="s">
        <v>1543</v>
      </c>
      <c r="E115">
        <v>3867509</v>
      </c>
      <c r="F115">
        <v>590</v>
      </c>
      <c r="G115">
        <v>700</v>
      </c>
      <c r="H115" t="s">
        <v>10931</v>
      </c>
      <c r="I115">
        <v>0.13300000000000001</v>
      </c>
      <c r="J115">
        <v>796</v>
      </c>
    </row>
    <row r="116" spans="1:10" x14ac:dyDescent="0.25">
      <c r="A116" t="s">
        <v>301</v>
      </c>
      <c r="B116">
        <v>1.1399999999999999</v>
      </c>
      <c r="C116">
        <v>121.05</v>
      </c>
      <c r="D116" t="s">
        <v>303</v>
      </c>
      <c r="E116">
        <v>11493138</v>
      </c>
      <c r="F116">
        <v>2058</v>
      </c>
      <c r="G116">
        <v>2299</v>
      </c>
      <c r="H116" t="s">
        <v>10678</v>
      </c>
      <c r="I116">
        <v>0.13900000000000001</v>
      </c>
      <c r="J116">
        <v>914</v>
      </c>
    </row>
    <row r="117" spans="1:10" x14ac:dyDescent="0.25">
      <c r="A117" t="s">
        <v>465</v>
      </c>
      <c r="B117">
        <v>1.1599999999999999</v>
      </c>
      <c r="C117">
        <v>151.07</v>
      </c>
      <c r="D117" t="s">
        <v>419</v>
      </c>
      <c r="E117">
        <v>57625928</v>
      </c>
      <c r="F117">
        <v>1995</v>
      </c>
      <c r="G117">
        <v>5084</v>
      </c>
      <c r="H117" t="s">
        <v>12644</v>
      </c>
      <c r="I117">
        <v>0.14799999999999999</v>
      </c>
      <c r="J117">
        <v>920</v>
      </c>
    </row>
    <row r="118" spans="1:10" x14ac:dyDescent="0.25">
      <c r="A118" t="s">
        <v>1760</v>
      </c>
      <c r="B118">
        <v>1.22</v>
      </c>
      <c r="C118">
        <v>97.05</v>
      </c>
      <c r="D118" t="s">
        <v>1238</v>
      </c>
      <c r="E118">
        <v>2687322</v>
      </c>
      <c r="F118">
        <v>510</v>
      </c>
      <c r="G118">
        <v>779</v>
      </c>
      <c r="H118" t="s">
        <v>12645</v>
      </c>
      <c r="I118">
        <v>0.13800000000000001</v>
      </c>
      <c r="J118">
        <v>900</v>
      </c>
    </row>
    <row r="119" spans="1:10" x14ac:dyDescent="0.25">
      <c r="A119" t="s">
        <v>2310</v>
      </c>
      <c r="B119">
        <v>1.0900000000000001</v>
      </c>
      <c r="C119">
        <v>60.05</v>
      </c>
      <c r="D119" t="s">
        <v>7736</v>
      </c>
      <c r="E119">
        <v>8296176</v>
      </c>
      <c r="F119">
        <v>238</v>
      </c>
      <c r="G119">
        <v>732</v>
      </c>
      <c r="H119" t="s">
        <v>12646</v>
      </c>
      <c r="I119">
        <v>0.16500000000000001</v>
      </c>
      <c r="J119">
        <v>847</v>
      </c>
    </row>
    <row r="120" spans="1:10" x14ac:dyDescent="0.25">
      <c r="A120" t="s">
        <v>2927</v>
      </c>
      <c r="B120">
        <v>1</v>
      </c>
      <c r="C120">
        <v>90.07</v>
      </c>
      <c r="D120" t="s">
        <v>11937</v>
      </c>
      <c r="E120">
        <v>1551056</v>
      </c>
      <c r="F120">
        <v>371</v>
      </c>
      <c r="G120">
        <v>454</v>
      </c>
      <c r="H120" t="s">
        <v>12647</v>
      </c>
      <c r="I120">
        <v>0.14499999999999999</v>
      </c>
      <c r="J120">
        <v>881</v>
      </c>
    </row>
    <row r="121" spans="1:10" x14ac:dyDescent="0.25">
      <c r="A121" t="s">
        <v>4211</v>
      </c>
      <c r="B121">
        <v>1.25</v>
      </c>
      <c r="C121">
        <v>136.08000000000001</v>
      </c>
      <c r="D121" t="s">
        <v>251</v>
      </c>
      <c r="E121">
        <v>2503692</v>
      </c>
      <c r="F121">
        <v>598</v>
      </c>
      <c r="G121">
        <v>758</v>
      </c>
      <c r="H121" t="s">
        <v>12648</v>
      </c>
      <c r="I121">
        <v>0.13500000000000001</v>
      </c>
      <c r="J121">
        <v>882</v>
      </c>
    </row>
    <row r="122" spans="1:10" x14ac:dyDescent="0.25">
      <c r="A122" t="s">
        <v>11370</v>
      </c>
      <c r="B122">
        <v>1.1100000000000001</v>
      </c>
      <c r="C122">
        <v>131.08000000000001</v>
      </c>
      <c r="D122" t="s">
        <v>253</v>
      </c>
      <c r="E122">
        <v>1112204</v>
      </c>
      <c r="F122">
        <v>166</v>
      </c>
      <c r="G122">
        <v>221</v>
      </c>
      <c r="H122" t="s">
        <v>12649</v>
      </c>
      <c r="I122">
        <v>0.151</v>
      </c>
      <c r="J122">
        <v>749</v>
      </c>
    </row>
    <row r="123" spans="1:10" x14ac:dyDescent="0.25">
      <c r="A123" t="s">
        <v>6776</v>
      </c>
      <c r="B123">
        <v>1.1000000000000001</v>
      </c>
      <c r="C123">
        <v>60.05</v>
      </c>
      <c r="D123" t="s">
        <v>7736</v>
      </c>
      <c r="E123">
        <v>2391309</v>
      </c>
      <c r="F123">
        <v>605</v>
      </c>
      <c r="G123">
        <v>362</v>
      </c>
      <c r="H123" t="s">
        <v>12650</v>
      </c>
      <c r="I123">
        <v>0.16400000000000001</v>
      </c>
      <c r="J123">
        <v>789</v>
      </c>
    </row>
    <row r="124" spans="1:10" x14ac:dyDescent="0.25">
      <c r="A124" t="s">
        <v>1761</v>
      </c>
      <c r="B124">
        <v>1.08</v>
      </c>
      <c r="C124">
        <v>158.07</v>
      </c>
      <c r="D124" t="s">
        <v>423</v>
      </c>
      <c r="E124">
        <v>1357510</v>
      </c>
      <c r="F124">
        <v>278</v>
      </c>
      <c r="G124">
        <v>627</v>
      </c>
      <c r="H124" t="s">
        <v>12651</v>
      </c>
      <c r="I124">
        <v>0.153</v>
      </c>
      <c r="J124">
        <v>853</v>
      </c>
    </row>
    <row r="125" spans="1:10" x14ac:dyDescent="0.25">
      <c r="A125" t="s">
        <v>1060</v>
      </c>
      <c r="B125">
        <v>1.51</v>
      </c>
      <c r="C125">
        <v>44.02</v>
      </c>
      <c r="D125" t="s">
        <v>4890</v>
      </c>
      <c r="E125">
        <v>4823473</v>
      </c>
      <c r="F125">
        <v>533</v>
      </c>
      <c r="G125">
        <v>61</v>
      </c>
      <c r="H125" t="s">
        <v>12652</v>
      </c>
      <c r="I125">
        <v>0.12</v>
      </c>
      <c r="J125">
        <v>837</v>
      </c>
    </row>
    <row r="126" spans="1:10" x14ac:dyDescent="0.25">
      <c r="A126" t="s">
        <v>2921</v>
      </c>
      <c r="B126">
        <v>1.78</v>
      </c>
      <c r="C126">
        <v>107.07</v>
      </c>
      <c r="D126" t="s">
        <v>78</v>
      </c>
      <c r="E126">
        <v>1115897</v>
      </c>
      <c r="F126">
        <v>189</v>
      </c>
      <c r="G126">
        <v>292</v>
      </c>
      <c r="H126" t="s">
        <v>12653</v>
      </c>
      <c r="I126">
        <v>0.129</v>
      </c>
      <c r="J126">
        <v>870</v>
      </c>
    </row>
    <row r="127" spans="1:10" x14ac:dyDescent="0.25">
      <c r="A127" t="s">
        <v>1365</v>
      </c>
      <c r="B127">
        <v>1.18</v>
      </c>
      <c r="C127">
        <v>152.11000000000001</v>
      </c>
      <c r="D127" t="s">
        <v>12654</v>
      </c>
      <c r="E127">
        <v>3105940</v>
      </c>
      <c r="F127">
        <v>893</v>
      </c>
      <c r="G127">
        <v>739</v>
      </c>
      <c r="H127" t="s">
        <v>11375</v>
      </c>
      <c r="I127">
        <v>0.124</v>
      </c>
      <c r="J127">
        <v>817</v>
      </c>
    </row>
    <row r="128" spans="1:10" x14ac:dyDescent="0.25">
      <c r="A128" t="s">
        <v>1163</v>
      </c>
      <c r="B128">
        <v>1.05</v>
      </c>
      <c r="C128">
        <v>133.09</v>
      </c>
      <c r="D128" t="s">
        <v>1535</v>
      </c>
      <c r="E128">
        <v>556915</v>
      </c>
      <c r="F128">
        <v>150</v>
      </c>
      <c r="G128">
        <v>194</v>
      </c>
      <c r="H128" t="s">
        <v>12655</v>
      </c>
      <c r="I128">
        <v>0.122</v>
      </c>
      <c r="J128">
        <v>729</v>
      </c>
    </row>
    <row r="129" spans="1:10" x14ac:dyDescent="0.25">
      <c r="A129" t="s">
        <v>398</v>
      </c>
      <c r="B129">
        <v>1.76</v>
      </c>
      <c r="C129">
        <v>145.1</v>
      </c>
      <c r="D129" t="s">
        <v>359</v>
      </c>
      <c r="E129">
        <v>1580021</v>
      </c>
      <c r="F129">
        <v>319</v>
      </c>
      <c r="G129">
        <v>652</v>
      </c>
      <c r="H129" t="s">
        <v>12656</v>
      </c>
      <c r="I129">
        <v>0.184</v>
      </c>
      <c r="J129">
        <v>708</v>
      </c>
    </row>
    <row r="130" spans="1:10" x14ac:dyDescent="0.25">
      <c r="A130" t="s">
        <v>7967</v>
      </c>
      <c r="B130">
        <v>1.26</v>
      </c>
      <c r="C130">
        <v>148.12</v>
      </c>
      <c r="D130" t="s">
        <v>12657</v>
      </c>
      <c r="E130">
        <v>584952</v>
      </c>
      <c r="F130">
        <v>252</v>
      </c>
      <c r="G130">
        <v>219</v>
      </c>
      <c r="H130" t="s">
        <v>12658</v>
      </c>
      <c r="I130">
        <v>0.11600000000000001</v>
      </c>
      <c r="J130">
        <v>795</v>
      </c>
    </row>
    <row r="131" spans="1:10" x14ac:dyDescent="0.25">
      <c r="A131" t="s">
        <v>6816</v>
      </c>
      <c r="B131">
        <v>1.04</v>
      </c>
      <c r="C131">
        <v>131.08000000000001</v>
      </c>
      <c r="D131" t="s">
        <v>253</v>
      </c>
      <c r="E131">
        <v>2172550</v>
      </c>
      <c r="F131">
        <v>270</v>
      </c>
      <c r="G131">
        <v>420</v>
      </c>
      <c r="H131" t="s">
        <v>10939</v>
      </c>
      <c r="I131">
        <v>0.16600000000000001</v>
      </c>
      <c r="J131">
        <v>863</v>
      </c>
    </row>
    <row r="132" spans="1:10" x14ac:dyDescent="0.25">
      <c r="A132" t="s">
        <v>11945</v>
      </c>
      <c r="B132">
        <v>1.64</v>
      </c>
      <c r="C132">
        <v>77.06</v>
      </c>
      <c r="D132" t="s">
        <v>12659</v>
      </c>
      <c r="E132">
        <v>2666769</v>
      </c>
      <c r="F132">
        <v>463</v>
      </c>
      <c r="G132">
        <v>279</v>
      </c>
      <c r="H132" t="s">
        <v>12660</v>
      </c>
      <c r="I132">
        <v>0.16300000000000001</v>
      </c>
      <c r="J132">
        <v>827</v>
      </c>
    </row>
    <row r="133" spans="1:10" x14ac:dyDescent="0.25">
      <c r="A133" t="s">
        <v>2934</v>
      </c>
      <c r="B133">
        <v>1.1299999999999999</v>
      </c>
      <c r="C133">
        <v>121.05</v>
      </c>
      <c r="D133" t="s">
        <v>303</v>
      </c>
      <c r="E133">
        <v>12563378</v>
      </c>
      <c r="F133">
        <v>777</v>
      </c>
      <c r="G133">
        <v>1903</v>
      </c>
      <c r="H133" t="s">
        <v>11947</v>
      </c>
      <c r="I133">
        <v>0.124</v>
      </c>
      <c r="J133">
        <v>921</v>
      </c>
    </row>
    <row r="134" spans="1:10" x14ac:dyDescent="0.25">
      <c r="A134" t="s">
        <v>1165</v>
      </c>
      <c r="B134">
        <v>1.05</v>
      </c>
      <c r="C134">
        <v>131.08000000000001</v>
      </c>
      <c r="D134" t="s">
        <v>253</v>
      </c>
      <c r="E134">
        <v>1693892</v>
      </c>
      <c r="F134">
        <v>363</v>
      </c>
      <c r="G134">
        <v>455</v>
      </c>
      <c r="H134" t="s">
        <v>6826</v>
      </c>
      <c r="I134">
        <v>0.13300000000000001</v>
      </c>
      <c r="J134">
        <v>765</v>
      </c>
    </row>
    <row r="135" spans="1:10" x14ac:dyDescent="0.25">
      <c r="A135" t="s">
        <v>633</v>
      </c>
      <c r="B135">
        <v>1.1599999999999999</v>
      </c>
      <c r="C135">
        <v>135.07</v>
      </c>
      <c r="D135" t="s">
        <v>1543</v>
      </c>
      <c r="E135">
        <v>4144852</v>
      </c>
      <c r="F135">
        <v>864</v>
      </c>
      <c r="G135">
        <v>810</v>
      </c>
      <c r="H135" t="s">
        <v>10941</v>
      </c>
      <c r="I135">
        <v>0.13900000000000001</v>
      </c>
      <c r="J135">
        <v>903</v>
      </c>
    </row>
    <row r="136" spans="1:10" x14ac:dyDescent="0.25">
      <c r="A136" t="s">
        <v>1693</v>
      </c>
      <c r="B136">
        <v>1.1299999999999999</v>
      </c>
      <c r="C136">
        <v>123.07</v>
      </c>
      <c r="D136" t="s">
        <v>1248</v>
      </c>
      <c r="E136">
        <v>5250854</v>
      </c>
      <c r="F136">
        <v>670</v>
      </c>
      <c r="G136">
        <v>1248</v>
      </c>
      <c r="H136" t="s">
        <v>11380</v>
      </c>
      <c r="I136">
        <v>0.128</v>
      </c>
      <c r="J136">
        <v>827</v>
      </c>
    </row>
    <row r="137" spans="1:10" x14ac:dyDescent="0.25">
      <c r="A137" t="s">
        <v>1771</v>
      </c>
      <c r="B137">
        <v>1.1100000000000001</v>
      </c>
      <c r="C137">
        <v>118.07</v>
      </c>
      <c r="D137" t="s">
        <v>142</v>
      </c>
      <c r="E137">
        <v>671937</v>
      </c>
      <c r="F137">
        <v>290</v>
      </c>
      <c r="G137">
        <v>181</v>
      </c>
      <c r="H137" t="s">
        <v>12661</v>
      </c>
      <c r="I137">
        <v>0.157</v>
      </c>
      <c r="J137">
        <v>758</v>
      </c>
    </row>
    <row r="138" spans="1:10" x14ac:dyDescent="0.25">
      <c r="A138" t="s">
        <v>320</v>
      </c>
      <c r="B138">
        <v>1.53</v>
      </c>
      <c r="C138">
        <v>131.08000000000001</v>
      </c>
      <c r="D138" t="s">
        <v>253</v>
      </c>
      <c r="E138">
        <v>1422222</v>
      </c>
      <c r="F138">
        <v>235</v>
      </c>
      <c r="G138">
        <v>421</v>
      </c>
      <c r="H138" t="s">
        <v>6828</v>
      </c>
      <c r="I138">
        <v>0.16700000000000001</v>
      </c>
      <c r="J138">
        <v>744</v>
      </c>
    </row>
    <row r="139" spans="1:10" x14ac:dyDescent="0.25">
      <c r="A139" t="s">
        <v>1595</v>
      </c>
      <c r="B139">
        <v>1.1599999999999999</v>
      </c>
      <c r="C139">
        <v>121.05</v>
      </c>
      <c r="D139" t="s">
        <v>303</v>
      </c>
      <c r="E139">
        <v>14943401</v>
      </c>
      <c r="F139">
        <v>1997</v>
      </c>
      <c r="G139">
        <v>2245</v>
      </c>
      <c r="H139" t="s">
        <v>12662</v>
      </c>
      <c r="I139">
        <v>0.14299999999999999</v>
      </c>
      <c r="J139">
        <v>922</v>
      </c>
    </row>
    <row r="140" spans="1:10" x14ac:dyDescent="0.25">
      <c r="A140" t="s">
        <v>481</v>
      </c>
      <c r="B140">
        <v>1.1100000000000001</v>
      </c>
      <c r="C140">
        <v>152.09</v>
      </c>
      <c r="D140" t="s">
        <v>470</v>
      </c>
      <c r="E140">
        <v>1801143</v>
      </c>
      <c r="F140">
        <v>478</v>
      </c>
      <c r="G140">
        <v>570</v>
      </c>
      <c r="H140" t="s">
        <v>12663</v>
      </c>
      <c r="I140">
        <v>0.13800000000000001</v>
      </c>
      <c r="J140">
        <v>883</v>
      </c>
    </row>
    <row r="141" spans="1:10" x14ac:dyDescent="0.25">
      <c r="A141" t="s">
        <v>6843</v>
      </c>
      <c r="B141">
        <v>4.22</v>
      </c>
      <c r="C141">
        <v>153.09</v>
      </c>
      <c r="D141" t="s">
        <v>8359</v>
      </c>
      <c r="E141">
        <v>1024093</v>
      </c>
      <c r="F141">
        <v>176</v>
      </c>
      <c r="G141">
        <v>408</v>
      </c>
      <c r="H141" t="s">
        <v>12664</v>
      </c>
      <c r="I141">
        <v>0.12</v>
      </c>
      <c r="J141">
        <v>707</v>
      </c>
    </row>
    <row r="142" spans="1:10" x14ac:dyDescent="0.25">
      <c r="A142" t="s">
        <v>6834</v>
      </c>
      <c r="B142">
        <v>0.92</v>
      </c>
      <c r="C142">
        <v>136.08000000000001</v>
      </c>
      <c r="D142" t="s">
        <v>251</v>
      </c>
      <c r="E142">
        <v>3894288</v>
      </c>
      <c r="F142">
        <v>359</v>
      </c>
      <c r="G142">
        <v>883</v>
      </c>
      <c r="H142" t="s">
        <v>11964</v>
      </c>
      <c r="I142">
        <v>0.14000000000000001</v>
      </c>
      <c r="J142">
        <v>713</v>
      </c>
    </row>
    <row r="143" spans="1:10" x14ac:dyDescent="0.25">
      <c r="A143" t="s">
        <v>2031</v>
      </c>
      <c r="B143">
        <v>1.1200000000000001</v>
      </c>
      <c r="C143">
        <v>100.05</v>
      </c>
      <c r="D143" t="s">
        <v>1588</v>
      </c>
      <c r="E143">
        <v>28661604</v>
      </c>
      <c r="F143">
        <v>1103</v>
      </c>
      <c r="G143">
        <v>3744</v>
      </c>
      <c r="H143" t="s">
        <v>12665</v>
      </c>
      <c r="I143">
        <v>0.151</v>
      </c>
      <c r="J143">
        <v>922</v>
      </c>
    </row>
    <row r="144" spans="1:10" x14ac:dyDescent="0.25">
      <c r="A144" t="s">
        <v>1280</v>
      </c>
      <c r="B144">
        <v>1.1000000000000001</v>
      </c>
      <c r="C144">
        <v>107.07</v>
      </c>
      <c r="D144" t="s">
        <v>78</v>
      </c>
      <c r="E144">
        <v>8248699</v>
      </c>
      <c r="F144">
        <v>738</v>
      </c>
      <c r="G144">
        <v>1448</v>
      </c>
      <c r="H144" t="s">
        <v>12666</v>
      </c>
      <c r="I144">
        <v>0.13800000000000001</v>
      </c>
      <c r="J144">
        <v>878</v>
      </c>
    </row>
    <row r="145" spans="1:10" x14ac:dyDescent="0.25">
      <c r="A145" t="s">
        <v>1949</v>
      </c>
      <c r="B145">
        <v>1.1200000000000001</v>
      </c>
      <c r="C145">
        <v>161.09</v>
      </c>
      <c r="D145" t="s">
        <v>12667</v>
      </c>
      <c r="E145">
        <v>3958847</v>
      </c>
      <c r="F145">
        <v>568</v>
      </c>
      <c r="G145">
        <v>1152</v>
      </c>
      <c r="H145" t="s">
        <v>12668</v>
      </c>
      <c r="I145">
        <v>0.13800000000000001</v>
      </c>
      <c r="J145">
        <v>711</v>
      </c>
    </row>
    <row r="146" spans="1:10" x14ac:dyDescent="0.25">
      <c r="A146" t="s">
        <v>2953</v>
      </c>
      <c r="B146">
        <v>1.1399999999999999</v>
      </c>
      <c r="C146">
        <v>162.1</v>
      </c>
      <c r="D146" t="s">
        <v>1749</v>
      </c>
      <c r="E146">
        <v>1437056</v>
      </c>
      <c r="F146">
        <v>295</v>
      </c>
      <c r="G146">
        <v>681</v>
      </c>
      <c r="H146" t="s">
        <v>12669</v>
      </c>
      <c r="I146">
        <v>0.13</v>
      </c>
      <c r="J146">
        <v>732</v>
      </c>
    </row>
    <row r="147" spans="1:10" x14ac:dyDescent="0.25">
      <c r="A147" t="s">
        <v>2955</v>
      </c>
      <c r="B147">
        <v>1.24</v>
      </c>
      <c r="C147">
        <v>121.05</v>
      </c>
      <c r="D147" t="s">
        <v>303</v>
      </c>
      <c r="E147">
        <v>16832422</v>
      </c>
      <c r="F147">
        <v>2695</v>
      </c>
      <c r="G147">
        <v>2173</v>
      </c>
      <c r="H147" t="s">
        <v>12670</v>
      </c>
      <c r="I147">
        <v>0.13</v>
      </c>
      <c r="J147">
        <v>923</v>
      </c>
    </row>
    <row r="148" spans="1:10" x14ac:dyDescent="0.25">
      <c r="A148" t="s">
        <v>2958</v>
      </c>
      <c r="B148">
        <v>1.1399999999999999</v>
      </c>
      <c r="C148">
        <v>76.05</v>
      </c>
      <c r="D148" t="s">
        <v>10950</v>
      </c>
      <c r="E148">
        <v>4696020</v>
      </c>
      <c r="F148">
        <v>581</v>
      </c>
      <c r="G148">
        <v>681</v>
      </c>
      <c r="H148" t="s">
        <v>12671</v>
      </c>
      <c r="I148">
        <v>0.156</v>
      </c>
      <c r="J148">
        <v>950</v>
      </c>
    </row>
    <row r="149" spans="1:10" x14ac:dyDescent="0.25">
      <c r="A149" t="s">
        <v>2132</v>
      </c>
      <c r="B149">
        <v>1.08</v>
      </c>
      <c r="C149">
        <v>104.07</v>
      </c>
      <c r="D149" t="s">
        <v>654</v>
      </c>
      <c r="E149">
        <v>1476194</v>
      </c>
      <c r="F149">
        <v>224</v>
      </c>
      <c r="G149">
        <v>302</v>
      </c>
      <c r="H149" t="s">
        <v>12672</v>
      </c>
      <c r="I149">
        <v>0.153</v>
      </c>
      <c r="J149">
        <v>893</v>
      </c>
    </row>
    <row r="150" spans="1:10" x14ac:dyDescent="0.25">
      <c r="A150" t="s">
        <v>5129</v>
      </c>
      <c r="B150">
        <v>1.03</v>
      </c>
      <c r="C150">
        <v>73.05</v>
      </c>
      <c r="D150" t="s">
        <v>691</v>
      </c>
      <c r="E150">
        <v>40457462</v>
      </c>
      <c r="F150">
        <v>1204</v>
      </c>
      <c r="G150">
        <v>3457</v>
      </c>
      <c r="H150" t="s">
        <v>12673</v>
      </c>
      <c r="I150">
        <v>0.157</v>
      </c>
      <c r="J150">
        <v>768</v>
      </c>
    </row>
    <row r="151" spans="1:10" x14ac:dyDescent="0.25">
      <c r="A151" t="s">
        <v>1471</v>
      </c>
      <c r="B151">
        <v>1.2</v>
      </c>
      <c r="C151">
        <v>133.08000000000001</v>
      </c>
      <c r="D151" t="s">
        <v>7878</v>
      </c>
      <c r="E151">
        <v>2682621</v>
      </c>
      <c r="F151">
        <v>550</v>
      </c>
      <c r="G151">
        <v>453</v>
      </c>
      <c r="H151" t="s">
        <v>12674</v>
      </c>
      <c r="I151">
        <v>0.16600000000000001</v>
      </c>
      <c r="J151">
        <v>872</v>
      </c>
    </row>
    <row r="152" spans="1:10" x14ac:dyDescent="0.25">
      <c r="A152" t="s">
        <v>697</v>
      </c>
      <c r="B152">
        <v>1.26</v>
      </c>
      <c r="C152">
        <v>130.09</v>
      </c>
      <c r="D152" t="s">
        <v>9786</v>
      </c>
      <c r="E152">
        <v>1107048</v>
      </c>
      <c r="F152">
        <v>346</v>
      </c>
      <c r="G152">
        <v>322</v>
      </c>
      <c r="H152" t="s">
        <v>12675</v>
      </c>
      <c r="I152">
        <v>0.154</v>
      </c>
      <c r="J152">
        <v>708</v>
      </c>
    </row>
    <row r="153" spans="1:10" x14ac:dyDescent="0.25">
      <c r="A153" t="s">
        <v>1153</v>
      </c>
      <c r="B153">
        <v>1.1599999999999999</v>
      </c>
      <c r="C153">
        <v>135.07</v>
      </c>
      <c r="D153" t="s">
        <v>1543</v>
      </c>
      <c r="E153">
        <v>4332874</v>
      </c>
      <c r="F153">
        <v>512</v>
      </c>
      <c r="G153">
        <v>697</v>
      </c>
      <c r="H153" t="s">
        <v>11411</v>
      </c>
      <c r="I153">
        <v>0.13200000000000001</v>
      </c>
      <c r="J153">
        <v>845</v>
      </c>
    </row>
    <row r="154" spans="1:10" x14ac:dyDescent="0.25">
      <c r="A154" t="s">
        <v>501</v>
      </c>
      <c r="B154">
        <v>1.17</v>
      </c>
      <c r="C154">
        <v>151.07</v>
      </c>
      <c r="D154" t="s">
        <v>419</v>
      </c>
      <c r="E154">
        <v>70867792</v>
      </c>
      <c r="F154">
        <v>2788</v>
      </c>
      <c r="G154">
        <v>4832</v>
      </c>
      <c r="H154" t="s">
        <v>11412</v>
      </c>
      <c r="I154">
        <v>0.14599999999999999</v>
      </c>
      <c r="J154">
        <v>865</v>
      </c>
    </row>
    <row r="155" spans="1:10" x14ac:dyDescent="0.25">
      <c r="A155" t="s">
        <v>2212</v>
      </c>
      <c r="B155">
        <v>0.9</v>
      </c>
      <c r="C155">
        <v>147.1</v>
      </c>
      <c r="D155" t="s">
        <v>8087</v>
      </c>
      <c r="E155">
        <v>1626765</v>
      </c>
      <c r="F155">
        <v>174</v>
      </c>
      <c r="G155">
        <v>313</v>
      </c>
      <c r="H155" t="s">
        <v>6866</v>
      </c>
      <c r="I155">
        <v>0.14399999999999999</v>
      </c>
      <c r="J155">
        <v>740</v>
      </c>
    </row>
    <row r="156" spans="1:10" x14ac:dyDescent="0.25">
      <c r="A156" t="s">
        <v>1173</v>
      </c>
      <c r="B156">
        <v>1.22</v>
      </c>
      <c r="C156">
        <v>161.09</v>
      </c>
      <c r="D156" t="s">
        <v>12667</v>
      </c>
      <c r="E156">
        <v>1645958</v>
      </c>
      <c r="F156">
        <v>351</v>
      </c>
      <c r="G156">
        <v>507</v>
      </c>
      <c r="H156" t="s">
        <v>12676</v>
      </c>
      <c r="I156">
        <v>0.13200000000000001</v>
      </c>
      <c r="J156">
        <v>780</v>
      </c>
    </row>
    <row r="157" spans="1:10" x14ac:dyDescent="0.25">
      <c r="A157" t="s">
        <v>521</v>
      </c>
      <c r="B157">
        <v>1.7</v>
      </c>
      <c r="C157">
        <v>153.09</v>
      </c>
      <c r="D157" t="s">
        <v>8359</v>
      </c>
      <c r="E157">
        <v>3176876</v>
      </c>
      <c r="F157">
        <v>595</v>
      </c>
      <c r="G157">
        <v>634</v>
      </c>
      <c r="H157" t="s">
        <v>12677</v>
      </c>
      <c r="I157">
        <v>0.17100000000000001</v>
      </c>
      <c r="J157">
        <v>737</v>
      </c>
    </row>
    <row r="158" spans="1:10" x14ac:dyDescent="0.25">
      <c r="A158" t="s">
        <v>2199</v>
      </c>
      <c r="B158">
        <v>0.43</v>
      </c>
      <c r="C158">
        <v>121.05</v>
      </c>
      <c r="D158" t="s">
        <v>303</v>
      </c>
      <c r="E158">
        <v>4265116</v>
      </c>
      <c r="F158">
        <v>335</v>
      </c>
      <c r="G158">
        <v>898</v>
      </c>
      <c r="H158" t="s">
        <v>6872</v>
      </c>
      <c r="I158">
        <v>0.126</v>
      </c>
      <c r="J158">
        <v>833</v>
      </c>
    </row>
    <row r="159" spans="1:10" x14ac:dyDescent="0.25">
      <c r="A159" t="s">
        <v>2976</v>
      </c>
      <c r="B159">
        <v>0.51</v>
      </c>
      <c r="C159">
        <v>43.08</v>
      </c>
      <c r="D159" t="s">
        <v>1099</v>
      </c>
      <c r="E159">
        <v>1080330</v>
      </c>
      <c r="F159">
        <v>187</v>
      </c>
      <c r="G159">
        <v>75</v>
      </c>
      <c r="H159" t="s">
        <v>12678</v>
      </c>
      <c r="I159">
        <v>6.5000000000000002E-2</v>
      </c>
      <c r="J159">
        <v>915</v>
      </c>
    </row>
    <row r="160" spans="1:10" x14ac:dyDescent="0.25">
      <c r="A160" t="s">
        <v>12679</v>
      </c>
      <c r="B160">
        <v>1.1100000000000001</v>
      </c>
      <c r="C160">
        <v>71.069999999999993</v>
      </c>
      <c r="D160" t="s">
        <v>8790</v>
      </c>
      <c r="E160">
        <v>4533176</v>
      </c>
      <c r="F160">
        <v>762</v>
      </c>
      <c r="G160">
        <v>510</v>
      </c>
      <c r="H160" t="s">
        <v>12680</v>
      </c>
      <c r="I160">
        <v>0.106</v>
      </c>
      <c r="J160">
        <v>731</v>
      </c>
    </row>
    <row r="161" spans="1:10" x14ac:dyDescent="0.25">
      <c r="A161" t="s">
        <v>1556</v>
      </c>
      <c r="B161">
        <v>1.1399999999999999</v>
      </c>
      <c r="C161">
        <v>135.07</v>
      </c>
      <c r="D161" t="s">
        <v>1543</v>
      </c>
      <c r="E161">
        <v>2987847</v>
      </c>
      <c r="F161">
        <v>467</v>
      </c>
      <c r="G161">
        <v>601</v>
      </c>
      <c r="H161" t="s">
        <v>12681</v>
      </c>
      <c r="I161">
        <v>0.13</v>
      </c>
      <c r="J161">
        <v>878</v>
      </c>
    </row>
    <row r="162" spans="1:10" x14ac:dyDescent="0.25">
      <c r="A162" t="s">
        <v>6873</v>
      </c>
      <c r="B162">
        <v>1.18</v>
      </c>
      <c r="C162">
        <v>166.09</v>
      </c>
      <c r="D162" t="s">
        <v>1555</v>
      </c>
      <c r="E162">
        <v>4824912</v>
      </c>
      <c r="F162">
        <v>530</v>
      </c>
      <c r="G162">
        <v>971</v>
      </c>
      <c r="H162" t="s">
        <v>12682</v>
      </c>
      <c r="I162">
        <v>0.14299999999999999</v>
      </c>
      <c r="J162">
        <v>744</v>
      </c>
    </row>
    <row r="163" spans="1:10" x14ac:dyDescent="0.25">
      <c r="A163" t="s">
        <v>2978</v>
      </c>
      <c r="B163">
        <v>1.96</v>
      </c>
      <c r="C163">
        <v>138.1</v>
      </c>
      <c r="D163" t="s">
        <v>12683</v>
      </c>
      <c r="E163">
        <v>3957790</v>
      </c>
      <c r="F163">
        <v>454</v>
      </c>
      <c r="G163">
        <v>859</v>
      </c>
      <c r="H163" t="s">
        <v>12684</v>
      </c>
      <c r="I163">
        <v>0.11700000000000001</v>
      </c>
      <c r="J163">
        <v>812</v>
      </c>
    </row>
    <row r="164" spans="1:10" x14ac:dyDescent="0.25">
      <c r="A164" t="s">
        <v>4399</v>
      </c>
      <c r="B164">
        <v>2.5099999999999998</v>
      </c>
      <c r="C164">
        <v>162.1</v>
      </c>
      <c r="D164" t="s">
        <v>1749</v>
      </c>
      <c r="E164">
        <v>2831567</v>
      </c>
      <c r="F164">
        <v>299</v>
      </c>
      <c r="G164">
        <v>832</v>
      </c>
      <c r="H164" t="s">
        <v>12007</v>
      </c>
      <c r="I164">
        <v>0.124</v>
      </c>
      <c r="J164">
        <v>790</v>
      </c>
    </row>
    <row r="165" spans="1:10" x14ac:dyDescent="0.25">
      <c r="A165" t="s">
        <v>1042</v>
      </c>
      <c r="B165">
        <v>1.1100000000000001</v>
      </c>
      <c r="C165">
        <v>137.05000000000001</v>
      </c>
      <c r="D165" t="s">
        <v>1554</v>
      </c>
      <c r="E165">
        <v>3418831</v>
      </c>
      <c r="F165">
        <v>355</v>
      </c>
      <c r="G165">
        <v>841</v>
      </c>
      <c r="H165" t="s">
        <v>12685</v>
      </c>
      <c r="I165">
        <v>0.13700000000000001</v>
      </c>
      <c r="J165">
        <v>790</v>
      </c>
    </row>
    <row r="166" spans="1:10" x14ac:dyDescent="0.25">
      <c r="A166" t="s">
        <v>517</v>
      </c>
      <c r="B166">
        <v>0.95</v>
      </c>
      <c r="C166">
        <v>172.09</v>
      </c>
      <c r="D166" t="s">
        <v>1806</v>
      </c>
      <c r="E166">
        <v>1178632</v>
      </c>
      <c r="F166">
        <v>225</v>
      </c>
      <c r="G166">
        <v>575</v>
      </c>
      <c r="H166" t="s">
        <v>12686</v>
      </c>
      <c r="I166">
        <v>0.14299999999999999</v>
      </c>
      <c r="J166">
        <v>865</v>
      </c>
    </row>
    <row r="167" spans="1:10" x14ac:dyDescent="0.25">
      <c r="A167" t="s">
        <v>2988</v>
      </c>
      <c r="B167">
        <v>3.7</v>
      </c>
      <c r="C167">
        <v>135.07</v>
      </c>
      <c r="D167" t="s">
        <v>1543</v>
      </c>
      <c r="E167">
        <v>2361677</v>
      </c>
      <c r="F167">
        <v>284</v>
      </c>
      <c r="G167">
        <v>530</v>
      </c>
      <c r="H167" t="s">
        <v>12013</v>
      </c>
      <c r="I167">
        <v>0.12</v>
      </c>
      <c r="J167">
        <v>826</v>
      </c>
    </row>
    <row r="168" spans="1:10" x14ac:dyDescent="0.25">
      <c r="A168" t="s">
        <v>1796</v>
      </c>
      <c r="B168">
        <v>1.73</v>
      </c>
      <c r="C168">
        <v>153.09</v>
      </c>
      <c r="D168" t="s">
        <v>8359</v>
      </c>
      <c r="E168">
        <v>2758173</v>
      </c>
      <c r="F168">
        <v>460</v>
      </c>
      <c r="G168">
        <v>574</v>
      </c>
      <c r="H168" t="s">
        <v>12687</v>
      </c>
      <c r="I168">
        <v>0.161</v>
      </c>
      <c r="J168">
        <v>850</v>
      </c>
    </row>
    <row r="169" spans="1:10" x14ac:dyDescent="0.25">
      <c r="A169" t="s">
        <v>1005</v>
      </c>
      <c r="B169">
        <v>1.1499999999999999</v>
      </c>
      <c r="C169">
        <v>122.06</v>
      </c>
      <c r="D169" t="s">
        <v>167</v>
      </c>
      <c r="E169">
        <v>14091771</v>
      </c>
      <c r="F169">
        <v>724</v>
      </c>
      <c r="G169">
        <v>1755</v>
      </c>
      <c r="H169" t="s">
        <v>10702</v>
      </c>
      <c r="I169">
        <v>0.153</v>
      </c>
      <c r="J169">
        <v>817</v>
      </c>
    </row>
    <row r="170" spans="1:10" x14ac:dyDescent="0.25">
      <c r="A170" t="s">
        <v>1318</v>
      </c>
      <c r="B170">
        <v>1.1399999999999999</v>
      </c>
      <c r="C170">
        <v>151.07</v>
      </c>
      <c r="D170" t="s">
        <v>419</v>
      </c>
      <c r="E170">
        <v>12002940</v>
      </c>
      <c r="F170">
        <v>966</v>
      </c>
      <c r="G170">
        <v>1848</v>
      </c>
      <c r="H170" t="s">
        <v>6891</v>
      </c>
      <c r="I170">
        <v>0.13200000000000001</v>
      </c>
      <c r="J170">
        <v>902</v>
      </c>
    </row>
    <row r="171" spans="1:10" x14ac:dyDescent="0.25">
      <c r="A171" t="s">
        <v>1066</v>
      </c>
      <c r="B171">
        <v>1.1100000000000001</v>
      </c>
      <c r="C171">
        <v>194.13</v>
      </c>
      <c r="D171" t="s">
        <v>12688</v>
      </c>
      <c r="E171">
        <v>833375</v>
      </c>
      <c r="F171">
        <v>312</v>
      </c>
      <c r="G171">
        <v>541</v>
      </c>
      <c r="H171" t="s">
        <v>12689</v>
      </c>
      <c r="I171">
        <v>0.12</v>
      </c>
      <c r="J171">
        <v>722</v>
      </c>
    </row>
    <row r="172" spans="1:10" x14ac:dyDescent="0.25">
      <c r="A172" t="s">
        <v>6128</v>
      </c>
      <c r="B172">
        <v>0.15</v>
      </c>
      <c r="C172">
        <v>43.05</v>
      </c>
      <c r="D172" t="s">
        <v>105</v>
      </c>
      <c r="E172">
        <v>3337021</v>
      </c>
      <c r="F172">
        <v>163</v>
      </c>
      <c r="G172">
        <v>163</v>
      </c>
      <c r="H172" t="s">
        <v>12690</v>
      </c>
      <c r="I172">
        <v>0.14399999999999999</v>
      </c>
      <c r="J172">
        <v>718</v>
      </c>
    </row>
    <row r="173" spans="1:10" x14ac:dyDescent="0.25">
      <c r="A173" t="s">
        <v>1483</v>
      </c>
      <c r="B173">
        <v>1.24</v>
      </c>
      <c r="C173">
        <v>135.07</v>
      </c>
      <c r="D173" t="s">
        <v>1543</v>
      </c>
      <c r="E173">
        <v>1065362</v>
      </c>
      <c r="F173">
        <v>144</v>
      </c>
      <c r="G173">
        <v>217</v>
      </c>
      <c r="H173" t="s">
        <v>12691</v>
      </c>
      <c r="I173">
        <v>0.125</v>
      </c>
      <c r="J173">
        <v>727</v>
      </c>
    </row>
    <row r="174" spans="1:10" x14ac:dyDescent="0.25">
      <c r="A174" t="s">
        <v>473</v>
      </c>
      <c r="B174">
        <v>1.1399999999999999</v>
      </c>
      <c r="C174">
        <v>167.1</v>
      </c>
      <c r="D174" t="s">
        <v>1175</v>
      </c>
      <c r="E174">
        <v>66627419</v>
      </c>
      <c r="F174">
        <v>3456</v>
      </c>
      <c r="G174">
        <v>6392</v>
      </c>
      <c r="H174" t="s">
        <v>10705</v>
      </c>
      <c r="I174">
        <v>0.13</v>
      </c>
      <c r="J174">
        <v>762</v>
      </c>
    </row>
    <row r="175" spans="1:10" x14ac:dyDescent="0.25">
      <c r="A175" t="s">
        <v>6149</v>
      </c>
      <c r="B175">
        <v>0.66</v>
      </c>
      <c r="C175">
        <v>43.05</v>
      </c>
      <c r="D175" t="s">
        <v>105</v>
      </c>
      <c r="E175">
        <v>25457584</v>
      </c>
      <c r="F175">
        <v>558</v>
      </c>
      <c r="G175">
        <v>888</v>
      </c>
      <c r="H175" t="s">
        <v>12692</v>
      </c>
      <c r="I175">
        <v>0.156</v>
      </c>
      <c r="J175">
        <v>721</v>
      </c>
    </row>
    <row r="176" spans="1:10" x14ac:dyDescent="0.25">
      <c r="A176" t="s">
        <v>1438</v>
      </c>
      <c r="B176">
        <v>1.1399999999999999</v>
      </c>
      <c r="C176">
        <v>137.08000000000001</v>
      </c>
      <c r="D176" t="s">
        <v>8134</v>
      </c>
      <c r="E176">
        <v>111574307</v>
      </c>
      <c r="F176">
        <v>2789</v>
      </c>
      <c r="G176">
        <v>6511</v>
      </c>
      <c r="H176" t="s">
        <v>10706</v>
      </c>
      <c r="I176">
        <v>0.13700000000000001</v>
      </c>
      <c r="J176">
        <v>852</v>
      </c>
    </row>
    <row r="177" spans="1:10" x14ac:dyDescent="0.25">
      <c r="A177" t="s">
        <v>11434</v>
      </c>
      <c r="B177">
        <v>1.1100000000000001</v>
      </c>
      <c r="C177">
        <v>163.06</v>
      </c>
      <c r="D177" t="s">
        <v>8419</v>
      </c>
      <c r="E177">
        <v>2089532</v>
      </c>
      <c r="F177">
        <v>640</v>
      </c>
      <c r="G177">
        <v>675</v>
      </c>
      <c r="H177" t="s">
        <v>12693</v>
      </c>
      <c r="I177">
        <v>0.159</v>
      </c>
      <c r="J177">
        <v>735</v>
      </c>
    </row>
    <row r="178" spans="1:10" x14ac:dyDescent="0.25">
      <c r="A178" t="s">
        <v>358</v>
      </c>
      <c r="B178">
        <v>1.45</v>
      </c>
      <c r="C178">
        <v>145.09</v>
      </c>
      <c r="D178" t="s">
        <v>1551</v>
      </c>
      <c r="E178">
        <v>914433</v>
      </c>
      <c r="F178">
        <v>197</v>
      </c>
      <c r="G178">
        <v>288</v>
      </c>
      <c r="H178" t="s">
        <v>12694</v>
      </c>
      <c r="I178">
        <v>0.16900000000000001</v>
      </c>
      <c r="J178">
        <v>721</v>
      </c>
    </row>
    <row r="179" spans="1:10" x14ac:dyDescent="0.25">
      <c r="A179" t="s">
        <v>2996</v>
      </c>
      <c r="B179">
        <v>1.24</v>
      </c>
      <c r="C179">
        <v>161.08000000000001</v>
      </c>
      <c r="D179" t="s">
        <v>1930</v>
      </c>
      <c r="E179">
        <v>2999825</v>
      </c>
      <c r="F179">
        <v>649</v>
      </c>
      <c r="G179">
        <v>537</v>
      </c>
      <c r="H179" t="s">
        <v>12695</v>
      </c>
      <c r="I179">
        <v>0.16</v>
      </c>
      <c r="J179">
        <v>702</v>
      </c>
    </row>
    <row r="180" spans="1:10" x14ac:dyDescent="0.25">
      <c r="A180" t="s">
        <v>2998</v>
      </c>
      <c r="B180">
        <v>1.42</v>
      </c>
      <c r="C180">
        <v>100.05</v>
      </c>
      <c r="D180" t="s">
        <v>1588</v>
      </c>
      <c r="E180">
        <v>14521159</v>
      </c>
      <c r="F180">
        <v>10194</v>
      </c>
      <c r="G180">
        <v>2478</v>
      </c>
      <c r="H180" t="s">
        <v>12696</v>
      </c>
      <c r="I180">
        <v>0.152</v>
      </c>
      <c r="J180">
        <v>833</v>
      </c>
    </row>
    <row r="181" spans="1:10" x14ac:dyDescent="0.25">
      <c r="A181" t="s">
        <v>1504</v>
      </c>
      <c r="B181">
        <v>1.47</v>
      </c>
      <c r="C181">
        <v>145.09</v>
      </c>
      <c r="D181" t="s">
        <v>1551</v>
      </c>
      <c r="E181">
        <v>2138138</v>
      </c>
      <c r="F181">
        <v>409</v>
      </c>
      <c r="G181">
        <v>543</v>
      </c>
      <c r="H181" t="s">
        <v>12697</v>
      </c>
      <c r="I181">
        <v>0.17399999999999999</v>
      </c>
      <c r="J181">
        <v>720</v>
      </c>
    </row>
    <row r="182" spans="1:10" x14ac:dyDescent="0.25">
      <c r="A182" t="s">
        <v>999</v>
      </c>
      <c r="B182">
        <v>1.21</v>
      </c>
      <c r="C182">
        <v>161.09</v>
      </c>
      <c r="D182" t="s">
        <v>12667</v>
      </c>
      <c r="E182">
        <v>3079735</v>
      </c>
      <c r="F182">
        <v>545</v>
      </c>
      <c r="G182">
        <v>814</v>
      </c>
      <c r="H182" t="s">
        <v>11449</v>
      </c>
      <c r="I182">
        <v>0.13200000000000001</v>
      </c>
      <c r="J182">
        <v>798</v>
      </c>
    </row>
    <row r="183" spans="1:10" x14ac:dyDescent="0.25">
      <c r="A183" t="s">
        <v>8195</v>
      </c>
      <c r="B183">
        <v>0.95</v>
      </c>
      <c r="C183">
        <v>107.07</v>
      </c>
      <c r="D183" t="s">
        <v>78</v>
      </c>
      <c r="E183">
        <v>1214240</v>
      </c>
      <c r="F183">
        <v>134</v>
      </c>
      <c r="G183">
        <v>275</v>
      </c>
      <c r="H183" t="s">
        <v>12698</v>
      </c>
      <c r="I183">
        <v>0.13200000000000001</v>
      </c>
      <c r="J183">
        <v>722</v>
      </c>
    </row>
    <row r="184" spans="1:10" x14ac:dyDescent="0.25">
      <c r="A184" t="s">
        <v>6911</v>
      </c>
      <c r="B184">
        <v>1.58</v>
      </c>
      <c r="C184">
        <v>160.08000000000001</v>
      </c>
      <c r="D184" t="s">
        <v>412</v>
      </c>
      <c r="E184">
        <v>1971283</v>
      </c>
      <c r="F184">
        <v>242</v>
      </c>
      <c r="G184">
        <v>431</v>
      </c>
      <c r="H184" t="s">
        <v>12699</v>
      </c>
      <c r="I184">
        <v>0.16400000000000001</v>
      </c>
      <c r="J184">
        <v>862</v>
      </c>
    </row>
    <row r="185" spans="1:10" x14ac:dyDescent="0.25">
      <c r="A185" t="s">
        <v>522</v>
      </c>
      <c r="B185">
        <v>1.1100000000000001</v>
      </c>
      <c r="C185">
        <v>155.12</v>
      </c>
      <c r="D185" t="s">
        <v>12700</v>
      </c>
      <c r="E185">
        <v>760722</v>
      </c>
      <c r="F185">
        <v>215</v>
      </c>
      <c r="G185">
        <v>354</v>
      </c>
      <c r="H185" t="s">
        <v>12701</v>
      </c>
      <c r="I185">
        <v>0.114</v>
      </c>
      <c r="J185">
        <v>757</v>
      </c>
    </row>
    <row r="186" spans="1:10" x14ac:dyDescent="0.25">
      <c r="A186" t="s">
        <v>3006</v>
      </c>
      <c r="B186">
        <v>1.1000000000000001</v>
      </c>
      <c r="C186">
        <v>134.07</v>
      </c>
      <c r="D186" t="s">
        <v>294</v>
      </c>
      <c r="E186">
        <v>6053469</v>
      </c>
      <c r="F186">
        <v>1857</v>
      </c>
      <c r="G186">
        <v>1328</v>
      </c>
      <c r="H186" t="s">
        <v>12702</v>
      </c>
      <c r="I186">
        <v>0.16600000000000001</v>
      </c>
      <c r="J186">
        <v>897</v>
      </c>
    </row>
    <row r="187" spans="1:10" x14ac:dyDescent="0.25">
      <c r="A187" t="s">
        <v>5125</v>
      </c>
      <c r="B187">
        <v>1.23</v>
      </c>
      <c r="C187">
        <v>176.12</v>
      </c>
      <c r="D187" t="s">
        <v>12703</v>
      </c>
      <c r="E187">
        <v>1325783</v>
      </c>
      <c r="F187">
        <v>594</v>
      </c>
      <c r="G187">
        <v>652</v>
      </c>
      <c r="H187" t="s">
        <v>11455</v>
      </c>
      <c r="I187">
        <v>0.13400000000000001</v>
      </c>
      <c r="J187">
        <v>713</v>
      </c>
    </row>
    <row r="188" spans="1:10" x14ac:dyDescent="0.25">
      <c r="A188" t="s">
        <v>792</v>
      </c>
      <c r="B188">
        <v>1.57</v>
      </c>
      <c r="C188">
        <v>145.09</v>
      </c>
      <c r="D188" t="s">
        <v>1551</v>
      </c>
      <c r="E188">
        <v>1609423</v>
      </c>
      <c r="F188">
        <v>407</v>
      </c>
      <c r="G188">
        <v>512</v>
      </c>
      <c r="H188" t="s">
        <v>12704</v>
      </c>
      <c r="I188">
        <v>0.14000000000000001</v>
      </c>
      <c r="J188">
        <v>726</v>
      </c>
    </row>
    <row r="189" spans="1:10" x14ac:dyDescent="0.25">
      <c r="A189" t="s">
        <v>6178</v>
      </c>
      <c r="B189">
        <v>1.0900000000000001</v>
      </c>
      <c r="C189">
        <v>168.08</v>
      </c>
      <c r="D189" t="s">
        <v>482</v>
      </c>
      <c r="E189">
        <v>15775252</v>
      </c>
      <c r="F189">
        <v>1237</v>
      </c>
      <c r="G189">
        <v>3499</v>
      </c>
      <c r="H189" t="s">
        <v>12705</v>
      </c>
      <c r="I189">
        <v>0.13100000000000001</v>
      </c>
      <c r="J189">
        <v>873</v>
      </c>
    </row>
    <row r="190" spans="1:10" x14ac:dyDescent="0.25">
      <c r="A190" t="s">
        <v>3009</v>
      </c>
      <c r="B190">
        <v>1.1599999999999999</v>
      </c>
      <c r="C190">
        <v>107.07</v>
      </c>
      <c r="D190" t="s">
        <v>78</v>
      </c>
      <c r="E190">
        <v>7418621</v>
      </c>
      <c r="F190">
        <v>2131</v>
      </c>
      <c r="G190">
        <v>1216</v>
      </c>
      <c r="H190" t="s">
        <v>12706</v>
      </c>
      <c r="I190">
        <v>0.159</v>
      </c>
      <c r="J190">
        <v>897</v>
      </c>
    </row>
    <row r="191" spans="1:10" x14ac:dyDescent="0.25">
      <c r="A191" t="s">
        <v>1321</v>
      </c>
      <c r="B191">
        <v>0.37</v>
      </c>
      <c r="C191">
        <v>165.09</v>
      </c>
      <c r="D191" t="s">
        <v>1058</v>
      </c>
      <c r="E191">
        <v>8348305</v>
      </c>
      <c r="F191">
        <v>424</v>
      </c>
      <c r="G191">
        <v>1048</v>
      </c>
      <c r="H191" t="s">
        <v>12707</v>
      </c>
      <c r="I191">
        <v>0.13700000000000001</v>
      </c>
      <c r="J191">
        <v>898</v>
      </c>
    </row>
    <row r="192" spans="1:10" x14ac:dyDescent="0.25">
      <c r="A192" t="s">
        <v>797</v>
      </c>
      <c r="B192">
        <v>1.06</v>
      </c>
      <c r="C192">
        <v>69.03</v>
      </c>
      <c r="D192" t="s">
        <v>1506</v>
      </c>
      <c r="E192">
        <v>11930971</v>
      </c>
      <c r="F192">
        <v>2050</v>
      </c>
      <c r="G192">
        <v>1188</v>
      </c>
      <c r="H192" t="s">
        <v>12708</v>
      </c>
      <c r="I192">
        <v>0.185</v>
      </c>
      <c r="J192">
        <v>917</v>
      </c>
    </row>
    <row r="193" spans="1:10" x14ac:dyDescent="0.25">
      <c r="A193" t="s">
        <v>4943</v>
      </c>
      <c r="B193">
        <v>1.05</v>
      </c>
      <c r="C193">
        <v>43.05</v>
      </c>
      <c r="D193" t="s">
        <v>105</v>
      </c>
      <c r="E193">
        <v>45319596</v>
      </c>
      <c r="F193">
        <v>1076</v>
      </c>
      <c r="G193">
        <v>1070</v>
      </c>
      <c r="H193" t="s">
        <v>12709</v>
      </c>
      <c r="I193">
        <v>0.17399999999999999</v>
      </c>
      <c r="J193">
        <v>713</v>
      </c>
    </row>
    <row r="194" spans="1:10" x14ac:dyDescent="0.25">
      <c r="A194" t="s">
        <v>532</v>
      </c>
      <c r="B194">
        <v>1.0900000000000001</v>
      </c>
      <c r="C194">
        <v>166.11</v>
      </c>
      <c r="D194" t="s">
        <v>1152</v>
      </c>
      <c r="E194">
        <v>2228755</v>
      </c>
      <c r="F194">
        <v>487</v>
      </c>
      <c r="G194">
        <v>791</v>
      </c>
      <c r="H194" t="s">
        <v>12710</v>
      </c>
      <c r="I194">
        <v>0.13200000000000001</v>
      </c>
      <c r="J194">
        <v>724</v>
      </c>
    </row>
    <row r="195" spans="1:10" x14ac:dyDescent="0.25">
      <c r="A195" t="s">
        <v>1814</v>
      </c>
      <c r="B195">
        <v>1.1000000000000001</v>
      </c>
      <c r="C195">
        <v>137.09</v>
      </c>
      <c r="D195" t="s">
        <v>9433</v>
      </c>
      <c r="E195">
        <v>4730778</v>
      </c>
      <c r="F195">
        <v>625</v>
      </c>
      <c r="G195">
        <v>778</v>
      </c>
      <c r="H195" t="s">
        <v>12711</v>
      </c>
      <c r="I195">
        <v>0.13800000000000001</v>
      </c>
      <c r="J195">
        <v>853</v>
      </c>
    </row>
    <row r="196" spans="1:10" x14ac:dyDescent="0.25">
      <c r="A196" t="s">
        <v>6811</v>
      </c>
      <c r="B196">
        <v>1.1599999999999999</v>
      </c>
      <c r="C196">
        <v>150.06</v>
      </c>
      <c r="D196" t="s">
        <v>1737</v>
      </c>
      <c r="E196">
        <v>2873042</v>
      </c>
      <c r="F196">
        <v>456</v>
      </c>
      <c r="G196">
        <v>660</v>
      </c>
      <c r="H196" t="s">
        <v>12712</v>
      </c>
      <c r="I196">
        <v>0.161</v>
      </c>
      <c r="J196">
        <v>750</v>
      </c>
    </row>
    <row r="197" spans="1:10" x14ac:dyDescent="0.25">
      <c r="A197" t="s">
        <v>12055</v>
      </c>
      <c r="B197">
        <v>1.22</v>
      </c>
      <c r="C197">
        <v>164.09</v>
      </c>
      <c r="D197" t="s">
        <v>681</v>
      </c>
      <c r="E197">
        <v>1892074</v>
      </c>
      <c r="F197">
        <v>484</v>
      </c>
      <c r="G197">
        <v>593</v>
      </c>
      <c r="H197" t="s">
        <v>12713</v>
      </c>
      <c r="I197">
        <v>0.17199999999999999</v>
      </c>
      <c r="J197">
        <v>722</v>
      </c>
    </row>
    <row r="198" spans="1:10" x14ac:dyDescent="0.25">
      <c r="A198" t="s">
        <v>862</v>
      </c>
      <c r="B198">
        <v>1.47</v>
      </c>
      <c r="C198">
        <v>151.07</v>
      </c>
      <c r="D198" t="s">
        <v>419</v>
      </c>
      <c r="E198">
        <v>22956389</v>
      </c>
      <c r="F198">
        <v>801</v>
      </c>
      <c r="G198">
        <v>3189</v>
      </c>
      <c r="H198" t="s">
        <v>6961</v>
      </c>
      <c r="I198">
        <v>0.152</v>
      </c>
      <c r="J198">
        <v>791</v>
      </c>
    </row>
    <row r="199" spans="1:10" x14ac:dyDescent="0.25">
      <c r="A199" t="s">
        <v>6947</v>
      </c>
      <c r="B199">
        <v>0.33</v>
      </c>
      <c r="C199">
        <v>44.06</v>
      </c>
      <c r="D199" t="s">
        <v>7643</v>
      </c>
      <c r="E199">
        <v>11691399</v>
      </c>
      <c r="F199">
        <v>319</v>
      </c>
      <c r="G199">
        <v>100</v>
      </c>
      <c r="H199" t="s">
        <v>12714</v>
      </c>
      <c r="I199">
        <v>0.20499999999999999</v>
      </c>
      <c r="J199">
        <v>830</v>
      </c>
    </row>
    <row r="200" spans="1:10" x14ac:dyDescent="0.25">
      <c r="A200" t="s">
        <v>9708</v>
      </c>
      <c r="B200">
        <v>1.1299999999999999</v>
      </c>
      <c r="C200">
        <v>164.12</v>
      </c>
      <c r="D200" t="s">
        <v>12627</v>
      </c>
      <c r="E200">
        <v>4676266</v>
      </c>
      <c r="F200">
        <v>680</v>
      </c>
      <c r="G200">
        <v>1406</v>
      </c>
      <c r="H200" t="s">
        <v>12715</v>
      </c>
      <c r="I200">
        <v>0.123</v>
      </c>
      <c r="J200">
        <v>759</v>
      </c>
    </row>
    <row r="201" spans="1:10" x14ac:dyDescent="0.25">
      <c r="A201" t="s">
        <v>6966</v>
      </c>
      <c r="B201">
        <v>1.1399999999999999</v>
      </c>
      <c r="C201">
        <v>55.08</v>
      </c>
      <c r="D201" t="s">
        <v>880</v>
      </c>
      <c r="E201">
        <v>829702</v>
      </c>
      <c r="F201">
        <v>138</v>
      </c>
      <c r="G201">
        <v>74</v>
      </c>
      <c r="H201" t="s">
        <v>12716</v>
      </c>
      <c r="I201">
        <v>9.4E-2</v>
      </c>
      <c r="J201">
        <v>775</v>
      </c>
    </row>
    <row r="202" spans="1:10" x14ac:dyDescent="0.25">
      <c r="A202" t="s">
        <v>1322</v>
      </c>
      <c r="B202">
        <v>1.1399999999999999</v>
      </c>
      <c r="C202">
        <v>151.07</v>
      </c>
      <c r="D202" t="s">
        <v>419</v>
      </c>
      <c r="E202">
        <v>18298758</v>
      </c>
      <c r="F202">
        <v>1464</v>
      </c>
      <c r="G202">
        <v>2402</v>
      </c>
      <c r="H202" t="s">
        <v>12717</v>
      </c>
      <c r="I202">
        <v>0.13200000000000001</v>
      </c>
      <c r="J202">
        <v>905</v>
      </c>
    </row>
    <row r="203" spans="1:10" x14ac:dyDescent="0.25">
      <c r="A203" t="s">
        <v>6969</v>
      </c>
      <c r="B203">
        <v>1.0900000000000001</v>
      </c>
      <c r="C203">
        <v>168.08</v>
      </c>
      <c r="D203" t="s">
        <v>482</v>
      </c>
      <c r="E203">
        <v>1844250</v>
      </c>
      <c r="F203">
        <v>347</v>
      </c>
      <c r="G203">
        <v>513</v>
      </c>
      <c r="H203" t="s">
        <v>12718</v>
      </c>
      <c r="I203">
        <v>0.14099999999999999</v>
      </c>
      <c r="J203">
        <v>770</v>
      </c>
    </row>
    <row r="204" spans="1:10" x14ac:dyDescent="0.25">
      <c r="A204" t="s">
        <v>4296</v>
      </c>
      <c r="B204">
        <v>3.18</v>
      </c>
      <c r="C204">
        <v>165.09</v>
      </c>
      <c r="D204" t="s">
        <v>1058</v>
      </c>
      <c r="E204">
        <v>1591948</v>
      </c>
      <c r="F204">
        <v>320</v>
      </c>
      <c r="G204">
        <v>525</v>
      </c>
      <c r="H204" t="s">
        <v>10716</v>
      </c>
      <c r="I204">
        <v>0.14199999999999999</v>
      </c>
      <c r="J204">
        <v>727</v>
      </c>
    </row>
    <row r="205" spans="1:10" x14ac:dyDescent="0.25">
      <c r="A205" t="s">
        <v>3027</v>
      </c>
      <c r="B205">
        <v>1.17</v>
      </c>
      <c r="C205">
        <v>148.08000000000001</v>
      </c>
      <c r="D205" t="s">
        <v>2341</v>
      </c>
      <c r="E205">
        <v>6922690</v>
      </c>
      <c r="F205">
        <v>1125</v>
      </c>
      <c r="G205">
        <v>1215</v>
      </c>
      <c r="H205" t="s">
        <v>12719</v>
      </c>
      <c r="I205">
        <v>0.16500000000000001</v>
      </c>
      <c r="J205">
        <v>875</v>
      </c>
    </row>
    <row r="206" spans="1:10" x14ac:dyDescent="0.25">
      <c r="A206" t="s">
        <v>541</v>
      </c>
      <c r="B206">
        <v>1.1200000000000001</v>
      </c>
      <c r="C206">
        <v>194.13</v>
      </c>
      <c r="D206" t="s">
        <v>12688</v>
      </c>
      <c r="E206">
        <v>27058236</v>
      </c>
      <c r="F206">
        <v>1917</v>
      </c>
      <c r="G206">
        <v>3878</v>
      </c>
      <c r="H206" t="s">
        <v>12720</v>
      </c>
      <c r="I206">
        <v>0.126</v>
      </c>
      <c r="J206">
        <v>922</v>
      </c>
    </row>
    <row r="207" spans="1:10" x14ac:dyDescent="0.25">
      <c r="A207" t="s">
        <v>1328</v>
      </c>
      <c r="B207">
        <v>1.21</v>
      </c>
      <c r="C207">
        <v>196.11</v>
      </c>
      <c r="D207" t="s">
        <v>5227</v>
      </c>
      <c r="E207">
        <v>3422614</v>
      </c>
      <c r="F207">
        <v>803</v>
      </c>
      <c r="G207">
        <v>1105</v>
      </c>
      <c r="H207" t="s">
        <v>12721</v>
      </c>
      <c r="I207">
        <v>0.14399999999999999</v>
      </c>
      <c r="J207">
        <v>856</v>
      </c>
    </row>
    <row r="208" spans="1:10" x14ac:dyDescent="0.25">
      <c r="A208" t="s">
        <v>426</v>
      </c>
      <c r="B208">
        <v>1.0900000000000001</v>
      </c>
      <c r="C208">
        <v>158.1</v>
      </c>
      <c r="D208" t="s">
        <v>10487</v>
      </c>
      <c r="E208">
        <v>9896640</v>
      </c>
      <c r="F208">
        <v>731</v>
      </c>
      <c r="G208">
        <v>1742</v>
      </c>
      <c r="H208" t="s">
        <v>11477</v>
      </c>
      <c r="I208">
        <v>0.14000000000000001</v>
      </c>
      <c r="J208">
        <v>898</v>
      </c>
    </row>
    <row r="209" spans="1:10" x14ac:dyDescent="0.25">
      <c r="A209" t="s">
        <v>799</v>
      </c>
      <c r="B209">
        <v>1.1200000000000001</v>
      </c>
      <c r="C209">
        <v>167.11</v>
      </c>
      <c r="D209" t="s">
        <v>12722</v>
      </c>
      <c r="E209">
        <v>26360464</v>
      </c>
      <c r="F209">
        <v>3348</v>
      </c>
      <c r="G209">
        <v>4701</v>
      </c>
      <c r="H209" t="s">
        <v>12723</v>
      </c>
      <c r="I209">
        <v>0.11799999999999999</v>
      </c>
      <c r="J209">
        <v>799</v>
      </c>
    </row>
    <row r="210" spans="1:10" x14ac:dyDescent="0.25">
      <c r="A210" t="s">
        <v>1374</v>
      </c>
      <c r="B210">
        <v>1.18</v>
      </c>
      <c r="C210">
        <v>169.08</v>
      </c>
      <c r="D210" t="s">
        <v>1313</v>
      </c>
      <c r="E210">
        <v>4375287</v>
      </c>
      <c r="F210">
        <v>644</v>
      </c>
      <c r="G210">
        <v>1061</v>
      </c>
      <c r="H210" t="s">
        <v>12724</v>
      </c>
      <c r="I210">
        <v>0.15</v>
      </c>
      <c r="J210">
        <v>832</v>
      </c>
    </row>
    <row r="211" spans="1:10" x14ac:dyDescent="0.25">
      <c r="A211" t="s">
        <v>2269</v>
      </c>
      <c r="B211">
        <v>1.1000000000000001</v>
      </c>
      <c r="C211">
        <v>170.07</v>
      </c>
      <c r="D211" t="s">
        <v>2355</v>
      </c>
      <c r="E211">
        <v>1096694</v>
      </c>
      <c r="F211">
        <v>342</v>
      </c>
      <c r="G211">
        <v>409</v>
      </c>
      <c r="H211" t="s">
        <v>12725</v>
      </c>
      <c r="I211">
        <v>0.16400000000000001</v>
      </c>
      <c r="J211">
        <v>773</v>
      </c>
    </row>
    <row r="212" spans="1:10" x14ac:dyDescent="0.25">
      <c r="A212" t="s">
        <v>6959</v>
      </c>
      <c r="B212">
        <v>0.94</v>
      </c>
      <c r="C212">
        <v>44.06</v>
      </c>
      <c r="D212" t="s">
        <v>7643</v>
      </c>
      <c r="E212">
        <v>4517600</v>
      </c>
      <c r="F212">
        <v>161</v>
      </c>
      <c r="G212">
        <v>51</v>
      </c>
      <c r="H212" t="s">
        <v>12726</v>
      </c>
      <c r="I212">
        <v>0.20399999999999999</v>
      </c>
      <c r="J212">
        <v>713</v>
      </c>
    </row>
    <row r="213" spans="1:10" x14ac:dyDescent="0.25">
      <c r="A213" t="s">
        <v>1826</v>
      </c>
      <c r="B213">
        <v>1</v>
      </c>
      <c r="C213">
        <v>164.12</v>
      </c>
      <c r="D213" t="s">
        <v>12627</v>
      </c>
      <c r="E213">
        <v>1185734</v>
      </c>
      <c r="F213">
        <v>205</v>
      </c>
      <c r="G213">
        <v>461</v>
      </c>
      <c r="H213" t="s">
        <v>12727</v>
      </c>
      <c r="I213">
        <v>0.125</v>
      </c>
      <c r="J213">
        <v>807</v>
      </c>
    </row>
    <row r="214" spans="1:10" x14ac:dyDescent="0.25">
      <c r="A214" t="s">
        <v>1332</v>
      </c>
      <c r="B214">
        <v>1.41</v>
      </c>
      <c r="C214">
        <v>145.1</v>
      </c>
      <c r="D214" t="s">
        <v>359</v>
      </c>
      <c r="E214">
        <v>2093932</v>
      </c>
      <c r="F214">
        <v>162</v>
      </c>
      <c r="G214">
        <v>388</v>
      </c>
      <c r="H214" t="s">
        <v>12728</v>
      </c>
      <c r="I214">
        <v>0.13700000000000001</v>
      </c>
      <c r="J214">
        <v>775</v>
      </c>
    </row>
    <row r="215" spans="1:10" x14ac:dyDescent="0.25">
      <c r="A215" t="s">
        <v>1827</v>
      </c>
      <c r="B215">
        <v>1.34</v>
      </c>
      <c r="C215">
        <v>188.13</v>
      </c>
      <c r="D215" t="s">
        <v>12729</v>
      </c>
      <c r="E215">
        <v>516299</v>
      </c>
      <c r="F215">
        <v>141</v>
      </c>
      <c r="G215">
        <v>298</v>
      </c>
      <c r="H215" t="s">
        <v>12730</v>
      </c>
      <c r="I215">
        <v>0.127</v>
      </c>
      <c r="J215">
        <v>705</v>
      </c>
    </row>
    <row r="216" spans="1:10" x14ac:dyDescent="0.25">
      <c r="A216" t="s">
        <v>547</v>
      </c>
      <c r="B216">
        <v>1.08</v>
      </c>
      <c r="C216">
        <v>182.11</v>
      </c>
      <c r="D216" t="s">
        <v>537</v>
      </c>
      <c r="E216">
        <v>3264461</v>
      </c>
      <c r="F216">
        <v>650</v>
      </c>
      <c r="G216">
        <v>1426</v>
      </c>
      <c r="H216" t="s">
        <v>12731</v>
      </c>
      <c r="I216">
        <v>0.128</v>
      </c>
      <c r="J216">
        <v>836</v>
      </c>
    </row>
    <row r="217" spans="1:10" x14ac:dyDescent="0.25">
      <c r="A217" t="s">
        <v>3038</v>
      </c>
      <c r="B217">
        <v>1.1200000000000001</v>
      </c>
      <c r="C217">
        <v>176.08</v>
      </c>
      <c r="D217" t="s">
        <v>490</v>
      </c>
      <c r="E217">
        <v>3260785</v>
      </c>
      <c r="F217">
        <v>303</v>
      </c>
      <c r="G217">
        <v>748</v>
      </c>
      <c r="H217" t="s">
        <v>12732</v>
      </c>
      <c r="I217">
        <v>0.14499999999999999</v>
      </c>
      <c r="J217">
        <v>798</v>
      </c>
    </row>
    <row r="218" spans="1:10" x14ac:dyDescent="0.25">
      <c r="A218" t="s">
        <v>1155</v>
      </c>
      <c r="B218">
        <v>1.03</v>
      </c>
      <c r="C218">
        <v>162.1</v>
      </c>
      <c r="D218" t="s">
        <v>1749</v>
      </c>
      <c r="E218">
        <v>3743541</v>
      </c>
      <c r="F218">
        <v>652</v>
      </c>
      <c r="G218">
        <v>814</v>
      </c>
      <c r="H218" t="s">
        <v>12733</v>
      </c>
      <c r="I218">
        <v>0.159</v>
      </c>
      <c r="J218">
        <v>820</v>
      </c>
    </row>
    <row r="219" spans="1:10" x14ac:dyDescent="0.25">
      <c r="A219" t="s">
        <v>8328</v>
      </c>
      <c r="B219">
        <v>0.43</v>
      </c>
      <c r="C219">
        <v>44.08</v>
      </c>
      <c r="D219" t="s">
        <v>8182</v>
      </c>
      <c r="E219">
        <v>1115354</v>
      </c>
      <c r="F219">
        <v>212</v>
      </c>
      <c r="G219">
        <v>39</v>
      </c>
      <c r="H219" t="s">
        <v>12734</v>
      </c>
      <c r="I219">
        <v>0.188</v>
      </c>
      <c r="J219">
        <v>769</v>
      </c>
    </row>
    <row r="220" spans="1:10" x14ac:dyDescent="0.25">
      <c r="A220" t="s">
        <v>6994</v>
      </c>
      <c r="B220">
        <v>1.17</v>
      </c>
      <c r="C220">
        <v>162.06</v>
      </c>
      <c r="D220" t="s">
        <v>1053</v>
      </c>
      <c r="E220">
        <v>7831827</v>
      </c>
      <c r="F220">
        <v>522</v>
      </c>
      <c r="G220">
        <v>1330</v>
      </c>
      <c r="H220" t="s">
        <v>12735</v>
      </c>
      <c r="I220">
        <v>0.16300000000000001</v>
      </c>
      <c r="J220">
        <v>713</v>
      </c>
    </row>
    <row r="221" spans="1:10" x14ac:dyDescent="0.25">
      <c r="A221" t="s">
        <v>9951</v>
      </c>
      <c r="B221">
        <v>1.03</v>
      </c>
      <c r="C221">
        <v>43.05</v>
      </c>
      <c r="D221" t="s">
        <v>105</v>
      </c>
      <c r="E221">
        <v>6201182</v>
      </c>
      <c r="F221">
        <v>453</v>
      </c>
      <c r="G221">
        <v>254</v>
      </c>
      <c r="H221" t="s">
        <v>12736</v>
      </c>
      <c r="I221">
        <v>0.14899999999999999</v>
      </c>
      <c r="J221">
        <v>715</v>
      </c>
    </row>
    <row r="222" spans="1:10" x14ac:dyDescent="0.25">
      <c r="A222" t="s">
        <v>99</v>
      </c>
      <c r="B222">
        <v>3.98</v>
      </c>
      <c r="C222">
        <v>43.05</v>
      </c>
      <c r="D222" t="s">
        <v>105</v>
      </c>
      <c r="E222">
        <v>18385573</v>
      </c>
      <c r="F222">
        <v>625</v>
      </c>
      <c r="G222">
        <v>626</v>
      </c>
      <c r="H222" t="s">
        <v>12737</v>
      </c>
      <c r="I222">
        <v>0.19</v>
      </c>
      <c r="J222">
        <v>738</v>
      </c>
    </row>
    <row r="223" spans="1:10" x14ac:dyDescent="0.25">
      <c r="A223" t="s">
        <v>9955</v>
      </c>
      <c r="B223">
        <v>1.26</v>
      </c>
      <c r="C223">
        <v>147.08000000000001</v>
      </c>
      <c r="D223" t="s">
        <v>1121</v>
      </c>
      <c r="E223">
        <v>1138050</v>
      </c>
      <c r="F223">
        <v>320</v>
      </c>
      <c r="G223">
        <v>270</v>
      </c>
      <c r="H223" t="s">
        <v>12738</v>
      </c>
      <c r="I223">
        <v>0.14299999999999999</v>
      </c>
      <c r="J223">
        <v>742</v>
      </c>
    </row>
    <row r="224" spans="1:10" x14ac:dyDescent="0.25">
      <c r="A224" t="s">
        <v>3045</v>
      </c>
      <c r="B224">
        <v>1.1000000000000001</v>
      </c>
      <c r="C224">
        <v>137.09</v>
      </c>
      <c r="D224" t="s">
        <v>9433</v>
      </c>
      <c r="E224">
        <v>51382596</v>
      </c>
      <c r="F224">
        <v>2407</v>
      </c>
      <c r="G224">
        <v>4846</v>
      </c>
      <c r="H224" t="s">
        <v>10728</v>
      </c>
      <c r="I224">
        <v>0.13400000000000001</v>
      </c>
      <c r="J224">
        <v>899</v>
      </c>
    </row>
    <row r="225" spans="1:10" x14ac:dyDescent="0.25">
      <c r="A225" t="s">
        <v>528</v>
      </c>
      <c r="B225">
        <v>1.21</v>
      </c>
      <c r="C225">
        <v>140.09</v>
      </c>
      <c r="D225" t="s">
        <v>9475</v>
      </c>
      <c r="E225">
        <v>3756064</v>
      </c>
      <c r="F225">
        <v>1077</v>
      </c>
      <c r="G225">
        <v>1062</v>
      </c>
      <c r="H225" t="s">
        <v>12739</v>
      </c>
      <c r="I225">
        <v>0.16800000000000001</v>
      </c>
      <c r="J225">
        <v>907</v>
      </c>
    </row>
    <row r="226" spans="1:10" x14ac:dyDescent="0.25">
      <c r="A226" t="s">
        <v>1371</v>
      </c>
      <c r="B226">
        <v>1.22</v>
      </c>
      <c r="C226">
        <v>193.13</v>
      </c>
      <c r="D226" t="s">
        <v>12740</v>
      </c>
      <c r="E226">
        <v>1131099</v>
      </c>
      <c r="F226">
        <v>241</v>
      </c>
      <c r="G226">
        <v>362</v>
      </c>
      <c r="H226" t="s">
        <v>11496</v>
      </c>
      <c r="I226">
        <v>0.122</v>
      </c>
      <c r="J226">
        <v>781</v>
      </c>
    </row>
    <row r="227" spans="1:10" x14ac:dyDescent="0.25">
      <c r="A227" t="s">
        <v>898</v>
      </c>
      <c r="B227">
        <v>3.76</v>
      </c>
      <c r="C227">
        <v>57.1</v>
      </c>
      <c r="D227" t="s">
        <v>6717</v>
      </c>
      <c r="E227">
        <v>566433</v>
      </c>
      <c r="F227">
        <v>107</v>
      </c>
      <c r="G227">
        <v>115</v>
      </c>
      <c r="H227" t="s">
        <v>12741</v>
      </c>
      <c r="I227">
        <v>0.13</v>
      </c>
      <c r="J227">
        <v>785</v>
      </c>
    </row>
    <row r="228" spans="1:10" x14ac:dyDescent="0.25">
      <c r="A228" t="s">
        <v>1012</v>
      </c>
      <c r="B228">
        <v>1.1299999999999999</v>
      </c>
      <c r="C228">
        <v>69.09</v>
      </c>
      <c r="D228" t="s">
        <v>5608</v>
      </c>
      <c r="E228">
        <v>1116537</v>
      </c>
      <c r="F228">
        <v>217</v>
      </c>
      <c r="G228">
        <v>182</v>
      </c>
      <c r="H228" t="s">
        <v>12742</v>
      </c>
      <c r="I228">
        <v>6.8000000000000005E-2</v>
      </c>
      <c r="J228">
        <v>760</v>
      </c>
    </row>
    <row r="229" spans="1:10" x14ac:dyDescent="0.25">
      <c r="A229" t="s">
        <v>4342</v>
      </c>
      <c r="B229">
        <v>1.1200000000000001</v>
      </c>
      <c r="C229">
        <v>170.09</v>
      </c>
      <c r="D229" t="s">
        <v>8121</v>
      </c>
      <c r="E229">
        <v>10637175</v>
      </c>
      <c r="F229">
        <v>843</v>
      </c>
      <c r="G229">
        <v>2285</v>
      </c>
      <c r="H229" t="s">
        <v>10730</v>
      </c>
      <c r="I229">
        <v>0.14599999999999999</v>
      </c>
      <c r="J229">
        <v>748</v>
      </c>
    </row>
    <row r="230" spans="1:10" x14ac:dyDescent="0.25">
      <c r="A230" t="s">
        <v>1312</v>
      </c>
      <c r="B230">
        <v>1.48</v>
      </c>
      <c r="C230">
        <v>131.08000000000001</v>
      </c>
      <c r="D230" t="s">
        <v>253</v>
      </c>
      <c r="E230">
        <v>2770476</v>
      </c>
      <c r="F230">
        <v>607</v>
      </c>
      <c r="G230">
        <v>531</v>
      </c>
      <c r="H230" t="s">
        <v>12743</v>
      </c>
      <c r="I230">
        <v>0.14899999999999999</v>
      </c>
      <c r="J230">
        <v>874</v>
      </c>
    </row>
    <row r="231" spans="1:10" x14ac:dyDescent="0.25">
      <c r="A231" t="s">
        <v>2136</v>
      </c>
      <c r="B231">
        <v>1.24</v>
      </c>
      <c r="C231">
        <v>134.07</v>
      </c>
      <c r="D231" t="s">
        <v>294</v>
      </c>
      <c r="E231">
        <v>2533905</v>
      </c>
      <c r="F231">
        <v>741</v>
      </c>
      <c r="G231">
        <v>544</v>
      </c>
      <c r="H231" t="s">
        <v>12744</v>
      </c>
      <c r="I231">
        <v>0.222</v>
      </c>
      <c r="J231">
        <v>846</v>
      </c>
    </row>
    <row r="232" spans="1:10" x14ac:dyDescent="0.25">
      <c r="A232" t="s">
        <v>11009</v>
      </c>
      <c r="B232">
        <v>1.27</v>
      </c>
      <c r="C232">
        <v>165.09</v>
      </c>
      <c r="D232" t="s">
        <v>1058</v>
      </c>
      <c r="E232">
        <v>1982362</v>
      </c>
      <c r="F232">
        <v>554</v>
      </c>
      <c r="G232">
        <v>386</v>
      </c>
      <c r="H232" t="s">
        <v>12745</v>
      </c>
      <c r="I232">
        <v>0.13500000000000001</v>
      </c>
      <c r="J232">
        <v>806</v>
      </c>
    </row>
    <row r="233" spans="1:10" x14ac:dyDescent="0.25">
      <c r="A233" t="s">
        <v>1334</v>
      </c>
      <c r="B233">
        <v>1.1499999999999999</v>
      </c>
      <c r="C233">
        <v>60.05</v>
      </c>
      <c r="D233" t="s">
        <v>7736</v>
      </c>
      <c r="E233">
        <v>1338874</v>
      </c>
      <c r="F233">
        <v>220</v>
      </c>
      <c r="G233">
        <v>181</v>
      </c>
      <c r="H233" t="s">
        <v>12746</v>
      </c>
      <c r="I233">
        <v>7.1999999999999995E-2</v>
      </c>
      <c r="J233">
        <v>824</v>
      </c>
    </row>
    <row r="234" spans="1:10" x14ac:dyDescent="0.25">
      <c r="A234" t="s">
        <v>4959</v>
      </c>
      <c r="B234">
        <v>1.59</v>
      </c>
      <c r="C234">
        <v>43.05</v>
      </c>
      <c r="D234" t="s">
        <v>105</v>
      </c>
      <c r="E234">
        <v>1270857</v>
      </c>
      <c r="F234">
        <v>110</v>
      </c>
      <c r="G234">
        <v>80</v>
      </c>
      <c r="H234" t="s">
        <v>12747</v>
      </c>
      <c r="I234">
        <v>0.17699999999999999</v>
      </c>
      <c r="J234">
        <v>755</v>
      </c>
    </row>
    <row r="235" spans="1:10" x14ac:dyDescent="0.25">
      <c r="A235" t="s">
        <v>12748</v>
      </c>
      <c r="B235">
        <v>1.59</v>
      </c>
      <c r="C235">
        <v>43.05</v>
      </c>
      <c r="D235" t="s">
        <v>105</v>
      </c>
      <c r="E235">
        <v>9673027</v>
      </c>
      <c r="F235">
        <v>272</v>
      </c>
      <c r="G235">
        <v>358</v>
      </c>
      <c r="H235" t="s">
        <v>12749</v>
      </c>
      <c r="I235">
        <v>0.13300000000000001</v>
      </c>
      <c r="J235">
        <v>703</v>
      </c>
    </row>
    <row r="236" spans="1:10" x14ac:dyDescent="0.25">
      <c r="A236" t="s">
        <v>3109</v>
      </c>
      <c r="B236">
        <v>1.01</v>
      </c>
      <c r="C236">
        <v>137.09</v>
      </c>
      <c r="D236" t="s">
        <v>9433</v>
      </c>
      <c r="E236">
        <v>6527735</v>
      </c>
      <c r="F236">
        <v>565</v>
      </c>
      <c r="G236">
        <v>1013</v>
      </c>
      <c r="H236" t="s">
        <v>12750</v>
      </c>
      <c r="I236">
        <v>0.13400000000000001</v>
      </c>
      <c r="J236">
        <v>870</v>
      </c>
    </row>
    <row r="237" spans="1:10" x14ac:dyDescent="0.25">
      <c r="A237" t="s">
        <v>8304</v>
      </c>
      <c r="B237">
        <v>0.69</v>
      </c>
      <c r="C237">
        <v>176.09</v>
      </c>
      <c r="D237" t="s">
        <v>796</v>
      </c>
      <c r="E237">
        <v>1346273</v>
      </c>
      <c r="F237">
        <v>274</v>
      </c>
      <c r="G237">
        <v>433</v>
      </c>
      <c r="H237" t="s">
        <v>12751</v>
      </c>
      <c r="I237">
        <v>0.184</v>
      </c>
      <c r="J237">
        <v>721</v>
      </c>
    </row>
    <row r="238" spans="1:10" x14ac:dyDescent="0.25">
      <c r="A238" t="s">
        <v>2256</v>
      </c>
      <c r="B238">
        <v>1.05</v>
      </c>
      <c r="C238">
        <v>167.07</v>
      </c>
      <c r="D238" t="s">
        <v>474</v>
      </c>
      <c r="E238">
        <v>5194503</v>
      </c>
      <c r="F238">
        <v>466</v>
      </c>
      <c r="G238">
        <v>1036</v>
      </c>
      <c r="H238" t="s">
        <v>11018</v>
      </c>
      <c r="I238">
        <v>0.14099999999999999</v>
      </c>
      <c r="J238">
        <v>714</v>
      </c>
    </row>
    <row r="239" spans="1:10" x14ac:dyDescent="0.25">
      <c r="A239" t="s">
        <v>10005</v>
      </c>
      <c r="B239">
        <v>1.5</v>
      </c>
      <c r="C239">
        <v>163.12</v>
      </c>
      <c r="D239" t="s">
        <v>5979</v>
      </c>
      <c r="E239">
        <v>675450</v>
      </c>
      <c r="F239">
        <v>161</v>
      </c>
      <c r="G239">
        <v>161</v>
      </c>
      <c r="H239" t="s">
        <v>12752</v>
      </c>
      <c r="I239">
        <v>0.192</v>
      </c>
      <c r="J239">
        <v>795</v>
      </c>
    </row>
    <row r="240" spans="1:10" x14ac:dyDescent="0.25">
      <c r="A240" t="s">
        <v>1971</v>
      </c>
      <c r="B240">
        <v>1.04</v>
      </c>
      <c r="C240">
        <v>137.09</v>
      </c>
      <c r="D240" t="s">
        <v>9433</v>
      </c>
      <c r="E240">
        <v>5767880</v>
      </c>
      <c r="F240">
        <v>395</v>
      </c>
      <c r="G240">
        <v>972</v>
      </c>
      <c r="H240" t="s">
        <v>12753</v>
      </c>
      <c r="I240">
        <v>0.12</v>
      </c>
      <c r="J240">
        <v>805</v>
      </c>
    </row>
    <row r="241" spans="1:10" x14ac:dyDescent="0.25">
      <c r="A241" t="s">
        <v>8380</v>
      </c>
      <c r="B241">
        <v>1.1000000000000001</v>
      </c>
      <c r="C241">
        <v>57.06</v>
      </c>
      <c r="D241" t="s">
        <v>173</v>
      </c>
      <c r="E241">
        <v>7731207</v>
      </c>
      <c r="F241">
        <v>424</v>
      </c>
      <c r="G241">
        <v>941</v>
      </c>
      <c r="H241" t="s">
        <v>12754</v>
      </c>
      <c r="I241">
        <v>0.13900000000000001</v>
      </c>
      <c r="J241">
        <v>743</v>
      </c>
    </row>
    <row r="242" spans="1:10" x14ac:dyDescent="0.25">
      <c r="A242" t="s">
        <v>12130</v>
      </c>
      <c r="B242">
        <v>1.27</v>
      </c>
      <c r="C242">
        <v>57.1</v>
      </c>
      <c r="D242" t="s">
        <v>6717</v>
      </c>
      <c r="E242">
        <v>783752</v>
      </c>
      <c r="F242">
        <v>136</v>
      </c>
      <c r="G242">
        <v>118</v>
      </c>
      <c r="H242" t="s">
        <v>12755</v>
      </c>
      <c r="I242">
        <v>0.16900000000000001</v>
      </c>
      <c r="J242">
        <v>766</v>
      </c>
    </row>
    <row r="243" spans="1:10" x14ac:dyDescent="0.25">
      <c r="A243" t="s">
        <v>3066</v>
      </c>
      <c r="B243">
        <v>1.29</v>
      </c>
      <c r="C243">
        <v>195.1</v>
      </c>
      <c r="D243" t="s">
        <v>5235</v>
      </c>
      <c r="E243">
        <v>4303445</v>
      </c>
      <c r="F243">
        <v>1928</v>
      </c>
      <c r="G243">
        <v>1114</v>
      </c>
      <c r="H243" t="s">
        <v>12756</v>
      </c>
      <c r="I243">
        <v>0.13600000000000001</v>
      </c>
      <c r="J243">
        <v>868</v>
      </c>
    </row>
    <row r="244" spans="1:10" x14ac:dyDescent="0.25">
      <c r="A244" t="s">
        <v>12757</v>
      </c>
      <c r="B244">
        <v>0.7</v>
      </c>
      <c r="C244">
        <v>70.099999999999994</v>
      </c>
      <c r="D244" t="s">
        <v>12163</v>
      </c>
      <c r="E244">
        <v>573611</v>
      </c>
      <c r="F244">
        <v>141</v>
      </c>
      <c r="G244">
        <v>116</v>
      </c>
      <c r="H244" t="s">
        <v>12758</v>
      </c>
      <c r="I244">
        <v>6.4000000000000001E-2</v>
      </c>
      <c r="J244">
        <v>730</v>
      </c>
    </row>
    <row r="245" spans="1:10" x14ac:dyDescent="0.25">
      <c r="A245" t="s">
        <v>540</v>
      </c>
      <c r="B245">
        <v>1.63</v>
      </c>
      <c r="C245">
        <v>165.1</v>
      </c>
      <c r="D245" t="s">
        <v>9151</v>
      </c>
      <c r="E245">
        <v>1592806</v>
      </c>
      <c r="F245">
        <v>380</v>
      </c>
      <c r="G245">
        <v>429</v>
      </c>
      <c r="H245" t="s">
        <v>11510</v>
      </c>
      <c r="I245">
        <v>0.13</v>
      </c>
      <c r="J245">
        <v>849</v>
      </c>
    </row>
    <row r="246" spans="1:10" x14ac:dyDescent="0.25">
      <c r="A246" t="s">
        <v>556</v>
      </c>
      <c r="B246">
        <v>1.1200000000000001</v>
      </c>
      <c r="C246">
        <v>165.1</v>
      </c>
      <c r="D246" t="s">
        <v>9151</v>
      </c>
      <c r="E246">
        <v>1868007</v>
      </c>
      <c r="F246">
        <v>364</v>
      </c>
      <c r="G246">
        <v>502</v>
      </c>
      <c r="H246" t="s">
        <v>12759</v>
      </c>
      <c r="I246">
        <v>0.13700000000000001</v>
      </c>
      <c r="J246">
        <v>863</v>
      </c>
    </row>
    <row r="247" spans="1:10" x14ac:dyDescent="0.25">
      <c r="A247" t="s">
        <v>3073</v>
      </c>
      <c r="B247">
        <v>1.4</v>
      </c>
      <c r="C247">
        <v>176.08</v>
      </c>
      <c r="D247" t="s">
        <v>490</v>
      </c>
      <c r="E247">
        <v>1243371</v>
      </c>
      <c r="F247">
        <v>388</v>
      </c>
      <c r="G247">
        <v>316</v>
      </c>
      <c r="H247" t="s">
        <v>12760</v>
      </c>
      <c r="I247">
        <v>0.17399999999999999</v>
      </c>
      <c r="J247">
        <v>823</v>
      </c>
    </row>
    <row r="248" spans="1:10" x14ac:dyDescent="0.25">
      <c r="A248" t="s">
        <v>4957</v>
      </c>
      <c r="B248">
        <v>1.2</v>
      </c>
      <c r="C248">
        <v>43.05</v>
      </c>
      <c r="D248" t="s">
        <v>105</v>
      </c>
      <c r="E248">
        <v>11331927</v>
      </c>
      <c r="F248">
        <v>636</v>
      </c>
      <c r="G248">
        <v>708</v>
      </c>
      <c r="H248" t="s">
        <v>12761</v>
      </c>
      <c r="I248">
        <v>0.13700000000000001</v>
      </c>
      <c r="J248">
        <v>726</v>
      </c>
    </row>
    <row r="249" spans="1:10" x14ac:dyDescent="0.25">
      <c r="A249" t="s">
        <v>12762</v>
      </c>
      <c r="B249">
        <v>1.26</v>
      </c>
      <c r="C249">
        <v>178.1</v>
      </c>
      <c r="D249" t="s">
        <v>1063</v>
      </c>
      <c r="E249">
        <v>929457</v>
      </c>
      <c r="F249">
        <v>136</v>
      </c>
      <c r="G249">
        <v>320</v>
      </c>
      <c r="H249" t="s">
        <v>12763</v>
      </c>
      <c r="I249">
        <v>0.11700000000000001</v>
      </c>
      <c r="J249">
        <v>755</v>
      </c>
    </row>
    <row r="250" spans="1:10" x14ac:dyDescent="0.25">
      <c r="A250" t="s">
        <v>3079</v>
      </c>
      <c r="B250">
        <v>1.1499999999999999</v>
      </c>
      <c r="C250">
        <v>170.11</v>
      </c>
      <c r="D250" t="s">
        <v>523</v>
      </c>
      <c r="E250">
        <v>5841946</v>
      </c>
      <c r="F250">
        <v>366</v>
      </c>
      <c r="G250">
        <v>1182</v>
      </c>
      <c r="H250" t="s">
        <v>12764</v>
      </c>
      <c r="I250">
        <v>0.13600000000000001</v>
      </c>
      <c r="J250">
        <v>815</v>
      </c>
    </row>
    <row r="251" spans="1:10" x14ac:dyDescent="0.25">
      <c r="A251" t="s">
        <v>452</v>
      </c>
      <c r="B251">
        <v>0.88</v>
      </c>
      <c r="C251">
        <v>162.1</v>
      </c>
      <c r="D251" t="s">
        <v>1749</v>
      </c>
      <c r="E251">
        <v>2143777</v>
      </c>
      <c r="F251">
        <v>388</v>
      </c>
      <c r="G251">
        <v>494</v>
      </c>
      <c r="H251" t="s">
        <v>12765</v>
      </c>
      <c r="I251">
        <v>0.17799999999999999</v>
      </c>
      <c r="J251">
        <v>788</v>
      </c>
    </row>
    <row r="252" spans="1:10" x14ac:dyDescent="0.25">
      <c r="A252" t="s">
        <v>3082</v>
      </c>
      <c r="B252">
        <v>0.78</v>
      </c>
      <c r="C252">
        <v>70.09</v>
      </c>
      <c r="D252" t="s">
        <v>871</v>
      </c>
      <c r="E252">
        <v>13509396</v>
      </c>
      <c r="F252">
        <v>446</v>
      </c>
      <c r="G252">
        <v>1274</v>
      </c>
      <c r="H252" t="s">
        <v>12766</v>
      </c>
      <c r="I252">
        <v>0.17</v>
      </c>
      <c r="J252">
        <v>903</v>
      </c>
    </row>
    <row r="253" spans="1:10" x14ac:dyDescent="0.25">
      <c r="A253" t="s">
        <v>557</v>
      </c>
      <c r="B253">
        <v>0.83</v>
      </c>
      <c r="C253">
        <v>165.1</v>
      </c>
      <c r="D253" t="s">
        <v>9151</v>
      </c>
      <c r="E253">
        <v>2234041</v>
      </c>
      <c r="F253">
        <v>163</v>
      </c>
      <c r="G253">
        <v>508</v>
      </c>
      <c r="H253" t="s">
        <v>4371</v>
      </c>
      <c r="I253">
        <v>0.13600000000000001</v>
      </c>
      <c r="J253">
        <v>771</v>
      </c>
    </row>
    <row r="254" spans="1:10" x14ac:dyDescent="0.25">
      <c r="A254" t="s">
        <v>1076</v>
      </c>
      <c r="B254">
        <v>1.06</v>
      </c>
      <c r="C254">
        <v>167.1</v>
      </c>
      <c r="D254" t="s">
        <v>1175</v>
      </c>
      <c r="E254">
        <v>769817</v>
      </c>
      <c r="F254">
        <v>233</v>
      </c>
      <c r="G254">
        <v>213</v>
      </c>
      <c r="H254" t="s">
        <v>12767</v>
      </c>
      <c r="I254">
        <v>0.10199999999999999</v>
      </c>
      <c r="J254">
        <v>739</v>
      </c>
    </row>
    <row r="255" spans="1:10" x14ac:dyDescent="0.25">
      <c r="A255" t="s">
        <v>3088</v>
      </c>
      <c r="B255">
        <v>1.1200000000000001</v>
      </c>
      <c r="C255">
        <v>170.11</v>
      </c>
      <c r="D255" t="s">
        <v>523</v>
      </c>
      <c r="E255">
        <v>6036216</v>
      </c>
      <c r="F255">
        <v>824</v>
      </c>
      <c r="G255">
        <v>1379</v>
      </c>
      <c r="H255" t="s">
        <v>12768</v>
      </c>
      <c r="I255">
        <v>0.13300000000000001</v>
      </c>
      <c r="J255">
        <v>810</v>
      </c>
    </row>
    <row r="256" spans="1:10" x14ac:dyDescent="0.25">
      <c r="A256" t="s">
        <v>3090</v>
      </c>
      <c r="B256">
        <v>1.22</v>
      </c>
      <c r="C256">
        <v>172.12</v>
      </c>
      <c r="D256" t="s">
        <v>12769</v>
      </c>
      <c r="E256">
        <v>4069265</v>
      </c>
      <c r="F256">
        <v>541</v>
      </c>
      <c r="G256">
        <v>959</v>
      </c>
      <c r="H256" t="s">
        <v>12770</v>
      </c>
      <c r="I256">
        <v>0.14499999999999999</v>
      </c>
      <c r="J256">
        <v>746</v>
      </c>
    </row>
    <row r="257" spans="1:10" x14ac:dyDescent="0.25">
      <c r="A257" t="s">
        <v>4325</v>
      </c>
      <c r="B257">
        <v>1.21</v>
      </c>
      <c r="C257">
        <v>134.1</v>
      </c>
      <c r="D257" t="s">
        <v>1093</v>
      </c>
      <c r="E257">
        <v>1917313</v>
      </c>
      <c r="F257">
        <v>494</v>
      </c>
      <c r="G257">
        <v>454</v>
      </c>
      <c r="H257" t="s">
        <v>12771</v>
      </c>
      <c r="I257">
        <v>0.152</v>
      </c>
      <c r="J257">
        <v>741</v>
      </c>
    </row>
    <row r="258" spans="1:10" x14ac:dyDescent="0.25">
      <c r="A258" t="s">
        <v>1484</v>
      </c>
      <c r="B258">
        <v>1.1299999999999999</v>
      </c>
      <c r="C258">
        <v>157.1</v>
      </c>
      <c r="D258" t="s">
        <v>436</v>
      </c>
      <c r="E258">
        <v>1668834</v>
      </c>
      <c r="F258">
        <v>284</v>
      </c>
      <c r="G258">
        <v>449</v>
      </c>
      <c r="H258" t="s">
        <v>12772</v>
      </c>
      <c r="I258">
        <v>0.17499999999999999</v>
      </c>
      <c r="J258">
        <v>705</v>
      </c>
    </row>
    <row r="259" spans="1:10" x14ac:dyDescent="0.25">
      <c r="A259" t="s">
        <v>3101</v>
      </c>
      <c r="B259">
        <v>1.1599999999999999</v>
      </c>
      <c r="C259">
        <v>181.12</v>
      </c>
      <c r="D259" t="s">
        <v>12773</v>
      </c>
      <c r="E259">
        <v>3039652</v>
      </c>
      <c r="F259">
        <v>475</v>
      </c>
      <c r="G259">
        <v>789</v>
      </c>
      <c r="H259" t="s">
        <v>12774</v>
      </c>
      <c r="I259">
        <v>0.13100000000000001</v>
      </c>
      <c r="J259">
        <v>794</v>
      </c>
    </row>
    <row r="260" spans="1:10" x14ac:dyDescent="0.25">
      <c r="A260" t="s">
        <v>3439</v>
      </c>
      <c r="B260">
        <v>1.08</v>
      </c>
      <c r="C260">
        <v>137.08000000000001</v>
      </c>
      <c r="D260" t="s">
        <v>8134</v>
      </c>
      <c r="E260">
        <v>3280278</v>
      </c>
      <c r="F260">
        <v>434</v>
      </c>
      <c r="G260">
        <v>878</v>
      </c>
      <c r="H260" t="s">
        <v>12775</v>
      </c>
      <c r="I260">
        <v>0.13900000000000001</v>
      </c>
      <c r="J260">
        <v>755</v>
      </c>
    </row>
    <row r="261" spans="1:10" x14ac:dyDescent="0.25">
      <c r="A261" t="s">
        <v>5153</v>
      </c>
      <c r="B261">
        <v>1.1399999999999999</v>
      </c>
      <c r="C261">
        <v>162.1</v>
      </c>
      <c r="D261" t="s">
        <v>1749</v>
      </c>
      <c r="E261">
        <v>1705645</v>
      </c>
      <c r="F261">
        <v>259</v>
      </c>
      <c r="G261">
        <v>482</v>
      </c>
      <c r="H261" t="s">
        <v>12776</v>
      </c>
      <c r="I261">
        <v>0.14799999999999999</v>
      </c>
      <c r="J261">
        <v>765</v>
      </c>
    </row>
    <row r="262" spans="1:10" x14ac:dyDescent="0.25">
      <c r="A262" t="s">
        <v>10057</v>
      </c>
      <c r="B262">
        <v>1.1200000000000001</v>
      </c>
      <c r="C262">
        <v>44.08</v>
      </c>
      <c r="D262" t="s">
        <v>8182</v>
      </c>
      <c r="E262">
        <v>2122710</v>
      </c>
      <c r="F262">
        <v>237</v>
      </c>
      <c r="G262">
        <v>70</v>
      </c>
      <c r="H262" t="s">
        <v>12777</v>
      </c>
      <c r="I262">
        <v>0.16700000000000001</v>
      </c>
      <c r="J262">
        <v>784</v>
      </c>
    </row>
    <row r="263" spans="1:10" x14ac:dyDescent="0.25">
      <c r="A263" t="s">
        <v>4384</v>
      </c>
      <c r="B263">
        <v>1.26</v>
      </c>
      <c r="C263">
        <v>226.12</v>
      </c>
      <c r="D263" t="s">
        <v>8835</v>
      </c>
      <c r="E263">
        <v>707965</v>
      </c>
      <c r="F263">
        <v>516</v>
      </c>
      <c r="G263">
        <v>605</v>
      </c>
      <c r="H263" t="s">
        <v>12778</v>
      </c>
      <c r="I263">
        <v>0.125</v>
      </c>
      <c r="J263">
        <v>761</v>
      </c>
    </row>
    <row r="264" spans="1:10" x14ac:dyDescent="0.25">
      <c r="A264" t="s">
        <v>6254</v>
      </c>
      <c r="B264">
        <v>1.49</v>
      </c>
      <c r="C264">
        <v>121.05</v>
      </c>
      <c r="D264" t="s">
        <v>303</v>
      </c>
      <c r="E264">
        <v>1933530</v>
      </c>
      <c r="F264">
        <v>513</v>
      </c>
      <c r="G264">
        <v>410</v>
      </c>
      <c r="H264" t="s">
        <v>12779</v>
      </c>
      <c r="I264">
        <v>0.153</v>
      </c>
      <c r="J264">
        <v>702</v>
      </c>
    </row>
    <row r="265" spans="1:10" x14ac:dyDescent="0.25">
      <c r="A265" t="s">
        <v>561</v>
      </c>
      <c r="B265">
        <v>0.63</v>
      </c>
      <c r="C265">
        <v>196.13</v>
      </c>
      <c r="D265" t="s">
        <v>12780</v>
      </c>
      <c r="E265">
        <v>952744</v>
      </c>
      <c r="F265">
        <v>210</v>
      </c>
      <c r="G265">
        <v>463</v>
      </c>
      <c r="H265" t="s">
        <v>12781</v>
      </c>
      <c r="I265">
        <v>0.115</v>
      </c>
      <c r="J265">
        <v>711</v>
      </c>
    </row>
    <row r="266" spans="1:10" x14ac:dyDescent="0.25">
      <c r="A266" t="s">
        <v>563</v>
      </c>
      <c r="B266">
        <v>1.42</v>
      </c>
      <c r="C266">
        <v>180.09</v>
      </c>
      <c r="D266" t="s">
        <v>543</v>
      </c>
      <c r="E266">
        <v>20712805</v>
      </c>
      <c r="F266">
        <v>1514</v>
      </c>
      <c r="G266">
        <v>2368</v>
      </c>
      <c r="H266" t="s">
        <v>12782</v>
      </c>
      <c r="I266">
        <v>0.155</v>
      </c>
      <c r="J266">
        <v>953</v>
      </c>
    </row>
    <row r="267" spans="1:10" x14ac:dyDescent="0.25">
      <c r="A267" t="s">
        <v>441</v>
      </c>
      <c r="B267">
        <v>1.46</v>
      </c>
      <c r="C267">
        <v>57.1</v>
      </c>
      <c r="D267" t="s">
        <v>6717</v>
      </c>
      <c r="E267">
        <v>6587951</v>
      </c>
      <c r="F267">
        <v>1191</v>
      </c>
      <c r="G267">
        <v>736</v>
      </c>
      <c r="H267" t="s">
        <v>10067</v>
      </c>
      <c r="I267">
        <v>6.6000000000000003E-2</v>
      </c>
      <c r="J267">
        <v>864</v>
      </c>
    </row>
    <row r="268" spans="1:10" x14ac:dyDescent="0.25">
      <c r="A268" t="s">
        <v>1838</v>
      </c>
      <c r="B268">
        <v>1.1100000000000001</v>
      </c>
      <c r="C268">
        <v>178.1</v>
      </c>
      <c r="D268" t="s">
        <v>1063</v>
      </c>
      <c r="E268">
        <v>37919671</v>
      </c>
      <c r="F268">
        <v>1936</v>
      </c>
      <c r="G268">
        <v>3744</v>
      </c>
      <c r="H268" t="s">
        <v>12783</v>
      </c>
      <c r="I268">
        <v>0.14399999999999999</v>
      </c>
      <c r="J268">
        <v>860</v>
      </c>
    </row>
    <row r="269" spans="1:10" x14ac:dyDescent="0.25">
      <c r="A269" t="s">
        <v>688</v>
      </c>
      <c r="B269">
        <v>1.1200000000000001</v>
      </c>
      <c r="C269">
        <v>162.1</v>
      </c>
      <c r="D269" t="s">
        <v>1749</v>
      </c>
      <c r="E269">
        <v>2546668</v>
      </c>
      <c r="F269">
        <v>309</v>
      </c>
      <c r="G269">
        <v>578</v>
      </c>
      <c r="H269" t="s">
        <v>12784</v>
      </c>
      <c r="I269">
        <v>0.14599999999999999</v>
      </c>
      <c r="J269">
        <v>795</v>
      </c>
    </row>
    <row r="270" spans="1:10" x14ac:dyDescent="0.25">
      <c r="A270" t="s">
        <v>7057</v>
      </c>
      <c r="B270">
        <v>1.1299999999999999</v>
      </c>
      <c r="C270">
        <v>137.09</v>
      </c>
      <c r="D270" t="s">
        <v>9433</v>
      </c>
      <c r="E270">
        <v>5141623</v>
      </c>
      <c r="F270">
        <v>747</v>
      </c>
      <c r="G270">
        <v>798</v>
      </c>
      <c r="H270" t="s">
        <v>12785</v>
      </c>
      <c r="I270">
        <v>0.121</v>
      </c>
      <c r="J270">
        <v>837</v>
      </c>
    </row>
    <row r="271" spans="1:10" x14ac:dyDescent="0.25">
      <c r="A271" t="s">
        <v>3058</v>
      </c>
      <c r="B271">
        <v>1.07</v>
      </c>
      <c r="C271">
        <v>137.09</v>
      </c>
      <c r="D271" t="s">
        <v>9433</v>
      </c>
      <c r="E271">
        <v>31915405</v>
      </c>
      <c r="F271">
        <v>2128</v>
      </c>
      <c r="G271">
        <v>4127</v>
      </c>
      <c r="H271" t="s">
        <v>10751</v>
      </c>
      <c r="I271">
        <v>0.13900000000000001</v>
      </c>
      <c r="J271">
        <v>863</v>
      </c>
    </row>
    <row r="272" spans="1:10" x14ac:dyDescent="0.25">
      <c r="A272" t="s">
        <v>8437</v>
      </c>
      <c r="B272">
        <v>1.1599999999999999</v>
      </c>
      <c r="C272">
        <v>91.07</v>
      </c>
      <c r="D272" t="s">
        <v>4914</v>
      </c>
      <c r="E272">
        <v>1241054</v>
      </c>
      <c r="F272">
        <v>229</v>
      </c>
      <c r="G272">
        <v>177</v>
      </c>
      <c r="H272" t="s">
        <v>12786</v>
      </c>
      <c r="I272">
        <v>0.1</v>
      </c>
      <c r="J272">
        <v>801</v>
      </c>
    </row>
    <row r="273" spans="1:10" x14ac:dyDescent="0.25">
      <c r="A273" t="s">
        <v>3111</v>
      </c>
      <c r="B273">
        <v>1.22</v>
      </c>
      <c r="C273">
        <v>192.12</v>
      </c>
      <c r="D273" t="s">
        <v>12205</v>
      </c>
      <c r="E273">
        <v>5401381</v>
      </c>
      <c r="F273">
        <v>635</v>
      </c>
      <c r="G273">
        <v>1305</v>
      </c>
      <c r="H273" t="s">
        <v>12787</v>
      </c>
      <c r="I273">
        <v>0.154</v>
      </c>
      <c r="J273">
        <v>713</v>
      </c>
    </row>
    <row r="274" spans="1:10" x14ac:dyDescent="0.25">
      <c r="A274" t="s">
        <v>3113</v>
      </c>
      <c r="B274">
        <v>1.5</v>
      </c>
      <c r="C274">
        <v>41.06</v>
      </c>
      <c r="D274" t="s">
        <v>117</v>
      </c>
      <c r="E274">
        <v>6160425</v>
      </c>
      <c r="F274">
        <v>547</v>
      </c>
      <c r="G274">
        <v>258</v>
      </c>
      <c r="H274" t="s">
        <v>12788</v>
      </c>
      <c r="I274">
        <v>0.25900000000000001</v>
      </c>
      <c r="J274">
        <v>830</v>
      </c>
    </row>
    <row r="275" spans="1:10" x14ac:dyDescent="0.25">
      <c r="A275" t="s">
        <v>5163</v>
      </c>
      <c r="B275">
        <v>1.17</v>
      </c>
      <c r="C275">
        <v>136.04</v>
      </c>
      <c r="D275" t="s">
        <v>1538</v>
      </c>
      <c r="E275">
        <v>2117753</v>
      </c>
      <c r="F275">
        <v>376</v>
      </c>
      <c r="G275">
        <v>479</v>
      </c>
      <c r="H275" t="s">
        <v>12789</v>
      </c>
      <c r="I275">
        <v>0.16900000000000001</v>
      </c>
      <c r="J275">
        <v>829</v>
      </c>
    </row>
    <row r="276" spans="1:10" x14ac:dyDescent="0.25">
      <c r="A276" t="s">
        <v>4268</v>
      </c>
      <c r="B276">
        <v>2.15</v>
      </c>
      <c r="C276">
        <v>43.08</v>
      </c>
      <c r="D276" t="s">
        <v>1099</v>
      </c>
      <c r="E276">
        <v>1480673</v>
      </c>
      <c r="F276">
        <v>153</v>
      </c>
      <c r="G276">
        <v>101</v>
      </c>
      <c r="H276" t="s">
        <v>12790</v>
      </c>
      <c r="I276">
        <v>0.123</v>
      </c>
      <c r="J276">
        <v>774</v>
      </c>
    </row>
    <row r="277" spans="1:10" x14ac:dyDescent="0.25">
      <c r="A277" t="s">
        <v>3002</v>
      </c>
      <c r="B277">
        <v>1.1399999999999999</v>
      </c>
      <c r="C277">
        <v>55.09</v>
      </c>
      <c r="D277" t="s">
        <v>12454</v>
      </c>
      <c r="E277">
        <v>891549</v>
      </c>
      <c r="F277">
        <v>159</v>
      </c>
      <c r="G277">
        <v>121</v>
      </c>
      <c r="H277" t="s">
        <v>12791</v>
      </c>
      <c r="I277">
        <v>7.2999999999999995E-2</v>
      </c>
      <c r="J277">
        <v>847</v>
      </c>
    </row>
    <row r="278" spans="1:10" x14ac:dyDescent="0.25">
      <c r="A278" t="s">
        <v>1014</v>
      </c>
      <c r="B278">
        <v>1.04</v>
      </c>
      <c r="C278">
        <v>209.11</v>
      </c>
      <c r="D278" t="s">
        <v>12792</v>
      </c>
      <c r="E278">
        <v>2083452</v>
      </c>
      <c r="F278">
        <v>752</v>
      </c>
      <c r="G278">
        <v>1014</v>
      </c>
      <c r="H278" t="s">
        <v>12793</v>
      </c>
      <c r="I278">
        <v>0.111</v>
      </c>
      <c r="J278">
        <v>729</v>
      </c>
    </row>
    <row r="279" spans="1:10" x14ac:dyDescent="0.25">
      <c r="A279" t="s">
        <v>3123</v>
      </c>
      <c r="B279">
        <v>1.1299999999999999</v>
      </c>
      <c r="C279">
        <v>184.09</v>
      </c>
      <c r="D279" t="s">
        <v>4387</v>
      </c>
      <c r="E279">
        <v>3320213</v>
      </c>
      <c r="F279">
        <v>709</v>
      </c>
      <c r="G279">
        <v>1092</v>
      </c>
      <c r="H279" t="s">
        <v>12794</v>
      </c>
      <c r="I279">
        <v>0.14199999999999999</v>
      </c>
      <c r="J279">
        <v>836</v>
      </c>
    </row>
    <row r="280" spans="1:10" x14ac:dyDescent="0.25">
      <c r="A280" t="s">
        <v>3125</v>
      </c>
      <c r="B280">
        <v>1.07</v>
      </c>
      <c r="C280">
        <v>176.12</v>
      </c>
      <c r="D280" t="s">
        <v>12703</v>
      </c>
      <c r="E280">
        <v>1075997</v>
      </c>
      <c r="F280">
        <v>295</v>
      </c>
      <c r="G280">
        <v>343</v>
      </c>
      <c r="H280" t="s">
        <v>12795</v>
      </c>
      <c r="I280">
        <v>0.153</v>
      </c>
      <c r="J280">
        <v>707</v>
      </c>
    </row>
    <row r="281" spans="1:10" x14ac:dyDescent="0.25">
      <c r="A281" t="s">
        <v>3121</v>
      </c>
      <c r="B281">
        <v>1.17</v>
      </c>
      <c r="C281">
        <v>114.07</v>
      </c>
      <c r="D281" t="s">
        <v>12796</v>
      </c>
      <c r="E281">
        <v>2012235</v>
      </c>
      <c r="F281">
        <v>244</v>
      </c>
      <c r="G281">
        <v>579</v>
      </c>
      <c r="H281" t="s">
        <v>12797</v>
      </c>
      <c r="I281">
        <v>0.14899999999999999</v>
      </c>
      <c r="J281">
        <v>819</v>
      </c>
    </row>
    <row r="282" spans="1:10" x14ac:dyDescent="0.25">
      <c r="A282" t="s">
        <v>1817</v>
      </c>
      <c r="B282">
        <v>1</v>
      </c>
      <c r="C282">
        <v>188.12</v>
      </c>
      <c r="D282" t="s">
        <v>12798</v>
      </c>
      <c r="E282">
        <v>2546979</v>
      </c>
      <c r="F282">
        <v>175</v>
      </c>
      <c r="G282">
        <v>237</v>
      </c>
      <c r="H282" t="s">
        <v>12799</v>
      </c>
      <c r="I282">
        <v>0.127</v>
      </c>
      <c r="J282">
        <v>711</v>
      </c>
    </row>
    <row r="283" spans="1:10" x14ac:dyDescent="0.25">
      <c r="A283" t="s">
        <v>3133</v>
      </c>
      <c r="B283">
        <v>1.31</v>
      </c>
      <c r="C283">
        <v>137.09</v>
      </c>
      <c r="D283" t="s">
        <v>9433</v>
      </c>
      <c r="E283">
        <v>4405938</v>
      </c>
      <c r="F283">
        <v>559</v>
      </c>
      <c r="G283">
        <v>671</v>
      </c>
      <c r="H283" t="s">
        <v>12800</v>
      </c>
      <c r="I283">
        <v>0.11700000000000001</v>
      </c>
      <c r="J283">
        <v>733</v>
      </c>
    </row>
    <row r="284" spans="1:10" x14ac:dyDescent="0.25">
      <c r="A284" t="s">
        <v>3136</v>
      </c>
      <c r="B284">
        <v>1.3</v>
      </c>
      <c r="C284">
        <v>181.09</v>
      </c>
      <c r="D284" t="s">
        <v>1310</v>
      </c>
      <c r="E284">
        <v>20756927</v>
      </c>
      <c r="F284">
        <v>1353</v>
      </c>
      <c r="G284">
        <v>2116</v>
      </c>
      <c r="H284" t="s">
        <v>12801</v>
      </c>
      <c r="I284">
        <v>0.13500000000000001</v>
      </c>
      <c r="J284">
        <v>785</v>
      </c>
    </row>
    <row r="285" spans="1:10" x14ac:dyDescent="0.25">
      <c r="A285" t="s">
        <v>3095</v>
      </c>
      <c r="B285">
        <v>1.18</v>
      </c>
      <c r="C285">
        <v>178.11</v>
      </c>
      <c r="D285" t="s">
        <v>568</v>
      </c>
      <c r="E285">
        <v>16153347</v>
      </c>
      <c r="F285">
        <v>709</v>
      </c>
      <c r="G285">
        <v>2229</v>
      </c>
      <c r="H285" t="s">
        <v>10756</v>
      </c>
      <c r="I285">
        <v>0.14799999999999999</v>
      </c>
      <c r="J285">
        <v>933</v>
      </c>
    </row>
    <row r="286" spans="1:10" x14ac:dyDescent="0.25">
      <c r="A286" t="s">
        <v>4364</v>
      </c>
      <c r="B286">
        <v>0.54</v>
      </c>
      <c r="C286">
        <v>179.11</v>
      </c>
      <c r="D286" t="s">
        <v>12802</v>
      </c>
      <c r="E286">
        <v>2928456</v>
      </c>
      <c r="F286">
        <v>421</v>
      </c>
      <c r="G286">
        <v>460</v>
      </c>
      <c r="H286" t="s">
        <v>12803</v>
      </c>
      <c r="I286">
        <v>0.17299999999999999</v>
      </c>
      <c r="J286">
        <v>890</v>
      </c>
    </row>
    <row r="287" spans="1:10" x14ac:dyDescent="0.25">
      <c r="A287" t="s">
        <v>3140</v>
      </c>
      <c r="B287">
        <v>1.2</v>
      </c>
      <c r="C287">
        <v>149.05000000000001</v>
      </c>
      <c r="D287" t="s">
        <v>6856</v>
      </c>
      <c r="E287">
        <v>2730532</v>
      </c>
      <c r="F287">
        <v>686</v>
      </c>
      <c r="G287">
        <v>713</v>
      </c>
      <c r="H287" t="s">
        <v>12804</v>
      </c>
      <c r="I287">
        <v>0.11899999999999999</v>
      </c>
      <c r="J287">
        <v>870</v>
      </c>
    </row>
    <row r="288" spans="1:10" x14ac:dyDescent="0.25">
      <c r="A288" t="s">
        <v>3826</v>
      </c>
      <c r="B288">
        <v>1.17</v>
      </c>
      <c r="C288">
        <v>194.11</v>
      </c>
      <c r="D288" t="s">
        <v>1187</v>
      </c>
      <c r="E288">
        <v>1491065</v>
      </c>
      <c r="F288">
        <v>271</v>
      </c>
      <c r="G288">
        <v>454</v>
      </c>
      <c r="H288" t="s">
        <v>12805</v>
      </c>
      <c r="I288">
        <v>0.124</v>
      </c>
      <c r="J288">
        <v>808</v>
      </c>
    </row>
    <row r="289" spans="1:10" x14ac:dyDescent="0.25">
      <c r="A289" t="s">
        <v>8480</v>
      </c>
      <c r="B289">
        <v>1.21</v>
      </c>
      <c r="C289">
        <v>188.17</v>
      </c>
      <c r="D289" t="s">
        <v>8481</v>
      </c>
      <c r="E289">
        <v>3080574</v>
      </c>
      <c r="F289">
        <v>234</v>
      </c>
      <c r="G289">
        <v>666</v>
      </c>
      <c r="H289" t="s">
        <v>12806</v>
      </c>
      <c r="I289">
        <v>0.14699999999999999</v>
      </c>
      <c r="J289" t="s">
        <v>10</v>
      </c>
    </row>
    <row r="290" spans="1:10" x14ac:dyDescent="0.25">
      <c r="A290" t="s">
        <v>10111</v>
      </c>
      <c r="B290">
        <v>1.1499999999999999</v>
      </c>
      <c r="C290">
        <v>181.12</v>
      </c>
      <c r="D290" t="s">
        <v>12773</v>
      </c>
      <c r="E290">
        <v>4526334</v>
      </c>
      <c r="F290">
        <v>432</v>
      </c>
      <c r="G290">
        <v>886</v>
      </c>
      <c r="H290" t="s">
        <v>12807</v>
      </c>
      <c r="I290">
        <v>0.129</v>
      </c>
      <c r="J290">
        <v>744</v>
      </c>
    </row>
    <row r="291" spans="1:10" x14ac:dyDescent="0.25">
      <c r="A291" t="s">
        <v>1646</v>
      </c>
      <c r="B291">
        <v>0.46</v>
      </c>
      <c r="C291">
        <v>70.099999999999994</v>
      </c>
      <c r="D291" t="s">
        <v>12163</v>
      </c>
      <c r="E291">
        <v>942384</v>
      </c>
      <c r="F291">
        <v>162</v>
      </c>
      <c r="G291">
        <v>251</v>
      </c>
      <c r="H291" t="s">
        <v>3820</v>
      </c>
      <c r="I291">
        <v>5.7000000000000002E-2</v>
      </c>
      <c r="J291">
        <v>730</v>
      </c>
    </row>
    <row r="292" spans="1:10" x14ac:dyDescent="0.25">
      <c r="A292" t="s">
        <v>4424</v>
      </c>
      <c r="B292">
        <v>1.43</v>
      </c>
      <c r="C292">
        <v>184.12</v>
      </c>
      <c r="D292" t="s">
        <v>12165</v>
      </c>
      <c r="E292">
        <v>2310866</v>
      </c>
      <c r="F292">
        <v>472</v>
      </c>
      <c r="G292">
        <v>658</v>
      </c>
      <c r="H292" t="s">
        <v>12808</v>
      </c>
      <c r="I292">
        <v>0.13400000000000001</v>
      </c>
      <c r="J292">
        <v>737</v>
      </c>
    </row>
    <row r="293" spans="1:10" x14ac:dyDescent="0.25">
      <c r="A293" t="s">
        <v>710</v>
      </c>
      <c r="B293">
        <v>1.08</v>
      </c>
      <c r="C293">
        <v>199.09</v>
      </c>
      <c r="D293" t="s">
        <v>12809</v>
      </c>
      <c r="E293">
        <v>28963941</v>
      </c>
      <c r="F293">
        <v>3340</v>
      </c>
      <c r="G293">
        <v>4367</v>
      </c>
      <c r="H293" t="s">
        <v>12810</v>
      </c>
      <c r="I293">
        <v>0.14399999999999999</v>
      </c>
      <c r="J293">
        <v>711</v>
      </c>
    </row>
    <row r="294" spans="1:10" x14ac:dyDescent="0.25">
      <c r="A294" t="s">
        <v>5174</v>
      </c>
      <c r="B294">
        <v>1.36</v>
      </c>
      <c r="C294">
        <v>184.12</v>
      </c>
      <c r="D294" t="s">
        <v>12165</v>
      </c>
      <c r="E294">
        <v>1421523</v>
      </c>
      <c r="F294">
        <v>370</v>
      </c>
      <c r="G294">
        <v>535</v>
      </c>
      <c r="H294" t="s">
        <v>12811</v>
      </c>
      <c r="I294">
        <v>0.13100000000000001</v>
      </c>
      <c r="J294">
        <v>724</v>
      </c>
    </row>
    <row r="295" spans="1:10" x14ac:dyDescent="0.25">
      <c r="A295" t="s">
        <v>3143</v>
      </c>
      <c r="B295">
        <v>1.26</v>
      </c>
      <c r="C295">
        <v>184.12</v>
      </c>
      <c r="D295" t="s">
        <v>12165</v>
      </c>
      <c r="E295">
        <v>1260726</v>
      </c>
      <c r="F295">
        <v>320</v>
      </c>
      <c r="G295">
        <v>504</v>
      </c>
      <c r="H295" t="s">
        <v>12812</v>
      </c>
      <c r="I295">
        <v>0.126</v>
      </c>
      <c r="J295">
        <v>729</v>
      </c>
    </row>
    <row r="296" spans="1:10" x14ac:dyDescent="0.25">
      <c r="A296" t="s">
        <v>3155</v>
      </c>
      <c r="B296">
        <v>1.1000000000000001</v>
      </c>
      <c r="C296">
        <v>70.09</v>
      </c>
      <c r="D296" t="s">
        <v>871</v>
      </c>
      <c r="E296">
        <v>8676211</v>
      </c>
      <c r="F296">
        <v>583</v>
      </c>
      <c r="G296">
        <v>884</v>
      </c>
      <c r="H296" t="s">
        <v>12813</v>
      </c>
      <c r="I296">
        <v>0.151</v>
      </c>
      <c r="J296">
        <v>885</v>
      </c>
    </row>
    <row r="297" spans="1:10" x14ac:dyDescent="0.25">
      <c r="A297" t="s">
        <v>12814</v>
      </c>
      <c r="B297">
        <v>1.1299999999999999</v>
      </c>
      <c r="C297">
        <v>171.1</v>
      </c>
      <c r="D297" t="s">
        <v>8512</v>
      </c>
      <c r="E297">
        <v>1193552</v>
      </c>
      <c r="F297">
        <v>200</v>
      </c>
      <c r="G297">
        <v>345</v>
      </c>
      <c r="H297" t="s">
        <v>12815</v>
      </c>
      <c r="I297">
        <v>0.13600000000000001</v>
      </c>
      <c r="J297">
        <v>710</v>
      </c>
    </row>
    <row r="298" spans="1:10" x14ac:dyDescent="0.25">
      <c r="A298" t="s">
        <v>3157</v>
      </c>
      <c r="B298">
        <v>1.38</v>
      </c>
      <c r="C298">
        <v>194.13</v>
      </c>
      <c r="D298" t="s">
        <v>12688</v>
      </c>
      <c r="E298">
        <v>3478804</v>
      </c>
      <c r="F298">
        <v>587</v>
      </c>
      <c r="G298">
        <v>1030</v>
      </c>
      <c r="H298" t="s">
        <v>12816</v>
      </c>
      <c r="I298">
        <v>0.13400000000000001</v>
      </c>
      <c r="J298">
        <v>786</v>
      </c>
    </row>
    <row r="299" spans="1:10" x14ac:dyDescent="0.25">
      <c r="A299" t="s">
        <v>2281</v>
      </c>
      <c r="B299">
        <v>0.97</v>
      </c>
      <c r="C299">
        <v>179.12</v>
      </c>
      <c r="D299" t="s">
        <v>12817</v>
      </c>
      <c r="E299">
        <v>2110676</v>
      </c>
      <c r="F299">
        <v>225</v>
      </c>
      <c r="G299">
        <v>358</v>
      </c>
      <c r="H299" t="s">
        <v>12818</v>
      </c>
      <c r="I299">
        <v>0.14699999999999999</v>
      </c>
      <c r="J299">
        <v>729</v>
      </c>
    </row>
    <row r="300" spans="1:10" x14ac:dyDescent="0.25">
      <c r="A300" t="s">
        <v>1607</v>
      </c>
      <c r="B300">
        <v>1.4</v>
      </c>
      <c r="C300">
        <v>194.11</v>
      </c>
      <c r="D300" t="s">
        <v>1187</v>
      </c>
      <c r="E300">
        <v>2456862</v>
      </c>
      <c r="F300">
        <v>288</v>
      </c>
      <c r="G300">
        <v>586</v>
      </c>
      <c r="H300" t="s">
        <v>12819</v>
      </c>
      <c r="I300">
        <v>0.14399999999999999</v>
      </c>
      <c r="J300">
        <v>758</v>
      </c>
    </row>
    <row r="301" spans="1:10" x14ac:dyDescent="0.25">
      <c r="A301" t="s">
        <v>6282</v>
      </c>
      <c r="B301">
        <v>1.1100000000000001</v>
      </c>
      <c r="C301">
        <v>198.09</v>
      </c>
      <c r="D301" t="s">
        <v>8555</v>
      </c>
      <c r="E301">
        <v>12322288</v>
      </c>
      <c r="F301">
        <v>687</v>
      </c>
      <c r="G301">
        <v>1960</v>
      </c>
      <c r="H301" t="s">
        <v>12820</v>
      </c>
      <c r="I301">
        <v>0.13200000000000001</v>
      </c>
      <c r="J301">
        <v>880</v>
      </c>
    </row>
    <row r="302" spans="1:10" x14ac:dyDescent="0.25">
      <c r="A302" t="s">
        <v>4435</v>
      </c>
      <c r="B302">
        <v>1.1100000000000001</v>
      </c>
      <c r="C302">
        <v>134.07</v>
      </c>
      <c r="D302" t="s">
        <v>294</v>
      </c>
      <c r="E302">
        <v>2075525</v>
      </c>
      <c r="F302">
        <v>368</v>
      </c>
      <c r="G302">
        <v>372</v>
      </c>
      <c r="H302" t="s">
        <v>12821</v>
      </c>
      <c r="I302">
        <v>0.17799999999999999</v>
      </c>
      <c r="J302">
        <v>842</v>
      </c>
    </row>
    <row r="303" spans="1:10" x14ac:dyDescent="0.25">
      <c r="A303" t="s">
        <v>1570</v>
      </c>
      <c r="B303">
        <v>1.07</v>
      </c>
      <c r="C303">
        <v>176.12</v>
      </c>
      <c r="D303" t="s">
        <v>12703</v>
      </c>
      <c r="E303">
        <v>1161759</v>
      </c>
      <c r="F303">
        <v>176</v>
      </c>
      <c r="G303">
        <v>337</v>
      </c>
      <c r="H303" t="s">
        <v>12182</v>
      </c>
      <c r="I303">
        <v>0.14299999999999999</v>
      </c>
      <c r="J303">
        <v>762</v>
      </c>
    </row>
    <row r="304" spans="1:10" x14ac:dyDescent="0.25">
      <c r="A304" t="s">
        <v>3169</v>
      </c>
      <c r="B304">
        <v>1.23</v>
      </c>
      <c r="C304">
        <v>149.05000000000001</v>
      </c>
      <c r="D304" t="s">
        <v>6856</v>
      </c>
      <c r="E304">
        <v>2533975</v>
      </c>
      <c r="F304">
        <v>1025</v>
      </c>
      <c r="G304">
        <v>814</v>
      </c>
      <c r="H304" t="s">
        <v>12822</v>
      </c>
      <c r="I304">
        <v>0.11</v>
      </c>
      <c r="J304">
        <v>869</v>
      </c>
    </row>
    <row r="305" spans="1:10" x14ac:dyDescent="0.25">
      <c r="A305" t="s">
        <v>3171</v>
      </c>
      <c r="B305">
        <v>1.27</v>
      </c>
      <c r="C305">
        <v>181.08</v>
      </c>
      <c r="D305" t="s">
        <v>1194</v>
      </c>
      <c r="E305">
        <v>96058427</v>
      </c>
      <c r="F305">
        <v>2696</v>
      </c>
      <c r="G305">
        <v>6340</v>
      </c>
      <c r="H305" t="s">
        <v>11564</v>
      </c>
      <c r="I305">
        <v>0.159</v>
      </c>
      <c r="J305">
        <v>848</v>
      </c>
    </row>
    <row r="306" spans="1:10" x14ac:dyDescent="0.25">
      <c r="A306" t="s">
        <v>12823</v>
      </c>
      <c r="B306">
        <v>1.24</v>
      </c>
      <c r="C306">
        <v>210.13</v>
      </c>
      <c r="D306" t="s">
        <v>12824</v>
      </c>
      <c r="E306">
        <v>2389919</v>
      </c>
      <c r="F306">
        <v>701</v>
      </c>
      <c r="G306">
        <v>703</v>
      </c>
      <c r="H306" t="s">
        <v>12825</v>
      </c>
      <c r="I306">
        <v>0.13</v>
      </c>
      <c r="J306">
        <v>705</v>
      </c>
    </row>
    <row r="307" spans="1:10" x14ac:dyDescent="0.25">
      <c r="A307" t="s">
        <v>869</v>
      </c>
      <c r="B307">
        <v>1.1299999999999999</v>
      </c>
      <c r="C307">
        <v>167.1</v>
      </c>
      <c r="D307" t="s">
        <v>750</v>
      </c>
      <c r="E307">
        <v>12120859</v>
      </c>
      <c r="F307">
        <v>818</v>
      </c>
      <c r="G307">
        <v>1636</v>
      </c>
      <c r="H307" t="s">
        <v>5180</v>
      </c>
      <c r="I307">
        <v>0.153</v>
      </c>
      <c r="J307">
        <v>919</v>
      </c>
    </row>
    <row r="308" spans="1:10" x14ac:dyDescent="0.25">
      <c r="A308" t="s">
        <v>4977</v>
      </c>
      <c r="B308">
        <v>1.1399999999999999</v>
      </c>
      <c r="C308">
        <v>208.12</v>
      </c>
      <c r="D308" t="s">
        <v>1320</v>
      </c>
      <c r="E308">
        <v>2250924</v>
      </c>
      <c r="F308">
        <v>304</v>
      </c>
      <c r="G308">
        <v>644</v>
      </c>
      <c r="H308" t="s">
        <v>12826</v>
      </c>
      <c r="I308">
        <v>0.125</v>
      </c>
      <c r="J308">
        <v>821</v>
      </c>
    </row>
    <row r="309" spans="1:10" x14ac:dyDescent="0.25">
      <c r="A309" t="s">
        <v>569</v>
      </c>
      <c r="B309">
        <v>0.98</v>
      </c>
      <c r="C309">
        <v>68.09</v>
      </c>
      <c r="D309" t="s">
        <v>12827</v>
      </c>
      <c r="E309">
        <v>575864</v>
      </c>
      <c r="F309">
        <v>153</v>
      </c>
      <c r="G309">
        <v>108</v>
      </c>
      <c r="H309" t="s">
        <v>12191</v>
      </c>
      <c r="I309">
        <v>6.4000000000000001E-2</v>
      </c>
      <c r="J309">
        <v>892</v>
      </c>
    </row>
    <row r="310" spans="1:10" x14ac:dyDescent="0.25">
      <c r="A310" t="s">
        <v>7121</v>
      </c>
      <c r="B310">
        <v>1.06</v>
      </c>
      <c r="C310">
        <v>91.07</v>
      </c>
      <c r="D310" t="s">
        <v>4914</v>
      </c>
      <c r="E310">
        <v>1099619</v>
      </c>
      <c r="F310">
        <v>237</v>
      </c>
      <c r="G310">
        <v>134</v>
      </c>
      <c r="H310" t="s">
        <v>7122</v>
      </c>
      <c r="I310">
        <v>9.1999999999999998E-2</v>
      </c>
      <c r="J310">
        <v>821</v>
      </c>
    </row>
    <row r="311" spans="1:10" x14ac:dyDescent="0.25">
      <c r="A311" t="s">
        <v>8204</v>
      </c>
      <c r="B311">
        <v>1.23</v>
      </c>
      <c r="C311">
        <v>41.07</v>
      </c>
      <c r="D311" t="s">
        <v>7666</v>
      </c>
      <c r="E311">
        <v>800209</v>
      </c>
      <c r="F311">
        <v>119</v>
      </c>
      <c r="G311">
        <v>81</v>
      </c>
      <c r="H311" t="s">
        <v>12195</v>
      </c>
      <c r="I311">
        <v>7.0999999999999994E-2</v>
      </c>
      <c r="J311">
        <v>858</v>
      </c>
    </row>
    <row r="312" spans="1:10" x14ac:dyDescent="0.25">
      <c r="A312" t="s">
        <v>1344</v>
      </c>
      <c r="B312">
        <v>1.4</v>
      </c>
      <c r="C312">
        <v>210.14</v>
      </c>
      <c r="D312" t="s">
        <v>12828</v>
      </c>
      <c r="E312">
        <v>1161668</v>
      </c>
      <c r="F312">
        <v>305</v>
      </c>
      <c r="G312">
        <v>442</v>
      </c>
      <c r="H312" t="s">
        <v>12829</v>
      </c>
      <c r="I312">
        <v>0.108</v>
      </c>
      <c r="J312">
        <v>729</v>
      </c>
    </row>
    <row r="313" spans="1:10" x14ac:dyDescent="0.25">
      <c r="A313" t="s">
        <v>3187</v>
      </c>
      <c r="B313">
        <v>1.63</v>
      </c>
      <c r="C313">
        <v>196.09</v>
      </c>
      <c r="D313" t="s">
        <v>567</v>
      </c>
      <c r="E313">
        <v>2684470</v>
      </c>
      <c r="F313">
        <v>603</v>
      </c>
      <c r="G313">
        <v>712</v>
      </c>
      <c r="H313" t="s">
        <v>5186</v>
      </c>
      <c r="I313">
        <v>0.156</v>
      </c>
      <c r="J313">
        <v>764</v>
      </c>
    </row>
    <row r="314" spans="1:10" x14ac:dyDescent="0.25">
      <c r="A314" t="s">
        <v>7126</v>
      </c>
      <c r="B314">
        <v>1.02</v>
      </c>
      <c r="C314">
        <v>59.07</v>
      </c>
      <c r="D314" t="s">
        <v>1219</v>
      </c>
      <c r="E314">
        <v>44288183</v>
      </c>
      <c r="F314">
        <v>1521</v>
      </c>
      <c r="G314">
        <v>4351</v>
      </c>
      <c r="H314" t="s">
        <v>12830</v>
      </c>
      <c r="I314">
        <v>0.154</v>
      </c>
      <c r="J314">
        <v>730</v>
      </c>
    </row>
    <row r="315" spans="1:10" x14ac:dyDescent="0.25">
      <c r="A315" t="s">
        <v>571</v>
      </c>
      <c r="B315">
        <v>1.1399999999999999</v>
      </c>
      <c r="C315">
        <v>204.13</v>
      </c>
      <c r="D315" t="s">
        <v>12831</v>
      </c>
      <c r="E315">
        <v>2080522</v>
      </c>
      <c r="F315">
        <v>382</v>
      </c>
      <c r="G315">
        <v>661</v>
      </c>
      <c r="H315" t="s">
        <v>12832</v>
      </c>
      <c r="I315">
        <v>0.13200000000000001</v>
      </c>
      <c r="J315">
        <v>895</v>
      </c>
    </row>
    <row r="316" spans="1:10" x14ac:dyDescent="0.25">
      <c r="A316" t="s">
        <v>3204</v>
      </c>
      <c r="B316">
        <v>1.22</v>
      </c>
      <c r="C316">
        <v>186.1</v>
      </c>
      <c r="D316" t="s">
        <v>7119</v>
      </c>
      <c r="E316">
        <v>734882</v>
      </c>
      <c r="F316">
        <v>182</v>
      </c>
      <c r="G316">
        <v>270</v>
      </c>
      <c r="H316" t="s">
        <v>7129</v>
      </c>
      <c r="I316">
        <v>0.13700000000000001</v>
      </c>
      <c r="J316">
        <v>763</v>
      </c>
    </row>
    <row r="317" spans="1:10" x14ac:dyDescent="0.25">
      <c r="A317" t="s">
        <v>2282</v>
      </c>
      <c r="B317">
        <v>1.1000000000000001</v>
      </c>
      <c r="C317">
        <v>167.11</v>
      </c>
      <c r="D317" t="s">
        <v>12722</v>
      </c>
      <c r="E317">
        <v>2390324</v>
      </c>
      <c r="F317">
        <v>507</v>
      </c>
      <c r="G317">
        <v>729</v>
      </c>
      <c r="H317" t="s">
        <v>12833</v>
      </c>
      <c r="I317">
        <v>0.128</v>
      </c>
      <c r="J317">
        <v>722</v>
      </c>
    </row>
    <row r="318" spans="1:10" x14ac:dyDescent="0.25">
      <c r="A318" t="s">
        <v>863</v>
      </c>
      <c r="B318">
        <v>1.48</v>
      </c>
      <c r="C318">
        <v>153.11000000000001</v>
      </c>
      <c r="D318" t="s">
        <v>12834</v>
      </c>
      <c r="E318">
        <v>593109</v>
      </c>
      <c r="F318">
        <v>222</v>
      </c>
      <c r="G318">
        <v>149</v>
      </c>
      <c r="H318" t="s">
        <v>5189</v>
      </c>
      <c r="I318">
        <v>0.16600000000000001</v>
      </c>
      <c r="J318">
        <v>810</v>
      </c>
    </row>
    <row r="319" spans="1:10" x14ac:dyDescent="0.25">
      <c r="A319" t="s">
        <v>3194</v>
      </c>
      <c r="B319">
        <v>0.54</v>
      </c>
      <c r="C319">
        <v>149.05000000000001</v>
      </c>
      <c r="D319" t="s">
        <v>6856</v>
      </c>
      <c r="E319">
        <v>6205320</v>
      </c>
      <c r="F319">
        <v>274</v>
      </c>
      <c r="G319">
        <v>743</v>
      </c>
      <c r="H319" t="s">
        <v>8570</v>
      </c>
      <c r="I319">
        <v>8.5999999999999993E-2</v>
      </c>
      <c r="J319">
        <v>879</v>
      </c>
    </row>
    <row r="320" spans="1:10" x14ac:dyDescent="0.25">
      <c r="A320" t="s">
        <v>7134</v>
      </c>
      <c r="B320">
        <v>1.5</v>
      </c>
      <c r="C320">
        <v>43.05</v>
      </c>
      <c r="D320" t="s">
        <v>105</v>
      </c>
      <c r="E320">
        <v>2717920</v>
      </c>
      <c r="F320">
        <v>292</v>
      </c>
      <c r="G320">
        <v>213</v>
      </c>
      <c r="H320" t="s">
        <v>12835</v>
      </c>
      <c r="I320">
        <v>0.115</v>
      </c>
      <c r="J320">
        <v>850</v>
      </c>
    </row>
    <row r="321" spans="1:10" x14ac:dyDescent="0.25">
      <c r="A321" t="s">
        <v>3202</v>
      </c>
      <c r="B321">
        <v>1.35</v>
      </c>
      <c r="C321">
        <v>165.11</v>
      </c>
      <c r="D321" t="s">
        <v>8933</v>
      </c>
      <c r="E321">
        <v>1599567</v>
      </c>
      <c r="F321">
        <v>562</v>
      </c>
      <c r="G321">
        <v>322</v>
      </c>
      <c r="H321" t="s">
        <v>12836</v>
      </c>
      <c r="I321">
        <v>0.14899999999999999</v>
      </c>
      <c r="J321">
        <v>853</v>
      </c>
    </row>
    <row r="322" spans="1:10" x14ac:dyDescent="0.25">
      <c r="A322" t="s">
        <v>4454</v>
      </c>
      <c r="B322">
        <v>1.2</v>
      </c>
      <c r="C322">
        <v>157.1</v>
      </c>
      <c r="D322" t="s">
        <v>436</v>
      </c>
      <c r="E322">
        <v>707138</v>
      </c>
      <c r="F322">
        <v>307</v>
      </c>
      <c r="G322">
        <v>207</v>
      </c>
      <c r="H322" t="s">
        <v>12837</v>
      </c>
      <c r="I322">
        <v>0.17199999999999999</v>
      </c>
      <c r="J322">
        <v>720</v>
      </c>
    </row>
    <row r="323" spans="1:10" x14ac:dyDescent="0.25">
      <c r="A323" t="s">
        <v>550</v>
      </c>
      <c r="B323">
        <v>1.1399999999999999</v>
      </c>
      <c r="C323">
        <v>182.11</v>
      </c>
      <c r="D323" t="s">
        <v>537</v>
      </c>
      <c r="E323">
        <v>1605082</v>
      </c>
      <c r="F323">
        <v>375</v>
      </c>
      <c r="G323">
        <v>612</v>
      </c>
      <c r="H323" t="s">
        <v>11585</v>
      </c>
      <c r="I323">
        <v>0.13700000000000001</v>
      </c>
      <c r="J323">
        <v>847</v>
      </c>
    </row>
    <row r="324" spans="1:10" x14ac:dyDescent="0.25">
      <c r="A324" t="s">
        <v>10202</v>
      </c>
      <c r="B324">
        <v>1.52</v>
      </c>
      <c r="C324">
        <v>57.1</v>
      </c>
      <c r="D324" t="s">
        <v>6717</v>
      </c>
      <c r="E324">
        <v>401355</v>
      </c>
      <c r="F324">
        <v>126</v>
      </c>
      <c r="G324">
        <v>87</v>
      </c>
      <c r="H324" t="s">
        <v>12838</v>
      </c>
      <c r="I324">
        <v>7.6999999999999999E-2</v>
      </c>
      <c r="J324">
        <v>797</v>
      </c>
    </row>
    <row r="325" spans="1:10" x14ac:dyDescent="0.25">
      <c r="A325" t="s">
        <v>573</v>
      </c>
      <c r="B325">
        <v>1.24</v>
      </c>
      <c r="C325">
        <v>192.13</v>
      </c>
      <c r="D325" t="s">
        <v>12839</v>
      </c>
      <c r="E325">
        <v>7652080</v>
      </c>
      <c r="F325">
        <v>868</v>
      </c>
      <c r="G325">
        <v>1925</v>
      </c>
      <c r="H325" t="s">
        <v>12840</v>
      </c>
      <c r="I325">
        <v>0.13200000000000001</v>
      </c>
      <c r="J325">
        <v>899</v>
      </c>
    </row>
    <row r="326" spans="1:10" x14ac:dyDescent="0.25">
      <c r="A326" t="s">
        <v>705</v>
      </c>
      <c r="B326">
        <v>0.86</v>
      </c>
      <c r="C326">
        <v>148.08000000000001</v>
      </c>
      <c r="D326" t="s">
        <v>2341</v>
      </c>
      <c r="E326">
        <v>1437464</v>
      </c>
      <c r="F326">
        <v>354</v>
      </c>
      <c r="G326">
        <v>384</v>
      </c>
      <c r="H326" t="s">
        <v>12841</v>
      </c>
      <c r="I326">
        <v>0.21299999999999999</v>
      </c>
      <c r="J326">
        <v>769</v>
      </c>
    </row>
    <row r="327" spans="1:10" x14ac:dyDescent="0.25">
      <c r="A327" t="s">
        <v>3208</v>
      </c>
      <c r="B327">
        <v>1.23</v>
      </c>
      <c r="C327">
        <v>152.1</v>
      </c>
      <c r="D327" t="s">
        <v>7696</v>
      </c>
      <c r="E327">
        <v>7358365</v>
      </c>
      <c r="F327">
        <v>1197</v>
      </c>
      <c r="G327">
        <v>1009</v>
      </c>
      <c r="H327" t="s">
        <v>12842</v>
      </c>
      <c r="I327">
        <v>0.17299999999999999</v>
      </c>
      <c r="J327">
        <v>902</v>
      </c>
    </row>
    <row r="328" spans="1:10" x14ac:dyDescent="0.25">
      <c r="A328" t="s">
        <v>8590</v>
      </c>
      <c r="B328">
        <v>1.17</v>
      </c>
      <c r="C328">
        <v>149.05000000000001</v>
      </c>
      <c r="D328" t="s">
        <v>6856</v>
      </c>
      <c r="E328">
        <v>1399693</v>
      </c>
      <c r="F328">
        <v>518</v>
      </c>
      <c r="G328">
        <v>457</v>
      </c>
      <c r="H328" t="s">
        <v>12843</v>
      </c>
      <c r="I328">
        <v>0.105</v>
      </c>
      <c r="J328">
        <v>815</v>
      </c>
    </row>
    <row r="329" spans="1:10" x14ac:dyDescent="0.25">
      <c r="A329" t="s">
        <v>2291</v>
      </c>
      <c r="B329">
        <v>1.25</v>
      </c>
      <c r="C329">
        <v>192.13</v>
      </c>
      <c r="D329" t="s">
        <v>12839</v>
      </c>
      <c r="E329">
        <v>10475786</v>
      </c>
      <c r="F329">
        <v>1886</v>
      </c>
      <c r="G329">
        <v>1936</v>
      </c>
      <c r="H329" t="s">
        <v>11069</v>
      </c>
      <c r="I329">
        <v>0.13400000000000001</v>
      </c>
      <c r="J329">
        <v>912</v>
      </c>
    </row>
    <row r="330" spans="1:10" x14ac:dyDescent="0.25">
      <c r="A330" t="s">
        <v>3213</v>
      </c>
      <c r="B330">
        <v>1.08</v>
      </c>
      <c r="C330">
        <v>168.11</v>
      </c>
      <c r="D330" t="s">
        <v>8074</v>
      </c>
      <c r="E330">
        <v>19964883</v>
      </c>
      <c r="F330">
        <v>2475</v>
      </c>
      <c r="G330">
        <v>3083</v>
      </c>
      <c r="H330" t="s">
        <v>4983</v>
      </c>
      <c r="I330">
        <v>0.128</v>
      </c>
      <c r="J330">
        <v>853</v>
      </c>
    </row>
    <row r="331" spans="1:10" x14ac:dyDescent="0.25">
      <c r="A331" t="s">
        <v>2520</v>
      </c>
      <c r="B331">
        <v>0.38</v>
      </c>
      <c r="C331">
        <v>43.09</v>
      </c>
      <c r="D331" t="s">
        <v>7483</v>
      </c>
      <c r="E331">
        <v>835567</v>
      </c>
      <c r="F331">
        <v>166</v>
      </c>
      <c r="G331">
        <v>88</v>
      </c>
      <c r="H331" t="s">
        <v>12844</v>
      </c>
      <c r="I331">
        <v>7.1999999999999995E-2</v>
      </c>
      <c r="J331">
        <v>898</v>
      </c>
    </row>
    <row r="332" spans="1:10" x14ac:dyDescent="0.25">
      <c r="A332" t="s">
        <v>8610</v>
      </c>
      <c r="B332">
        <v>1.03</v>
      </c>
      <c r="C332">
        <v>43.06</v>
      </c>
      <c r="D332" t="s">
        <v>39</v>
      </c>
      <c r="E332">
        <v>2024405</v>
      </c>
      <c r="F332">
        <v>683</v>
      </c>
      <c r="G332">
        <v>120</v>
      </c>
      <c r="H332" t="s">
        <v>12845</v>
      </c>
      <c r="I332">
        <v>6.5000000000000002E-2</v>
      </c>
      <c r="J332">
        <v>906</v>
      </c>
    </row>
    <row r="333" spans="1:10" x14ac:dyDescent="0.25">
      <c r="A333" t="s">
        <v>3220</v>
      </c>
      <c r="B333">
        <v>1.1200000000000001</v>
      </c>
      <c r="C333">
        <v>70.09</v>
      </c>
      <c r="D333" t="s">
        <v>871</v>
      </c>
      <c r="E333">
        <v>5258726</v>
      </c>
      <c r="F333">
        <v>579</v>
      </c>
      <c r="G333">
        <v>595</v>
      </c>
      <c r="H333" t="s">
        <v>12846</v>
      </c>
      <c r="I333">
        <v>0.14299999999999999</v>
      </c>
      <c r="J333">
        <v>821</v>
      </c>
    </row>
    <row r="334" spans="1:10" x14ac:dyDescent="0.25">
      <c r="A334" t="s">
        <v>8615</v>
      </c>
      <c r="B334">
        <v>1.07</v>
      </c>
      <c r="C334">
        <v>81.06</v>
      </c>
      <c r="D334" t="s">
        <v>1518</v>
      </c>
      <c r="E334">
        <v>1500235</v>
      </c>
      <c r="F334">
        <v>403</v>
      </c>
      <c r="G334">
        <v>341</v>
      </c>
      <c r="H334" t="s">
        <v>12847</v>
      </c>
      <c r="I334">
        <v>6.5000000000000002E-2</v>
      </c>
      <c r="J334">
        <v>791</v>
      </c>
    </row>
    <row r="335" spans="1:10" x14ac:dyDescent="0.25">
      <c r="A335" t="s">
        <v>4446</v>
      </c>
      <c r="B335">
        <v>1.19</v>
      </c>
      <c r="C335">
        <v>181.09</v>
      </c>
      <c r="D335" t="s">
        <v>1310</v>
      </c>
      <c r="E335">
        <v>1306282</v>
      </c>
      <c r="F335">
        <v>349</v>
      </c>
      <c r="G335">
        <v>349</v>
      </c>
      <c r="H335" t="s">
        <v>12848</v>
      </c>
      <c r="I335">
        <v>0.114</v>
      </c>
      <c r="J335">
        <v>788</v>
      </c>
    </row>
    <row r="336" spans="1:10" x14ac:dyDescent="0.25">
      <c r="A336" t="s">
        <v>1393</v>
      </c>
      <c r="B336">
        <v>1.23</v>
      </c>
      <c r="C336">
        <v>192.13</v>
      </c>
      <c r="D336" t="s">
        <v>12839</v>
      </c>
      <c r="E336">
        <v>7261622</v>
      </c>
      <c r="F336">
        <v>1658</v>
      </c>
      <c r="G336">
        <v>1742</v>
      </c>
      <c r="H336" t="s">
        <v>11595</v>
      </c>
      <c r="I336">
        <v>0.13900000000000001</v>
      </c>
      <c r="J336">
        <v>906</v>
      </c>
    </row>
    <row r="337" spans="1:10" x14ac:dyDescent="0.25">
      <c r="A337" t="s">
        <v>579</v>
      </c>
      <c r="B337">
        <v>1.92</v>
      </c>
      <c r="C337">
        <v>41.05</v>
      </c>
      <c r="D337" t="s">
        <v>24</v>
      </c>
      <c r="E337">
        <v>10017244</v>
      </c>
      <c r="F337">
        <v>609</v>
      </c>
      <c r="G337">
        <v>244</v>
      </c>
      <c r="H337" t="s">
        <v>12849</v>
      </c>
      <c r="I337">
        <v>0.14699999999999999</v>
      </c>
      <c r="J337">
        <v>843</v>
      </c>
    </row>
    <row r="338" spans="1:10" x14ac:dyDescent="0.25">
      <c r="A338" t="s">
        <v>4487</v>
      </c>
      <c r="B338">
        <v>1.04</v>
      </c>
      <c r="C338">
        <v>167.11</v>
      </c>
      <c r="D338" t="s">
        <v>12722</v>
      </c>
      <c r="E338">
        <v>3331602</v>
      </c>
      <c r="F338">
        <v>443</v>
      </c>
      <c r="G338">
        <v>557</v>
      </c>
      <c r="H338" t="s">
        <v>12850</v>
      </c>
      <c r="I338">
        <v>0.126</v>
      </c>
      <c r="J338">
        <v>719</v>
      </c>
    </row>
    <row r="339" spans="1:10" x14ac:dyDescent="0.25">
      <c r="A339" t="s">
        <v>3231</v>
      </c>
      <c r="B339">
        <v>1.5</v>
      </c>
      <c r="C339">
        <v>182.12</v>
      </c>
      <c r="D339" t="s">
        <v>1316</v>
      </c>
      <c r="E339">
        <v>5876396</v>
      </c>
      <c r="F339">
        <v>1080</v>
      </c>
      <c r="G339">
        <v>723</v>
      </c>
      <c r="H339" t="s">
        <v>12851</v>
      </c>
      <c r="I339">
        <v>0.16500000000000001</v>
      </c>
      <c r="J339">
        <v>898</v>
      </c>
    </row>
    <row r="340" spans="1:10" x14ac:dyDescent="0.25">
      <c r="A340" t="s">
        <v>7156</v>
      </c>
      <c r="B340">
        <v>1.22</v>
      </c>
      <c r="C340">
        <v>208.12</v>
      </c>
      <c r="D340" t="s">
        <v>1320</v>
      </c>
      <c r="E340">
        <v>2502308</v>
      </c>
      <c r="F340">
        <v>352</v>
      </c>
      <c r="G340">
        <v>451</v>
      </c>
      <c r="H340" t="s">
        <v>12852</v>
      </c>
      <c r="I340">
        <v>0.16400000000000001</v>
      </c>
      <c r="J340">
        <v>718</v>
      </c>
    </row>
    <row r="341" spans="1:10" x14ac:dyDescent="0.25">
      <c r="A341" t="s">
        <v>3233</v>
      </c>
      <c r="B341">
        <v>1.5</v>
      </c>
      <c r="C341">
        <v>70.09</v>
      </c>
      <c r="D341" t="s">
        <v>871</v>
      </c>
      <c r="E341">
        <v>57264486</v>
      </c>
      <c r="F341">
        <v>3749</v>
      </c>
      <c r="G341">
        <v>3171</v>
      </c>
      <c r="H341" t="s">
        <v>10777</v>
      </c>
      <c r="I341">
        <v>0.18099999999999999</v>
      </c>
      <c r="J341">
        <v>840</v>
      </c>
    </row>
    <row r="342" spans="1:10" x14ac:dyDescent="0.25">
      <c r="A342" t="s">
        <v>2437</v>
      </c>
      <c r="B342">
        <v>1.1100000000000001</v>
      </c>
      <c r="C342">
        <v>91.07</v>
      </c>
      <c r="D342" t="s">
        <v>4914</v>
      </c>
      <c r="E342">
        <v>7516198</v>
      </c>
      <c r="F342">
        <v>1527</v>
      </c>
      <c r="G342">
        <v>621</v>
      </c>
      <c r="H342" t="s">
        <v>12853</v>
      </c>
      <c r="I342">
        <v>0.16300000000000001</v>
      </c>
      <c r="J342">
        <v>814</v>
      </c>
    </row>
    <row r="343" spans="1:10" x14ac:dyDescent="0.25">
      <c r="A343" t="s">
        <v>7162</v>
      </c>
      <c r="B343">
        <v>1.28</v>
      </c>
      <c r="C343">
        <v>149.05000000000001</v>
      </c>
      <c r="D343" t="s">
        <v>6856</v>
      </c>
      <c r="E343">
        <v>102425010</v>
      </c>
      <c r="F343">
        <v>4379</v>
      </c>
      <c r="G343">
        <v>7314</v>
      </c>
      <c r="H343" t="s">
        <v>12854</v>
      </c>
      <c r="I343">
        <v>0.106</v>
      </c>
      <c r="J343">
        <v>862</v>
      </c>
    </row>
    <row r="344" spans="1:10" x14ac:dyDescent="0.25">
      <c r="A344" t="s">
        <v>3239</v>
      </c>
      <c r="B344">
        <v>1.3</v>
      </c>
      <c r="C344">
        <v>181.12</v>
      </c>
      <c r="D344" t="s">
        <v>12773</v>
      </c>
      <c r="E344">
        <v>1551035</v>
      </c>
      <c r="F344">
        <v>528</v>
      </c>
      <c r="G344">
        <v>376</v>
      </c>
      <c r="H344" t="s">
        <v>7164</v>
      </c>
      <c r="I344">
        <v>0.14499999999999999</v>
      </c>
      <c r="J344">
        <v>766</v>
      </c>
    </row>
    <row r="345" spans="1:10" x14ac:dyDescent="0.25">
      <c r="A345" t="s">
        <v>4448</v>
      </c>
      <c r="B345">
        <v>1.85</v>
      </c>
      <c r="C345">
        <v>196.1</v>
      </c>
      <c r="D345" t="s">
        <v>708</v>
      </c>
      <c r="E345">
        <v>2384950</v>
      </c>
      <c r="F345">
        <v>244</v>
      </c>
      <c r="G345">
        <v>751</v>
      </c>
      <c r="H345" t="s">
        <v>10778</v>
      </c>
      <c r="I345">
        <v>0.16800000000000001</v>
      </c>
      <c r="J345">
        <v>841</v>
      </c>
    </row>
    <row r="346" spans="1:10" x14ac:dyDescent="0.25">
      <c r="A346" t="s">
        <v>6321</v>
      </c>
      <c r="B346">
        <v>1.1599999999999999</v>
      </c>
      <c r="C346">
        <v>55.09</v>
      </c>
      <c r="D346" t="s">
        <v>12454</v>
      </c>
      <c r="E346">
        <v>5903392</v>
      </c>
      <c r="F346">
        <v>312</v>
      </c>
      <c r="G346">
        <v>310</v>
      </c>
      <c r="H346" t="s">
        <v>12855</v>
      </c>
      <c r="I346">
        <v>7.0999999999999994E-2</v>
      </c>
      <c r="J346">
        <v>896</v>
      </c>
    </row>
    <row r="347" spans="1:10" x14ac:dyDescent="0.25">
      <c r="A347" t="s">
        <v>3224</v>
      </c>
      <c r="B347">
        <v>1.18</v>
      </c>
      <c r="C347">
        <v>181.12</v>
      </c>
      <c r="D347" t="s">
        <v>12773</v>
      </c>
      <c r="E347">
        <v>1727664</v>
      </c>
      <c r="F347">
        <v>528</v>
      </c>
      <c r="G347">
        <v>402</v>
      </c>
      <c r="H347" t="s">
        <v>6323</v>
      </c>
      <c r="I347">
        <v>0.14299999999999999</v>
      </c>
      <c r="J347">
        <v>887</v>
      </c>
    </row>
    <row r="348" spans="1:10" x14ac:dyDescent="0.25">
      <c r="A348" t="s">
        <v>1848</v>
      </c>
      <c r="B348">
        <v>1.04</v>
      </c>
      <c r="C348">
        <v>180.09</v>
      </c>
      <c r="D348" t="s">
        <v>543</v>
      </c>
      <c r="E348">
        <v>2506629</v>
      </c>
      <c r="F348">
        <v>231</v>
      </c>
      <c r="G348">
        <v>558</v>
      </c>
      <c r="H348" t="s">
        <v>12856</v>
      </c>
      <c r="I348">
        <v>0.151</v>
      </c>
      <c r="J348">
        <v>870</v>
      </c>
    </row>
    <row r="349" spans="1:10" x14ac:dyDescent="0.25">
      <c r="A349" t="s">
        <v>4438</v>
      </c>
      <c r="B349">
        <v>1.1000000000000001</v>
      </c>
      <c r="C349">
        <v>167.1</v>
      </c>
      <c r="D349" t="s">
        <v>1175</v>
      </c>
      <c r="E349">
        <v>2459837</v>
      </c>
      <c r="F349">
        <v>493</v>
      </c>
      <c r="G349">
        <v>599</v>
      </c>
      <c r="H349" t="s">
        <v>12857</v>
      </c>
      <c r="I349">
        <v>0.128</v>
      </c>
      <c r="J349">
        <v>809</v>
      </c>
    </row>
    <row r="350" spans="1:10" x14ac:dyDescent="0.25">
      <c r="A350" t="s">
        <v>4813</v>
      </c>
      <c r="B350">
        <v>1.51</v>
      </c>
      <c r="C350">
        <v>182.12</v>
      </c>
      <c r="D350" t="s">
        <v>1316</v>
      </c>
      <c r="E350">
        <v>3151529</v>
      </c>
      <c r="F350">
        <v>414</v>
      </c>
      <c r="G350">
        <v>493</v>
      </c>
      <c r="H350" t="s">
        <v>12858</v>
      </c>
      <c r="I350">
        <v>0.153</v>
      </c>
      <c r="J350">
        <v>743</v>
      </c>
    </row>
    <row r="351" spans="1:10" x14ac:dyDescent="0.25">
      <c r="A351" t="s">
        <v>3247</v>
      </c>
      <c r="B351">
        <v>1.28</v>
      </c>
      <c r="C351">
        <v>168.1</v>
      </c>
      <c r="D351" t="s">
        <v>686</v>
      </c>
      <c r="E351">
        <v>3756875</v>
      </c>
      <c r="F351">
        <v>495</v>
      </c>
      <c r="G351">
        <v>608</v>
      </c>
      <c r="H351" t="s">
        <v>12859</v>
      </c>
      <c r="I351">
        <v>0.17499999999999999</v>
      </c>
      <c r="J351">
        <v>885</v>
      </c>
    </row>
    <row r="352" spans="1:10" x14ac:dyDescent="0.25">
      <c r="A352" t="s">
        <v>10279</v>
      </c>
      <c r="B352">
        <v>2.4900000000000002</v>
      </c>
      <c r="C352">
        <v>149.05000000000001</v>
      </c>
      <c r="D352" t="s">
        <v>6856</v>
      </c>
      <c r="E352">
        <v>3128808</v>
      </c>
      <c r="F352">
        <v>409</v>
      </c>
      <c r="G352">
        <v>462</v>
      </c>
      <c r="H352" t="s">
        <v>12860</v>
      </c>
      <c r="I352">
        <v>9.7000000000000003E-2</v>
      </c>
      <c r="J352">
        <v>835</v>
      </c>
    </row>
    <row r="353" spans="1:10" x14ac:dyDescent="0.25">
      <c r="A353" t="s">
        <v>3253</v>
      </c>
      <c r="B353">
        <v>1.1100000000000001</v>
      </c>
      <c r="C353">
        <v>208.11</v>
      </c>
      <c r="D353" t="s">
        <v>7047</v>
      </c>
      <c r="E353">
        <v>51100597</v>
      </c>
      <c r="F353">
        <v>2067</v>
      </c>
      <c r="G353">
        <v>4097</v>
      </c>
      <c r="H353" t="s">
        <v>12861</v>
      </c>
      <c r="I353">
        <v>0.13500000000000001</v>
      </c>
      <c r="J353">
        <v>876</v>
      </c>
    </row>
    <row r="354" spans="1:10" x14ac:dyDescent="0.25">
      <c r="A354" t="s">
        <v>7183</v>
      </c>
      <c r="B354">
        <v>1.1399999999999999</v>
      </c>
      <c r="C354">
        <v>57.1</v>
      </c>
      <c r="D354" t="s">
        <v>6717</v>
      </c>
      <c r="E354">
        <v>915471</v>
      </c>
      <c r="F354">
        <v>102</v>
      </c>
      <c r="G354">
        <v>104</v>
      </c>
      <c r="H354" t="s">
        <v>7184</v>
      </c>
      <c r="I354">
        <v>7.3999999999999996E-2</v>
      </c>
      <c r="J354">
        <v>819</v>
      </c>
    </row>
    <row r="355" spans="1:10" x14ac:dyDescent="0.25">
      <c r="A355" t="s">
        <v>3266</v>
      </c>
      <c r="B355">
        <v>1.52</v>
      </c>
      <c r="C355">
        <v>191.12</v>
      </c>
      <c r="D355" t="s">
        <v>12862</v>
      </c>
      <c r="E355">
        <v>1562388</v>
      </c>
      <c r="F355">
        <v>324</v>
      </c>
      <c r="G355">
        <v>453</v>
      </c>
      <c r="H355" t="s">
        <v>12863</v>
      </c>
      <c r="I355">
        <v>0.184</v>
      </c>
      <c r="J355">
        <v>707</v>
      </c>
    </row>
    <row r="356" spans="1:10" x14ac:dyDescent="0.25">
      <c r="A356" t="s">
        <v>3850</v>
      </c>
      <c r="B356">
        <v>3.97</v>
      </c>
      <c r="C356">
        <v>206.15</v>
      </c>
      <c r="D356" t="s">
        <v>12864</v>
      </c>
      <c r="E356">
        <v>721125</v>
      </c>
      <c r="F356">
        <v>278</v>
      </c>
      <c r="G356">
        <v>291</v>
      </c>
      <c r="H356" t="s">
        <v>12865</v>
      </c>
      <c r="I356">
        <v>0.13700000000000001</v>
      </c>
      <c r="J356">
        <v>716</v>
      </c>
    </row>
    <row r="357" spans="1:10" x14ac:dyDescent="0.25">
      <c r="A357" t="s">
        <v>1340</v>
      </c>
      <c r="B357">
        <v>0.53</v>
      </c>
      <c r="C357">
        <v>43.06</v>
      </c>
      <c r="D357" t="s">
        <v>39</v>
      </c>
      <c r="E357">
        <v>537610</v>
      </c>
      <c r="F357">
        <v>136</v>
      </c>
      <c r="G357">
        <v>61</v>
      </c>
      <c r="H357" t="s">
        <v>12866</v>
      </c>
      <c r="I357">
        <v>6.0999999999999999E-2</v>
      </c>
      <c r="J357">
        <v>751</v>
      </c>
    </row>
    <row r="358" spans="1:10" x14ac:dyDescent="0.25">
      <c r="A358" t="s">
        <v>1980</v>
      </c>
      <c r="B358">
        <v>1.22</v>
      </c>
      <c r="C358">
        <v>149.05000000000001</v>
      </c>
      <c r="D358" t="s">
        <v>6856</v>
      </c>
      <c r="E358">
        <v>40928812</v>
      </c>
      <c r="F358">
        <v>3556</v>
      </c>
      <c r="G358">
        <v>4483</v>
      </c>
      <c r="H358" t="s">
        <v>3846</v>
      </c>
      <c r="I358">
        <v>9.8000000000000004E-2</v>
      </c>
      <c r="J358">
        <v>826</v>
      </c>
    </row>
    <row r="359" spans="1:10" x14ac:dyDescent="0.25">
      <c r="A359" t="s">
        <v>2293</v>
      </c>
      <c r="B359">
        <v>1.24</v>
      </c>
      <c r="C359">
        <v>206.15</v>
      </c>
      <c r="D359" t="s">
        <v>12864</v>
      </c>
      <c r="E359">
        <v>781677</v>
      </c>
      <c r="F359">
        <v>175</v>
      </c>
      <c r="G359">
        <v>268</v>
      </c>
      <c r="H359" t="s">
        <v>12867</v>
      </c>
      <c r="I359">
        <v>0.123</v>
      </c>
      <c r="J359">
        <v>804</v>
      </c>
    </row>
    <row r="360" spans="1:10" x14ac:dyDescent="0.25">
      <c r="A360" t="s">
        <v>717</v>
      </c>
      <c r="B360">
        <v>1.18</v>
      </c>
      <c r="C360">
        <v>149.05000000000001</v>
      </c>
      <c r="D360" t="s">
        <v>6856</v>
      </c>
      <c r="E360">
        <v>51666971</v>
      </c>
      <c r="F360">
        <v>2983</v>
      </c>
      <c r="G360">
        <v>5130</v>
      </c>
      <c r="H360" t="s">
        <v>12868</v>
      </c>
      <c r="I360">
        <v>9.8000000000000004E-2</v>
      </c>
      <c r="J360">
        <v>892</v>
      </c>
    </row>
    <row r="361" spans="1:10" x14ac:dyDescent="0.25">
      <c r="A361" t="s">
        <v>1443</v>
      </c>
      <c r="B361">
        <v>1.19</v>
      </c>
      <c r="C361">
        <v>149.05000000000001</v>
      </c>
      <c r="D361" t="s">
        <v>6856</v>
      </c>
      <c r="E361">
        <v>55823368</v>
      </c>
      <c r="F361">
        <v>3128</v>
      </c>
      <c r="G361">
        <v>3630</v>
      </c>
      <c r="H361" t="s">
        <v>12869</v>
      </c>
      <c r="I361">
        <v>9.8000000000000004E-2</v>
      </c>
      <c r="J361">
        <v>881</v>
      </c>
    </row>
    <row r="362" spans="1:10" x14ac:dyDescent="0.25">
      <c r="A362" t="s">
        <v>3276</v>
      </c>
      <c r="B362">
        <v>1.24</v>
      </c>
      <c r="C362">
        <v>126.08</v>
      </c>
      <c r="D362" t="s">
        <v>9842</v>
      </c>
      <c r="E362">
        <v>1876645</v>
      </c>
      <c r="F362">
        <v>763</v>
      </c>
      <c r="G362">
        <v>545</v>
      </c>
      <c r="H362" t="s">
        <v>11091</v>
      </c>
      <c r="I362">
        <v>0.17699999999999999</v>
      </c>
      <c r="J362">
        <v>926</v>
      </c>
    </row>
    <row r="363" spans="1:10" x14ac:dyDescent="0.25">
      <c r="A363" t="s">
        <v>781</v>
      </c>
      <c r="B363">
        <v>1.28</v>
      </c>
      <c r="C363">
        <v>149.05000000000001</v>
      </c>
      <c r="D363" t="s">
        <v>6856</v>
      </c>
      <c r="E363">
        <v>18793192</v>
      </c>
      <c r="F363">
        <v>2852</v>
      </c>
      <c r="G363">
        <v>2342</v>
      </c>
      <c r="H363" t="s">
        <v>3849</v>
      </c>
      <c r="I363">
        <v>9.6000000000000002E-2</v>
      </c>
      <c r="J363">
        <v>865</v>
      </c>
    </row>
    <row r="364" spans="1:10" x14ac:dyDescent="0.25">
      <c r="A364" t="s">
        <v>3278</v>
      </c>
      <c r="B364">
        <v>1.41</v>
      </c>
      <c r="C364">
        <v>206.15</v>
      </c>
      <c r="D364" t="s">
        <v>12864</v>
      </c>
      <c r="E364">
        <v>3714390</v>
      </c>
      <c r="F364">
        <v>686</v>
      </c>
      <c r="G364">
        <v>941</v>
      </c>
      <c r="H364" t="s">
        <v>5239</v>
      </c>
      <c r="I364">
        <v>0.13500000000000001</v>
      </c>
      <c r="J364">
        <v>854</v>
      </c>
    </row>
    <row r="365" spans="1:10" x14ac:dyDescent="0.25">
      <c r="A365" t="s">
        <v>3280</v>
      </c>
      <c r="B365">
        <v>1.22</v>
      </c>
      <c r="C365">
        <v>204.13</v>
      </c>
      <c r="D365" t="s">
        <v>12831</v>
      </c>
      <c r="E365">
        <v>1424528</v>
      </c>
      <c r="F365">
        <v>241</v>
      </c>
      <c r="G365">
        <v>492</v>
      </c>
      <c r="H365" t="s">
        <v>4501</v>
      </c>
      <c r="I365">
        <v>0.13100000000000001</v>
      </c>
      <c r="J365">
        <v>756</v>
      </c>
    </row>
    <row r="366" spans="1:10" x14ac:dyDescent="0.25">
      <c r="A366" t="s">
        <v>3282</v>
      </c>
      <c r="B366">
        <v>1.04</v>
      </c>
      <c r="C366">
        <v>74.06</v>
      </c>
      <c r="D366" t="s">
        <v>12870</v>
      </c>
      <c r="E366">
        <v>623227</v>
      </c>
      <c r="F366">
        <v>187</v>
      </c>
      <c r="G366">
        <v>172</v>
      </c>
      <c r="H366" t="s">
        <v>6342</v>
      </c>
      <c r="I366">
        <v>6.3E-2</v>
      </c>
      <c r="J366">
        <v>824</v>
      </c>
    </row>
    <row r="367" spans="1:10" x14ac:dyDescent="0.25">
      <c r="A367" t="s">
        <v>3286</v>
      </c>
      <c r="B367">
        <v>1.33</v>
      </c>
      <c r="C367">
        <v>204.1</v>
      </c>
      <c r="D367" t="s">
        <v>713</v>
      </c>
      <c r="E367">
        <v>4385368</v>
      </c>
      <c r="F367">
        <v>642</v>
      </c>
      <c r="G367">
        <v>954</v>
      </c>
      <c r="H367" t="s">
        <v>12871</v>
      </c>
      <c r="I367">
        <v>0.157</v>
      </c>
      <c r="J367">
        <v>862</v>
      </c>
    </row>
    <row r="368" spans="1:10" x14ac:dyDescent="0.25">
      <c r="A368" t="s">
        <v>3869</v>
      </c>
      <c r="B368">
        <v>1.23</v>
      </c>
      <c r="C368">
        <v>149.05000000000001</v>
      </c>
      <c r="D368" t="s">
        <v>6856</v>
      </c>
      <c r="E368">
        <v>11275965</v>
      </c>
      <c r="F368">
        <v>2607</v>
      </c>
      <c r="G368">
        <v>2149</v>
      </c>
      <c r="H368" t="s">
        <v>11097</v>
      </c>
      <c r="I368">
        <v>9.6000000000000002E-2</v>
      </c>
      <c r="J368">
        <v>841</v>
      </c>
    </row>
    <row r="369" spans="1:10" x14ac:dyDescent="0.25">
      <c r="A369" t="s">
        <v>12872</v>
      </c>
      <c r="B369">
        <v>2.1</v>
      </c>
      <c r="C369">
        <v>149.05000000000001</v>
      </c>
      <c r="D369" t="s">
        <v>6856</v>
      </c>
      <c r="E369">
        <v>1689446</v>
      </c>
      <c r="F369">
        <v>289</v>
      </c>
      <c r="G369">
        <v>419</v>
      </c>
      <c r="H369" t="s">
        <v>12873</v>
      </c>
      <c r="I369">
        <v>9.2999999999999999E-2</v>
      </c>
      <c r="J369">
        <v>724</v>
      </c>
    </row>
    <row r="370" spans="1:10" x14ac:dyDescent="0.25">
      <c r="A370" t="s">
        <v>2294</v>
      </c>
      <c r="B370">
        <v>1.31</v>
      </c>
      <c r="C370">
        <v>206.15</v>
      </c>
      <c r="D370" t="s">
        <v>12864</v>
      </c>
      <c r="E370">
        <v>678419</v>
      </c>
      <c r="F370">
        <v>166</v>
      </c>
      <c r="G370">
        <v>266</v>
      </c>
      <c r="H370" t="s">
        <v>12874</v>
      </c>
      <c r="I370">
        <v>0.16300000000000001</v>
      </c>
      <c r="J370">
        <v>747</v>
      </c>
    </row>
    <row r="371" spans="1:10" x14ac:dyDescent="0.25">
      <c r="A371" t="s">
        <v>580</v>
      </c>
      <c r="B371">
        <v>1.45</v>
      </c>
      <c r="C371">
        <v>202.11</v>
      </c>
      <c r="D371" t="s">
        <v>581</v>
      </c>
      <c r="E371">
        <v>62138740</v>
      </c>
      <c r="F371">
        <v>3085</v>
      </c>
      <c r="G371">
        <v>4010</v>
      </c>
      <c r="H371" t="s">
        <v>10789</v>
      </c>
      <c r="I371">
        <v>0.151</v>
      </c>
      <c r="J371">
        <v>965</v>
      </c>
    </row>
    <row r="372" spans="1:10" x14ac:dyDescent="0.25">
      <c r="A372" t="s">
        <v>7205</v>
      </c>
      <c r="B372">
        <v>1.56</v>
      </c>
      <c r="C372">
        <v>210.11</v>
      </c>
      <c r="D372" t="s">
        <v>1345</v>
      </c>
      <c r="E372">
        <v>1339055</v>
      </c>
      <c r="F372">
        <v>253</v>
      </c>
      <c r="G372">
        <v>458</v>
      </c>
      <c r="H372" t="s">
        <v>12875</v>
      </c>
      <c r="I372">
        <v>0.183</v>
      </c>
      <c r="J372">
        <v>772</v>
      </c>
    </row>
    <row r="373" spans="1:10" x14ac:dyDescent="0.25">
      <c r="A373" t="s">
        <v>4821</v>
      </c>
      <c r="B373">
        <v>1.1399999999999999</v>
      </c>
      <c r="C373">
        <v>149.05000000000001</v>
      </c>
      <c r="D373" t="s">
        <v>6856</v>
      </c>
      <c r="E373">
        <v>12638792</v>
      </c>
      <c r="F373">
        <v>2076</v>
      </c>
      <c r="G373">
        <v>1983</v>
      </c>
      <c r="H373" t="s">
        <v>4995</v>
      </c>
      <c r="I373">
        <v>0.106</v>
      </c>
      <c r="J373">
        <v>801</v>
      </c>
    </row>
    <row r="374" spans="1:10" x14ac:dyDescent="0.25">
      <c r="A374" t="s">
        <v>3299</v>
      </c>
      <c r="B374">
        <v>1.1000000000000001</v>
      </c>
      <c r="C374">
        <v>230.14</v>
      </c>
      <c r="D374" t="s">
        <v>12357</v>
      </c>
      <c r="E374">
        <v>5087936</v>
      </c>
      <c r="F374">
        <v>976</v>
      </c>
      <c r="G374">
        <v>1416</v>
      </c>
      <c r="H374" t="s">
        <v>11101</v>
      </c>
      <c r="I374">
        <v>0.123</v>
      </c>
      <c r="J374">
        <v>733</v>
      </c>
    </row>
    <row r="375" spans="1:10" x14ac:dyDescent="0.25">
      <c r="A375" t="s">
        <v>3302</v>
      </c>
      <c r="B375">
        <v>4.33</v>
      </c>
      <c r="C375">
        <v>218.15</v>
      </c>
      <c r="D375" t="s">
        <v>12876</v>
      </c>
      <c r="E375">
        <v>857970</v>
      </c>
      <c r="F375">
        <v>285</v>
      </c>
      <c r="G375">
        <v>361</v>
      </c>
      <c r="H375" t="s">
        <v>12877</v>
      </c>
      <c r="I375">
        <v>0.123</v>
      </c>
      <c r="J375">
        <v>735</v>
      </c>
    </row>
    <row r="376" spans="1:10" x14ac:dyDescent="0.25">
      <c r="A376" t="s">
        <v>3305</v>
      </c>
      <c r="B376">
        <v>2.61</v>
      </c>
      <c r="C376">
        <v>41.07</v>
      </c>
      <c r="D376" t="s">
        <v>7666</v>
      </c>
      <c r="E376">
        <v>1541784</v>
      </c>
      <c r="F376">
        <v>519</v>
      </c>
      <c r="G376">
        <v>150</v>
      </c>
      <c r="H376" t="s">
        <v>7206</v>
      </c>
      <c r="I376">
        <v>6.3E-2</v>
      </c>
      <c r="J376">
        <v>784</v>
      </c>
    </row>
    <row r="377" spans="1:10" x14ac:dyDescent="0.25">
      <c r="A377" t="s">
        <v>7207</v>
      </c>
      <c r="B377">
        <v>1.08</v>
      </c>
      <c r="C377">
        <v>149.05000000000001</v>
      </c>
      <c r="D377" t="s">
        <v>6856</v>
      </c>
      <c r="E377">
        <v>28502936</v>
      </c>
      <c r="F377">
        <v>3362</v>
      </c>
      <c r="G377">
        <v>4097</v>
      </c>
      <c r="H377" t="s">
        <v>12878</v>
      </c>
      <c r="I377">
        <v>9.2999999999999999E-2</v>
      </c>
      <c r="J377">
        <v>885</v>
      </c>
    </row>
    <row r="378" spans="1:10" x14ac:dyDescent="0.25">
      <c r="A378" t="s">
        <v>4516</v>
      </c>
      <c r="B378">
        <v>2.0299999999999998</v>
      </c>
      <c r="C378">
        <v>218.15</v>
      </c>
      <c r="D378" t="s">
        <v>12876</v>
      </c>
      <c r="E378">
        <v>779791</v>
      </c>
      <c r="F378">
        <v>205</v>
      </c>
      <c r="G378">
        <v>350</v>
      </c>
      <c r="H378" t="s">
        <v>11105</v>
      </c>
      <c r="I378">
        <v>0.158</v>
      </c>
      <c r="J378">
        <v>762</v>
      </c>
    </row>
    <row r="379" spans="1:10" x14ac:dyDescent="0.25">
      <c r="A379" t="s">
        <v>8758</v>
      </c>
      <c r="B379">
        <v>1.1499999999999999</v>
      </c>
      <c r="C379">
        <v>208.07</v>
      </c>
      <c r="D379" t="s">
        <v>1629</v>
      </c>
      <c r="E379">
        <v>572864</v>
      </c>
      <c r="F379">
        <v>334</v>
      </c>
      <c r="G379">
        <v>184</v>
      </c>
      <c r="H379" t="s">
        <v>12879</v>
      </c>
      <c r="I379">
        <v>0.152</v>
      </c>
      <c r="J379" t="s">
        <v>10</v>
      </c>
    </row>
    <row r="380" spans="1:10" x14ac:dyDescent="0.25">
      <c r="A380" t="s">
        <v>7209</v>
      </c>
      <c r="B380">
        <v>1.25</v>
      </c>
      <c r="C380">
        <v>238.13</v>
      </c>
      <c r="D380" t="s">
        <v>12880</v>
      </c>
      <c r="E380">
        <v>596969</v>
      </c>
      <c r="F380">
        <v>215</v>
      </c>
      <c r="G380">
        <v>432</v>
      </c>
      <c r="H380" t="s">
        <v>12881</v>
      </c>
      <c r="I380">
        <v>0.109</v>
      </c>
      <c r="J380">
        <v>704</v>
      </c>
    </row>
    <row r="381" spans="1:10" x14ac:dyDescent="0.25">
      <c r="A381" t="s">
        <v>3314</v>
      </c>
      <c r="B381">
        <v>1.92</v>
      </c>
      <c r="C381">
        <v>203.11</v>
      </c>
      <c r="D381" t="s">
        <v>8700</v>
      </c>
      <c r="E381">
        <v>1456682</v>
      </c>
      <c r="F381">
        <v>264</v>
      </c>
      <c r="G381">
        <v>395</v>
      </c>
      <c r="H381" t="s">
        <v>12882</v>
      </c>
      <c r="I381">
        <v>0.16900000000000001</v>
      </c>
      <c r="J381">
        <v>835</v>
      </c>
    </row>
    <row r="382" spans="1:10" x14ac:dyDescent="0.25">
      <c r="A382" t="s">
        <v>12883</v>
      </c>
      <c r="B382">
        <v>1.17</v>
      </c>
      <c r="C382">
        <v>149.05000000000001</v>
      </c>
      <c r="D382" t="s">
        <v>6856</v>
      </c>
      <c r="E382">
        <v>6112738</v>
      </c>
      <c r="F382">
        <v>933</v>
      </c>
      <c r="G382">
        <v>1485</v>
      </c>
      <c r="H382" t="s">
        <v>12884</v>
      </c>
      <c r="I382">
        <v>8.7999999999999995E-2</v>
      </c>
      <c r="J382">
        <v>801</v>
      </c>
    </row>
    <row r="383" spans="1:10" x14ac:dyDescent="0.25">
      <c r="A383" t="s">
        <v>3317</v>
      </c>
      <c r="B383">
        <v>1.1299999999999999</v>
      </c>
      <c r="C383">
        <v>67.08</v>
      </c>
      <c r="D383" t="s">
        <v>5586</v>
      </c>
      <c r="E383">
        <v>1920520</v>
      </c>
      <c r="F383">
        <v>274</v>
      </c>
      <c r="G383">
        <v>238</v>
      </c>
      <c r="H383" t="s">
        <v>7214</v>
      </c>
      <c r="I383">
        <v>6.8000000000000005E-2</v>
      </c>
      <c r="J383">
        <v>902</v>
      </c>
    </row>
    <row r="384" spans="1:10" x14ac:dyDescent="0.25">
      <c r="A384" t="s">
        <v>1499</v>
      </c>
      <c r="B384">
        <v>1.38</v>
      </c>
      <c r="C384">
        <v>202.11</v>
      </c>
      <c r="D384" t="s">
        <v>581</v>
      </c>
      <c r="E384">
        <v>57185457</v>
      </c>
      <c r="F384">
        <v>5152</v>
      </c>
      <c r="G384">
        <v>4048</v>
      </c>
      <c r="H384" t="s">
        <v>3864</v>
      </c>
      <c r="I384">
        <v>0.153</v>
      </c>
      <c r="J384">
        <v>922</v>
      </c>
    </row>
    <row r="385" spans="1:10" x14ac:dyDescent="0.25">
      <c r="A385" t="s">
        <v>12885</v>
      </c>
      <c r="B385">
        <v>5.93</v>
      </c>
      <c r="C385">
        <v>55.09</v>
      </c>
      <c r="D385" t="s">
        <v>12454</v>
      </c>
      <c r="E385">
        <v>815999</v>
      </c>
      <c r="F385">
        <v>130</v>
      </c>
      <c r="G385">
        <v>98</v>
      </c>
      <c r="H385" t="s">
        <v>12886</v>
      </c>
      <c r="I385">
        <v>7.9000000000000001E-2</v>
      </c>
      <c r="J385">
        <v>789</v>
      </c>
    </row>
    <row r="386" spans="1:10" x14ac:dyDescent="0.25">
      <c r="A386" t="s">
        <v>3322</v>
      </c>
      <c r="B386">
        <v>1.91</v>
      </c>
      <c r="C386">
        <v>218.11</v>
      </c>
      <c r="D386" t="s">
        <v>4517</v>
      </c>
      <c r="E386">
        <v>9965277</v>
      </c>
      <c r="F386">
        <v>1026</v>
      </c>
      <c r="G386">
        <v>1651</v>
      </c>
      <c r="H386" t="s">
        <v>12887</v>
      </c>
      <c r="I386">
        <v>0.13700000000000001</v>
      </c>
      <c r="J386">
        <v>872</v>
      </c>
    </row>
    <row r="387" spans="1:10" x14ac:dyDescent="0.25">
      <c r="A387" t="s">
        <v>3229</v>
      </c>
      <c r="B387">
        <v>0.95</v>
      </c>
      <c r="C387">
        <v>71.08</v>
      </c>
      <c r="D387" t="s">
        <v>7662</v>
      </c>
      <c r="E387">
        <v>535176</v>
      </c>
      <c r="F387">
        <v>147</v>
      </c>
      <c r="G387">
        <v>156</v>
      </c>
      <c r="H387" t="s">
        <v>8791</v>
      </c>
      <c r="I387">
        <v>6.0999999999999999E-2</v>
      </c>
      <c r="J387">
        <v>799</v>
      </c>
    </row>
    <row r="388" spans="1:10" x14ac:dyDescent="0.25">
      <c r="A388" t="s">
        <v>5264</v>
      </c>
      <c r="B388">
        <v>1.04</v>
      </c>
      <c r="C388">
        <v>194.11</v>
      </c>
      <c r="D388" t="s">
        <v>1187</v>
      </c>
      <c r="E388">
        <v>4209077</v>
      </c>
      <c r="F388">
        <v>930</v>
      </c>
      <c r="G388">
        <v>882</v>
      </c>
      <c r="H388" t="s">
        <v>5265</v>
      </c>
      <c r="I388">
        <v>0.182</v>
      </c>
      <c r="J388">
        <v>751</v>
      </c>
    </row>
    <row r="389" spans="1:10" x14ac:dyDescent="0.25">
      <c r="A389" t="s">
        <v>3337</v>
      </c>
      <c r="B389">
        <v>1.05</v>
      </c>
      <c r="C389">
        <v>67.08</v>
      </c>
      <c r="D389" t="s">
        <v>5586</v>
      </c>
      <c r="E389">
        <v>39790967</v>
      </c>
      <c r="F389">
        <v>4637</v>
      </c>
      <c r="G389">
        <v>2579</v>
      </c>
      <c r="H389" t="s">
        <v>3338</v>
      </c>
      <c r="I389">
        <v>7.4999999999999997E-2</v>
      </c>
      <c r="J389">
        <v>928</v>
      </c>
    </row>
    <row r="390" spans="1:10" x14ac:dyDescent="0.25">
      <c r="A390" t="s">
        <v>3346</v>
      </c>
      <c r="B390">
        <v>1.57</v>
      </c>
      <c r="C390">
        <v>55.08</v>
      </c>
      <c r="D390" t="s">
        <v>880</v>
      </c>
      <c r="E390">
        <v>56853513</v>
      </c>
      <c r="F390">
        <v>2260</v>
      </c>
      <c r="G390">
        <v>3108</v>
      </c>
      <c r="H390" t="s">
        <v>10361</v>
      </c>
      <c r="I390">
        <v>7.4999999999999997E-2</v>
      </c>
      <c r="J390">
        <v>906</v>
      </c>
    </row>
    <row r="391" spans="1:10" x14ac:dyDescent="0.25">
      <c r="A391" t="s">
        <v>3360</v>
      </c>
      <c r="B391">
        <v>0.59</v>
      </c>
      <c r="C391">
        <v>67.08</v>
      </c>
      <c r="D391" t="s">
        <v>5586</v>
      </c>
      <c r="E391">
        <v>12433110</v>
      </c>
      <c r="F391">
        <v>373</v>
      </c>
      <c r="G391">
        <v>796</v>
      </c>
      <c r="H391" t="s">
        <v>12888</v>
      </c>
      <c r="I391">
        <v>7.0000000000000007E-2</v>
      </c>
      <c r="J391">
        <v>824</v>
      </c>
    </row>
    <row r="392" spans="1:10" x14ac:dyDescent="0.25">
      <c r="A392" t="s">
        <v>3873</v>
      </c>
      <c r="B392">
        <v>1.1499999999999999</v>
      </c>
      <c r="C392">
        <v>149.05000000000001</v>
      </c>
      <c r="D392" t="s">
        <v>6856</v>
      </c>
      <c r="E392">
        <v>7646318</v>
      </c>
      <c r="F392">
        <v>2537</v>
      </c>
      <c r="G392">
        <v>1889</v>
      </c>
      <c r="H392" t="s">
        <v>12889</v>
      </c>
      <c r="I392">
        <v>9.9000000000000005E-2</v>
      </c>
      <c r="J392">
        <v>797</v>
      </c>
    </row>
    <row r="393" spans="1:10" x14ac:dyDescent="0.25">
      <c r="A393" t="s">
        <v>3356</v>
      </c>
      <c r="B393">
        <v>1.1399999999999999</v>
      </c>
      <c r="C393">
        <v>55.09</v>
      </c>
      <c r="D393" t="s">
        <v>12454</v>
      </c>
      <c r="E393">
        <v>1260491</v>
      </c>
      <c r="F393">
        <v>260</v>
      </c>
      <c r="G393">
        <v>117</v>
      </c>
      <c r="H393" t="s">
        <v>7228</v>
      </c>
      <c r="I393">
        <v>9.7000000000000003E-2</v>
      </c>
      <c r="J393">
        <v>882</v>
      </c>
    </row>
    <row r="394" spans="1:10" x14ac:dyDescent="0.25">
      <c r="A394" t="s">
        <v>7229</v>
      </c>
      <c r="B394">
        <v>1.08</v>
      </c>
      <c r="C394">
        <v>216.12</v>
      </c>
      <c r="D394" t="s">
        <v>10801</v>
      </c>
      <c r="E394">
        <v>1077473</v>
      </c>
      <c r="F394">
        <v>278</v>
      </c>
      <c r="G394">
        <v>484</v>
      </c>
      <c r="H394" t="s">
        <v>12890</v>
      </c>
      <c r="I394">
        <v>0.13</v>
      </c>
      <c r="J394">
        <v>704</v>
      </c>
    </row>
    <row r="395" spans="1:10" x14ac:dyDescent="0.25">
      <c r="A395" t="s">
        <v>8814</v>
      </c>
      <c r="B395">
        <v>1.0900000000000001</v>
      </c>
      <c r="C395">
        <v>196.09</v>
      </c>
      <c r="D395" t="s">
        <v>567</v>
      </c>
      <c r="E395">
        <v>524855</v>
      </c>
      <c r="F395">
        <v>138</v>
      </c>
      <c r="G395">
        <v>153</v>
      </c>
      <c r="H395" t="s">
        <v>12891</v>
      </c>
      <c r="I395">
        <v>0.13300000000000001</v>
      </c>
      <c r="J395">
        <v>709</v>
      </c>
    </row>
    <row r="396" spans="1:10" x14ac:dyDescent="0.25">
      <c r="A396" t="s">
        <v>7235</v>
      </c>
      <c r="B396">
        <v>1.35</v>
      </c>
      <c r="C396">
        <v>55.09</v>
      </c>
      <c r="D396" t="s">
        <v>12454</v>
      </c>
      <c r="E396">
        <v>4640186</v>
      </c>
      <c r="F396">
        <v>111</v>
      </c>
      <c r="G396">
        <v>292</v>
      </c>
      <c r="H396" t="s">
        <v>12892</v>
      </c>
      <c r="I396">
        <v>7.4999999999999997E-2</v>
      </c>
      <c r="J396">
        <v>753</v>
      </c>
    </row>
    <row r="397" spans="1:10" x14ac:dyDescent="0.25">
      <c r="A397" t="s">
        <v>3369</v>
      </c>
      <c r="B397">
        <v>2.92</v>
      </c>
      <c r="C397">
        <v>41.05</v>
      </c>
      <c r="D397" t="s">
        <v>24</v>
      </c>
      <c r="E397">
        <v>8778321</v>
      </c>
      <c r="F397">
        <v>969</v>
      </c>
      <c r="G397">
        <v>373</v>
      </c>
      <c r="H397" t="s">
        <v>3370</v>
      </c>
      <c r="I397">
        <v>0.156</v>
      </c>
      <c r="J397">
        <v>754</v>
      </c>
    </row>
    <row r="398" spans="1:10" x14ac:dyDescent="0.25">
      <c r="A398" t="s">
        <v>12893</v>
      </c>
      <c r="B398">
        <v>1.1000000000000001</v>
      </c>
      <c r="C398">
        <v>84.04</v>
      </c>
      <c r="D398" t="s">
        <v>193</v>
      </c>
      <c r="E398">
        <v>615797</v>
      </c>
      <c r="F398">
        <v>210</v>
      </c>
      <c r="G398">
        <v>190</v>
      </c>
      <c r="H398" t="s">
        <v>12894</v>
      </c>
      <c r="I398">
        <v>6.9000000000000006E-2</v>
      </c>
      <c r="J398">
        <v>733</v>
      </c>
    </row>
    <row r="399" spans="1:10" x14ac:dyDescent="0.25">
      <c r="A399" t="s">
        <v>12895</v>
      </c>
      <c r="B399">
        <v>1.05</v>
      </c>
      <c r="C399">
        <v>149.05000000000001</v>
      </c>
      <c r="D399" t="s">
        <v>6856</v>
      </c>
      <c r="E399">
        <v>2102335</v>
      </c>
      <c r="F399">
        <v>654</v>
      </c>
      <c r="G399">
        <v>836</v>
      </c>
      <c r="H399" t="s">
        <v>3374</v>
      </c>
      <c r="I399">
        <v>8.5999999999999993E-2</v>
      </c>
      <c r="J399">
        <v>842</v>
      </c>
    </row>
    <row r="400" spans="1:10" x14ac:dyDescent="0.25">
      <c r="A400" t="s">
        <v>12896</v>
      </c>
      <c r="B400">
        <v>2.75</v>
      </c>
      <c r="C400">
        <v>67.08</v>
      </c>
      <c r="D400" t="s">
        <v>5586</v>
      </c>
      <c r="E400">
        <v>1099504</v>
      </c>
      <c r="F400">
        <v>133</v>
      </c>
      <c r="G400">
        <v>135</v>
      </c>
      <c r="H400" t="s">
        <v>12897</v>
      </c>
      <c r="I400">
        <v>0.17699999999999999</v>
      </c>
      <c r="J400">
        <v>712</v>
      </c>
    </row>
    <row r="401" spans="1:10" x14ac:dyDescent="0.25">
      <c r="A401" t="s">
        <v>3397</v>
      </c>
      <c r="B401">
        <v>1.33</v>
      </c>
      <c r="C401">
        <v>216.13</v>
      </c>
      <c r="D401" t="s">
        <v>12898</v>
      </c>
      <c r="E401">
        <v>4255286</v>
      </c>
      <c r="F401">
        <v>515</v>
      </c>
      <c r="G401">
        <v>1015</v>
      </c>
      <c r="H401" t="s">
        <v>5269</v>
      </c>
      <c r="I401">
        <v>0.14699999999999999</v>
      </c>
      <c r="J401">
        <v>881</v>
      </c>
    </row>
    <row r="402" spans="1:10" x14ac:dyDescent="0.25">
      <c r="A402" t="s">
        <v>716</v>
      </c>
      <c r="B402">
        <v>1.17</v>
      </c>
      <c r="C402">
        <v>149.05000000000001</v>
      </c>
      <c r="D402" t="s">
        <v>6856</v>
      </c>
      <c r="E402">
        <v>896181</v>
      </c>
      <c r="F402">
        <v>343</v>
      </c>
      <c r="G402">
        <v>319</v>
      </c>
      <c r="H402" t="s">
        <v>12899</v>
      </c>
      <c r="I402">
        <v>0.10100000000000001</v>
      </c>
      <c r="J402">
        <v>757</v>
      </c>
    </row>
    <row r="403" spans="1:10" x14ac:dyDescent="0.25">
      <c r="A403" t="s">
        <v>3343</v>
      </c>
      <c r="B403">
        <v>1.82</v>
      </c>
      <c r="C403">
        <v>220.16</v>
      </c>
      <c r="D403" t="s">
        <v>12900</v>
      </c>
      <c r="E403">
        <v>501414</v>
      </c>
      <c r="F403">
        <v>177</v>
      </c>
      <c r="G403">
        <v>232</v>
      </c>
      <c r="H403" t="s">
        <v>12901</v>
      </c>
      <c r="I403">
        <v>0.12</v>
      </c>
      <c r="J403">
        <v>719</v>
      </c>
    </row>
    <row r="404" spans="1:10" x14ac:dyDescent="0.25">
      <c r="A404" t="s">
        <v>3428</v>
      </c>
      <c r="B404">
        <v>2.2200000000000002</v>
      </c>
      <c r="C404">
        <v>55.09</v>
      </c>
      <c r="D404" t="s">
        <v>12454</v>
      </c>
      <c r="E404">
        <v>1645163</v>
      </c>
      <c r="F404">
        <v>111</v>
      </c>
      <c r="G404">
        <v>190</v>
      </c>
      <c r="H404" t="s">
        <v>12902</v>
      </c>
      <c r="I404">
        <v>7.0000000000000007E-2</v>
      </c>
      <c r="J404">
        <v>763</v>
      </c>
    </row>
    <row r="405" spans="1:10" x14ac:dyDescent="0.25">
      <c r="A405" t="s">
        <v>3888</v>
      </c>
      <c r="B405">
        <v>1.19</v>
      </c>
      <c r="C405">
        <v>216.13</v>
      </c>
      <c r="D405" t="s">
        <v>12898</v>
      </c>
      <c r="E405">
        <v>11304257</v>
      </c>
      <c r="F405">
        <v>784</v>
      </c>
      <c r="G405">
        <v>1856</v>
      </c>
      <c r="H405" t="s">
        <v>12903</v>
      </c>
      <c r="I405">
        <v>0.16200000000000001</v>
      </c>
      <c r="J405">
        <v>912</v>
      </c>
    </row>
    <row r="406" spans="1:10" x14ac:dyDescent="0.25">
      <c r="A406" t="s">
        <v>3394</v>
      </c>
      <c r="B406">
        <v>1.0900000000000001</v>
      </c>
      <c r="C406">
        <v>234.13</v>
      </c>
      <c r="D406" t="s">
        <v>12904</v>
      </c>
      <c r="E406">
        <v>2366391</v>
      </c>
      <c r="F406">
        <v>499</v>
      </c>
      <c r="G406">
        <v>609</v>
      </c>
      <c r="H406" t="s">
        <v>3396</v>
      </c>
      <c r="I406">
        <v>0.13500000000000001</v>
      </c>
      <c r="J406">
        <v>738</v>
      </c>
    </row>
    <row r="407" spans="1:10" x14ac:dyDescent="0.25">
      <c r="A407" t="s">
        <v>3401</v>
      </c>
      <c r="B407">
        <v>1.04</v>
      </c>
      <c r="C407">
        <v>73.069999999999993</v>
      </c>
      <c r="D407" t="s">
        <v>8856</v>
      </c>
      <c r="E407">
        <v>2049591</v>
      </c>
      <c r="F407">
        <v>605</v>
      </c>
      <c r="G407">
        <v>442</v>
      </c>
      <c r="H407" t="s">
        <v>12905</v>
      </c>
      <c r="I407">
        <v>7.0999999999999994E-2</v>
      </c>
      <c r="J407">
        <v>846</v>
      </c>
    </row>
    <row r="408" spans="1:10" x14ac:dyDescent="0.25">
      <c r="A408" t="s">
        <v>5254</v>
      </c>
      <c r="B408">
        <v>1.1000000000000001</v>
      </c>
      <c r="C408">
        <v>149.05000000000001</v>
      </c>
      <c r="D408" t="s">
        <v>6856</v>
      </c>
      <c r="E408">
        <v>2379626</v>
      </c>
      <c r="F408">
        <v>825</v>
      </c>
      <c r="G408">
        <v>826</v>
      </c>
      <c r="H408" t="s">
        <v>12906</v>
      </c>
      <c r="I408">
        <v>9.8000000000000004E-2</v>
      </c>
      <c r="J408">
        <v>797</v>
      </c>
    </row>
    <row r="409" spans="1:10" x14ac:dyDescent="0.25">
      <c r="A409" t="s">
        <v>8885</v>
      </c>
      <c r="B409">
        <v>1.74</v>
      </c>
      <c r="C409">
        <v>216.13</v>
      </c>
      <c r="D409" t="s">
        <v>12898</v>
      </c>
      <c r="E409">
        <v>3318193</v>
      </c>
      <c r="F409">
        <v>578</v>
      </c>
      <c r="G409">
        <v>850</v>
      </c>
      <c r="H409" t="s">
        <v>11661</v>
      </c>
      <c r="I409">
        <v>0.19400000000000001</v>
      </c>
      <c r="J409">
        <v>877</v>
      </c>
    </row>
    <row r="410" spans="1:10" x14ac:dyDescent="0.25">
      <c r="A410" t="s">
        <v>7249</v>
      </c>
      <c r="B410">
        <v>1</v>
      </c>
      <c r="C410">
        <v>208.13</v>
      </c>
      <c r="D410" t="s">
        <v>8206</v>
      </c>
      <c r="E410">
        <v>499674</v>
      </c>
      <c r="F410">
        <v>115</v>
      </c>
      <c r="G410">
        <v>166</v>
      </c>
      <c r="H410" t="s">
        <v>12907</v>
      </c>
      <c r="I410">
        <v>0.127</v>
      </c>
      <c r="J410">
        <v>767</v>
      </c>
    </row>
    <row r="411" spans="1:10" x14ac:dyDescent="0.25">
      <c r="A411" t="s">
        <v>2434</v>
      </c>
      <c r="B411">
        <v>1.23</v>
      </c>
      <c r="C411">
        <v>79.08</v>
      </c>
      <c r="D411" t="s">
        <v>12908</v>
      </c>
      <c r="E411">
        <v>264321</v>
      </c>
      <c r="F411">
        <v>108</v>
      </c>
      <c r="G411">
        <v>43</v>
      </c>
      <c r="H411" t="s">
        <v>12909</v>
      </c>
      <c r="I411">
        <v>9.0999999999999998E-2</v>
      </c>
      <c r="J411">
        <v>725</v>
      </c>
    </row>
    <row r="412" spans="1:10" x14ac:dyDescent="0.25">
      <c r="A412" t="s">
        <v>3389</v>
      </c>
      <c r="B412">
        <v>1.49</v>
      </c>
      <c r="C412">
        <v>232.13</v>
      </c>
      <c r="D412" t="s">
        <v>12910</v>
      </c>
      <c r="E412">
        <v>2035046</v>
      </c>
      <c r="F412">
        <v>326</v>
      </c>
      <c r="G412">
        <v>667</v>
      </c>
      <c r="H412" t="s">
        <v>5276</v>
      </c>
      <c r="I412">
        <v>0.124</v>
      </c>
      <c r="J412">
        <v>707</v>
      </c>
    </row>
    <row r="413" spans="1:10" x14ac:dyDescent="0.25">
      <c r="A413" t="s">
        <v>3377</v>
      </c>
      <c r="B413">
        <v>1.26</v>
      </c>
      <c r="C413">
        <v>216.13</v>
      </c>
      <c r="D413" t="s">
        <v>12898</v>
      </c>
      <c r="E413">
        <v>5035244</v>
      </c>
      <c r="F413">
        <v>760</v>
      </c>
      <c r="G413">
        <v>1171</v>
      </c>
      <c r="H413" t="s">
        <v>12911</v>
      </c>
      <c r="I413">
        <v>0.14899999999999999</v>
      </c>
      <c r="J413">
        <v>886</v>
      </c>
    </row>
    <row r="414" spans="1:10" x14ac:dyDescent="0.25">
      <c r="A414" t="s">
        <v>401</v>
      </c>
      <c r="B414">
        <v>1.0900000000000001</v>
      </c>
      <c r="C414">
        <v>112.07</v>
      </c>
      <c r="D414" t="s">
        <v>11848</v>
      </c>
      <c r="E414">
        <v>175792</v>
      </c>
      <c r="F414">
        <v>103</v>
      </c>
      <c r="G414">
        <v>94</v>
      </c>
      <c r="H414" t="s">
        <v>12912</v>
      </c>
      <c r="I414">
        <v>6.4000000000000001E-2</v>
      </c>
      <c r="J414">
        <v>709</v>
      </c>
    </row>
    <row r="415" spans="1:10" x14ac:dyDescent="0.25">
      <c r="A415" t="s">
        <v>952</v>
      </c>
      <c r="B415">
        <v>3.25</v>
      </c>
      <c r="C415">
        <v>41.07</v>
      </c>
      <c r="D415" t="s">
        <v>7666</v>
      </c>
      <c r="E415">
        <v>1252829</v>
      </c>
      <c r="F415">
        <v>146</v>
      </c>
      <c r="G415">
        <v>139</v>
      </c>
      <c r="H415" t="s">
        <v>12913</v>
      </c>
      <c r="I415">
        <v>6.9000000000000006E-2</v>
      </c>
      <c r="J415">
        <v>790</v>
      </c>
    </row>
    <row r="416" spans="1:10" x14ac:dyDescent="0.25">
      <c r="A416" t="s">
        <v>3424</v>
      </c>
      <c r="B416">
        <v>0.42</v>
      </c>
      <c r="C416">
        <v>43.07</v>
      </c>
      <c r="D416" t="s">
        <v>15</v>
      </c>
      <c r="E416">
        <v>2462105</v>
      </c>
      <c r="F416">
        <v>357</v>
      </c>
      <c r="G416">
        <v>170</v>
      </c>
      <c r="H416" t="s">
        <v>4558</v>
      </c>
      <c r="I416">
        <v>6.5000000000000002E-2</v>
      </c>
      <c r="J416">
        <v>766</v>
      </c>
    </row>
    <row r="417" spans="1:10" x14ac:dyDescent="0.25">
      <c r="A417" t="s">
        <v>3411</v>
      </c>
      <c r="B417">
        <v>1.08</v>
      </c>
      <c r="C417">
        <v>87.09</v>
      </c>
      <c r="D417" t="s">
        <v>12914</v>
      </c>
      <c r="E417">
        <v>1271011</v>
      </c>
      <c r="F417">
        <v>474</v>
      </c>
      <c r="G417">
        <v>529</v>
      </c>
      <c r="H417" t="s">
        <v>10404</v>
      </c>
      <c r="I417">
        <v>6.7000000000000004E-2</v>
      </c>
      <c r="J417">
        <v>862</v>
      </c>
    </row>
    <row r="418" spans="1:10" x14ac:dyDescent="0.25">
      <c r="A418" t="s">
        <v>8879</v>
      </c>
      <c r="B418">
        <v>1.81</v>
      </c>
      <c r="C418">
        <v>43.08</v>
      </c>
      <c r="D418" t="s">
        <v>1099</v>
      </c>
      <c r="E418">
        <v>938400</v>
      </c>
      <c r="F418">
        <v>232</v>
      </c>
      <c r="G418">
        <v>90</v>
      </c>
      <c r="H418" t="s">
        <v>12915</v>
      </c>
      <c r="I418">
        <v>6.0999999999999999E-2</v>
      </c>
      <c r="J418">
        <v>832</v>
      </c>
    </row>
    <row r="419" spans="1:10" x14ac:dyDescent="0.25">
      <c r="A419" t="s">
        <v>5283</v>
      </c>
      <c r="B419">
        <v>1.2</v>
      </c>
      <c r="C419">
        <v>208.13</v>
      </c>
      <c r="D419" t="s">
        <v>8206</v>
      </c>
      <c r="E419">
        <v>778041</v>
      </c>
      <c r="F419">
        <v>194</v>
      </c>
      <c r="G419">
        <v>262</v>
      </c>
      <c r="H419" t="s">
        <v>12916</v>
      </c>
      <c r="I419">
        <v>0.14199999999999999</v>
      </c>
      <c r="J419">
        <v>756</v>
      </c>
    </row>
    <row r="420" spans="1:10" x14ac:dyDescent="0.25">
      <c r="A420" t="s">
        <v>3414</v>
      </c>
      <c r="B420">
        <v>1.56</v>
      </c>
      <c r="C420">
        <v>220.09</v>
      </c>
      <c r="D420" t="s">
        <v>12917</v>
      </c>
      <c r="E420">
        <v>985264</v>
      </c>
      <c r="F420">
        <v>407</v>
      </c>
      <c r="G420">
        <v>334</v>
      </c>
      <c r="H420" t="s">
        <v>3416</v>
      </c>
      <c r="I420">
        <v>0.16</v>
      </c>
      <c r="J420">
        <v>725</v>
      </c>
    </row>
    <row r="421" spans="1:10" x14ac:dyDescent="0.25">
      <c r="A421" t="s">
        <v>5361</v>
      </c>
      <c r="B421">
        <v>0.65</v>
      </c>
      <c r="C421">
        <v>55.08</v>
      </c>
      <c r="D421" t="s">
        <v>880</v>
      </c>
      <c r="E421">
        <v>407932</v>
      </c>
      <c r="F421">
        <v>129</v>
      </c>
      <c r="G421">
        <v>53</v>
      </c>
      <c r="H421" t="s">
        <v>12918</v>
      </c>
      <c r="I421">
        <v>9.4E-2</v>
      </c>
      <c r="J421">
        <v>703</v>
      </c>
    </row>
    <row r="422" spans="1:10" x14ac:dyDescent="0.25">
      <c r="A422" t="s">
        <v>552</v>
      </c>
      <c r="B422">
        <v>1.1299999999999999</v>
      </c>
      <c r="C422">
        <v>70.099999999999994</v>
      </c>
      <c r="D422" t="s">
        <v>12163</v>
      </c>
      <c r="E422">
        <v>1101547</v>
      </c>
      <c r="F422">
        <v>215</v>
      </c>
      <c r="G422">
        <v>205</v>
      </c>
      <c r="H422" t="s">
        <v>12919</v>
      </c>
      <c r="I422">
        <v>5.6000000000000001E-2</v>
      </c>
      <c r="J422">
        <v>754</v>
      </c>
    </row>
    <row r="423" spans="1:10" x14ac:dyDescent="0.25">
      <c r="A423" t="s">
        <v>3421</v>
      </c>
      <c r="B423">
        <v>1.0900000000000001</v>
      </c>
      <c r="C423">
        <v>272.16000000000003</v>
      </c>
      <c r="D423" t="s">
        <v>12920</v>
      </c>
      <c r="E423">
        <v>4647689</v>
      </c>
      <c r="F423">
        <v>1149</v>
      </c>
      <c r="G423">
        <v>2289</v>
      </c>
      <c r="H423" t="s">
        <v>4563</v>
      </c>
      <c r="I423">
        <v>0.11799999999999999</v>
      </c>
      <c r="J423">
        <v>867</v>
      </c>
    </row>
    <row r="424" spans="1:10" x14ac:dyDescent="0.25">
      <c r="A424" t="s">
        <v>1775</v>
      </c>
      <c r="B424">
        <v>0.38</v>
      </c>
      <c r="C424">
        <v>55.08</v>
      </c>
      <c r="D424" t="s">
        <v>880</v>
      </c>
      <c r="E424">
        <v>277238</v>
      </c>
      <c r="F424">
        <v>192</v>
      </c>
      <c r="G424">
        <v>29</v>
      </c>
      <c r="H424" t="s">
        <v>12921</v>
      </c>
      <c r="I424">
        <v>8.7999999999999995E-2</v>
      </c>
      <c r="J424">
        <v>762</v>
      </c>
    </row>
    <row r="425" spans="1:10" x14ac:dyDescent="0.25">
      <c r="A425" t="s">
        <v>2297</v>
      </c>
      <c r="B425">
        <v>0.98</v>
      </c>
      <c r="C425">
        <v>43.06</v>
      </c>
      <c r="D425" t="s">
        <v>39</v>
      </c>
      <c r="E425">
        <v>1019693</v>
      </c>
      <c r="F425">
        <v>500</v>
      </c>
      <c r="G425">
        <v>100</v>
      </c>
      <c r="H425" t="s">
        <v>12922</v>
      </c>
      <c r="I425">
        <v>5.7000000000000002E-2</v>
      </c>
      <c r="J425">
        <v>878</v>
      </c>
    </row>
    <row r="426" spans="1:10" x14ac:dyDescent="0.25">
      <c r="A426" t="s">
        <v>12923</v>
      </c>
      <c r="B426">
        <v>1.0900000000000001</v>
      </c>
      <c r="C426">
        <v>286.18</v>
      </c>
      <c r="D426" t="s">
        <v>12924</v>
      </c>
      <c r="E426">
        <v>3980445</v>
      </c>
      <c r="F426">
        <v>1095</v>
      </c>
      <c r="G426">
        <v>2231</v>
      </c>
      <c r="H426" t="s">
        <v>12925</v>
      </c>
      <c r="I426">
        <v>0.113</v>
      </c>
      <c r="J426">
        <v>710</v>
      </c>
    </row>
    <row r="427" spans="1:10" x14ac:dyDescent="0.25">
      <c r="A427" t="s">
        <v>2517</v>
      </c>
      <c r="B427">
        <v>1.35</v>
      </c>
      <c r="C427">
        <v>230.15</v>
      </c>
      <c r="D427" t="s">
        <v>12926</v>
      </c>
      <c r="E427">
        <v>1286996</v>
      </c>
      <c r="F427">
        <v>169</v>
      </c>
      <c r="G427">
        <v>503</v>
      </c>
      <c r="H427" t="s">
        <v>12927</v>
      </c>
      <c r="I427">
        <v>0.126</v>
      </c>
      <c r="J427">
        <v>740</v>
      </c>
    </row>
    <row r="428" spans="1:10" x14ac:dyDescent="0.25">
      <c r="A428" t="s">
        <v>3434</v>
      </c>
      <c r="B428">
        <v>1.1000000000000001</v>
      </c>
      <c r="C428">
        <v>125.1</v>
      </c>
      <c r="D428" t="s">
        <v>6500</v>
      </c>
      <c r="E428">
        <v>3671520</v>
      </c>
      <c r="F428">
        <v>815</v>
      </c>
      <c r="G428">
        <v>816</v>
      </c>
      <c r="H428" t="s">
        <v>12928</v>
      </c>
      <c r="I428">
        <v>0.16</v>
      </c>
      <c r="J428">
        <v>844</v>
      </c>
    </row>
    <row r="429" spans="1:10" x14ac:dyDescent="0.25">
      <c r="A429" t="s">
        <v>1688</v>
      </c>
      <c r="B429">
        <v>0.91</v>
      </c>
      <c r="C429">
        <v>85.09</v>
      </c>
      <c r="D429" t="s">
        <v>12929</v>
      </c>
      <c r="E429">
        <v>367868</v>
      </c>
      <c r="F429">
        <v>128</v>
      </c>
      <c r="G429">
        <v>122</v>
      </c>
      <c r="H429" t="s">
        <v>8904</v>
      </c>
      <c r="I429">
        <v>5.5E-2</v>
      </c>
      <c r="J429">
        <v>742</v>
      </c>
    </row>
    <row r="430" spans="1:10" x14ac:dyDescent="0.25">
      <c r="A430" t="s">
        <v>3441</v>
      </c>
      <c r="B430">
        <v>1.0900000000000001</v>
      </c>
      <c r="C430">
        <v>74.06</v>
      </c>
      <c r="D430" t="s">
        <v>12870</v>
      </c>
      <c r="E430">
        <v>1691015</v>
      </c>
      <c r="F430">
        <v>644</v>
      </c>
      <c r="G430">
        <v>492</v>
      </c>
      <c r="H430" t="s">
        <v>3901</v>
      </c>
      <c r="I430">
        <v>5.5E-2</v>
      </c>
      <c r="J430">
        <v>893</v>
      </c>
    </row>
    <row r="431" spans="1:10" x14ac:dyDescent="0.25">
      <c r="A431" t="s">
        <v>3464</v>
      </c>
      <c r="B431">
        <v>1.1000000000000001</v>
      </c>
      <c r="C431">
        <v>230.12</v>
      </c>
      <c r="D431" t="s">
        <v>5289</v>
      </c>
      <c r="E431">
        <v>1551681</v>
      </c>
      <c r="F431">
        <v>216</v>
      </c>
      <c r="G431">
        <v>503</v>
      </c>
      <c r="H431" t="s">
        <v>3449</v>
      </c>
      <c r="I431">
        <v>0.13200000000000001</v>
      </c>
      <c r="J431">
        <v>837</v>
      </c>
    </row>
    <row r="432" spans="1:10" x14ac:dyDescent="0.25">
      <c r="A432" t="s">
        <v>3617</v>
      </c>
      <c r="B432">
        <v>1.35</v>
      </c>
      <c r="C432">
        <v>105.09</v>
      </c>
      <c r="D432" t="s">
        <v>12246</v>
      </c>
      <c r="E432">
        <v>1481161</v>
      </c>
      <c r="F432">
        <v>293</v>
      </c>
      <c r="G432">
        <v>239</v>
      </c>
      <c r="H432" t="s">
        <v>12930</v>
      </c>
      <c r="I432">
        <v>0.11</v>
      </c>
      <c r="J432">
        <v>738</v>
      </c>
    </row>
    <row r="433" spans="1:10" x14ac:dyDescent="0.25">
      <c r="A433" t="s">
        <v>12931</v>
      </c>
      <c r="B433">
        <v>1.62</v>
      </c>
      <c r="C433">
        <v>57.1</v>
      </c>
      <c r="D433" t="s">
        <v>6717</v>
      </c>
      <c r="E433">
        <v>4967378</v>
      </c>
      <c r="F433">
        <v>452</v>
      </c>
      <c r="G433">
        <v>507</v>
      </c>
      <c r="H433" t="s">
        <v>12932</v>
      </c>
      <c r="I433">
        <v>6.4000000000000001E-2</v>
      </c>
      <c r="J433">
        <v>872</v>
      </c>
    </row>
    <row r="434" spans="1:10" x14ac:dyDescent="0.25">
      <c r="A434" t="s">
        <v>3459</v>
      </c>
      <c r="B434">
        <v>1.02</v>
      </c>
      <c r="C434">
        <v>43.08</v>
      </c>
      <c r="D434" t="s">
        <v>1099</v>
      </c>
      <c r="E434">
        <v>4771075</v>
      </c>
      <c r="F434">
        <v>891</v>
      </c>
      <c r="G434">
        <v>272</v>
      </c>
      <c r="H434" t="s">
        <v>8920</v>
      </c>
      <c r="I434">
        <v>5.8999999999999997E-2</v>
      </c>
      <c r="J434">
        <v>881</v>
      </c>
    </row>
    <row r="435" spans="1:10" x14ac:dyDescent="0.25">
      <c r="A435" t="s">
        <v>4524</v>
      </c>
      <c r="B435">
        <v>0.23</v>
      </c>
      <c r="C435">
        <v>43.08</v>
      </c>
      <c r="D435" t="s">
        <v>1099</v>
      </c>
      <c r="E435">
        <v>747409</v>
      </c>
      <c r="F435">
        <v>159</v>
      </c>
      <c r="G435">
        <v>81</v>
      </c>
      <c r="H435" t="s">
        <v>12933</v>
      </c>
      <c r="I435">
        <v>6.7000000000000004E-2</v>
      </c>
      <c r="J435">
        <v>783</v>
      </c>
    </row>
    <row r="436" spans="1:10" x14ac:dyDescent="0.25">
      <c r="A436" t="s">
        <v>7327</v>
      </c>
      <c r="B436">
        <v>1.07</v>
      </c>
      <c r="C436">
        <v>124.08</v>
      </c>
      <c r="D436" t="s">
        <v>1694</v>
      </c>
      <c r="E436">
        <v>2826852</v>
      </c>
      <c r="F436">
        <v>1602</v>
      </c>
      <c r="G436">
        <v>1263</v>
      </c>
      <c r="H436" t="s">
        <v>12934</v>
      </c>
      <c r="I436">
        <v>8.1000000000000003E-2</v>
      </c>
      <c r="J436">
        <v>857</v>
      </c>
    </row>
    <row r="437" spans="1:10" x14ac:dyDescent="0.25">
      <c r="A437" t="s">
        <v>3461</v>
      </c>
      <c r="B437">
        <v>1.42</v>
      </c>
      <c r="C437">
        <v>226.12</v>
      </c>
      <c r="D437" t="s">
        <v>8835</v>
      </c>
      <c r="E437">
        <v>8113887</v>
      </c>
      <c r="F437">
        <v>957</v>
      </c>
      <c r="G437">
        <v>1363</v>
      </c>
      <c r="H437" t="s">
        <v>4838</v>
      </c>
      <c r="I437">
        <v>0.14499999999999999</v>
      </c>
      <c r="J437">
        <v>908</v>
      </c>
    </row>
    <row r="438" spans="1:10" x14ac:dyDescent="0.25">
      <c r="A438" t="s">
        <v>3375</v>
      </c>
      <c r="B438">
        <v>1.04</v>
      </c>
      <c r="C438">
        <v>218.12</v>
      </c>
      <c r="D438" t="s">
        <v>12935</v>
      </c>
      <c r="E438">
        <v>362744</v>
      </c>
      <c r="F438">
        <v>105</v>
      </c>
      <c r="G438">
        <v>155</v>
      </c>
      <c r="H438" t="s">
        <v>12936</v>
      </c>
      <c r="I438">
        <v>0.126</v>
      </c>
      <c r="J438">
        <v>844</v>
      </c>
    </row>
    <row r="439" spans="1:10" x14ac:dyDescent="0.25">
      <c r="A439" t="s">
        <v>2267</v>
      </c>
      <c r="B439">
        <v>0.41</v>
      </c>
      <c r="C439">
        <v>55.09</v>
      </c>
      <c r="D439" t="s">
        <v>12454</v>
      </c>
      <c r="E439">
        <v>1334523</v>
      </c>
      <c r="F439">
        <v>192</v>
      </c>
      <c r="G439">
        <v>210</v>
      </c>
      <c r="H439" t="s">
        <v>12937</v>
      </c>
      <c r="I439">
        <v>6.9000000000000006E-2</v>
      </c>
      <c r="J439">
        <v>869</v>
      </c>
    </row>
    <row r="440" spans="1:10" x14ac:dyDescent="0.25">
      <c r="A440" t="s">
        <v>978</v>
      </c>
      <c r="B440">
        <v>2.94</v>
      </c>
      <c r="C440">
        <v>55.09</v>
      </c>
      <c r="D440" t="s">
        <v>12454</v>
      </c>
      <c r="E440">
        <v>650501</v>
      </c>
      <c r="F440">
        <v>111</v>
      </c>
      <c r="G440">
        <v>109</v>
      </c>
      <c r="H440" t="s">
        <v>8939</v>
      </c>
      <c r="I440">
        <v>8.5000000000000006E-2</v>
      </c>
      <c r="J440">
        <v>760</v>
      </c>
    </row>
    <row r="441" spans="1:10" x14ac:dyDescent="0.25">
      <c r="A441" t="s">
        <v>4583</v>
      </c>
      <c r="B441">
        <v>1.07</v>
      </c>
      <c r="C441">
        <v>137.09</v>
      </c>
      <c r="D441" t="s">
        <v>9433</v>
      </c>
      <c r="E441">
        <v>9168603</v>
      </c>
      <c r="F441">
        <v>1914</v>
      </c>
      <c r="G441">
        <v>1744</v>
      </c>
      <c r="H441" t="s">
        <v>12938</v>
      </c>
      <c r="I441">
        <v>0.108</v>
      </c>
      <c r="J441">
        <v>720</v>
      </c>
    </row>
    <row r="442" spans="1:10" x14ac:dyDescent="0.25">
      <c r="A442" t="s">
        <v>1647</v>
      </c>
      <c r="B442">
        <v>1.02</v>
      </c>
      <c r="C442">
        <v>58.07</v>
      </c>
      <c r="D442" t="s">
        <v>8611</v>
      </c>
      <c r="E442">
        <v>810985</v>
      </c>
      <c r="F442">
        <v>256</v>
      </c>
      <c r="G442">
        <v>231</v>
      </c>
      <c r="H442" t="s">
        <v>12939</v>
      </c>
      <c r="I442">
        <v>5.7000000000000002E-2</v>
      </c>
      <c r="J442">
        <v>737</v>
      </c>
    </row>
    <row r="443" spans="1:10" x14ac:dyDescent="0.25">
      <c r="A443" t="s">
        <v>6442</v>
      </c>
      <c r="B443">
        <v>1.21</v>
      </c>
      <c r="C443">
        <v>177.16</v>
      </c>
      <c r="D443" t="s">
        <v>1857</v>
      </c>
      <c r="E443">
        <v>205870</v>
      </c>
      <c r="F443">
        <v>117</v>
      </c>
      <c r="G443">
        <v>96</v>
      </c>
      <c r="H443" t="s">
        <v>12940</v>
      </c>
      <c r="I443">
        <v>0.09</v>
      </c>
      <c r="J443">
        <v>803</v>
      </c>
    </row>
    <row r="444" spans="1:10" x14ac:dyDescent="0.25">
      <c r="A444" t="s">
        <v>4575</v>
      </c>
      <c r="B444">
        <v>1.24</v>
      </c>
      <c r="C444">
        <v>226.12</v>
      </c>
      <c r="D444" t="s">
        <v>8835</v>
      </c>
      <c r="E444">
        <v>8255401</v>
      </c>
      <c r="F444">
        <v>2460</v>
      </c>
      <c r="G444">
        <v>1723</v>
      </c>
      <c r="H444" t="s">
        <v>12379</v>
      </c>
      <c r="I444">
        <v>0.14699999999999999</v>
      </c>
      <c r="J444">
        <v>901</v>
      </c>
    </row>
    <row r="445" spans="1:10" x14ac:dyDescent="0.25">
      <c r="A445" t="s">
        <v>3479</v>
      </c>
      <c r="B445">
        <v>2.21</v>
      </c>
      <c r="C445">
        <v>43.07</v>
      </c>
      <c r="D445" t="s">
        <v>15</v>
      </c>
      <c r="E445">
        <v>2219847</v>
      </c>
      <c r="F445">
        <v>228</v>
      </c>
      <c r="G445">
        <v>115</v>
      </c>
      <c r="H445" t="s">
        <v>6445</v>
      </c>
      <c r="I445">
        <v>6.5000000000000002E-2</v>
      </c>
      <c r="J445">
        <v>831</v>
      </c>
    </row>
    <row r="446" spans="1:10" x14ac:dyDescent="0.25">
      <c r="A446" t="s">
        <v>4015</v>
      </c>
      <c r="B446">
        <v>1.0900000000000001</v>
      </c>
      <c r="C446">
        <v>74.06</v>
      </c>
      <c r="D446" t="s">
        <v>12870</v>
      </c>
      <c r="E446">
        <v>1237135</v>
      </c>
      <c r="F446">
        <v>362</v>
      </c>
      <c r="G446">
        <v>325</v>
      </c>
      <c r="H446" t="s">
        <v>12941</v>
      </c>
      <c r="I446">
        <v>5.5E-2</v>
      </c>
      <c r="J446">
        <v>723</v>
      </c>
    </row>
    <row r="447" spans="1:10" x14ac:dyDescent="0.25">
      <c r="A447" t="s">
        <v>3481</v>
      </c>
      <c r="B447">
        <v>1.61</v>
      </c>
      <c r="C447">
        <v>228.14</v>
      </c>
      <c r="D447" t="s">
        <v>3482</v>
      </c>
      <c r="E447">
        <v>7186537</v>
      </c>
      <c r="F447">
        <v>733</v>
      </c>
      <c r="G447">
        <v>1194</v>
      </c>
      <c r="H447" t="s">
        <v>5011</v>
      </c>
      <c r="I447">
        <v>0.13400000000000001</v>
      </c>
      <c r="J447">
        <v>916</v>
      </c>
    </row>
    <row r="448" spans="1:10" x14ac:dyDescent="0.25">
      <c r="A448" t="s">
        <v>3490</v>
      </c>
      <c r="B448">
        <v>1.97</v>
      </c>
      <c r="C448">
        <v>228.14</v>
      </c>
      <c r="D448" t="s">
        <v>3482</v>
      </c>
      <c r="E448">
        <v>11339321</v>
      </c>
      <c r="F448">
        <v>2588</v>
      </c>
      <c r="G448">
        <v>1263</v>
      </c>
      <c r="H448" t="s">
        <v>12942</v>
      </c>
      <c r="I448">
        <v>0.151</v>
      </c>
      <c r="J448">
        <v>932</v>
      </c>
    </row>
    <row r="449" spans="1:10" x14ac:dyDescent="0.25">
      <c r="A449" t="s">
        <v>9026</v>
      </c>
      <c r="B449">
        <v>0.81</v>
      </c>
      <c r="C449">
        <v>43.07</v>
      </c>
      <c r="D449" t="s">
        <v>15</v>
      </c>
      <c r="E449">
        <v>984541</v>
      </c>
      <c r="F449">
        <v>125</v>
      </c>
      <c r="G449">
        <v>75</v>
      </c>
      <c r="H449" t="s">
        <v>12943</v>
      </c>
      <c r="I449">
        <v>5.8999999999999997E-2</v>
      </c>
      <c r="J449">
        <v>725</v>
      </c>
    </row>
    <row r="450" spans="1:10" x14ac:dyDescent="0.25">
      <c r="A450" t="s">
        <v>6386</v>
      </c>
      <c r="B450">
        <v>1.1499999999999999</v>
      </c>
      <c r="C450">
        <v>67.08</v>
      </c>
      <c r="D450" t="s">
        <v>5586</v>
      </c>
      <c r="E450">
        <v>665554</v>
      </c>
      <c r="F450">
        <v>139</v>
      </c>
      <c r="G450">
        <v>98</v>
      </c>
      <c r="H450" t="s">
        <v>12944</v>
      </c>
      <c r="I450">
        <v>7.1999999999999995E-2</v>
      </c>
      <c r="J450">
        <v>816</v>
      </c>
    </row>
    <row r="451" spans="1:10" x14ac:dyDescent="0.25">
      <c r="A451" t="s">
        <v>7274</v>
      </c>
      <c r="B451">
        <v>1.07</v>
      </c>
      <c r="C451">
        <v>137.09</v>
      </c>
      <c r="D451" t="s">
        <v>9433</v>
      </c>
      <c r="E451">
        <v>9524307</v>
      </c>
      <c r="F451">
        <v>1594</v>
      </c>
      <c r="G451">
        <v>2038</v>
      </c>
      <c r="H451" t="s">
        <v>7275</v>
      </c>
      <c r="I451">
        <v>0.10299999999999999</v>
      </c>
      <c r="J451">
        <v>717</v>
      </c>
    </row>
    <row r="452" spans="1:10" x14ac:dyDescent="0.25">
      <c r="A452" t="s">
        <v>8967</v>
      </c>
      <c r="B452">
        <v>1.37</v>
      </c>
      <c r="C452">
        <v>55.08</v>
      </c>
      <c r="D452" t="s">
        <v>880</v>
      </c>
      <c r="E452">
        <v>1180164</v>
      </c>
      <c r="F452">
        <v>193</v>
      </c>
      <c r="G452">
        <v>139</v>
      </c>
      <c r="H452" t="s">
        <v>8968</v>
      </c>
      <c r="I452">
        <v>6.7000000000000004E-2</v>
      </c>
      <c r="J452">
        <v>840</v>
      </c>
    </row>
    <row r="453" spans="1:10" x14ac:dyDescent="0.25">
      <c r="A453" t="s">
        <v>3409</v>
      </c>
      <c r="B453">
        <v>1</v>
      </c>
      <c r="C453">
        <v>43.08</v>
      </c>
      <c r="D453" t="s">
        <v>1099</v>
      </c>
      <c r="E453">
        <v>888422</v>
      </c>
      <c r="F453">
        <v>287</v>
      </c>
      <c r="G453">
        <v>77</v>
      </c>
      <c r="H453" t="s">
        <v>12945</v>
      </c>
      <c r="I453">
        <v>6.7000000000000004E-2</v>
      </c>
      <c r="J453">
        <v>721</v>
      </c>
    </row>
    <row r="454" spans="1:10" x14ac:dyDescent="0.25">
      <c r="A454" t="s">
        <v>7283</v>
      </c>
      <c r="B454">
        <v>1.1100000000000001</v>
      </c>
      <c r="C454">
        <v>290.17</v>
      </c>
      <c r="D454" t="s">
        <v>12946</v>
      </c>
      <c r="E454">
        <v>2078311</v>
      </c>
      <c r="F454">
        <v>574</v>
      </c>
      <c r="G454">
        <v>1266</v>
      </c>
      <c r="H454" t="s">
        <v>12947</v>
      </c>
      <c r="I454">
        <v>0.11700000000000001</v>
      </c>
      <c r="J454">
        <v>723</v>
      </c>
    </row>
    <row r="455" spans="1:10" x14ac:dyDescent="0.25">
      <c r="A455" t="s">
        <v>4882</v>
      </c>
      <c r="B455">
        <v>20.04</v>
      </c>
      <c r="C455">
        <v>44.02</v>
      </c>
      <c r="D455" t="s">
        <v>4890</v>
      </c>
      <c r="E455">
        <v>16017250</v>
      </c>
      <c r="F455">
        <v>374</v>
      </c>
      <c r="G455">
        <v>377</v>
      </c>
      <c r="H455" t="s">
        <v>12948</v>
      </c>
      <c r="I455">
        <v>0.24099999999999999</v>
      </c>
      <c r="J455">
        <v>827</v>
      </c>
    </row>
    <row r="456" spans="1:10" x14ac:dyDescent="0.25">
      <c r="A456" t="s">
        <v>5310</v>
      </c>
      <c r="B456">
        <v>0.74</v>
      </c>
      <c r="C456">
        <v>57.1</v>
      </c>
      <c r="D456" t="s">
        <v>6717</v>
      </c>
      <c r="E456">
        <v>638523</v>
      </c>
      <c r="F456">
        <v>106</v>
      </c>
      <c r="G456">
        <v>142</v>
      </c>
      <c r="H456" t="s">
        <v>12949</v>
      </c>
      <c r="I456">
        <v>4.9000000000000002E-2</v>
      </c>
      <c r="J456">
        <v>734</v>
      </c>
    </row>
    <row r="457" spans="1:10" x14ac:dyDescent="0.25">
      <c r="A457" t="s">
        <v>4608</v>
      </c>
      <c r="B457">
        <v>0.81</v>
      </c>
      <c r="C457">
        <v>302.17</v>
      </c>
      <c r="D457" t="s">
        <v>12950</v>
      </c>
      <c r="E457">
        <v>583085</v>
      </c>
      <c r="F457">
        <v>184</v>
      </c>
      <c r="G457">
        <v>632</v>
      </c>
      <c r="H457" t="s">
        <v>12951</v>
      </c>
      <c r="I457">
        <v>0.125</v>
      </c>
      <c r="J457">
        <v>719</v>
      </c>
    </row>
    <row r="458" spans="1:10" x14ac:dyDescent="0.25">
      <c r="A458" t="s">
        <v>12952</v>
      </c>
      <c r="B458">
        <v>2.09</v>
      </c>
      <c r="C458">
        <v>79.08</v>
      </c>
      <c r="D458" t="s">
        <v>12908</v>
      </c>
      <c r="E458">
        <v>256297</v>
      </c>
      <c r="F458">
        <v>104</v>
      </c>
      <c r="G458">
        <v>41</v>
      </c>
      <c r="H458" t="s">
        <v>12953</v>
      </c>
      <c r="I458">
        <v>0.106</v>
      </c>
      <c r="J458">
        <v>741</v>
      </c>
    </row>
    <row r="459" spans="1:10" x14ac:dyDescent="0.25">
      <c r="A459" t="s">
        <v>12395</v>
      </c>
      <c r="B459">
        <v>1.1200000000000001</v>
      </c>
      <c r="C459">
        <v>108.12</v>
      </c>
      <c r="D459" t="s">
        <v>12954</v>
      </c>
      <c r="E459">
        <v>4521031</v>
      </c>
      <c r="F459">
        <v>535</v>
      </c>
      <c r="G459">
        <v>739</v>
      </c>
      <c r="H459" t="s">
        <v>12955</v>
      </c>
      <c r="I459">
        <v>0.11799999999999999</v>
      </c>
      <c r="J459">
        <v>731</v>
      </c>
    </row>
    <row r="460" spans="1:10" x14ac:dyDescent="0.25">
      <c r="A460" t="s">
        <v>3556</v>
      </c>
      <c r="B460">
        <v>0.37</v>
      </c>
      <c r="C460">
        <v>44.02</v>
      </c>
      <c r="D460" t="s">
        <v>4890</v>
      </c>
      <c r="E460">
        <v>935731</v>
      </c>
      <c r="F460">
        <v>519</v>
      </c>
      <c r="G460">
        <v>22</v>
      </c>
      <c r="H460" t="s">
        <v>12956</v>
      </c>
      <c r="I460">
        <v>0.107</v>
      </c>
      <c r="J460">
        <v>707</v>
      </c>
    </row>
    <row r="461" spans="1:10" x14ac:dyDescent="0.25">
      <c r="A461" t="s">
        <v>3526</v>
      </c>
      <c r="B461">
        <v>1.55</v>
      </c>
      <c r="C461">
        <v>242.16</v>
      </c>
      <c r="D461" t="s">
        <v>12957</v>
      </c>
      <c r="E461">
        <v>1026776</v>
      </c>
      <c r="F461">
        <v>373</v>
      </c>
      <c r="G461">
        <v>506</v>
      </c>
      <c r="H461" t="s">
        <v>12958</v>
      </c>
      <c r="I461">
        <v>0.15</v>
      </c>
      <c r="J461">
        <v>913</v>
      </c>
    </row>
    <row r="462" spans="1:10" x14ac:dyDescent="0.25">
      <c r="A462" t="s">
        <v>9002</v>
      </c>
      <c r="B462">
        <v>1.0900000000000001</v>
      </c>
      <c r="C462">
        <v>43.08</v>
      </c>
      <c r="D462" t="s">
        <v>1099</v>
      </c>
      <c r="E462">
        <v>10609707</v>
      </c>
      <c r="F462">
        <v>806</v>
      </c>
      <c r="G462">
        <v>446</v>
      </c>
      <c r="H462" t="s">
        <v>9003</v>
      </c>
      <c r="I462">
        <v>5.8000000000000003E-2</v>
      </c>
      <c r="J462">
        <v>845</v>
      </c>
    </row>
    <row r="463" spans="1:10" x14ac:dyDescent="0.25">
      <c r="A463" t="s">
        <v>1013</v>
      </c>
      <c r="B463">
        <v>4.38</v>
      </c>
      <c r="C463">
        <v>55.09</v>
      </c>
      <c r="D463" t="s">
        <v>12454</v>
      </c>
      <c r="E463">
        <v>1011118</v>
      </c>
      <c r="F463">
        <v>152</v>
      </c>
      <c r="G463">
        <v>142</v>
      </c>
      <c r="H463" t="s">
        <v>12959</v>
      </c>
      <c r="I463">
        <v>0.14399999999999999</v>
      </c>
      <c r="J463">
        <v>728</v>
      </c>
    </row>
    <row r="464" spans="1:10" x14ac:dyDescent="0.25">
      <c r="A464" t="s">
        <v>3578</v>
      </c>
      <c r="B464">
        <v>0.88</v>
      </c>
      <c r="C464">
        <v>167.1</v>
      </c>
      <c r="D464" t="s">
        <v>1175</v>
      </c>
      <c r="E464">
        <v>6604349</v>
      </c>
      <c r="F464">
        <v>1005</v>
      </c>
      <c r="G464">
        <v>1892</v>
      </c>
      <c r="H464" t="s">
        <v>12960</v>
      </c>
      <c r="I464">
        <v>0.111</v>
      </c>
      <c r="J464">
        <v>722</v>
      </c>
    </row>
    <row r="465" spans="1:10" x14ac:dyDescent="0.25">
      <c r="A465" t="s">
        <v>3542</v>
      </c>
      <c r="B465">
        <v>1.79</v>
      </c>
      <c r="C465">
        <v>43.08</v>
      </c>
      <c r="D465" t="s">
        <v>1099</v>
      </c>
      <c r="E465">
        <v>4272120</v>
      </c>
      <c r="F465">
        <v>298</v>
      </c>
      <c r="G465">
        <v>284</v>
      </c>
      <c r="H465" t="s">
        <v>12961</v>
      </c>
      <c r="I465">
        <v>5.1999999999999998E-2</v>
      </c>
      <c r="J465">
        <v>853</v>
      </c>
    </row>
    <row r="466" spans="1:10" x14ac:dyDescent="0.25">
      <c r="A466" t="s">
        <v>9016</v>
      </c>
      <c r="B466">
        <v>1.1000000000000001</v>
      </c>
      <c r="C466">
        <v>43.06</v>
      </c>
      <c r="D466" t="s">
        <v>39</v>
      </c>
      <c r="E466">
        <v>3805779</v>
      </c>
      <c r="F466">
        <v>440</v>
      </c>
      <c r="G466">
        <v>245</v>
      </c>
      <c r="H466" t="s">
        <v>12962</v>
      </c>
      <c r="I466">
        <v>6.4000000000000001E-2</v>
      </c>
      <c r="J466">
        <v>728</v>
      </c>
    </row>
    <row r="467" spans="1:10" x14ac:dyDescent="0.25">
      <c r="A467" t="s">
        <v>3426</v>
      </c>
      <c r="B467">
        <v>1.08</v>
      </c>
      <c r="C467">
        <v>57.09</v>
      </c>
      <c r="D467" t="s">
        <v>612</v>
      </c>
      <c r="E467">
        <v>429266</v>
      </c>
      <c r="F467">
        <v>101</v>
      </c>
      <c r="G467">
        <v>81</v>
      </c>
      <c r="H467" t="s">
        <v>9020</v>
      </c>
      <c r="I467">
        <v>5.8000000000000003E-2</v>
      </c>
      <c r="J467">
        <v>795</v>
      </c>
    </row>
    <row r="468" spans="1:10" x14ac:dyDescent="0.25">
      <c r="A468" t="s">
        <v>12963</v>
      </c>
      <c r="B468">
        <v>0.64</v>
      </c>
      <c r="C468">
        <v>43.08</v>
      </c>
      <c r="D468" t="s">
        <v>1099</v>
      </c>
      <c r="E468">
        <v>1089290</v>
      </c>
      <c r="F468">
        <v>100</v>
      </c>
      <c r="G468">
        <v>119</v>
      </c>
      <c r="H468" t="s">
        <v>12964</v>
      </c>
      <c r="I468">
        <v>8.4000000000000005E-2</v>
      </c>
      <c r="J468">
        <v>730</v>
      </c>
    </row>
    <row r="469" spans="1:10" x14ac:dyDescent="0.25">
      <c r="A469" t="s">
        <v>6945</v>
      </c>
      <c r="B469">
        <v>0.92</v>
      </c>
      <c r="C469">
        <v>165.09</v>
      </c>
      <c r="D469" t="s">
        <v>1058</v>
      </c>
      <c r="E469">
        <v>921113</v>
      </c>
      <c r="F469">
        <v>200</v>
      </c>
      <c r="G469">
        <v>291</v>
      </c>
      <c r="H469" t="s">
        <v>12405</v>
      </c>
      <c r="I469">
        <v>0.11700000000000001</v>
      </c>
      <c r="J469">
        <v>811</v>
      </c>
    </row>
    <row r="470" spans="1:10" x14ac:dyDescent="0.25">
      <c r="A470" t="s">
        <v>3561</v>
      </c>
      <c r="B470">
        <v>1.2</v>
      </c>
      <c r="C470">
        <v>43.06</v>
      </c>
      <c r="D470" t="s">
        <v>39</v>
      </c>
      <c r="E470">
        <v>729526</v>
      </c>
      <c r="F470">
        <v>255</v>
      </c>
      <c r="G470">
        <v>71</v>
      </c>
      <c r="H470" t="s">
        <v>12965</v>
      </c>
      <c r="I470">
        <v>8.5000000000000006E-2</v>
      </c>
      <c r="J470">
        <v>742</v>
      </c>
    </row>
    <row r="471" spans="1:10" x14ac:dyDescent="0.25">
      <c r="A471" t="s">
        <v>10790</v>
      </c>
      <c r="B471">
        <v>0.96</v>
      </c>
      <c r="C471">
        <v>55.08</v>
      </c>
      <c r="D471" t="s">
        <v>880</v>
      </c>
      <c r="E471">
        <v>2818116</v>
      </c>
      <c r="F471">
        <v>137</v>
      </c>
      <c r="G471">
        <v>196</v>
      </c>
      <c r="H471" t="s">
        <v>12966</v>
      </c>
      <c r="I471">
        <v>0.08</v>
      </c>
      <c r="J471">
        <v>826</v>
      </c>
    </row>
    <row r="472" spans="1:10" x14ac:dyDescent="0.25">
      <c r="A472" t="s">
        <v>3710</v>
      </c>
      <c r="B472">
        <v>1.1200000000000001</v>
      </c>
      <c r="C472">
        <v>43.05</v>
      </c>
      <c r="D472" t="s">
        <v>105</v>
      </c>
      <c r="E472">
        <v>1316229</v>
      </c>
      <c r="F472">
        <v>268</v>
      </c>
      <c r="G472">
        <v>112</v>
      </c>
      <c r="H472" t="s">
        <v>12967</v>
      </c>
      <c r="I472">
        <v>9.4E-2</v>
      </c>
      <c r="J472">
        <v>776</v>
      </c>
    </row>
    <row r="473" spans="1:10" x14ac:dyDescent="0.25">
      <c r="A473" t="s">
        <v>3550</v>
      </c>
      <c r="B473">
        <v>0.87</v>
      </c>
      <c r="C473">
        <v>43.09</v>
      </c>
      <c r="D473" t="s">
        <v>7483</v>
      </c>
      <c r="E473">
        <v>1081576</v>
      </c>
      <c r="F473">
        <v>275</v>
      </c>
      <c r="G473">
        <v>132</v>
      </c>
      <c r="H473" t="s">
        <v>3551</v>
      </c>
      <c r="I473">
        <v>5.8999999999999997E-2</v>
      </c>
      <c r="J473">
        <v>787</v>
      </c>
    </row>
    <row r="474" spans="1:10" x14ac:dyDescent="0.25">
      <c r="A474" t="s">
        <v>2576</v>
      </c>
      <c r="B474">
        <v>0.42</v>
      </c>
      <c r="C474">
        <v>43.08</v>
      </c>
      <c r="D474" t="s">
        <v>1099</v>
      </c>
      <c r="E474">
        <v>1838910</v>
      </c>
      <c r="F474">
        <v>211</v>
      </c>
      <c r="G474">
        <v>164</v>
      </c>
      <c r="H474" t="s">
        <v>12968</v>
      </c>
      <c r="I474">
        <v>6.4000000000000001E-2</v>
      </c>
      <c r="J474">
        <v>777</v>
      </c>
    </row>
    <row r="475" spans="1:10" x14ac:dyDescent="0.25">
      <c r="A475" t="s">
        <v>2936</v>
      </c>
      <c r="B475">
        <v>1.1000000000000001</v>
      </c>
      <c r="C475">
        <v>131.08000000000001</v>
      </c>
      <c r="D475" t="s">
        <v>253</v>
      </c>
      <c r="E475">
        <v>466739</v>
      </c>
      <c r="F475">
        <v>169</v>
      </c>
      <c r="G475">
        <v>127</v>
      </c>
      <c r="H475" t="s">
        <v>12412</v>
      </c>
      <c r="I475">
        <v>0.08</v>
      </c>
      <c r="J475">
        <v>704</v>
      </c>
    </row>
    <row r="476" spans="1:10" x14ac:dyDescent="0.25">
      <c r="A476" t="s">
        <v>3653</v>
      </c>
      <c r="B476">
        <v>6.86</v>
      </c>
      <c r="C476">
        <v>43.05</v>
      </c>
      <c r="D476" t="s">
        <v>105</v>
      </c>
      <c r="E476">
        <v>510024</v>
      </c>
      <c r="F476">
        <v>104</v>
      </c>
      <c r="G476">
        <v>51</v>
      </c>
      <c r="H476" t="s">
        <v>12969</v>
      </c>
      <c r="I476">
        <v>0.10199999999999999</v>
      </c>
      <c r="J476">
        <v>727</v>
      </c>
    </row>
    <row r="477" spans="1:10" x14ac:dyDescent="0.25">
      <c r="A477" t="s">
        <v>9038</v>
      </c>
      <c r="B477">
        <v>1.21</v>
      </c>
      <c r="C477">
        <v>256.17</v>
      </c>
      <c r="D477" t="s">
        <v>12970</v>
      </c>
      <c r="E477">
        <v>571354</v>
      </c>
      <c r="F477">
        <v>303</v>
      </c>
      <c r="G477">
        <v>300</v>
      </c>
      <c r="H477" t="s">
        <v>12971</v>
      </c>
      <c r="I477">
        <v>0.124</v>
      </c>
      <c r="J477">
        <v>795</v>
      </c>
    </row>
    <row r="478" spans="1:10" x14ac:dyDescent="0.25">
      <c r="A478" t="s">
        <v>3567</v>
      </c>
      <c r="B478">
        <v>1.1200000000000001</v>
      </c>
      <c r="C478">
        <v>320.19</v>
      </c>
      <c r="D478" t="s">
        <v>12972</v>
      </c>
      <c r="E478">
        <v>3019330</v>
      </c>
      <c r="F478">
        <v>1338</v>
      </c>
      <c r="G478">
        <v>1772</v>
      </c>
      <c r="H478" t="s">
        <v>12973</v>
      </c>
      <c r="I478">
        <v>0.111</v>
      </c>
      <c r="J478">
        <v>799</v>
      </c>
    </row>
    <row r="479" spans="1:10" x14ac:dyDescent="0.25">
      <c r="A479" t="s">
        <v>3570</v>
      </c>
      <c r="B479">
        <v>1.07</v>
      </c>
      <c r="C479">
        <v>74.06</v>
      </c>
      <c r="D479" t="s">
        <v>12870</v>
      </c>
      <c r="E479">
        <v>9106859</v>
      </c>
      <c r="F479">
        <v>1462</v>
      </c>
      <c r="G479">
        <v>1469</v>
      </c>
      <c r="H479" t="s">
        <v>9046</v>
      </c>
      <c r="I479">
        <v>5.3999999999999999E-2</v>
      </c>
      <c r="J479">
        <v>896</v>
      </c>
    </row>
    <row r="480" spans="1:10" x14ac:dyDescent="0.25">
      <c r="A480" t="s">
        <v>7314</v>
      </c>
      <c r="B480">
        <v>0.89</v>
      </c>
      <c r="C480">
        <v>151.07</v>
      </c>
      <c r="D480" t="s">
        <v>419</v>
      </c>
      <c r="E480">
        <v>1715818</v>
      </c>
      <c r="F480">
        <v>279</v>
      </c>
      <c r="G480">
        <v>602</v>
      </c>
      <c r="H480" t="s">
        <v>7315</v>
      </c>
      <c r="I480">
        <v>0.111</v>
      </c>
      <c r="J480">
        <v>746</v>
      </c>
    </row>
    <row r="481" spans="1:10" x14ac:dyDescent="0.25">
      <c r="A481" t="s">
        <v>3572</v>
      </c>
      <c r="B481">
        <v>1.53</v>
      </c>
      <c r="C481">
        <v>252.14</v>
      </c>
      <c r="D481" t="s">
        <v>3573</v>
      </c>
      <c r="E481">
        <v>2663611</v>
      </c>
      <c r="F481">
        <v>682</v>
      </c>
      <c r="G481">
        <v>745</v>
      </c>
      <c r="H481" t="s">
        <v>5024</v>
      </c>
      <c r="I481">
        <v>0.13500000000000001</v>
      </c>
      <c r="J481">
        <v>910</v>
      </c>
    </row>
    <row r="482" spans="1:10" x14ac:dyDescent="0.25">
      <c r="A482" t="s">
        <v>3575</v>
      </c>
      <c r="B482">
        <v>0.88</v>
      </c>
      <c r="C482">
        <v>252.14</v>
      </c>
      <c r="D482" t="s">
        <v>12974</v>
      </c>
      <c r="E482">
        <v>4526861</v>
      </c>
      <c r="F482">
        <v>331</v>
      </c>
      <c r="G482">
        <v>881</v>
      </c>
      <c r="H482" t="s">
        <v>12975</v>
      </c>
      <c r="I482">
        <v>0.17599999999999999</v>
      </c>
      <c r="J482">
        <v>924</v>
      </c>
    </row>
    <row r="483" spans="1:10" x14ac:dyDescent="0.25">
      <c r="A483" t="s">
        <v>12976</v>
      </c>
      <c r="B483">
        <v>1.06</v>
      </c>
      <c r="C483">
        <v>124.08</v>
      </c>
      <c r="D483" t="s">
        <v>1694</v>
      </c>
      <c r="E483">
        <v>1548685</v>
      </c>
      <c r="F483">
        <v>419</v>
      </c>
      <c r="G483">
        <v>542</v>
      </c>
      <c r="H483" t="s">
        <v>12977</v>
      </c>
      <c r="I483">
        <v>0.08</v>
      </c>
      <c r="J483">
        <v>710</v>
      </c>
    </row>
    <row r="484" spans="1:10" x14ac:dyDescent="0.25">
      <c r="A484" t="s">
        <v>7323</v>
      </c>
      <c r="B484">
        <v>1.01</v>
      </c>
      <c r="C484">
        <v>57.1</v>
      </c>
      <c r="D484" t="s">
        <v>6717</v>
      </c>
      <c r="E484">
        <v>13261220</v>
      </c>
      <c r="F484">
        <v>1605</v>
      </c>
      <c r="G484">
        <v>1043</v>
      </c>
      <c r="H484" t="s">
        <v>12978</v>
      </c>
      <c r="I484">
        <v>0.05</v>
      </c>
      <c r="J484">
        <v>894</v>
      </c>
    </row>
    <row r="485" spans="1:10" x14ac:dyDescent="0.25">
      <c r="A485" t="s">
        <v>12979</v>
      </c>
      <c r="B485">
        <v>0.67</v>
      </c>
      <c r="C485">
        <v>43.05</v>
      </c>
      <c r="D485" t="s">
        <v>105</v>
      </c>
      <c r="E485">
        <v>4351422</v>
      </c>
      <c r="F485">
        <v>200</v>
      </c>
      <c r="G485">
        <v>265</v>
      </c>
      <c r="H485" t="s">
        <v>12980</v>
      </c>
      <c r="I485">
        <v>6.8000000000000005E-2</v>
      </c>
      <c r="J485">
        <v>764</v>
      </c>
    </row>
    <row r="486" spans="1:10" x14ac:dyDescent="0.25">
      <c r="A486" t="s">
        <v>3564</v>
      </c>
      <c r="B486">
        <v>1.19</v>
      </c>
      <c r="C486">
        <v>254.12</v>
      </c>
      <c r="D486" t="s">
        <v>12981</v>
      </c>
      <c r="E486">
        <v>809743</v>
      </c>
      <c r="F486">
        <v>397</v>
      </c>
      <c r="G486">
        <v>366</v>
      </c>
      <c r="H486" t="s">
        <v>12982</v>
      </c>
      <c r="I486">
        <v>0.14799999999999999</v>
      </c>
      <c r="J486">
        <v>739</v>
      </c>
    </row>
    <row r="487" spans="1:10" x14ac:dyDescent="0.25">
      <c r="A487" t="s">
        <v>7334</v>
      </c>
      <c r="B487">
        <v>1.06</v>
      </c>
      <c r="C487">
        <v>74.06</v>
      </c>
      <c r="D487" t="s">
        <v>12870</v>
      </c>
      <c r="E487">
        <v>1581853</v>
      </c>
      <c r="F487">
        <v>603</v>
      </c>
      <c r="G487">
        <v>439</v>
      </c>
      <c r="H487" t="s">
        <v>5341</v>
      </c>
      <c r="I487">
        <v>5.1999999999999998E-2</v>
      </c>
      <c r="J487">
        <v>827</v>
      </c>
    </row>
    <row r="488" spans="1:10" x14ac:dyDescent="0.25">
      <c r="A488" t="s">
        <v>9074</v>
      </c>
      <c r="B488">
        <v>1.1399999999999999</v>
      </c>
      <c r="C488">
        <v>300.19</v>
      </c>
      <c r="D488" t="s">
        <v>12983</v>
      </c>
      <c r="E488">
        <v>2278043</v>
      </c>
      <c r="F488">
        <v>806</v>
      </c>
      <c r="G488">
        <v>1013</v>
      </c>
      <c r="H488" t="s">
        <v>12984</v>
      </c>
      <c r="I488">
        <v>0.1</v>
      </c>
      <c r="J488">
        <v>738</v>
      </c>
    </row>
    <row r="489" spans="1:10" x14ac:dyDescent="0.25">
      <c r="A489" t="s">
        <v>3586</v>
      </c>
      <c r="B489">
        <v>1.3</v>
      </c>
      <c r="C489">
        <v>252.14</v>
      </c>
      <c r="D489" t="s">
        <v>3587</v>
      </c>
      <c r="E489">
        <v>3223619</v>
      </c>
      <c r="F489">
        <v>1171</v>
      </c>
      <c r="G489">
        <v>1080</v>
      </c>
      <c r="H489" t="s">
        <v>12985</v>
      </c>
      <c r="I489">
        <v>0.14099999999999999</v>
      </c>
      <c r="J489">
        <v>924</v>
      </c>
    </row>
    <row r="490" spans="1:10" x14ac:dyDescent="0.25">
      <c r="A490" t="s">
        <v>12986</v>
      </c>
      <c r="B490">
        <v>1.05</v>
      </c>
      <c r="C490">
        <v>149.05000000000001</v>
      </c>
      <c r="D490" t="s">
        <v>6856</v>
      </c>
      <c r="E490">
        <v>698084</v>
      </c>
      <c r="F490">
        <v>256</v>
      </c>
      <c r="G490">
        <v>293</v>
      </c>
      <c r="H490" t="s">
        <v>3950</v>
      </c>
      <c r="I490">
        <v>6.5000000000000002E-2</v>
      </c>
      <c r="J490">
        <v>737</v>
      </c>
    </row>
    <row r="491" spans="1:10" x14ac:dyDescent="0.25">
      <c r="A491" t="s">
        <v>3953</v>
      </c>
      <c r="B491">
        <v>1.1599999999999999</v>
      </c>
      <c r="C491">
        <v>253.24</v>
      </c>
      <c r="D491" t="s">
        <v>12987</v>
      </c>
      <c r="E491">
        <v>2493370</v>
      </c>
      <c r="F491">
        <v>597</v>
      </c>
      <c r="G491">
        <v>795</v>
      </c>
      <c r="H491" t="s">
        <v>7340</v>
      </c>
      <c r="I491">
        <v>7.1999999999999995E-2</v>
      </c>
      <c r="J491">
        <v>807</v>
      </c>
    </row>
    <row r="492" spans="1:10" x14ac:dyDescent="0.25">
      <c r="A492" t="s">
        <v>6479</v>
      </c>
      <c r="B492">
        <v>0.64</v>
      </c>
      <c r="C492">
        <v>43.08</v>
      </c>
      <c r="D492" t="s">
        <v>1099</v>
      </c>
      <c r="E492">
        <v>1363890</v>
      </c>
      <c r="F492">
        <v>624</v>
      </c>
      <c r="G492">
        <v>149</v>
      </c>
      <c r="H492" t="s">
        <v>12988</v>
      </c>
      <c r="I492">
        <v>5.5E-2</v>
      </c>
      <c r="J492">
        <v>791</v>
      </c>
    </row>
    <row r="493" spans="1:10" x14ac:dyDescent="0.25">
      <c r="A493" t="s">
        <v>3597</v>
      </c>
      <c r="B493">
        <v>1.02</v>
      </c>
      <c r="C493">
        <v>137.09</v>
      </c>
      <c r="D493" t="s">
        <v>9433</v>
      </c>
      <c r="E493">
        <v>12523593</v>
      </c>
      <c r="F493">
        <v>1554</v>
      </c>
      <c r="G493">
        <v>2279</v>
      </c>
      <c r="H493" t="s">
        <v>7345</v>
      </c>
      <c r="I493">
        <v>0.105</v>
      </c>
      <c r="J493">
        <v>841</v>
      </c>
    </row>
    <row r="494" spans="1:10" x14ac:dyDescent="0.25">
      <c r="A494" t="s">
        <v>4641</v>
      </c>
      <c r="B494">
        <v>1.1599999999999999</v>
      </c>
      <c r="C494">
        <v>328.2</v>
      </c>
      <c r="D494" t="s">
        <v>12989</v>
      </c>
      <c r="E494">
        <v>6386363</v>
      </c>
      <c r="F494">
        <v>1965</v>
      </c>
      <c r="G494">
        <v>2210</v>
      </c>
      <c r="H494" t="s">
        <v>7352</v>
      </c>
      <c r="I494">
        <v>0.10299999999999999</v>
      </c>
      <c r="J494">
        <v>767</v>
      </c>
    </row>
    <row r="495" spans="1:10" x14ac:dyDescent="0.25">
      <c r="A495" t="s">
        <v>3602</v>
      </c>
      <c r="B495">
        <v>1.07</v>
      </c>
      <c r="C495">
        <v>74.06</v>
      </c>
      <c r="D495" t="s">
        <v>12870</v>
      </c>
      <c r="E495">
        <v>4544008</v>
      </c>
      <c r="F495">
        <v>1278</v>
      </c>
      <c r="G495">
        <v>775</v>
      </c>
      <c r="H495" t="s">
        <v>3603</v>
      </c>
      <c r="I495">
        <v>5.0999999999999997E-2</v>
      </c>
      <c r="J495">
        <v>844</v>
      </c>
    </row>
    <row r="496" spans="1:10" x14ac:dyDescent="0.25">
      <c r="A496" t="s">
        <v>3604</v>
      </c>
      <c r="B496">
        <v>0.98</v>
      </c>
      <c r="C496">
        <v>137.09</v>
      </c>
      <c r="D496" t="s">
        <v>9433</v>
      </c>
      <c r="E496">
        <v>1773210</v>
      </c>
      <c r="F496">
        <v>324</v>
      </c>
      <c r="G496">
        <v>421</v>
      </c>
      <c r="H496" t="s">
        <v>3605</v>
      </c>
      <c r="I496">
        <v>6.6000000000000003E-2</v>
      </c>
      <c r="J496">
        <v>892</v>
      </c>
    </row>
    <row r="497" spans="1:10" x14ac:dyDescent="0.25">
      <c r="A497" t="s">
        <v>3663</v>
      </c>
      <c r="B497">
        <v>0.23</v>
      </c>
      <c r="C497">
        <v>43.09</v>
      </c>
      <c r="D497" t="s">
        <v>7483</v>
      </c>
      <c r="E497">
        <v>882800</v>
      </c>
      <c r="F497">
        <v>104</v>
      </c>
      <c r="G497">
        <v>111</v>
      </c>
      <c r="H497" t="s">
        <v>12990</v>
      </c>
      <c r="I497">
        <v>5.6000000000000001E-2</v>
      </c>
      <c r="J497">
        <v>843</v>
      </c>
    </row>
    <row r="498" spans="1:10" x14ac:dyDescent="0.25">
      <c r="A498" t="s">
        <v>3626</v>
      </c>
      <c r="B498">
        <v>1.01</v>
      </c>
      <c r="C498">
        <v>69.09</v>
      </c>
      <c r="D498" t="s">
        <v>5608</v>
      </c>
      <c r="E498">
        <v>5065178</v>
      </c>
      <c r="F498">
        <v>381</v>
      </c>
      <c r="G498">
        <v>478</v>
      </c>
      <c r="H498" t="s">
        <v>12991</v>
      </c>
      <c r="I498">
        <v>7.4999999999999997E-2</v>
      </c>
      <c r="J498">
        <v>796</v>
      </c>
    </row>
    <row r="499" spans="1:10" x14ac:dyDescent="0.25">
      <c r="A499" t="s">
        <v>4645</v>
      </c>
      <c r="B499">
        <v>1.1000000000000001</v>
      </c>
      <c r="C499">
        <v>251.22</v>
      </c>
      <c r="D499" t="s">
        <v>12992</v>
      </c>
      <c r="E499">
        <v>2112055</v>
      </c>
      <c r="F499">
        <v>748</v>
      </c>
      <c r="G499">
        <v>743</v>
      </c>
      <c r="H499" t="s">
        <v>11719</v>
      </c>
      <c r="I499">
        <v>7.3999999999999996E-2</v>
      </c>
      <c r="J499">
        <v>747</v>
      </c>
    </row>
    <row r="500" spans="1:10" x14ac:dyDescent="0.25">
      <c r="A500" t="s">
        <v>11696</v>
      </c>
      <c r="B500">
        <v>1.05</v>
      </c>
      <c r="C500">
        <v>57.1</v>
      </c>
      <c r="D500" t="s">
        <v>6717</v>
      </c>
      <c r="E500">
        <v>1155814</v>
      </c>
      <c r="F500">
        <v>128</v>
      </c>
      <c r="G500">
        <v>159</v>
      </c>
      <c r="H500" t="s">
        <v>12993</v>
      </c>
      <c r="I500">
        <v>5.2999999999999999E-2</v>
      </c>
      <c r="J500">
        <v>776</v>
      </c>
    </row>
    <row r="501" spans="1:10" x14ac:dyDescent="0.25">
      <c r="A501" t="s">
        <v>12994</v>
      </c>
      <c r="B501">
        <v>0.5</v>
      </c>
      <c r="C501">
        <v>43.05</v>
      </c>
      <c r="D501" t="s">
        <v>105</v>
      </c>
      <c r="E501">
        <v>1068549</v>
      </c>
      <c r="F501">
        <v>153</v>
      </c>
      <c r="G501">
        <v>115</v>
      </c>
      <c r="H501" t="s">
        <v>12995</v>
      </c>
      <c r="I501">
        <v>9.7000000000000003E-2</v>
      </c>
      <c r="J501">
        <v>741</v>
      </c>
    </row>
    <row r="502" spans="1:10" x14ac:dyDescent="0.25">
      <c r="A502" t="s">
        <v>3637</v>
      </c>
      <c r="B502">
        <v>0.33</v>
      </c>
      <c r="C502">
        <v>43.08</v>
      </c>
      <c r="D502" t="s">
        <v>1099</v>
      </c>
      <c r="E502">
        <v>726588</v>
      </c>
      <c r="F502">
        <v>138</v>
      </c>
      <c r="G502">
        <v>83</v>
      </c>
      <c r="H502" t="s">
        <v>12996</v>
      </c>
      <c r="I502">
        <v>7.6999999999999999E-2</v>
      </c>
      <c r="J502">
        <v>819</v>
      </c>
    </row>
    <row r="503" spans="1:10" x14ac:dyDescent="0.25">
      <c r="A503" t="s">
        <v>12452</v>
      </c>
      <c r="B503">
        <v>1.08</v>
      </c>
      <c r="C503">
        <v>59.07</v>
      </c>
      <c r="D503" t="s">
        <v>1219</v>
      </c>
      <c r="E503">
        <v>618059</v>
      </c>
      <c r="F503">
        <v>304</v>
      </c>
      <c r="G503">
        <v>246</v>
      </c>
      <c r="H503" t="s">
        <v>12453</v>
      </c>
      <c r="I503">
        <v>6.2E-2</v>
      </c>
      <c r="J503">
        <v>718</v>
      </c>
    </row>
    <row r="504" spans="1:10" x14ac:dyDescent="0.25">
      <c r="A504" t="s">
        <v>1842</v>
      </c>
      <c r="B504">
        <v>1.42</v>
      </c>
      <c r="C504">
        <v>55.09</v>
      </c>
      <c r="D504" t="s">
        <v>12454</v>
      </c>
      <c r="E504">
        <v>672238</v>
      </c>
      <c r="F504">
        <v>109</v>
      </c>
      <c r="G504">
        <v>112</v>
      </c>
      <c r="H504" t="s">
        <v>12997</v>
      </c>
      <c r="I504">
        <v>9.5000000000000001E-2</v>
      </c>
      <c r="J504">
        <v>716</v>
      </c>
    </row>
    <row r="505" spans="1:10" x14ac:dyDescent="0.25">
      <c r="A505" t="s">
        <v>12369</v>
      </c>
      <c r="B505">
        <v>1.2</v>
      </c>
      <c r="C505">
        <v>406.43</v>
      </c>
      <c r="D505" t="s">
        <v>12998</v>
      </c>
      <c r="E505">
        <v>951070</v>
      </c>
      <c r="F505">
        <v>911</v>
      </c>
      <c r="G505">
        <v>769</v>
      </c>
      <c r="H505" t="s">
        <v>12999</v>
      </c>
      <c r="I505">
        <v>8.3000000000000004E-2</v>
      </c>
      <c r="J505">
        <v>734</v>
      </c>
    </row>
    <row r="506" spans="1:10" x14ac:dyDescent="0.25">
      <c r="A506" t="s">
        <v>13000</v>
      </c>
      <c r="B506">
        <v>0.47</v>
      </c>
      <c r="C506">
        <v>81.09</v>
      </c>
      <c r="D506" t="s">
        <v>5581</v>
      </c>
      <c r="E506">
        <v>1756582</v>
      </c>
      <c r="F506">
        <v>110</v>
      </c>
      <c r="G506">
        <v>234</v>
      </c>
      <c r="H506" t="s">
        <v>13001</v>
      </c>
      <c r="I506">
        <v>0.23100000000000001</v>
      </c>
      <c r="J506">
        <v>701</v>
      </c>
    </row>
    <row r="507" spans="1:10" x14ac:dyDescent="0.25">
      <c r="A507" t="s">
        <v>3614</v>
      </c>
      <c r="B507">
        <v>1.19</v>
      </c>
      <c r="C507">
        <v>141.1</v>
      </c>
      <c r="D507" t="s">
        <v>13002</v>
      </c>
      <c r="E507">
        <v>1396870</v>
      </c>
      <c r="F507">
        <v>528</v>
      </c>
      <c r="G507">
        <v>308</v>
      </c>
      <c r="H507" t="s">
        <v>13003</v>
      </c>
      <c r="I507">
        <v>9.4E-2</v>
      </c>
      <c r="J507">
        <v>789</v>
      </c>
    </row>
    <row r="508" spans="1:10" x14ac:dyDescent="0.25">
      <c r="A508" t="s">
        <v>7368</v>
      </c>
      <c r="B508">
        <v>1.06</v>
      </c>
      <c r="C508">
        <v>82.07</v>
      </c>
      <c r="D508" t="s">
        <v>228</v>
      </c>
      <c r="E508">
        <v>1150103</v>
      </c>
      <c r="F508">
        <v>306</v>
      </c>
      <c r="G508">
        <v>279</v>
      </c>
      <c r="H508" t="s">
        <v>13004</v>
      </c>
      <c r="I508">
        <v>6.8000000000000005E-2</v>
      </c>
      <c r="J508">
        <v>791</v>
      </c>
    </row>
    <row r="509" spans="1:10" x14ac:dyDescent="0.25">
      <c r="A509" t="s">
        <v>3963</v>
      </c>
      <c r="B509">
        <v>1.19</v>
      </c>
      <c r="C509">
        <v>218.24</v>
      </c>
      <c r="D509" t="s">
        <v>13005</v>
      </c>
      <c r="E509">
        <v>20117993</v>
      </c>
      <c r="F509">
        <v>2222</v>
      </c>
      <c r="G509">
        <v>2831</v>
      </c>
      <c r="H509" t="s">
        <v>3623</v>
      </c>
      <c r="I509">
        <v>8.4000000000000005E-2</v>
      </c>
      <c r="J509">
        <v>873</v>
      </c>
    </row>
    <row r="510" spans="1:10" x14ac:dyDescent="0.25">
      <c r="A510" t="s">
        <v>3644</v>
      </c>
      <c r="B510">
        <v>3.04</v>
      </c>
      <c r="C510">
        <v>107.11</v>
      </c>
      <c r="D510" t="s">
        <v>13006</v>
      </c>
      <c r="E510">
        <v>2748828</v>
      </c>
      <c r="F510">
        <v>554</v>
      </c>
      <c r="G510">
        <v>483</v>
      </c>
      <c r="H510" t="s">
        <v>13007</v>
      </c>
      <c r="I510">
        <v>7.4999999999999997E-2</v>
      </c>
      <c r="J510">
        <v>789</v>
      </c>
    </row>
    <row r="511" spans="1:10" x14ac:dyDescent="0.25">
      <c r="A511" t="s">
        <v>787</v>
      </c>
      <c r="B511">
        <v>1.02</v>
      </c>
      <c r="C511">
        <v>71.069999999999993</v>
      </c>
      <c r="D511" t="s">
        <v>8790</v>
      </c>
      <c r="E511">
        <v>5200203</v>
      </c>
      <c r="F511">
        <v>740</v>
      </c>
      <c r="G511">
        <v>1169</v>
      </c>
      <c r="H511" t="s">
        <v>13008</v>
      </c>
      <c r="I511">
        <v>5.2999999999999999E-2</v>
      </c>
      <c r="J511">
        <v>826</v>
      </c>
    </row>
    <row r="512" spans="1:10" x14ac:dyDescent="0.25">
      <c r="A512" t="s">
        <v>3621</v>
      </c>
      <c r="B512">
        <v>1.2</v>
      </c>
      <c r="C512">
        <v>218.24</v>
      </c>
      <c r="D512" t="s">
        <v>13005</v>
      </c>
      <c r="E512">
        <v>3422038</v>
      </c>
      <c r="F512">
        <v>808</v>
      </c>
      <c r="G512">
        <v>1008</v>
      </c>
      <c r="H512" t="s">
        <v>13009</v>
      </c>
      <c r="I512">
        <v>8.2000000000000003E-2</v>
      </c>
      <c r="J512">
        <v>863</v>
      </c>
    </row>
    <row r="513" spans="1:10" x14ac:dyDescent="0.25">
      <c r="A513" t="s">
        <v>7377</v>
      </c>
      <c r="B513">
        <v>0.98</v>
      </c>
      <c r="C513">
        <v>55.09</v>
      </c>
      <c r="D513" t="s">
        <v>12454</v>
      </c>
      <c r="E513">
        <v>815140</v>
      </c>
      <c r="F513">
        <v>145</v>
      </c>
      <c r="G513">
        <v>80</v>
      </c>
      <c r="H513" t="s">
        <v>13010</v>
      </c>
      <c r="I513">
        <v>5.7000000000000002E-2</v>
      </c>
      <c r="J513">
        <v>726</v>
      </c>
    </row>
    <row r="514" spans="1:10" x14ac:dyDescent="0.25">
      <c r="A514" t="s">
        <v>3612</v>
      </c>
      <c r="B514">
        <v>2.66</v>
      </c>
      <c r="C514">
        <v>43.09</v>
      </c>
      <c r="D514" t="s">
        <v>7483</v>
      </c>
      <c r="E514">
        <v>1773734</v>
      </c>
      <c r="F514">
        <v>158</v>
      </c>
      <c r="G514">
        <v>143</v>
      </c>
      <c r="H514" t="s">
        <v>13011</v>
      </c>
      <c r="I514">
        <v>7.5999999999999998E-2</v>
      </c>
      <c r="J514">
        <v>745</v>
      </c>
    </row>
    <row r="515" spans="1:10" x14ac:dyDescent="0.25">
      <c r="A515" t="s">
        <v>3628</v>
      </c>
      <c r="B515">
        <v>1.07</v>
      </c>
      <c r="C515">
        <v>151.1</v>
      </c>
      <c r="D515" t="s">
        <v>10982</v>
      </c>
      <c r="E515">
        <v>2540371</v>
      </c>
      <c r="F515">
        <v>465</v>
      </c>
      <c r="G515">
        <v>728</v>
      </c>
      <c r="H515" t="s">
        <v>11725</v>
      </c>
      <c r="I515">
        <v>7.0000000000000007E-2</v>
      </c>
      <c r="J515">
        <v>862</v>
      </c>
    </row>
    <row r="516" spans="1:10" x14ac:dyDescent="0.25">
      <c r="A516" t="s">
        <v>3371</v>
      </c>
      <c r="B516">
        <v>0.61</v>
      </c>
      <c r="C516">
        <v>95.1</v>
      </c>
      <c r="D516" t="s">
        <v>12343</v>
      </c>
      <c r="E516">
        <v>1312789</v>
      </c>
      <c r="F516">
        <v>131</v>
      </c>
      <c r="G516">
        <v>201</v>
      </c>
      <c r="H516" t="s">
        <v>13012</v>
      </c>
      <c r="I516">
        <v>0.108</v>
      </c>
      <c r="J516">
        <v>704</v>
      </c>
    </row>
    <row r="517" spans="1:10" x14ac:dyDescent="0.25">
      <c r="A517" t="s">
        <v>3608</v>
      </c>
      <c r="B517">
        <v>0.34</v>
      </c>
      <c r="C517">
        <v>43.09</v>
      </c>
      <c r="D517" t="s">
        <v>7483</v>
      </c>
      <c r="E517">
        <v>2050542</v>
      </c>
      <c r="F517">
        <v>265</v>
      </c>
      <c r="G517">
        <v>182</v>
      </c>
      <c r="H517" t="s">
        <v>4653</v>
      </c>
      <c r="I517">
        <v>7.6999999999999999E-2</v>
      </c>
      <c r="J517">
        <v>810</v>
      </c>
    </row>
    <row r="518" spans="1:10" x14ac:dyDescent="0.25">
      <c r="A518" t="s">
        <v>1844</v>
      </c>
      <c r="B518">
        <v>0.94</v>
      </c>
      <c r="C518">
        <v>69.09</v>
      </c>
      <c r="D518" t="s">
        <v>5608</v>
      </c>
      <c r="E518">
        <v>806230</v>
      </c>
      <c r="F518">
        <v>148</v>
      </c>
      <c r="G518">
        <v>103</v>
      </c>
      <c r="H518" t="s">
        <v>13013</v>
      </c>
      <c r="I518">
        <v>7.1999999999999995E-2</v>
      </c>
      <c r="J518">
        <v>807</v>
      </c>
    </row>
    <row r="519" spans="1:10" x14ac:dyDescent="0.25">
      <c r="A519" t="s">
        <v>3610</v>
      </c>
      <c r="B519">
        <v>1.36</v>
      </c>
      <c r="C519">
        <v>43.09</v>
      </c>
      <c r="D519" t="s">
        <v>7483</v>
      </c>
      <c r="E519">
        <v>2099479</v>
      </c>
      <c r="F519">
        <v>487</v>
      </c>
      <c r="G519">
        <v>152</v>
      </c>
      <c r="H519" t="s">
        <v>5029</v>
      </c>
      <c r="I519">
        <v>8.2000000000000003E-2</v>
      </c>
      <c r="J519">
        <v>773</v>
      </c>
    </row>
    <row r="520" spans="1:10" x14ac:dyDescent="0.25">
      <c r="A520" t="s">
        <v>3630</v>
      </c>
      <c r="B520">
        <v>1.21</v>
      </c>
      <c r="C520">
        <v>218.24</v>
      </c>
      <c r="D520" t="s">
        <v>13005</v>
      </c>
      <c r="E520">
        <v>5442575</v>
      </c>
      <c r="F520">
        <v>736</v>
      </c>
      <c r="G520">
        <v>1164</v>
      </c>
      <c r="H520" t="s">
        <v>13014</v>
      </c>
      <c r="I520">
        <v>8.8999999999999996E-2</v>
      </c>
      <c r="J520">
        <v>867</v>
      </c>
    </row>
    <row r="521" spans="1:10" x14ac:dyDescent="0.25">
      <c r="A521" t="s">
        <v>7420</v>
      </c>
      <c r="B521">
        <v>1.02</v>
      </c>
      <c r="C521">
        <v>69.09</v>
      </c>
      <c r="D521" t="s">
        <v>5608</v>
      </c>
      <c r="E521">
        <v>7207610</v>
      </c>
      <c r="F521">
        <v>857</v>
      </c>
      <c r="G521">
        <v>652</v>
      </c>
      <c r="H521" t="s">
        <v>13015</v>
      </c>
      <c r="I521">
        <v>8.5999999999999993E-2</v>
      </c>
      <c r="J521">
        <v>858</v>
      </c>
    </row>
    <row r="522" spans="1:10" x14ac:dyDescent="0.25">
      <c r="A522" t="s">
        <v>13016</v>
      </c>
      <c r="B522">
        <v>0.95</v>
      </c>
      <c r="C522">
        <v>43.09</v>
      </c>
      <c r="D522" t="s">
        <v>7483</v>
      </c>
      <c r="E522">
        <v>745833</v>
      </c>
      <c r="F522">
        <v>131</v>
      </c>
      <c r="G522">
        <v>80</v>
      </c>
      <c r="H522" t="s">
        <v>13017</v>
      </c>
      <c r="I522">
        <v>7.3999999999999996E-2</v>
      </c>
      <c r="J522">
        <v>715</v>
      </c>
    </row>
    <row r="523" spans="1:10" x14ac:dyDescent="0.25">
      <c r="A523" t="s">
        <v>5034</v>
      </c>
      <c r="B523">
        <v>1.62</v>
      </c>
      <c r="C523">
        <v>45.05</v>
      </c>
      <c r="D523" t="s">
        <v>21</v>
      </c>
      <c r="E523">
        <v>2127923</v>
      </c>
      <c r="F523">
        <v>140</v>
      </c>
      <c r="G523">
        <v>295</v>
      </c>
      <c r="H523" t="s">
        <v>13018</v>
      </c>
      <c r="I523">
        <v>5.1999999999999998E-2</v>
      </c>
      <c r="J523">
        <v>754</v>
      </c>
    </row>
    <row r="524" spans="1:10" x14ac:dyDescent="0.25">
      <c r="A524" t="s">
        <v>13019</v>
      </c>
      <c r="B524">
        <v>0.7</v>
      </c>
      <c r="C524">
        <v>69.09</v>
      </c>
      <c r="D524" t="s">
        <v>5608</v>
      </c>
      <c r="E524">
        <v>317130</v>
      </c>
      <c r="F524">
        <v>125</v>
      </c>
      <c r="G524">
        <v>69</v>
      </c>
      <c r="H524" t="s">
        <v>13020</v>
      </c>
      <c r="I524">
        <v>0.09</v>
      </c>
      <c r="J524">
        <v>715</v>
      </c>
    </row>
    <row r="525" spans="1:10" x14ac:dyDescent="0.25">
      <c r="A525" t="s">
        <v>3650</v>
      </c>
      <c r="B525">
        <v>1.23</v>
      </c>
      <c r="C525">
        <v>276.14999999999998</v>
      </c>
      <c r="D525" t="s">
        <v>13021</v>
      </c>
      <c r="E525">
        <v>604268</v>
      </c>
      <c r="F525">
        <v>154</v>
      </c>
      <c r="G525">
        <v>265</v>
      </c>
      <c r="H525" t="s">
        <v>13022</v>
      </c>
      <c r="I525">
        <v>0.14899999999999999</v>
      </c>
      <c r="J525">
        <v>882</v>
      </c>
    </row>
    <row r="526" spans="1:10" x14ac:dyDescent="0.25">
      <c r="A526" t="s">
        <v>7390</v>
      </c>
      <c r="B526">
        <v>1.08</v>
      </c>
      <c r="C526">
        <v>165.12</v>
      </c>
      <c r="D526" t="s">
        <v>12474</v>
      </c>
      <c r="E526">
        <v>3712404</v>
      </c>
      <c r="F526">
        <v>1040</v>
      </c>
      <c r="G526">
        <v>884</v>
      </c>
      <c r="H526" t="s">
        <v>9152</v>
      </c>
      <c r="I526">
        <v>7.4999999999999997E-2</v>
      </c>
      <c r="J526">
        <v>915</v>
      </c>
    </row>
    <row r="527" spans="1:10" x14ac:dyDescent="0.25">
      <c r="A527" t="s">
        <v>3661</v>
      </c>
      <c r="B527">
        <v>1.07</v>
      </c>
      <c r="C527">
        <v>74.06</v>
      </c>
      <c r="D527" t="s">
        <v>12870</v>
      </c>
      <c r="E527">
        <v>2434646</v>
      </c>
      <c r="F527">
        <v>1106</v>
      </c>
      <c r="G527">
        <v>424</v>
      </c>
      <c r="H527" t="s">
        <v>9153</v>
      </c>
      <c r="I527">
        <v>5.8000000000000003E-2</v>
      </c>
      <c r="J527">
        <v>800</v>
      </c>
    </row>
    <row r="528" spans="1:10" x14ac:dyDescent="0.25">
      <c r="A528" t="s">
        <v>3632</v>
      </c>
      <c r="B528">
        <v>0.19</v>
      </c>
      <c r="C528">
        <v>44.02</v>
      </c>
      <c r="D528" t="s">
        <v>4890</v>
      </c>
      <c r="E528">
        <v>23687492</v>
      </c>
      <c r="F528">
        <v>368</v>
      </c>
      <c r="G528">
        <v>331</v>
      </c>
      <c r="H528" t="s">
        <v>12475</v>
      </c>
      <c r="I528">
        <v>0.17100000000000001</v>
      </c>
      <c r="J528">
        <v>753</v>
      </c>
    </row>
    <row r="529" spans="1:10" x14ac:dyDescent="0.25">
      <c r="A529" t="s">
        <v>2337</v>
      </c>
      <c r="B529">
        <v>0.82</v>
      </c>
      <c r="C529">
        <v>43.08</v>
      </c>
      <c r="D529" t="s">
        <v>1099</v>
      </c>
      <c r="E529">
        <v>603710</v>
      </c>
      <c r="F529">
        <v>121</v>
      </c>
      <c r="G529">
        <v>56</v>
      </c>
      <c r="H529" t="s">
        <v>13023</v>
      </c>
      <c r="I529">
        <v>7.4999999999999997E-2</v>
      </c>
      <c r="J529">
        <v>812</v>
      </c>
    </row>
    <row r="530" spans="1:10" x14ac:dyDescent="0.25">
      <c r="A530" t="s">
        <v>12476</v>
      </c>
      <c r="B530">
        <v>1.48</v>
      </c>
      <c r="C530">
        <v>69.09</v>
      </c>
      <c r="D530" t="s">
        <v>5608</v>
      </c>
      <c r="E530">
        <v>976711</v>
      </c>
      <c r="F530">
        <v>123</v>
      </c>
      <c r="G530">
        <v>159</v>
      </c>
      <c r="H530" t="s">
        <v>13024</v>
      </c>
      <c r="I530">
        <v>9.8000000000000004E-2</v>
      </c>
      <c r="J530">
        <v>794</v>
      </c>
    </row>
    <row r="531" spans="1:10" x14ac:dyDescent="0.25">
      <c r="A531" t="s">
        <v>7392</v>
      </c>
      <c r="B531">
        <v>1.1399999999999999</v>
      </c>
      <c r="C531">
        <v>332.19</v>
      </c>
      <c r="D531" t="s">
        <v>13025</v>
      </c>
      <c r="E531">
        <v>8348945</v>
      </c>
      <c r="F531">
        <v>1485</v>
      </c>
      <c r="G531">
        <v>3004</v>
      </c>
      <c r="H531" t="s">
        <v>9165</v>
      </c>
      <c r="I531">
        <v>0.14000000000000001</v>
      </c>
      <c r="J531">
        <v>880</v>
      </c>
    </row>
    <row r="532" spans="1:10" x14ac:dyDescent="0.25">
      <c r="A532" t="s">
        <v>9171</v>
      </c>
      <c r="B532">
        <v>1.71</v>
      </c>
      <c r="C532">
        <v>69.09</v>
      </c>
      <c r="D532" t="s">
        <v>5608</v>
      </c>
      <c r="E532">
        <v>11970552</v>
      </c>
      <c r="F532">
        <v>1075</v>
      </c>
      <c r="G532">
        <v>587</v>
      </c>
      <c r="H532" t="s">
        <v>13026</v>
      </c>
      <c r="I532">
        <v>0.20200000000000001</v>
      </c>
      <c r="J532">
        <v>804</v>
      </c>
    </row>
    <row r="533" spans="1:10" x14ac:dyDescent="0.25">
      <c r="A533" t="s">
        <v>13027</v>
      </c>
      <c r="B533">
        <v>0.18</v>
      </c>
      <c r="C533">
        <v>109.12</v>
      </c>
      <c r="D533" t="s">
        <v>7651</v>
      </c>
      <c r="E533">
        <v>624816</v>
      </c>
      <c r="F533">
        <v>112</v>
      </c>
      <c r="G533">
        <v>162</v>
      </c>
      <c r="H533" t="s">
        <v>13028</v>
      </c>
      <c r="I533">
        <v>0.13</v>
      </c>
      <c r="J533">
        <v>712</v>
      </c>
    </row>
    <row r="534" spans="1:10" x14ac:dyDescent="0.25">
      <c r="A534" t="s">
        <v>3698</v>
      </c>
      <c r="B534">
        <v>1.25</v>
      </c>
      <c r="C534">
        <v>43.08</v>
      </c>
      <c r="D534" t="s">
        <v>1099</v>
      </c>
      <c r="E534">
        <v>3922471</v>
      </c>
      <c r="F534">
        <v>482</v>
      </c>
      <c r="G534">
        <v>289</v>
      </c>
      <c r="H534" t="s">
        <v>4664</v>
      </c>
      <c r="I534">
        <v>6.3E-2</v>
      </c>
      <c r="J534">
        <v>897</v>
      </c>
    </row>
    <row r="535" spans="1:10" x14ac:dyDescent="0.25">
      <c r="A535" t="s">
        <v>13029</v>
      </c>
      <c r="B535">
        <v>0.67</v>
      </c>
      <c r="C535">
        <v>69.09</v>
      </c>
      <c r="D535" t="s">
        <v>5608</v>
      </c>
      <c r="E535">
        <v>867576</v>
      </c>
      <c r="F535">
        <v>101</v>
      </c>
      <c r="G535">
        <v>155</v>
      </c>
      <c r="H535" t="s">
        <v>13030</v>
      </c>
      <c r="I535">
        <v>0.104</v>
      </c>
      <c r="J535">
        <v>751</v>
      </c>
    </row>
    <row r="536" spans="1:10" x14ac:dyDescent="0.25">
      <c r="A536" t="s">
        <v>7399</v>
      </c>
      <c r="B536">
        <v>0.91</v>
      </c>
      <c r="C536">
        <v>151.07</v>
      </c>
      <c r="D536" t="s">
        <v>419</v>
      </c>
      <c r="E536">
        <v>613783</v>
      </c>
      <c r="F536">
        <v>208</v>
      </c>
      <c r="G536">
        <v>170</v>
      </c>
      <c r="H536" t="s">
        <v>13031</v>
      </c>
      <c r="I536">
        <v>0.159</v>
      </c>
      <c r="J536">
        <v>733</v>
      </c>
    </row>
    <row r="537" spans="1:10" x14ac:dyDescent="0.25">
      <c r="A537" t="s">
        <v>10585</v>
      </c>
      <c r="B537">
        <v>1.72</v>
      </c>
      <c r="C537">
        <v>43.09</v>
      </c>
      <c r="D537" t="s">
        <v>7483</v>
      </c>
      <c r="E537">
        <v>4194812</v>
      </c>
      <c r="F537">
        <v>483</v>
      </c>
      <c r="G537">
        <v>280</v>
      </c>
      <c r="H537" t="s">
        <v>3981</v>
      </c>
      <c r="I537">
        <v>0.10299999999999999</v>
      </c>
      <c r="J537">
        <v>895</v>
      </c>
    </row>
    <row r="538" spans="1:10" x14ac:dyDescent="0.25">
      <c r="A538" t="s">
        <v>13032</v>
      </c>
      <c r="B538">
        <v>1.17</v>
      </c>
      <c r="C538">
        <v>95.11</v>
      </c>
      <c r="D538" t="s">
        <v>5611</v>
      </c>
      <c r="E538">
        <v>11578267</v>
      </c>
      <c r="F538">
        <v>663</v>
      </c>
      <c r="G538">
        <v>1299</v>
      </c>
      <c r="H538" t="s">
        <v>13033</v>
      </c>
      <c r="I538">
        <v>0.109</v>
      </c>
      <c r="J538">
        <v>837</v>
      </c>
    </row>
    <row r="539" spans="1:10" x14ac:dyDescent="0.25">
      <c r="A539" t="s">
        <v>3657</v>
      </c>
      <c r="B539">
        <v>0.37</v>
      </c>
      <c r="C539">
        <v>55.09</v>
      </c>
      <c r="D539" t="s">
        <v>12454</v>
      </c>
      <c r="E539">
        <v>4312912</v>
      </c>
      <c r="F539">
        <v>457</v>
      </c>
      <c r="G539">
        <v>379</v>
      </c>
      <c r="H539" t="s">
        <v>13034</v>
      </c>
      <c r="I539">
        <v>0.106</v>
      </c>
      <c r="J539">
        <v>848</v>
      </c>
    </row>
    <row r="540" spans="1:10" x14ac:dyDescent="0.25">
      <c r="A540" t="s">
        <v>3984</v>
      </c>
      <c r="B540">
        <v>4.67</v>
      </c>
      <c r="C540">
        <v>69.09</v>
      </c>
      <c r="D540" t="s">
        <v>5608</v>
      </c>
      <c r="E540">
        <v>4645103</v>
      </c>
      <c r="F540">
        <v>627</v>
      </c>
      <c r="G540">
        <v>399</v>
      </c>
      <c r="H540" t="s">
        <v>13035</v>
      </c>
      <c r="I540">
        <v>0.109</v>
      </c>
      <c r="J540">
        <v>826</v>
      </c>
    </row>
    <row r="541" spans="1:10" x14ac:dyDescent="0.25">
      <c r="A541" t="s">
        <v>3665</v>
      </c>
      <c r="B541">
        <v>1.22</v>
      </c>
      <c r="C541">
        <v>55.09</v>
      </c>
      <c r="D541" t="s">
        <v>12454</v>
      </c>
      <c r="E541">
        <v>11655662</v>
      </c>
      <c r="F541">
        <v>1020</v>
      </c>
      <c r="G541">
        <v>580</v>
      </c>
      <c r="H541" t="s">
        <v>4667</v>
      </c>
      <c r="I541">
        <v>0.10299999999999999</v>
      </c>
      <c r="J541">
        <v>917</v>
      </c>
    </row>
    <row r="542" spans="1:10" x14ac:dyDescent="0.25">
      <c r="A542" t="s">
        <v>3659</v>
      </c>
      <c r="B542">
        <v>3.16</v>
      </c>
      <c r="C542">
        <v>55.09</v>
      </c>
      <c r="D542" t="s">
        <v>12454</v>
      </c>
      <c r="E542">
        <v>3219881</v>
      </c>
      <c r="F542">
        <v>324</v>
      </c>
      <c r="G542">
        <v>361</v>
      </c>
      <c r="H542" t="s">
        <v>13036</v>
      </c>
      <c r="I542">
        <v>0.10199999999999999</v>
      </c>
      <c r="J542">
        <v>754</v>
      </c>
    </row>
    <row r="543" spans="1:10" x14ac:dyDescent="0.25">
      <c r="A543" t="s">
        <v>7414</v>
      </c>
      <c r="B543">
        <v>0.71</v>
      </c>
      <c r="C543">
        <v>69.09</v>
      </c>
      <c r="D543" t="s">
        <v>5608</v>
      </c>
      <c r="E543">
        <v>6391600</v>
      </c>
      <c r="F543">
        <v>445</v>
      </c>
      <c r="G543">
        <v>659</v>
      </c>
      <c r="H543" t="s">
        <v>13037</v>
      </c>
      <c r="I543">
        <v>0.11</v>
      </c>
      <c r="J543">
        <v>801</v>
      </c>
    </row>
    <row r="544" spans="1:10" x14ac:dyDescent="0.25">
      <c r="A544" t="s">
        <v>12495</v>
      </c>
      <c r="B544">
        <v>1.06</v>
      </c>
      <c r="C544">
        <v>135.11000000000001</v>
      </c>
      <c r="D544" t="s">
        <v>1493</v>
      </c>
      <c r="E544">
        <v>1884044</v>
      </c>
      <c r="F544">
        <v>236</v>
      </c>
      <c r="G544">
        <v>291</v>
      </c>
      <c r="H544" t="s">
        <v>13038</v>
      </c>
      <c r="I544">
        <v>0.13200000000000001</v>
      </c>
      <c r="J544">
        <v>716</v>
      </c>
    </row>
    <row r="545" spans="1:10" x14ac:dyDescent="0.25">
      <c r="A545" t="s">
        <v>3674</v>
      </c>
      <c r="B545">
        <v>1.1399999999999999</v>
      </c>
      <c r="C545">
        <v>43.09</v>
      </c>
      <c r="D545" t="s">
        <v>7483</v>
      </c>
      <c r="E545">
        <v>40395232</v>
      </c>
      <c r="F545">
        <v>1733</v>
      </c>
      <c r="G545">
        <v>1531</v>
      </c>
      <c r="H545" t="s">
        <v>11744</v>
      </c>
      <c r="I545">
        <v>0.11700000000000001</v>
      </c>
      <c r="J545">
        <v>928</v>
      </c>
    </row>
    <row r="546" spans="1:10" x14ac:dyDescent="0.25">
      <c r="A546" t="s">
        <v>3676</v>
      </c>
      <c r="B546">
        <v>1.18</v>
      </c>
      <c r="C546">
        <v>218.24</v>
      </c>
      <c r="D546" t="s">
        <v>13005</v>
      </c>
      <c r="E546">
        <v>7214576</v>
      </c>
      <c r="F546">
        <v>2035</v>
      </c>
      <c r="G546">
        <v>1606</v>
      </c>
      <c r="H546" t="s">
        <v>3988</v>
      </c>
      <c r="I546">
        <v>0.13200000000000001</v>
      </c>
      <c r="J546">
        <v>893</v>
      </c>
    </row>
    <row r="547" spans="1:10" x14ac:dyDescent="0.25">
      <c r="A547" t="s">
        <v>2296</v>
      </c>
      <c r="B547">
        <v>1.31</v>
      </c>
      <c r="C547">
        <v>43.08</v>
      </c>
      <c r="D547" t="s">
        <v>1099</v>
      </c>
      <c r="E547">
        <v>3061071</v>
      </c>
      <c r="F547">
        <v>491</v>
      </c>
      <c r="G547">
        <v>220</v>
      </c>
      <c r="H547" t="s">
        <v>13039</v>
      </c>
      <c r="I547">
        <v>0.109</v>
      </c>
      <c r="J547">
        <v>872</v>
      </c>
    </row>
    <row r="548" spans="1:10" x14ac:dyDescent="0.25">
      <c r="A548" t="s">
        <v>2298</v>
      </c>
      <c r="B548">
        <v>1.54</v>
      </c>
      <c r="C548">
        <v>74.06</v>
      </c>
      <c r="D548" t="s">
        <v>12870</v>
      </c>
      <c r="E548">
        <v>1523894</v>
      </c>
      <c r="F548">
        <v>439</v>
      </c>
      <c r="G548">
        <v>239</v>
      </c>
      <c r="H548" t="s">
        <v>5374</v>
      </c>
      <c r="I548">
        <v>8.1000000000000003E-2</v>
      </c>
      <c r="J548">
        <v>810</v>
      </c>
    </row>
    <row r="549" spans="1:10" x14ac:dyDescent="0.25">
      <c r="A549" t="s">
        <v>3691</v>
      </c>
      <c r="B549">
        <v>1.02</v>
      </c>
      <c r="C549">
        <v>55.09</v>
      </c>
      <c r="D549" t="s">
        <v>12454</v>
      </c>
      <c r="E549">
        <v>14293071</v>
      </c>
      <c r="F549">
        <v>795</v>
      </c>
      <c r="G549">
        <v>665</v>
      </c>
      <c r="H549" t="s">
        <v>13040</v>
      </c>
      <c r="I549">
        <v>0.121</v>
      </c>
      <c r="J549">
        <v>806</v>
      </c>
    </row>
    <row r="550" spans="1:10" x14ac:dyDescent="0.25">
      <c r="A550" t="s">
        <v>3681</v>
      </c>
      <c r="B550">
        <v>1.1399999999999999</v>
      </c>
      <c r="C550">
        <v>218.24</v>
      </c>
      <c r="D550" t="s">
        <v>13005</v>
      </c>
      <c r="E550">
        <v>10578515</v>
      </c>
      <c r="F550">
        <v>1043</v>
      </c>
      <c r="G550">
        <v>1977</v>
      </c>
      <c r="H550" t="s">
        <v>7416</v>
      </c>
      <c r="I550">
        <v>0.13200000000000001</v>
      </c>
      <c r="J550">
        <v>889</v>
      </c>
    </row>
    <row r="551" spans="1:10" x14ac:dyDescent="0.25">
      <c r="A551" t="s">
        <v>3683</v>
      </c>
      <c r="B551">
        <v>0.94</v>
      </c>
      <c r="C551">
        <v>69.09</v>
      </c>
      <c r="D551" t="s">
        <v>5608</v>
      </c>
      <c r="E551">
        <v>7985936</v>
      </c>
      <c r="F551">
        <v>400</v>
      </c>
      <c r="G551">
        <v>621</v>
      </c>
      <c r="H551" t="s">
        <v>13041</v>
      </c>
      <c r="I551">
        <v>0.125</v>
      </c>
      <c r="J551">
        <v>809</v>
      </c>
    </row>
    <row r="552" spans="1:10" x14ac:dyDescent="0.25">
      <c r="A552" t="s">
        <v>3685</v>
      </c>
      <c r="B552">
        <v>1.01</v>
      </c>
      <c r="C552">
        <v>43.09</v>
      </c>
      <c r="D552" t="s">
        <v>7483</v>
      </c>
      <c r="E552">
        <v>3035868</v>
      </c>
      <c r="F552">
        <v>645</v>
      </c>
      <c r="G552">
        <v>237</v>
      </c>
      <c r="H552" t="s">
        <v>13042</v>
      </c>
      <c r="I552">
        <v>0.13200000000000001</v>
      </c>
      <c r="J552">
        <v>765</v>
      </c>
    </row>
    <row r="553" spans="1:10" x14ac:dyDescent="0.25">
      <c r="A553" t="s">
        <v>3687</v>
      </c>
      <c r="B553">
        <v>2.04</v>
      </c>
      <c r="C553">
        <v>43.09</v>
      </c>
      <c r="D553" t="s">
        <v>7483</v>
      </c>
      <c r="E553">
        <v>9473057</v>
      </c>
      <c r="F553">
        <v>720</v>
      </c>
      <c r="G553">
        <v>435</v>
      </c>
      <c r="H553" t="s">
        <v>6556</v>
      </c>
      <c r="I553">
        <v>0.121</v>
      </c>
      <c r="J553">
        <v>820</v>
      </c>
    </row>
    <row r="554" spans="1:10" x14ac:dyDescent="0.25">
      <c r="A554" t="s">
        <v>3704</v>
      </c>
      <c r="B554">
        <v>1.24</v>
      </c>
      <c r="C554">
        <v>69.09</v>
      </c>
      <c r="D554" t="s">
        <v>5608</v>
      </c>
      <c r="E554">
        <v>9109231</v>
      </c>
      <c r="F554">
        <v>1315</v>
      </c>
      <c r="G554">
        <v>752</v>
      </c>
      <c r="H554" t="s">
        <v>13043</v>
      </c>
      <c r="I554">
        <v>0.121</v>
      </c>
      <c r="J554">
        <v>845</v>
      </c>
    </row>
    <row r="555" spans="1:10" x14ac:dyDescent="0.25">
      <c r="A555" t="s">
        <v>3689</v>
      </c>
      <c r="B555">
        <v>1.1000000000000001</v>
      </c>
      <c r="C555">
        <v>81.09</v>
      </c>
      <c r="D555" t="s">
        <v>5581</v>
      </c>
      <c r="E555">
        <v>14791231</v>
      </c>
      <c r="F555">
        <v>804</v>
      </c>
      <c r="G555">
        <v>969</v>
      </c>
      <c r="H555" t="s">
        <v>13044</v>
      </c>
      <c r="I555">
        <v>0.14499999999999999</v>
      </c>
      <c r="J555">
        <v>918</v>
      </c>
    </row>
    <row r="556" spans="1:10" x14ac:dyDescent="0.25">
      <c r="A556" t="s">
        <v>4679</v>
      </c>
      <c r="B556">
        <v>1.1000000000000001</v>
      </c>
      <c r="C556">
        <v>69.09</v>
      </c>
      <c r="D556" t="s">
        <v>5608</v>
      </c>
      <c r="E556">
        <v>13767012</v>
      </c>
      <c r="F556">
        <v>891</v>
      </c>
      <c r="G556">
        <v>887</v>
      </c>
      <c r="H556" t="s">
        <v>11748</v>
      </c>
      <c r="I556">
        <v>0.13700000000000001</v>
      </c>
      <c r="J556">
        <v>882</v>
      </c>
    </row>
    <row r="557" spans="1:10" x14ac:dyDescent="0.25">
      <c r="A557" t="s">
        <v>3635</v>
      </c>
      <c r="B557">
        <v>2.0499999999999998</v>
      </c>
      <c r="C557">
        <v>43.08</v>
      </c>
      <c r="D557" t="s">
        <v>1099</v>
      </c>
      <c r="E557">
        <v>537932</v>
      </c>
      <c r="F557">
        <v>264</v>
      </c>
      <c r="G557">
        <v>40</v>
      </c>
      <c r="H557" t="s">
        <v>13045</v>
      </c>
      <c r="I557">
        <v>0.12</v>
      </c>
      <c r="J557">
        <v>875</v>
      </c>
    </row>
    <row r="558" spans="1:10" x14ac:dyDescent="0.25">
      <c r="A558" t="s">
        <v>3693</v>
      </c>
      <c r="B558">
        <v>1.1000000000000001</v>
      </c>
      <c r="C558">
        <v>81.09</v>
      </c>
      <c r="D558" t="s">
        <v>5581</v>
      </c>
      <c r="E558">
        <v>18531871</v>
      </c>
      <c r="F558">
        <v>2341</v>
      </c>
      <c r="G558">
        <v>1037</v>
      </c>
      <c r="H558" t="s">
        <v>13046</v>
      </c>
      <c r="I558">
        <v>0.157</v>
      </c>
      <c r="J558">
        <v>909</v>
      </c>
    </row>
    <row r="559" spans="1:10" x14ac:dyDescent="0.25">
      <c r="A559" t="s">
        <v>13047</v>
      </c>
      <c r="B559">
        <v>0.95</v>
      </c>
      <c r="C559">
        <v>89.08</v>
      </c>
      <c r="D559" t="s">
        <v>13048</v>
      </c>
      <c r="E559">
        <v>382489</v>
      </c>
      <c r="F559">
        <v>153</v>
      </c>
      <c r="G559">
        <v>124</v>
      </c>
      <c r="H559" t="s">
        <v>13049</v>
      </c>
      <c r="I559">
        <v>7.3999999999999996E-2</v>
      </c>
      <c r="J559">
        <v>731</v>
      </c>
    </row>
    <row r="560" spans="1:10" x14ac:dyDescent="0.25">
      <c r="A560" t="s">
        <v>3695</v>
      </c>
      <c r="B560">
        <v>1.1100000000000001</v>
      </c>
      <c r="C560">
        <v>174.13</v>
      </c>
      <c r="D560" t="s">
        <v>12513</v>
      </c>
      <c r="E560">
        <v>1891685</v>
      </c>
      <c r="F560">
        <v>527</v>
      </c>
      <c r="G560">
        <v>660</v>
      </c>
      <c r="H560" t="s">
        <v>13050</v>
      </c>
      <c r="I560">
        <v>0.13400000000000001</v>
      </c>
      <c r="J560">
        <v>820</v>
      </c>
    </row>
    <row r="561" spans="1:10" x14ac:dyDescent="0.25">
      <c r="A561" t="s">
        <v>4877</v>
      </c>
      <c r="B561">
        <v>1.08</v>
      </c>
      <c r="C561">
        <v>124.11</v>
      </c>
      <c r="D561" t="s">
        <v>13051</v>
      </c>
      <c r="E561">
        <v>39843119</v>
      </c>
      <c r="F561">
        <v>2097</v>
      </c>
      <c r="G561">
        <v>5044</v>
      </c>
      <c r="H561" t="s">
        <v>13052</v>
      </c>
      <c r="I561">
        <v>0.14499999999999999</v>
      </c>
      <c r="J561">
        <v>863</v>
      </c>
    </row>
    <row r="562" spans="1:10" x14ac:dyDescent="0.25">
      <c r="A562" t="s">
        <v>7355</v>
      </c>
      <c r="B562">
        <v>1.2</v>
      </c>
      <c r="C562">
        <v>93.09</v>
      </c>
      <c r="D562" t="s">
        <v>12430</v>
      </c>
      <c r="E562">
        <v>1607285</v>
      </c>
      <c r="F562">
        <v>426</v>
      </c>
      <c r="G562">
        <v>219</v>
      </c>
      <c r="H562" t="s">
        <v>13053</v>
      </c>
      <c r="I562">
        <v>0.14399999999999999</v>
      </c>
      <c r="J562">
        <v>788</v>
      </c>
    </row>
    <row r="563" spans="1:10" x14ac:dyDescent="0.25">
      <c r="A563" t="s">
        <v>3708</v>
      </c>
      <c r="B563">
        <v>1.06</v>
      </c>
      <c r="C563">
        <v>69.09</v>
      </c>
      <c r="D563" t="s">
        <v>5608</v>
      </c>
      <c r="E563">
        <v>13972230</v>
      </c>
      <c r="F563">
        <v>1625</v>
      </c>
      <c r="G563">
        <v>898</v>
      </c>
      <c r="H563" t="s">
        <v>13054</v>
      </c>
      <c r="I563">
        <v>0.18</v>
      </c>
      <c r="J563">
        <v>918</v>
      </c>
    </row>
    <row r="564" spans="1:10" x14ac:dyDescent="0.25">
      <c r="A564" t="s">
        <v>6557</v>
      </c>
      <c r="B564">
        <v>1.06</v>
      </c>
      <c r="C564">
        <v>43.09</v>
      </c>
      <c r="D564" t="s">
        <v>7483</v>
      </c>
      <c r="E564">
        <v>5235415</v>
      </c>
      <c r="F564">
        <v>507</v>
      </c>
      <c r="G564">
        <v>305</v>
      </c>
      <c r="H564" t="s">
        <v>11753</v>
      </c>
      <c r="I564">
        <v>0.14799999999999999</v>
      </c>
      <c r="J564">
        <v>766</v>
      </c>
    </row>
    <row r="565" spans="1:10" x14ac:dyDescent="0.25">
      <c r="A565" t="s">
        <v>3700</v>
      </c>
      <c r="B565">
        <v>1.1499999999999999</v>
      </c>
      <c r="C565">
        <v>43.06</v>
      </c>
      <c r="D565" t="s">
        <v>39</v>
      </c>
      <c r="E565">
        <v>13145794</v>
      </c>
      <c r="F565">
        <v>2265</v>
      </c>
      <c r="G565">
        <v>524</v>
      </c>
      <c r="H565" t="s">
        <v>13055</v>
      </c>
      <c r="I565">
        <v>0.16600000000000001</v>
      </c>
      <c r="J565">
        <v>895</v>
      </c>
    </row>
    <row r="566" spans="1:10" x14ac:dyDescent="0.25">
      <c r="A566" t="s">
        <v>3712</v>
      </c>
      <c r="B566">
        <v>1.1499999999999999</v>
      </c>
      <c r="C566">
        <v>69.09</v>
      </c>
      <c r="D566" t="s">
        <v>5608</v>
      </c>
      <c r="E566">
        <v>14360323</v>
      </c>
      <c r="F566">
        <v>1194</v>
      </c>
      <c r="G566">
        <v>698</v>
      </c>
      <c r="H566" t="s">
        <v>13056</v>
      </c>
      <c r="I566">
        <v>0.184</v>
      </c>
      <c r="J566">
        <v>848</v>
      </c>
    </row>
    <row r="567" spans="1:10" x14ac:dyDescent="0.25">
      <c r="A567" t="s">
        <v>13057</v>
      </c>
      <c r="B567">
        <v>2.0699999999999998</v>
      </c>
      <c r="C567">
        <v>135.09</v>
      </c>
      <c r="D567" t="s">
        <v>1118</v>
      </c>
      <c r="E567">
        <v>4569691</v>
      </c>
      <c r="F567">
        <v>208</v>
      </c>
      <c r="G567">
        <v>858</v>
      </c>
      <c r="H567" t="s">
        <v>13058</v>
      </c>
      <c r="I567">
        <v>0.06</v>
      </c>
      <c r="J567">
        <v>708</v>
      </c>
    </row>
    <row r="568" spans="1:10" x14ac:dyDescent="0.25">
      <c r="A568" t="s">
        <v>7441</v>
      </c>
      <c r="B568">
        <v>0.36</v>
      </c>
      <c r="C568">
        <v>43.08</v>
      </c>
      <c r="D568" t="s">
        <v>1099</v>
      </c>
      <c r="E568">
        <v>2638039</v>
      </c>
      <c r="F568">
        <v>195</v>
      </c>
      <c r="G568">
        <v>216</v>
      </c>
      <c r="H568" t="s">
        <v>13059</v>
      </c>
      <c r="I568">
        <v>0.18099999999999999</v>
      </c>
      <c r="J568">
        <v>738</v>
      </c>
    </row>
    <row r="569" spans="1:10" x14ac:dyDescent="0.25">
      <c r="A569" t="s">
        <v>13060</v>
      </c>
      <c r="B569">
        <v>4.2</v>
      </c>
      <c r="C569">
        <v>44.02</v>
      </c>
      <c r="D569" t="s">
        <v>4890</v>
      </c>
      <c r="E569">
        <v>20415930</v>
      </c>
      <c r="F569">
        <v>139</v>
      </c>
      <c r="G569">
        <v>462</v>
      </c>
      <c r="H569" t="s">
        <v>13061</v>
      </c>
      <c r="I569">
        <v>3.6999999999999998E-2</v>
      </c>
      <c r="J569">
        <v>719</v>
      </c>
    </row>
    <row r="570" spans="1:10" x14ac:dyDescent="0.25">
      <c r="A570" t="s">
        <v>13062</v>
      </c>
      <c r="B570">
        <v>1.86</v>
      </c>
      <c r="C570">
        <v>135.09</v>
      </c>
      <c r="D570" t="s">
        <v>1118</v>
      </c>
      <c r="E570">
        <v>17115682</v>
      </c>
      <c r="F570">
        <v>409</v>
      </c>
      <c r="G570">
        <v>2000</v>
      </c>
      <c r="H570" t="s">
        <v>13063</v>
      </c>
      <c r="I570">
        <v>5.8000000000000003E-2</v>
      </c>
      <c r="J570">
        <v>720</v>
      </c>
    </row>
    <row r="571" spans="1:10" x14ac:dyDescent="0.25">
      <c r="A571" t="s">
        <v>3721</v>
      </c>
      <c r="B571">
        <v>1.84</v>
      </c>
      <c r="C571">
        <v>135.09</v>
      </c>
      <c r="D571" t="s">
        <v>1118</v>
      </c>
      <c r="E571">
        <v>60429329</v>
      </c>
      <c r="F571">
        <v>354</v>
      </c>
      <c r="G571">
        <v>3454</v>
      </c>
      <c r="H571" t="s">
        <v>13064</v>
      </c>
      <c r="I571">
        <v>5.6000000000000001E-2</v>
      </c>
      <c r="J571">
        <v>743</v>
      </c>
    </row>
    <row r="572" spans="1:10" x14ac:dyDescent="0.25">
      <c r="A572" t="s">
        <v>13065</v>
      </c>
      <c r="B572">
        <v>2.23</v>
      </c>
      <c r="C572">
        <v>75.03</v>
      </c>
      <c r="D572" t="s">
        <v>11760</v>
      </c>
      <c r="E572">
        <v>4190438</v>
      </c>
      <c r="F572">
        <v>243</v>
      </c>
      <c r="G572">
        <v>1334</v>
      </c>
      <c r="H572" t="s">
        <v>13066</v>
      </c>
      <c r="I572">
        <v>6.6000000000000003E-2</v>
      </c>
      <c r="J572">
        <v>729</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9FFD20-F654-498C-A8C1-DA2026AEBE51}">
  <sheetPr>
    <tabColor theme="4" tint="0.79998168889431442"/>
  </sheetPr>
  <dimension ref="A1:J293"/>
  <sheetViews>
    <sheetView workbookViewId="0">
      <pane xSplit="1" ySplit="1" topLeftCell="B289" activePane="bottomRight" state="frozen"/>
      <selection pane="topRight" activeCell="B1" sqref="B1"/>
      <selection pane="bottomLeft" activeCell="A2" sqref="A2"/>
      <selection pane="bottomRight" activeCell="B1" sqref="B1:D1048576"/>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13067</v>
      </c>
      <c r="B2">
        <v>4.8600000000000003</v>
      </c>
      <c r="C2">
        <v>87.15</v>
      </c>
      <c r="D2" t="s">
        <v>13068</v>
      </c>
      <c r="E2">
        <v>17987512</v>
      </c>
      <c r="F2">
        <v>282</v>
      </c>
      <c r="G2">
        <v>1621</v>
      </c>
      <c r="H2" t="s">
        <v>13069</v>
      </c>
      <c r="I2">
        <v>4.9000000000000002E-2</v>
      </c>
      <c r="J2">
        <v>715</v>
      </c>
    </row>
    <row r="3" spans="1:10" x14ac:dyDescent="0.25">
      <c r="A3" t="s">
        <v>16</v>
      </c>
      <c r="B3">
        <v>0.28999999999999998</v>
      </c>
      <c r="C3">
        <v>43.07</v>
      </c>
      <c r="D3" t="s">
        <v>15</v>
      </c>
      <c r="E3">
        <v>101654820</v>
      </c>
      <c r="F3">
        <v>561</v>
      </c>
      <c r="G3">
        <v>1116</v>
      </c>
      <c r="H3" t="s">
        <v>13070</v>
      </c>
      <c r="I3">
        <v>6.7000000000000004E-2</v>
      </c>
      <c r="J3">
        <v>738</v>
      </c>
    </row>
    <row r="4" spans="1:10" x14ac:dyDescent="0.25">
      <c r="A4" t="s">
        <v>13071</v>
      </c>
      <c r="B4">
        <v>0.8</v>
      </c>
      <c r="C4">
        <v>43.01</v>
      </c>
      <c r="D4" t="s">
        <v>13072</v>
      </c>
      <c r="E4">
        <v>282574365</v>
      </c>
      <c r="F4">
        <v>1204</v>
      </c>
      <c r="G4">
        <v>1986</v>
      </c>
      <c r="H4" t="s">
        <v>11766</v>
      </c>
      <c r="I4">
        <v>5.2999999999999999E-2</v>
      </c>
      <c r="J4">
        <v>724</v>
      </c>
    </row>
    <row r="5" spans="1:10" x14ac:dyDescent="0.25">
      <c r="A5" t="s">
        <v>13073</v>
      </c>
      <c r="B5">
        <v>5.91</v>
      </c>
      <c r="C5">
        <v>42.03</v>
      </c>
      <c r="D5" t="s">
        <v>87</v>
      </c>
      <c r="E5">
        <v>186636394</v>
      </c>
      <c r="F5">
        <v>742</v>
      </c>
      <c r="G5">
        <v>1358</v>
      </c>
      <c r="H5" t="s">
        <v>13074</v>
      </c>
      <c r="I5">
        <v>0.28799999999999998</v>
      </c>
      <c r="J5">
        <v>705</v>
      </c>
    </row>
    <row r="6" spans="1:10" x14ac:dyDescent="0.25">
      <c r="A6" t="s">
        <v>13075</v>
      </c>
      <c r="B6">
        <v>0.64</v>
      </c>
      <c r="C6">
        <v>57.16</v>
      </c>
      <c r="D6" t="s">
        <v>13076</v>
      </c>
      <c r="E6">
        <v>58276019</v>
      </c>
      <c r="F6">
        <v>263</v>
      </c>
      <c r="G6">
        <v>3406</v>
      </c>
      <c r="H6" t="s">
        <v>13077</v>
      </c>
      <c r="I6">
        <v>7.5999999999999998E-2</v>
      </c>
      <c r="J6">
        <v>704</v>
      </c>
    </row>
    <row r="7" spans="1:10" x14ac:dyDescent="0.25">
      <c r="A7" t="s">
        <v>68</v>
      </c>
      <c r="B7">
        <v>0.65</v>
      </c>
      <c r="C7">
        <v>73.05</v>
      </c>
      <c r="D7" t="s">
        <v>691</v>
      </c>
      <c r="E7">
        <v>74120107</v>
      </c>
      <c r="F7">
        <v>201</v>
      </c>
      <c r="G7">
        <v>3524</v>
      </c>
      <c r="H7" t="s">
        <v>2621</v>
      </c>
      <c r="I7">
        <v>6.2E-2</v>
      </c>
      <c r="J7">
        <v>748</v>
      </c>
    </row>
    <row r="8" spans="1:10" x14ac:dyDescent="0.25">
      <c r="A8" t="s">
        <v>13078</v>
      </c>
      <c r="B8">
        <v>0.57999999999999996</v>
      </c>
      <c r="C8">
        <v>57.08</v>
      </c>
      <c r="D8" t="s">
        <v>28</v>
      </c>
      <c r="E8">
        <v>280745052</v>
      </c>
      <c r="F8">
        <v>1035</v>
      </c>
      <c r="G8">
        <v>11477</v>
      </c>
      <c r="H8" t="s">
        <v>13079</v>
      </c>
      <c r="I8">
        <v>0.122</v>
      </c>
      <c r="J8">
        <v>763</v>
      </c>
    </row>
    <row r="9" spans="1:10" x14ac:dyDescent="0.25">
      <c r="A9" t="s">
        <v>13080</v>
      </c>
      <c r="B9">
        <v>1.01</v>
      </c>
      <c r="C9">
        <v>43.09</v>
      </c>
      <c r="D9" t="s">
        <v>7483</v>
      </c>
      <c r="E9">
        <v>233482920</v>
      </c>
      <c r="F9">
        <v>801</v>
      </c>
      <c r="G9">
        <v>4449</v>
      </c>
      <c r="H9" t="s">
        <v>13081</v>
      </c>
      <c r="I9">
        <v>7.0999999999999994E-2</v>
      </c>
      <c r="J9">
        <v>744</v>
      </c>
    </row>
    <row r="10" spans="1:10" x14ac:dyDescent="0.25">
      <c r="A10" t="s">
        <v>6583</v>
      </c>
      <c r="B10">
        <v>0.25</v>
      </c>
      <c r="C10">
        <v>70.099999999999994</v>
      </c>
      <c r="D10" t="s">
        <v>12163</v>
      </c>
      <c r="E10">
        <v>4792616</v>
      </c>
      <c r="F10">
        <v>311</v>
      </c>
      <c r="G10">
        <v>249</v>
      </c>
      <c r="H10" t="s">
        <v>13082</v>
      </c>
      <c r="I10">
        <v>9.9000000000000005E-2</v>
      </c>
      <c r="J10">
        <v>716</v>
      </c>
    </row>
    <row r="11" spans="1:10" x14ac:dyDescent="0.25">
      <c r="A11" t="s">
        <v>13083</v>
      </c>
      <c r="B11">
        <v>1.84</v>
      </c>
      <c r="C11">
        <v>73.09</v>
      </c>
      <c r="D11" t="s">
        <v>13084</v>
      </c>
      <c r="E11">
        <v>44664137</v>
      </c>
      <c r="F11">
        <v>305</v>
      </c>
      <c r="G11">
        <v>3756</v>
      </c>
      <c r="H11" t="s">
        <v>13085</v>
      </c>
      <c r="I11">
        <v>0.159</v>
      </c>
      <c r="J11">
        <v>756</v>
      </c>
    </row>
    <row r="12" spans="1:10" x14ac:dyDescent="0.25">
      <c r="A12" t="s">
        <v>13086</v>
      </c>
      <c r="B12">
        <v>0.52</v>
      </c>
      <c r="C12">
        <v>70.099999999999994</v>
      </c>
      <c r="D12" t="s">
        <v>12163</v>
      </c>
      <c r="E12">
        <v>42388836</v>
      </c>
      <c r="F12">
        <v>382</v>
      </c>
      <c r="G12">
        <v>3542</v>
      </c>
      <c r="H12" t="s">
        <v>13087</v>
      </c>
      <c r="I12">
        <v>7.6999999999999999E-2</v>
      </c>
      <c r="J12">
        <v>706</v>
      </c>
    </row>
    <row r="13" spans="1:10" x14ac:dyDescent="0.25">
      <c r="A13" t="s">
        <v>13088</v>
      </c>
      <c r="B13">
        <v>9.02</v>
      </c>
      <c r="C13">
        <v>44.02</v>
      </c>
      <c r="D13" t="s">
        <v>4890</v>
      </c>
      <c r="E13">
        <v>4961948</v>
      </c>
      <c r="F13">
        <v>425</v>
      </c>
      <c r="G13">
        <v>147</v>
      </c>
      <c r="H13" t="s">
        <v>13089</v>
      </c>
      <c r="I13">
        <v>0.13300000000000001</v>
      </c>
      <c r="J13">
        <v>817</v>
      </c>
    </row>
    <row r="14" spans="1:10" x14ac:dyDescent="0.25">
      <c r="A14" t="s">
        <v>94</v>
      </c>
      <c r="B14">
        <v>0.98</v>
      </c>
      <c r="C14">
        <v>54.04</v>
      </c>
      <c r="D14" t="s">
        <v>617</v>
      </c>
      <c r="E14">
        <v>2776912</v>
      </c>
      <c r="F14">
        <v>493</v>
      </c>
      <c r="G14">
        <v>512</v>
      </c>
      <c r="H14" t="s">
        <v>13090</v>
      </c>
      <c r="I14">
        <v>0.14799999999999999</v>
      </c>
      <c r="J14">
        <v>952</v>
      </c>
    </row>
    <row r="15" spans="1:10" x14ac:dyDescent="0.25">
      <c r="A15" t="s">
        <v>4079</v>
      </c>
      <c r="B15">
        <v>1.82</v>
      </c>
      <c r="C15">
        <v>43.07</v>
      </c>
      <c r="D15" t="s">
        <v>15</v>
      </c>
      <c r="E15">
        <v>1162718</v>
      </c>
      <c r="F15">
        <v>289</v>
      </c>
      <c r="G15">
        <v>79</v>
      </c>
      <c r="H15" t="s">
        <v>13091</v>
      </c>
      <c r="I15">
        <v>0.14499999999999999</v>
      </c>
      <c r="J15">
        <v>846</v>
      </c>
    </row>
    <row r="16" spans="1:10" x14ac:dyDescent="0.25">
      <c r="A16" t="s">
        <v>5798</v>
      </c>
      <c r="B16">
        <v>1.37</v>
      </c>
      <c r="C16">
        <v>57.1</v>
      </c>
      <c r="D16" t="s">
        <v>6717</v>
      </c>
      <c r="E16">
        <v>1323967</v>
      </c>
      <c r="F16">
        <v>436</v>
      </c>
      <c r="G16">
        <v>328</v>
      </c>
      <c r="H16" t="s">
        <v>13092</v>
      </c>
      <c r="I16">
        <v>0.11799999999999999</v>
      </c>
      <c r="J16">
        <v>767</v>
      </c>
    </row>
    <row r="17" spans="1:10" x14ac:dyDescent="0.25">
      <c r="A17" t="s">
        <v>232</v>
      </c>
      <c r="B17">
        <v>1.06</v>
      </c>
      <c r="C17">
        <v>109.05</v>
      </c>
      <c r="D17" t="s">
        <v>153</v>
      </c>
      <c r="E17">
        <v>1913328</v>
      </c>
      <c r="F17">
        <v>414</v>
      </c>
      <c r="G17">
        <v>869</v>
      </c>
      <c r="H17" t="s">
        <v>13093</v>
      </c>
      <c r="I17">
        <v>0.13400000000000001</v>
      </c>
      <c r="J17">
        <v>879</v>
      </c>
    </row>
    <row r="18" spans="1:10" x14ac:dyDescent="0.25">
      <c r="A18" t="s">
        <v>1221</v>
      </c>
      <c r="B18">
        <v>1.25</v>
      </c>
      <c r="C18">
        <v>95.05</v>
      </c>
      <c r="D18" t="s">
        <v>168</v>
      </c>
      <c r="E18">
        <v>11567750</v>
      </c>
      <c r="F18">
        <v>3230</v>
      </c>
      <c r="G18">
        <v>1922</v>
      </c>
      <c r="H18" t="s">
        <v>13094</v>
      </c>
      <c r="I18">
        <v>0.127</v>
      </c>
      <c r="J18">
        <v>910</v>
      </c>
    </row>
    <row r="19" spans="1:10" x14ac:dyDescent="0.25">
      <c r="A19" t="s">
        <v>256</v>
      </c>
      <c r="B19">
        <v>1.04</v>
      </c>
      <c r="C19">
        <v>68.05</v>
      </c>
      <c r="D19" t="s">
        <v>818</v>
      </c>
      <c r="E19">
        <v>1577458</v>
      </c>
      <c r="F19">
        <v>168</v>
      </c>
      <c r="G19">
        <v>285</v>
      </c>
      <c r="H19" t="s">
        <v>13095</v>
      </c>
      <c r="I19">
        <v>0.14599999999999999</v>
      </c>
      <c r="J19">
        <v>864</v>
      </c>
    </row>
    <row r="20" spans="1:10" x14ac:dyDescent="0.25">
      <c r="A20" t="s">
        <v>305</v>
      </c>
      <c r="B20">
        <v>1.05</v>
      </c>
      <c r="C20">
        <v>57.08</v>
      </c>
      <c r="D20" t="s">
        <v>28</v>
      </c>
      <c r="E20">
        <v>4029698</v>
      </c>
      <c r="F20">
        <v>724</v>
      </c>
      <c r="G20">
        <v>1308</v>
      </c>
      <c r="H20" t="s">
        <v>13096</v>
      </c>
      <c r="I20">
        <v>0.184</v>
      </c>
      <c r="J20">
        <v>767</v>
      </c>
    </row>
    <row r="21" spans="1:10" x14ac:dyDescent="0.25">
      <c r="A21" t="s">
        <v>1124</v>
      </c>
      <c r="B21">
        <v>1.2</v>
      </c>
      <c r="C21">
        <v>110.06</v>
      </c>
      <c r="D21" t="s">
        <v>1457</v>
      </c>
      <c r="E21">
        <v>1318351</v>
      </c>
      <c r="F21">
        <v>293</v>
      </c>
      <c r="G21">
        <v>542</v>
      </c>
      <c r="H21" t="s">
        <v>13097</v>
      </c>
      <c r="I21">
        <v>0.11799999999999999</v>
      </c>
      <c r="J21">
        <v>799</v>
      </c>
    </row>
    <row r="22" spans="1:10" x14ac:dyDescent="0.25">
      <c r="A22" t="s">
        <v>2856</v>
      </c>
      <c r="B22">
        <v>1.05</v>
      </c>
      <c r="C22">
        <v>69.06</v>
      </c>
      <c r="D22" t="s">
        <v>2388</v>
      </c>
      <c r="E22">
        <v>23038100</v>
      </c>
      <c r="F22">
        <v>1896</v>
      </c>
      <c r="G22">
        <v>2082</v>
      </c>
      <c r="H22" t="s">
        <v>13098</v>
      </c>
      <c r="I22">
        <v>0.17899999999999999</v>
      </c>
      <c r="J22">
        <v>879</v>
      </c>
    </row>
    <row r="23" spans="1:10" x14ac:dyDescent="0.25">
      <c r="A23" t="s">
        <v>339</v>
      </c>
      <c r="B23">
        <v>1.05</v>
      </c>
      <c r="C23">
        <v>131.07</v>
      </c>
      <c r="D23" t="s">
        <v>429</v>
      </c>
      <c r="E23">
        <v>1080951</v>
      </c>
      <c r="F23">
        <v>162</v>
      </c>
      <c r="G23">
        <v>309</v>
      </c>
      <c r="H23" t="s">
        <v>13099</v>
      </c>
      <c r="I23">
        <v>0.15</v>
      </c>
      <c r="J23">
        <v>748</v>
      </c>
    </row>
    <row r="24" spans="1:10" x14ac:dyDescent="0.25">
      <c r="A24" t="s">
        <v>774</v>
      </c>
      <c r="B24">
        <v>0.44</v>
      </c>
      <c r="C24">
        <v>43.05</v>
      </c>
      <c r="D24" t="s">
        <v>105</v>
      </c>
      <c r="E24">
        <v>3340719</v>
      </c>
      <c r="F24">
        <v>830</v>
      </c>
      <c r="G24">
        <v>148</v>
      </c>
      <c r="H24" t="s">
        <v>13100</v>
      </c>
      <c r="I24">
        <v>0.18</v>
      </c>
      <c r="J24">
        <v>870</v>
      </c>
    </row>
    <row r="25" spans="1:10" x14ac:dyDescent="0.25">
      <c r="A25" t="s">
        <v>296</v>
      </c>
      <c r="B25">
        <v>1.1499999999999999</v>
      </c>
      <c r="C25">
        <v>120.08</v>
      </c>
      <c r="D25" t="s">
        <v>162</v>
      </c>
      <c r="E25">
        <v>3558510</v>
      </c>
      <c r="F25">
        <v>1294</v>
      </c>
      <c r="G25">
        <v>1406</v>
      </c>
      <c r="H25" t="s">
        <v>13101</v>
      </c>
      <c r="I25">
        <v>0.121</v>
      </c>
      <c r="J25">
        <v>834</v>
      </c>
    </row>
    <row r="26" spans="1:10" x14ac:dyDescent="0.25">
      <c r="A26" t="s">
        <v>786</v>
      </c>
      <c r="B26">
        <v>1.06</v>
      </c>
      <c r="C26">
        <v>71.040000000000006</v>
      </c>
      <c r="D26" t="s">
        <v>1651</v>
      </c>
      <c r="E26">
        <v>5934344</v>
      </c>
      <c r="F26">
        <v>1446</v>
      </c>
      <c r="G26">
        <v>1389</v>
      </c>
      <c r="H26" t="s">
        <v>13102</v>
      </c>
      <c r="I26">
        <v>0.17499999999999999</v>
      </c>
      <c r="J26">
        <v>863</v>
      </c>
    </row>
    <row r="27" spans="1:10" x14ac:dyDescent="0.25">
      <c r="A27" t="s">
        <v>1129</v>
      </c>
      <c r="B27">
        <v>1.1200000000000001</v>
      </c>
      <c r="C27">
        <v>41.07</v>
      </c>
      <c r="D27" t="s">
        <v>7666</v>
      </c>
      <c r="E27">
        <v>998935</v>
      </c>
      <c r="F27">
        <v>309</v>
      </c>
      <c r="G27">
        <v>66</v>
      </c>
      <c r="H27" t="s">
        <v>13103</v>
      </c>
      <c r="I27">
        <v>0.152</v>
      </c>
      <c r="J27">
        <v>776</v>
      </c>
    </row>
    <row r="28" spans="1:10" x14ac:dyDescent="0.25">
      <c r="A28" t="s">
        <v>1131</v>
      </c>
      <c r="B28">
        <v>1.1499999999999999</v>
      </c>
      <c r="C28">
        <v>125.05</v>
      </c>
      <c r="D28" t="s">
        <v>730</v>
      </c>
      <c r="E28">
        <v>758624</v>
      </c>
      <c r="F28">
        <v>185</v>
      </c>
      <c r="G28">
        <v>426</v>
      </c>
      <c r="H28" t="s">
        <v>13104</v>
      </c>
      <c r="I28">
        <v>0.128</v>
      </c>
      <c r="J28">
        <v>834</v>
      </c>
    </row>
    <row r="29" spans="1:10" x14ac:dyDescent="0.25">
      <c r="A29" t="s">
        <v>183</v>
      </c>
      <c r="B29">
        <v>1.1299999999999999</v>
      </c>
      <c r="C29">
        <v>110.06</v>
      </c>
      <c r="D29" t="s">
        <v>1457</v>
      </c>
      <c r="E29">
        <v>5695117</v>
      </c>
      <c r="F29">
        <v>673</v>
      </c>
      <c r="G29">
        <v>1329</v>
      </c>
      <c r="H29" t="s">
        <v>13105</v>
      </c>
      <c r="I29">
        <v>0.13400000000000001</v>
      </c>
      <c r="J29">
        <v>855</v>
      </c>
    </row>
    <row r="30" spans="1:10" x14ac:dyDescent="0.25">
      <c r="A30" t="s">
        <v>1027</v>
      </c>
      <c r="B30">
        <v>1.1200000000000001</v>
      </c>
      <c r="C30">
        <v>110.06</v>
      </c>
      <c r="D30" t="s">
        <v>1457</v>
      </c>
      <c r="E30">
        <v>10905629</v>
      </c>
      <c r="F30">
        <v>1258</v>
      </c>
      <c r="G30">
        <v>1674</v>
      </c>
      <c r="H30" t="s">
        <v>13106</v>
      </c>
      <c r="I30">
        <v>0.13</v>
      </c>
      <c r="J30">
        <v>930</v>
      </c>
    </row>
    <row r="31" spans="1:10" x14ac:dyDescent="0.25">
      <c r="A31" t="s">
        <v>962</v>
      </c>
      <c r="B31">
        <v>1.1100000000000001</v>
      </c>
      <c r="C31">
        <v>43.05</v>
      </c>
      <c r="D31" t="s">
        <v>105</v>
      </c>
      <c r="E31">
        <v>9262894</v>
      </c>
      <c r="F31">
        <v>726</v>
      </c>
      <c r="G31">
        <v>540</v>
      </c>
      <c r="H31" t="s">
        <v>13107</v>
      </c>
      <c r="I31">
        <v>0.14299999999999999</v>
      </c>
      <c r="J31">
        <v>737</v>
      </c>
    </row>
    <row r="32" spans="1:10" x14ac:dyDescent="0.25">
      <c r="A32" t="s">
        <v>404</v>
      </c>
      <c r="B32">
        <v>1.18</v>
      </c>
      <c r="C32">
        <v>122.06</v>
      </c>
      <c r="D32" t="s">
        <v>167</v>
      </c>
      <c r="E32">
        <v>2686118</v>
      </c>
      <c r="F32">
        <v>709</v>
      </c>
      <c r="G32">
        <v>800</v>
      </c>
      <c r="H32" t="s">
        <v>6725</v>
      </c>
      <c r="I32">
        <v>0.13400000000000001</v>
      </c>
      <c r="J32">
        <v>904</v>
      </c>
    </row>
    <row r="33" spans="1:10" x14ac:dyDescent="0.25">
      <c r="A33" t="s">
        <v>658</v>
      </c>
      <c r="B33">
        <v>1.17</v>
      </c>
      <c r="C33">
        <v>134.06</v>
      </c>
      <c r="D33" t="s">
        <v>1536</v>
      </c>
      <c r="E33">
        <v>560847</v>
      </c>
      <c r="F33">
        <v>256</v>
      </c>
      <c r="G33">
        <v>295</v>
      </c>
      <c r="H33" t="s">
        <v>13108</v>
      </c>
      <c r="I33">
        <v>0.127</v>
      </c>
      <c r="J33">
        <v>725</v>
      </c>
    </row>
    <row r="34" spans="1:10" x14ac:dyDescent="0.25">
      <c r="A34" t="s">
        <v>6025</v>
      </c>
      <c r="B34">
        <v>2.4700000000000002</v>
      </c>
      <c r="C34">
        <v>45.06</v>
      </c>
      <c r="D34" t="s">
        <v>2385</v>
      </c>
      <c r="E34">
        <v>3385561</v>
      </c>
      <c r="F34">
        <v>210</v>
      </c>
      <c r="G34">
        <v>150</v>
      </c>
      <c r="H34" t="s">
        <v>13109</v>
      </c>
      <c r="I34">
        <v>0.155</v>
      </c>
      <c r="J34">
        <v>718</v>
      </c>
    </row>
    <row r="35" spans="1:10" x14ac:dyDescent="0.25">
      <c r="A35" t="s">
        <v>416</v>
      </c>
      <c r="B35">
        <v>1.1499999999999999</v>
      </c>
      <c r="C35">
        <v>138.09</v>
      </c>
      <c r="D35" t="s">
        <v>11874</v>
      </c>
      <c r="E35">
        <v>1585182</v>
      </c>
      <c r="F35">
        <v>304</v>
      </c>
      <c r="G35">
        <v>617</v>
      </c>
      <c r="H35" t="s">
        <v>13110</v>
      </c>
      <c r="I35">
        <v>0.125</v>
      </c>
      <c r="J35">
        <v>849</v>
      </c>
    </row>
    <row r="36" spans="1:10" x14ac:dyDescent="0.25">
      <c r="A36" t="s">
        <v>4155</v>
      </c>
      <c r="B36">
        <v>1.1000000000000001</v>
      </c>
      <c r="C36">
        <v>56.06</v>
      </c>
      <c r="D36" t="s">
        <v>118</v>
      </c>
      <c r="E36">
        <v>3200780</v>
      </c>
      <c r="F36">
        <v>747</v>
      </c>
      <c r="G36">
        <v>486</v>
      </c>
      <c r="H36" t="s">
        <v>13111</v>
      </c>
      <c r="I36">
        <v>0.184</v>
      </c>
      <c r="J36">
        <v>764</v>
      </c>
    </row>
    <row r="37" spans="1:10" x14ac:dyDescent="0.25">
      <c r="A37" t="s">
        <v>2873</v>
      </c>
      <c r="B37">
        <v>1.43</v>
      </c>
      <c r="C37">
        <v>57.1</v>
      </c>
      <c r="D37" t="s">
        <v>6717</v>
      </c>
      <c r="E37">
        <v>4959141</v>
      </c>
      <c r="F37">
        <v>1543</v>
      </c>
      <c r="G37">
        <v>1005</v>
      </c>
      <c r="H37" t="s">
        <v>13112</v>
      </c>
      <c r="I37">
        <v>0.114</v>
      </c>
      <c r="J37">
        <v>802</v>
      </c>
    </row>
    <row r="38" spans="1:10" x14ac:dyDescent="0.25">
      <c r="A38" t="s">
        <v>2891</v>
      </c>
      <c r="B38">
        <v>1.1000000000000001</v>
      </c>
      <c r="C38">
        <v>124.08</v>
      </c>
      <c r="D38" t="s">
        <v>1694</v>
      </c>
      <c r="E38">
        <v>1434575</v>
      </c>
      <c r="F38">
        <v>215</v>
      </c>
      <c r="G38">
        <v>563</v>
      </c>
      <c r="H38" t="s">
        <v>13113</v>
      </c>
      <c r="I38">
        <v>0.13</v>
      </c>
      <c r="J38">
        <v>872</v>
      </c>
    </row>
    <row r="39" spans="1:10" x14ac:dyDescent="0.25">
      <c r="A39" t="s">
        <v>1146</v>
      </c>
      <c r="B39">
        <v>1.21</v>
      </c>
      <c r="C39">
        <v>134.1</v>
      </c>
      <c r="D39" t="s">
        <v>1093</v>
      </c>
      <c r="E39">
        <v>323648</v>
      </c>
      <c r="F39">
        <v>226</v>
      </c>
      <c r="G39">
        <v>173</v>
      </c>
      <c r="H39" t="s">
        <v>13114</v>
      </c>
      <c r="I39">
        <v>0.107</v>
      </c>
      <c r="J39">
        <v>754</v>
      </c>
    </row>
    <row r="40" spans="1:10" x14ac:dyDescent="0.25">
      <c r="A40" t="s">
        <v>430</v>
      </c>
      <c r="B40">
        <v>1.34</v>
      </c>
      <c r="C40">
        <v>105.05</v>
      </c>
      <c r="D40" t="s">
        <v>107</v>
      </c>
      <c r="E40">
        <v>1363597</v>
      </c>
      <c r="F40">
        <v>321</v>
      </c>
      <c r="G40">
        <v>325</v>
      </c>
      <c r="H40" t="s">
        <v>6750</v>
      </c>
      <c r="I40">
        <v>0.187</v>
      </c>
      <c r="J40">
        <v>820</v>
      </c>
    </row>
    <row r="41" spans="1:10" x14ac:dyDescent="0.25">
      <c r="A41" t="s">
        <v>769</v>
      </c>
      <c r="B41">
        <v>1.04</v>
      </c>
      <c r="C41">
        <v>43.08</v>
      </c>
      <c r="D41" t="s">
        <v>1099</v>
      </c>
      <c r="E41">
        <v>1351294</v>
      </c>
      <c r="F41">
        <v>116</v>
      </c>
      <c r="G41">
        <v>103</v>
      </c>
      <c r="H41" t="s">
        <v>13115</v>
      </c>
      <c r="I41">
        <v>0.17899999999999999</v>
      </c>
      <c r="J41">
        <v>740</v>
      </c>
    </row>
    <row r="42" spans="1:10" x14ac:dyDescent="0.25">
      <c r="A42" t="s">
        <v>396</v>
      </c>
      <c r="B42">
        <v>1.06</v>
      </c>
      <c r="C42">
        <v>145.09</v>
      </c>
      <c r="D42" t="s">
        <v>1551</v>
      </c>
      <c r="E42">
        <v>1465637</v>
      </c>
      <c r="F42">
        <v>480</v>
      </c>
      <c r="G42">
        <v>464</v>
      </c>
      <c r="H42" t="s">
        <v>13116</v>
      </c>
      <c r="I42">
        <v>0.159</v>
      </c>
      <c r="J42">
        <v>742</v>
      </c>
    </row>
    <row r="43" spans="1:10" x14ac:dyDescent="0.25">
      <c r="A43" t="s">
        <v>190</v>
      </c>
      <c r="B43">
        <v>1.1399999999999999</v>
      </c>
      <c r="C43">
        <v>124.08</v>
      </c>
      <c r="D43" t="s">
        <v>1694</v>
      </c>
      <c r="E43">
        <v>787206</v>
      </c>
      <c r="F43">
        <v>284</v>
      </c>
      <c r="G43">
        <v>427</v>
      </c>
      <c r="H43" t="s">
        <v>13117</v>
      </c>
      <c r="I43">
        <v>0.123</v>
      </c>
      <c r="J43">
        <v>850</v>
      </c>
    </row>
    <row r="44" spans="1:10" x14ac:dyDescent="0.25">
      <c r="A44" t="s">
        <v>6765</v>
      </c>
      <c r="B44">
        <v>1.04</v>
      </c>
      <c r="C44">
        <v>60.05</v>
      </c>
      <c r="D44" t="s">
        <v>7736</v>
      </c>
      <c r="E44">
        <v>23267402</v>
      </c>
      <c r="F44">
        <v>823</v>
      </c>
      <c r="G44">
        <v>1200</v>
      </c>
      <c r="H44" t="s">
        <v>13118</v>
      </c>
      <c r="I44">
        <v>0.187</v>
      </c>
      <c r="J44">
        <v>910</v>
      </c>
    </row>
    <row r="45" spans="1:10" x14ac:dyDescent="0.25">
      <c r="A45" t="s">
        <v>445</v>
      </c>
      <c r="B45">
        <v>1.1599999999999999</v>
      </c>
      <c r="C45">
        <v>164.12</v>
      </c>
      <c r="D45" t="s">
        <v>12627</v>
      </c>
      <c r="E45">
        <v>358671</v>
      </c>
      <c r="F45">
        <v>219</v>
      </c>
      <c r="G45">
        <v>325</v>
      </c>
      <c r="H45" t="s">
        <v>10674</v>
      </c>
      <c r="I45">
        <v>0.111</v>
      </c>
      <c r="J45">
        <v>846</v>
      </c>
    </row>
    <row r="46" spans="1:10" x14ac:dyDescent="0.25">
      <c r="A46" t="s">
        <v>1683</v>
      </c>
      <c r="B46">
        <v>1</v>
      </c>
      <c r="C46">
        <v>41.07</v>
      </c>
      <c r="D46" t="s">
        <v>7666</v>
      </c>
      <c r="E46">
        <v>3204485</v>
      </c>
      <c r="F46">
        <v>423</v>
      </c>
      <c r="G46">
        <v>178</v>
      </c>
      <c r="H46" t="s">
        <v>13119</v>
      </c>
      <c r="I46">
        <v>0.20100000000000001</v>
      </c>
      <c r="J46">
        <v>800</v>
      </c>
    </row>
    <row r="47" spans="1:10" x14ac:dyDescent="0.25">
      <c r="A47" t="s">
        <v>1157</v>
      </c>
      <c r="B47">
        <v>1.1499999999999999</v>
      </c>
      <c r="C47">
        <v>121.05</v>
      </c>
      <c r="D47" t="s">
        <v>303</v>
      </c>
      <c r="E47">
        <v>6160900</v>
      </c>
      <c r="F47">
        <v>2056</v>
      </c>
      <c r="G47">
        <v>1490</v>
      </c>
      <c r="H47" t="s">
        <v>13120</v>
      </c>
      <c r="I47">
        <v>0.13600000000000001</v>
      </c>
      <c r="J47">
        <v>926</v>
      </c>
    </row>
    <row r="48" spans="1:10" x14ac:dyDescent="0.25">
      <c r="A48" t="s">
        <v>2310</v>
      </c>
      <c r="B48">
        <v>1.1100000000000001</v>
      </c>
      <c r="C48">
        <v>60.05</v>
      </c>
      <c r="D48" t="s">
        <v>7736</v>
      </c>
      <c r="E48">
        <v>2004123</v>
      </c>
      <c r="F48">
        <v>522</v>
      </c>
      <c r="G48">
        <v>313</v>
      </c>
      <c r="H48" t="s">
        <v>13121</v>
      </c>
      <c r="I48">
        <v>0.19800000000000001</v>
      </c>
      <c r="J48">
        <v>852</v>
      </c>
    </row>
    <row r="49" spans="1:10" x14ac:dyDescent="0.25">
      <c r="A49" t="s">
        <v>2911</v>
      </c>
      <c r="B49">
        <v>1.1499999999999999</v>
      </c>
      <c r="C49">
        <v>84.06</v>
      </c>
      <c r="D49" t="s">
        <v>110</v>
      </c>
      <c r="E49">
        <v>1571969</v>
      </c>
      <c r="F49">
        <v>432</v>
      </c>
      <c r="G49">
        <v>408</v>
      </c>
      <c r="H49" t="s">
        <v>13122</v>
      </c>
      <c r="I49">
        <v>0.16900000000000001</v>
      </c>
      <c r="J49">
        <v>737</v>
      </c>
    </row>
    <row r="50" spans="1:10" x14ac:dyDescent="0.25">
      <c r="A50" t="s">
        <v>633</v>
      </c>
      <c r="B50">
        <v>1.2</v>
      </c>
      <c r="C50">
        <v>135.07</v>
      </c>
      <c r="D50" t="s">
        <v>1543</v>
      </c>
      <c r="E50">
        <v>508303</v>
      </c>
      <c r="F50">
        <v>178</v>
      </c>
      <c r="G50">
        <v>155</v>
      </c>
      <c r="H50" t="s">
        <v>13123</v>
      </c>
      <c r="I50">
        <v>0.13400000000000001</v>
      </c>
      <c r="J50">
        <v>816</v>
      </c>
    </row>
    <row r="51" spans="1:10" x14ac:dyDescent="0.25">
      <c r="A51" t="s">
        <v>301</v>
      </c>
      <c r="B51">
        <v>1.1299999999999999</v>
      </c>
      <c r="C51">
        <v>121.05</v>
      </c>
      <c r="D51" t="s">
        <v>303</v>
      </c>
      <c r="E51">
        <v>2584940</v>
      </c>
      <c r="F51">
        <v>660</v>
      </c>
      <c r="G51">
        <v>945</v>
      </c>
      <c r="H51" t="s">
        <v>13124</v>
      </c>
      <c r="I51">
        <v>0.13100000000000001</v>
      </c>
      <c r="J51">
        <v>901</v>
      </c>
    </row>
    <row r="52" spans="1:10" x14ac:dyDescent="0.25">
      <c r="A52" t="s">
        <v>465</v>
      </c>
      <c r="B52">
        <v>1.1399999999999999</v>
      </c>
      <c r="C52">
        <v>151.07</v>
      </c>
      <c r="D52" t="s">
        <v>419</v>
      </c>
      <c r="E52">
        <v>25426365</v>
      </c>
      <c r="F52">
        <v>12992</v>
      </c>
      <c r="G52">
        <v>4209</v>
      </c>
      <c r="H52" t="s">
        <v>13125</v>
      </c>
      <c r="I52">
        <v>0.152</v>
      </c>
      <c r="J52">
        <v>921</v>
      </c>
    </row>
    <row r="53" spans="1:10" x14ac:dyDescent="0.25">
      <c r="A53" t="s">
        <v>1368</v>
      </c>
      <c r="B53">
        <v>1.05</v>
      </c>
      <c r="C53">
        <v>152.11000000000001</v>
      </c>
      <c r="D53" t="s">
        <v>12654</v>
      </c>
      <c r="E53">
        <v>736754</v>
      </c>
      <c r="F53">
        <v>196</v>
      </c>
      <c r="G53">
        <v>255</v>
      </c>
      <c r="H53" t="s">
        <v>13126</v>
      </c>
      <c r="I53">
        <v>0.11799999999999999</v>
      </c>
      <c r="J53">
        <v>795</v>
      </c>
    </row>
    <row r="54" spans="1:10" x14ac:dyDescent="0.25">
      <c r="A54" t="s">
        <v>7977</v>
      </c>
      <c r="B54">
        <v>1.06</v>
      </c>
      <c r="C54">
        <v>43.05</v>
      </c>
      <c r="D54" t="s">
        <v>105</v>
      </c>
      <c r="E54">
        <v>25676156</v>
      </c>
      <c r="F54">
        <v>1214</v>
      </c>
      <c r="G54">
        <v>807</v>
      </c>
      <c r="H54" t="s">
        <v>13127</v>
      </c>
      <c r="I54">
        <v>0.17599999999999999</v>
      </c>
      <c r="J54">
        <v>744</v>
      </c>
    </row>
    <row r="55" spans="1:10" x14ac:dyDescent="0.25">
      <c r="A55" t="s">
        <v>13128</v>
      </c>
      <c r="B55">
        <v>1.0900000000000001</v>
      </c>
      <c r="C55">
        <v>116.05</v>
      </c>
      <c r="D55" t="s">
        <v>185</v>
      </c>
      <c r="E55">
        <v>27876460</v>
      </c>
      <c r="F55">
        <v>1252</v>
      </c>
      <c r="G55">
        <v>5311</v>
      </c>
      <c r="H55" t="s">
        <v>13129</v>
      </c>
      <c r="I55">
        <v>0.25900000000000001</v>
      </c>
      <c r="J55">
        <v>848</v>
      </c>
    </row>
    <row r="56" spans="1:10" x14ac:dyDescent="0.25">
      <c r="A56" t="s">
        <v>2955</v>
      </c>
      <c r="B56">
        <v>1.1399999999999999</v>
      </c>
      <c r="C56">
        <v>121.05</v>
      </c>
      <c r="D56" t="s">
        <v>303</v>
      </c>
      <c r="E56">
        <v>3638427</v>
      </c>
      <c r="F56">
        <v>524</v>
      </c>
      <c r="G56">
        <v>981</v>
      </c>
      <c r="H56" t="s">
        <v>13130</v>
      </c>
      <c r="I56">
        <v>0.123</v>
      </c>
      <c r="J56">
        <v>850</v>
      </c>
    </row>
    <row r="57" spans="1:10" x14ac:dyDescent="0.25">
      <c r="A57" t="s">
        <v>1115</v>
      </c>
      <c r="B57">
        <v>1.88</v>
      </c>
      <c r="C57">
        <v>57.07</v>
      </c>
      <c r="D57" t="s">
        <v>761</v>
      </c>
      <c r="E57">
        <v>2128617</v>
      </c>
      <c r="F57">
        <v>393</v>
      </c>
      <c r="G57">
        <v>345</v>
      </c>
      <c r="H57" t="s">
        <v>13131</v>
      </c>
      <c r="I57">
        <v>0.17299999999999999</v>
      </c>
      <c r="J57">
        <v>718</v>
      </c>
    </row>
    <row r="58" spans="1:10" x14ac:dyDescent="0.25">
      <c r="A58" t="s">
        <v>394</v>
      </c>
      <c r="B58">
        <v>1.03</v>
      </c>
      <c r="C58">
        <v>145.09</v>
      </c>
      <c r="D58" t="s">
        <v>1551</v>
      </c>
      <c r="E58">
        <v>823161</v>
      </c>
      <c r="F58">
        <v>173</v>
      </c>
      <c r="G58">
        <v>365</v>
      </c>
      <c r="H58" t="s">
        <v>10684</v>
      </c>
      <c r="I58">
        <v>0.13500000000000001</v>
      </c>
      <c r="J58">
        <v>717</v>
      </c>
    </row>
    <row r="59" spans="1:10" x14ac:dyDescent="0.25">
      <c r="A59" t="s">
        <v>11878</v>
      </c>
      <c r="B59">
        <v>1.94</v>
      </c>
      <c r="C59">
        <v>57.1</v>
      </c>
      <c r="D59" t="s">
        <v>6717</v>
      </c>
      <c r="E59">
        <v>4506046</v>
      </c>
      <c r="F59">
        <v>749</v>
      </c>
      <c r="G59">
        <v>715</v>
      </c>
      <c r="H59" t="s">
        <v>13132</v>
      </c>
      <c r="I59">
        <v>9.5000000000000001E-2</v>
      </c>
      <c r="J59">
        <v>741</v>
      </c>
    </row>
    <row r="60" spans="1:10" x14ac:dyDescent="0.25">
      <c r="A60" t="s">
        <v>1595</v>
      </c>
      <c r="B60">
        <v>1.1299999999999999</v>
      </c>
      <c r="C60">
        <v>121.05</v>
      </c>
      <c r="D60" t="s">
        <v>303</v>
      </c>
      <c r="E60">
        <v>4369691</v>
      </c>
      <c r="F60">
        <v>671</v>
      </c>
      <c r="G60">
        <v>1134</v>
      </c>
      <c r="H60" t="s">
        <v>12662</v>
      </c>
      <c r="I60">
        <v>0.13800000000000001</v>
      </c>
      <c r="J60">
        <v>904</v>
      </c>
    </row>
    <row r="61" spans="1:10" x14ac:dyDescent="0.25">
      <c r="A61" t="s">
        <v>1060</v>
      </c>
      <c r="B61">
        <v>1.1000000000000001</v>
      </c>
      <c r="C61">
        <v>164.12</v>
      </c>
      <c r="D61" t="s">
        <v>12627</v>
      </c>
      <c r="E61">
        <v>2688036</v>
      </c>
      <c r="F61">
        <v>743</v>
      </c>
      <c r="G61">
        <v>1209</v>
      </c>
      <c r="H61" t="s">
        <v>13133</v>
      </c>
      <c r="I61">
        <v>0.11799999999999999</v>
      </c>
      <c r="J61">
        <v>889</v>
      </c>
    </row>
    <row r="62" spans="1:10" x14ac:dyDescent="0.25">
      <c r="A62" t="s">
        <v>1280</v>
      </c>
      <c r="B62">
        <v>1.1000000000000001</v>
      </c>
      <c r="C62">
        <v>107.07</v>
      </c>
      <c r="D62" t="s">
        <v>78</v>
      </c>
      <c r="E62">
        <v>1977829</v>
      </c>
      <c r="F62">
        <v>426</v>
      </c>
      <c r="G62">
        <v>605</v>
      </c>
      <c r="H62" t="s">
        <v>13134</v>
      </c>
      <c r="I62">
        <v>0.13500000000000001</v>
      </c>
      <c r="J62">
        <v>853</v>
      </c>
    </row>
    <row r="63" spans="1:10" x14ac:dyDescent="0.25">
      <c r="A63" t="s">
        <v>453</v>
      </c>
      <c r="B63">
        <v>1.1200000000000001</v>
      </c>
      <c r="C63">
        <v>137.09</v>
      </c>
      <c r="D63" t="s">
        <v>9433</v>
      </c>
      <c r="E63">
        <v>5581190</v>
      </c>
      <c r="F63">
        <v>862</v>
      </c>
      <c r="G63">
        <v>1858</v>
      </c>
      <c r="H63" t="s">
        <v>13135</v>
      </c>
      <c r="I63">
        <v>0.13800000000000001</v>
      </c>
      <c r="J63">
        <v>866</v>
      </c>
    </row>
    <row r="64" spans="1:10" x14ac:dyDescent="0.25">
      <c r="A64" t="s">
        <v>2958</v>
      </c>
      <c r="B64">
        <v>1.05</v>
      </c>
      <c r="C64">
        <v>76.05</v>
      </c>
      <c r="D64" t="s">
        <v>10950</v>
      </c>
      <c r="E64">
        <v>1170972</v>
      </c>
      <c r="F64">
        <v>235</v>
      </c>
      <c r="G64">
        <v>255</v>
      </c>
      <c r="H64" t="s">
        <v>13136</v>
      </c>
      <c r="I64">
        <v>0.14799999999999999</v>
      </c>
      <c r="J64">
        <v>939</v>
      </c>
    </row>
    <row r="65" spans="1:10" x14ac:dyDescent="0.25">
      <c r="A65" t="s">
        <v>2962</v>
      </c>
      <c r="B65">
        <v>0.96</v>
      </c>
      <c r="C65">
        <v>43.06</v>
      </c>
      <c r="D65" t="s">
        <v>39</v>
      </c>
      <c r="E65">
        <v>3069679</v>
      </c>
      <c r="F65">
        <v>1232</v>
      </c>
      <c r="G65">
        <v>154</v>
      </c>
      <c r="H65" t="s">
        <v>13137</v>
      </c>
      <c r="I65">
        <v>0.16400000000000001</v>
      </c>
      <c r="J65">
        <v>707</v>
      </c>
    </row>
    <row r="66" spans="1:10" x14ac:dyDescent="0.25">
      <c r="A66" t="s">
        <v>5129</v>
      </c>
      <c r="B66">
        <v>1.04</v>
      </c>
      <c r="C66">
        <v>73.05</v>
      </c>
      <c r="D66" t="s">
        <v>691</v>
      </c>
      <c r="E66">
        <v>10573235</v>
      </c>
      <c r="F66">
        <v>1103</v>
      </c>
      <c r="G66">
        <v>1273</v>
      </c>
      <c r="H66" t="s">
        <v>13138</v>
      </c>
      <c r="I66">
        <v>0.17100000000000001</v>
      </c>
      <c r="J66">
        <v>765</v>
      </c>
    </row>
    <row r="67" spans="1:10" x14ac:dyDescent="0.25">
      <c r="A67" t="s">
        <v>1311</v>
      </c>
      <c r="B67">
        <v>1.22</v>
      </c>
      <c r="C67">
        <v>166.09</v>
      </c>
      <c r="D67" t="s">
        <v>1555</v>
      </c>
      <c r="E67">
        <v>990269</v>
      </c>
      <c r="F67">
        <v>476</v>
      </c>
      <c r="G67">
        <v>365</v>
      </c>
      <c r="H67" t="s">
        <v>13139</v>
      </c>
      <c r="I67">
        <v>0.151</v>
      </c>
      <c r="J67">
        <v>834</v>
      </c>
    </row>
    <row r="68" spans="1:10" x14ac:dyDescent="0.25">
      <c r="A68" t="s">
        <v>1556</v>
      </c>
      <c r="B68">
        <v>1.21</v>
      </c>
      <c r="C68">
        <v>135.07</v>
      </c>
      <c r="D68" t="s">
        <v>1543</v>
      </c>
      <c r="E68">
        <v>1054812</v>
      </c>
      <c r="F68">
        <v>249</v>
      </c>
      <c r="G68">
        <v>309</v>
      </c>
      <c r="H68" t="s">
        <v>13140</v>
      </c>
      <c r="I68">
        <v>0.13</v>
      </c>
      <c r="J68">
        <v>789</v>
      </c>
    </row>
    <row r="69" spans="1:10" x14ac:dyDescent="0.25">
      <c r="A69" t="s">
        <v>501</v>
      </c>
      <c r="B69">
        <v>1.17</v>
      </c>
      <c r="C69">
        <v>151.07</v>
      </c>
      <c r="D69" t="s">
        <v>419</v>
      </c>
      <c r="E69">
        <v>23804437</v>
      </c>
      <c r="F69">
        <v>1664</v>
      </c>
      <c r="G69">
        <v>3230</v>
      </c>
      <c r="H69" t="s">
        <v>10696</v>
      </c>
      <c r="I69">
        <v>0.14099999999999999</v>
      </c>
      <c r="J69">
        <v>873</v>
      </c>
    </row>
    <row r="70" spans="1:10" x14ac:dyDescent="0.25">
      <c r="A70" t="s">
        <v>384</v>
      </c>
      <c r="B70">
        <v>1.1599999999999999</v>
      </c>
      <c r="C70">
        <v>115.08</v>
      </c>
      <c r="D70" t="s">
        <v>12596</v>
      </c>
      <c r="E70">
        <v>1582619</v>
      </c>
      <c r="F70">
        <v>373</v>
      </c>
      <c r="G70">
        <v>405</v>
      </c>
      <c r="H70" t="s">
        <v>13141</v>
      </c>
      <c r="I70">
        <v>0.13700000000000001</v>
      </c>
      <c r="J70">
        <v>855</v>
      </c>
    </row>
    <row r="71" spans="1:10" x14ac:dyDescent="0.25">
      <c r="A71" t="s">
        <v>1153</v>
      </c>
      <c r="B71">
        <v>1.06</v>
      </c>
      <c r="C71">
        <v>135.07</v>
      </c>
      <c r="D71" t="s">
        <v>1543</v>
      </c>
      <c r="E71">
        <v>1514461</v>
      </c>
      <c r="F71">
        <v>237</v>
      </c>
      <c r="G71">
        <v>386</v>
      </c>
      <c r="H71" t="s">
        <v>13142</v>
      </c>
      <c r="I71">
        <v>0.125</v>
      </c>
      <c r="J71">
        <v>835</v>
      </c>
    </row>
    <row r="72" spans="1:10" x14ac:dyDescent="0.25">
      <c r="A72" t="s">
        <v>1005</v>
      </c>
      <c r="B72">
        <v>1.08</v>
      </c>
      <c r="C72">
        <v>122.06</v>
      </c>
      <c r="D72" t="s">
        <v>167</v>
      </c>
      <c r="E72">
        <v>3810305</v>
      </c>
      <c r="F72">
        <v>535</v>
      </c>
      <c r="G72">
        <v>897</v>
      </c>
      <c r="H72" t="s">
        <v>13143</v>
      </c>
      <c r="I72">
        <v>0.152</v>
      </c>
      <c r="J72">
        <v>811</v>
      </c>
    </row>
    <row r="73" spans="1:10" x14ac:dyDescent="0.25">
      <c r="A73" t="s">
        <v>1318</v>
      </c>
      <c r="B73">
        <v>1.1200000000000001</v>
      </c>
      <c r="C73">
        <v>151.07</v>
      </c>
      <c r="D73" t="s">
        <v>419</v>
      </c>
      <c r="E73">
        <v>3751845</v>
      </c>
      <c r="F73">
        <v>572</v>
      </c>
      <c r="G73">
        <v>1025</v>
      </c>
      <c r="H73" t="s">
        <v>13144</v>
      </c>
      <c r="I73">
        <v>0.13</v>
      </c>
      <c r="J73">
        <v>889</v>
      </c>
    </row>
    <row r="74" spans="1:10" x14ac:dyDescent="0.25">
      <c r="A74" t="s">
        <v>473</v>
      </c>
      <c r="B74">
        <v>1.1299999999999999</v>
      </c>
      <c r="C74">
        <v>167.1</v>
      </c>
      <c r="D74" t="s">
        <v>1175</v>
      </c>
      <c r="E74">
        <v>16366615</v>
      </c>
      <c r="F74">
        <v>2819</v>
      </c>
      <c r="G74">
        <v>3308</v>
      </c>
      <c r="H74" t="s">
        <v>13145</v>
      </c>
      <c r="I74">
        <v>0.125</v>
      </c>
      <c r="J74">
        <v>768</v>
      </c>
    </row>
    <row r="75" spans="1:10" x14ac:dyDescent="0.25">
      <c r="A75" t="s">
        <v>1438</v>
      </c>
      <c r="B75">
        <v>1.1100000000000001</v>
      </c>
      <c r="C75">
        <v>137.09</v>
      </c>
      <c r="D75" t="s">
        <v>9433</v>
      </c>
      <c r="E75">
        <v>37495386</v>
      </c>
      <c r="F75">
        <v>2050</v>
      </c>
      <c r="G75">
        <v>5069</v>
      </c>
      <c r="H75" t="s">
        <v>13146</v>
      </c>
      <c r="I75">
        <v>0.13800000000000001</v>
      </c>
      <c r="J75">
        <v>868</v>
      </c>
    </row>
    <row r="76" spans="1:10" x14ac:dyDescent="0.25">
      <c r="A76" t="s">
        <v>4943</v>
      </c>
      <c r="B76">
        <v>9.6</v>
      </c>
      <c r="C76">
        <v>43.05</v>
      </c>
      <c r="D76" t="s">
        <v>105</v>
      </c>
      <c r="E76">
        <v>6727587</v>
      </c>
      <c r="F76">
        <v>215</v>
      </c>
      <c r="G76">
        <v>269</v>
      </c>
      <c r="H76" t="s">
        <v>13147</v>
      </c>
      <c r="I76">
        <v>0.13100000000000001</v>
      </c>
      <c r="J76">
        <v>753</v>
      </c>
    </row>
    <row r="77" spans="1:10" x14ac:dyDescent="0.25">
      <c r="A77" t="s">
        <v>2018</v>
      </c>
      <c r="B77">
        <v>1.02</v>
      </c>
      <c r="C77">
        <v>43.02</v>
      </c>
      <c r="D77" t="s">
        <v>2383</v>
      </c>
      <c r="E77">
        <v>56711466</v>
      </c>
      <c r="F77">
        <v>394</v>
      </c>
      <c r="G77">
        <v>3387</v>
      </c>
      <c r="H77" t="s">
        <v>13148</v>
      </c>
      <c r="I77">
        <v>0.33</v>
      </c>
      <c r="J77">
        <v>773</v>
      </c>
    </row>
    <row r="78" spans="1:10" x14ac:dyDescent="0.25">
      <c r="A78" t="s">
        <v>4959</v>
      </c>
      <c r="B78">
        <v>1.2</v>
      </c>
      <c r="C78">
        <v>73.05</v>
      </c>
      <c r="D78" t="s">
        <v>691</v>
      </c>
      <c r="E78">
        <v>2872475</v>
      </c>
      <c r="F78">
        <v>366</v>
      </c>
      <c r="G78">
        <v>412</v>
      </c>
      <c r="H78" t="s">
        <v>13149</v>
      </c>
      <c r="I78">
        <v>0.17199999999999999</v>
      </c>
      <c r="J78">
        <v>741</v>
      </c>
    </row>
    <row r="79" spans="1:10" x14ac:dyDescent="0.25">
      <c r="A79" t="s">
        <v>2998</v>
      </c>
      <c r="B79">
        <v>0.5</v>
      </c>
      <c r="C79">
        <v>43.06</v>
      </c>
      <c r="D79" t="s">
        <v>39</v>
      </c>
      <c r="E79">
        <v>6857233</v>
      </c>
      <c r="F79">
        <v>378</v>
      </c>
      <c r="G79">
        <v>275</v>
      </c>
      <c r="H79" t="s">
        <v>13150</v>
      </c>
      <c r="I79">
        <v>0.15</v>
      </c>
      <c r="J79">
        <v>763</v>
      </c>
    </row>
    <row r="80" spans="1:10" x14ac:dyDescent="0.25">
      <c r="A80" t="s">
        <v>3006</v>
      </c>
      <c r="B80">
        <v>1.06</v>
      </c>
      <c r="C80">
        <v>134.07</v>
      </c>
      <c r="D80" t="s">
        <v>294</v>
      </c>
      <c r="E80">
        <v>2352950</v>
      </c>
      <c r="F80">
        <v>918</v>
      </c>
      <c r="G80">
        <v>859</v>
      </c>
      <c r="H80" t="s">
        <v>13151</v>
      </c>
      <c r="I80">
        <v>0.16400000000000001</v>
      </c>
      <c r="J80">
        <v>861</v>
      </c>
    </row>
    <row r="81" spans="1:10" x14ac:dyDescent="0.25">
      <c r="A81" t="s">
        <v>6178</v>
      </c>
      <c r="B81">
        <v>1.1299999999999999</v>
      </c>
      <c r="C81">
        <v>168.07</v>
      </c>
      <c r="D81" t="s">
        <v>410</v>
      </c>
      <c r="E81">
        <v>5713734</v>
      </c>
      <c r="F81">
        <v>846</v>
      </c>
      <c r="G81">
        <v>1713</v>
      </c>
      <c r="H81" t="s">
        <v>13152</v>
      </c>
      <c r="I81">
        <v>0.13100000000000001</v>
      </c>
      <c r="J81">
        <v>879</v>
      </c>
    </row>
    <row r="82" spans="1:10" x14ac:dyDescent="0.25">
      <c r="A82" t="s">
        <v>1321</v>
      </c>
      <c r="B82">
        <v>1.34</v>
      </c>
      <c r="C82">
        <v>165.09</v>
      </c>
      <c r="D82" t="s">
        <v>1058</v>
      </c>
      <c r="E82">
        <v>1973238</v>
      </c>
      <c r="F82">
        <v>523</v>
      </c>
      <c r="G82">
        <v>726</v>
      </c>
      <c r="H82" t="s">
        <v>13153</v>
      </c>
      <c r="I82">
        <v>0.14899999999999999</v>
      </c>
      <c r="J82">
        <v>842</v>
      </c>
    </row>
    <row r="83" spans="1:10" x14ac:dyDescent="0.25">
      <c r="A83" t="s">
        <v>797</v>
      </c>
      <c r="B83">
        <v>1.07</v>
      </c>
      <c r="C83">
        <v>69.03</v>
      </c>
      <c r="D83" t="s">
        <v>1506</v>
      </c>
      <c r="E83">
        <v>11172534</v>
      </c>
      <c r="F83">
        <v>2410</v>
      </c>
      <c r="G83">
        <v>1281</v>
      </c>
      <c r="H83" t="s">
        <v>13154</v>
      </c>
      <c r="I83">
        <v>0.185</v>
      </c>
      <c r="J83">
        <v>922</v>
      </c>
    </row>
    <row r="84" spans="1:10" x14ac:dyDescent="0.25">
      <c r="A84" t="s">
        <v>1814</v>
      </c>
      <c r="B84">
        <v>1.1200000000000001</v>
      </c>
      <c r="C84">
        <v>137.09</v>
      </c>
      <c r="D84" t="s">
        <v>9433</v>
      </c>
      <c r="E84">
        <v>3514427</v>
      </c>
      <c r="F84">
        <v>589</v>
      </c>
      <c r="G84">
        <v>870</v>
      </c>
      <c r="H84" t="s">
        <v>13155</v>
      </c>
      <c r="I84">
        <v>0.13700000000000001</v>
      </c>
      <c r="J84">
        <v>894</v>
      </c>
    </row>
    <row r="85" spans="1:10" x14ac:dyDescent="0.25">
      <c r="A85" t="s">
        <v>862</v>
      </c>
      <c r="B85">
        <v>1.44</v>
      </c>
      <c r="C85">
        <v>151.07</v>
      </c>
      <c r="D85" t="s">
        <v>419</v>
      </c>
      <c r="E85">
        <v>7385701</v>
      </c>
      <c r="F85">
        <v>445</v>
      </c>
      <c r="G85">
        <v>1829</v>
      </c>
      <c r="H85" t="s">
        <v>13156</v>
      </c>
      <c r="I85">
        <v>0.155</v>
      </c>
      <c r="J85">
        <v>760</v>
      </c>
    </row>
    <row r="86" spans="1:10" x14ac:dyDescent="0.25">
      <c r="A86" t="s">
        <v>1779</v>
      </c>
      <c r="B86">
        <v>1.0900000000000001</v>
      </c>
      <c r="C86">
        <v>164.12</v>
      </c>
      <c r="D86" t="s">
        <v>12627</v>
      </c>
      <c r="E86">
        <v>1057222</v>
      </c>
      <c r="F86">
        <v>312</v>
      </c>
      <c r="G86">
        <v>525</v>
      </c>
      <c r="H86" t="s">
        <v>12715</v>
      </c>
      <c r="I86">
        <v>0.122</v>
      </c>
      <c r="J86">
        <v>721</v>
      </c>
    </row>
    <row r="87" spans="1:10" x14ac:dyDescent="0.25">
      <c r="A87" t="s">
        <v>1322</v>
      </c>
      <c r="B87">
        <v>1.1100000000000001</v>
      </c>
      <c r="C87">
        <v>151.07</v>
      </c>
      <c r="D87" t="s">
        <v>419</v>
      </c>
      <c r="E87">
        <v>4623514</v>
      </c>
      <c r="F87">
        <v>761</v>
      </c>
      <c r="G87">
        <v>1366</v>
      </c>
      <c r="H87" t="s">
        <v>13157</v>
      </c>
      <c r="I87">
        <v>0.13200000000000001</v>
      </c>
      <c r="J87">
        <v>917</v>
      </c>
    </row>
    <row r="88" spans="1:10" x14ac:dyDescent="0.25">
      <c r="A88" t="s">
        <v>104</v>
      </c>
      <c r="B88">
        <v>1.03</v>
      </c>
      <c r="C88">
        <v>43.05</v>
      </c>
      <c r="D88" t="s">
        <v>105</v>
      </c>
      <c r="E88">
        <v>109281365</v>
      </c>
      <c r="F88">
        <v>2633</v>
      </c>
      <c r="G88">
        <v>2641</v>
      </c>
      <c r="H88" t="s">
        <v>13158</v>
      </c>
      <c r="I88">
        <v>0.155</v>
      </c>
      <c r="J88">
        <v>705</v>
      </c>
    </row>
    <row r="89" spans="1:10" x14ac:dyDescent="0.25">
      <c r="A89" t="s">
        <v>4296</v>
      </c>
      <c r="B89">
        <v>1.5</v>
      </c>
      <c r="C89">
        <v>165.09</v>
      </c>
      <c r="D89" t="s">
        <v>1058</v>
      </c>
      <c r="E89">
        <v>529439</v>
      </c>
      <c r="F89">
        <v>428</v>
      </c>
      <c r="G89">
        <v>235</v>
      </c>
      <c r="H89" t="s">
        <v>13159</v>
      </c>
      <c r="I89">
        <v>0.13700000000000001</v>
      </c>
      <c r="J89">
        <v>738</v>
      </c>
    </row>
    <row r="90" spans="1:10" x14ac:dyDescent="0.25">
      <c r="A90" t="s">
        <v>790</v>
      </c>
      <c r="B90">
        <v>0.52</v>
      </c>
      <c r="C90">
        <v>57.1</v>
      </c>
      <c r="D90" t="s">
        <v>6717</v>
      </c>
      <c r="E90">
        <v>1054914</v>
      </c>
      <c r="F90">
        <v>115</v>
      </c>
      <c r="G90">
        <v>195</v>
      </c>
      <c r="H90" t="s">
        <v>13160</v>
      </c>
      <c r="I90">
        <v>0.111</v>
      </c>
      <c r="J90">
        <v>761</v>
      </c>
    </row>
    <row r="91" spans="1:10" x14ac:dyDescent="0.25">
      <c r="A91" t="s">
        <v>3027</v>
      </c>
      <c r="B91">
        <v>1</v>
      </c>
      <c r="C91">
        <v>91.08</v>
      </c>
      <c r="D91" t="s">
        <v>7637</v>
      </c>
      <c r="E91">
        <v>2171719</v>
      </c>
      <c r="F91">
        <v>266</v>
      </c>
      <c r="G91">
        <v>199</v>
      </c>
      <c r="H91" t="s">
        <v>13161</v>
      </c>
      <c r="I91">
        <v>0.14499999999999999</v>
      </c>
      <c r="J91">
        <v>755</v>
      </c>
    </row>
    <row r="92" spans="1:10" x14ac:dyDescent="0.25">
      <c r="A92" t="s">
        <v>541</v>
      </c>
      <c r="B92">
        <v>1.1200000000000001</v>
      </c>
      <c r="C92">
        <v>194.13</v>
      </c>
      <c r="D92" t="s">
        <v>12688</v>
      </c>
      <c r="E92">
        <v>5056544</v>
      </c>
      <c r="F92">
        <v>1101</v>
      </c>
      <c r="G92">
        <v>2065</v>
      </c>
      <c r="H92" t="s">
        <v>4310</v>
      </c>
      <c r="I92">
        <v>0.123</v>
      </c>
      <c r="J92">
        <v>916</v>
      </c>
    </row>
    <row r="93" spans="1:10" x14ac:dyDescent="0.25">
      <c r="A93" t="s">
        <v>1328</v>
      </c>
      <c r="B93">
        <v>1.26</v>
      </c>
      <c r="C93">
        <v>196.11</v>
      </c>
      <c r="D93" t="s">
        <v>5227</v>
      </c>
      <c r="E93">
        <v>977413</v>
      </c>
      <c r="F93">
        <v>314</v>
      </c>
      <c r="G93">
        <v>612</v>
      </c>
      <c r="H93" t="s">
        <v>4311</v>
      </c>
      <c r="I93">
        <v>0.14399999999999999</v>
      </c>
      <c r="J93">
        <v>811</v>
      </c>
    </row>
    <row r="94" spans="1:10" x14ac:dyDescent="0.25">
      <c r="A94" t="s">
        <v>2319</v>
      </c>
      <c r="B94">
        <v>3.19</v>
      </c>
      <c r="C94">
        <v>57.1</v>
      </c>
      <c r="D94" t="s">
        <v>6717</v>
      </c>
      <c r="E94">
        <v>777501</v>
      </c>
      <c r="F94">
        <v>217</v>
      </c>
      <c r="G94">
        <v>132</v>
      </c>
      <c r="H94" t="s">
        <v>13162</v>
      </c>
      <c r="I94">
        <v>0.13400000000000001</v>
      </c>
      <c r="J94">
        <v>796</v>
      </c>
    </row>
    <row r="95" spans="1:10" x14ac:dyDescent="0.25">
      <c r="A95" t="s">
        <v>426</v>
      </c>
      <c r="B95">
        <v>1.01</v>
      </c>
      <c r="C95">
        <v>158.1</v>
      </c>
      <c r="D95" t="s">
        <v>10487</v>
      </c>
      <c r="E95">
        <v>1427634</v>
      </c>
      <c r="F95">
        <v>273</v>
      </c>
      <c r="G95">
        <v>696</v>
      </c>
      <c r="H95" t="s">
        <v>13163</v>
      </c>
      <c r="I95">
        <v>0.13800000000000001</v>
      </c>
      <c r="J95">
        <v>839</v>
      </c>
    </row>
    <row r="96" spans="1:10" x14ac:dyDescent="0.25">
      <c r="A96" t="s">
        <v>799</v>
      </c>
      <c r="B96">
        <v>1.1100000000000001</v>
      </c>
      <c r="C96">
        <v>167.11</v>
      </c>
      <c r="D96" t="s">
        <v>12722</v>
      </c>
      <c r="E96">
        <v>6125871</v>
      </c>
      <c r="F96">
        <v>977</v>
      </c>
      <c r="G96">
        <v>2092</v>
      </c>
      <c r="H96" t="s">
        <v>2487</v>
      </c>
      <c r="I96">
        <v>0.12</v>
      </c>
      <c r="J96">
        <v>841</v>
      </c>
    </row>
    <row r="97" spans="1:10" x14ac:dyDescent="0.25">
      <c r="A97" t="s">
        <v>3032</v>
      </c>
      <c r="B97">
        <v>1.18</v>
      </c>
      <c r="C97">
        <v>169.08</v>
      </c>
      <c r="D97" t="s">
        <v>1313</v>
      </c>
      <c r="E97">
        <v>723099</v>
      </c>
      <c r="F97">
        <v>209</v>
      </c>
      <c r="G97">
        <v>316</v>
      </c>
      <c r="H97" t="s">
        <v>13164</v>
      </c>
      <c r="I97">
        <v>0.13800000000000001</v>
      </c>
      <c r="J97">
        <v>782</v>
      </c>
    </row>
    <row r="98" spans="1:10" x14ac:dyDescent="0.25">
      <c r="A98" t="s">
        <v>372</v>
      </c>
      <c r="B98">
        <v>1.1100000000000001</v>
      </c>
      <c r="C98">
        <v>120.08</v>
      </c>
      <c r="D98" t="s">
        <v>162</v>
      </c>
      <c r="E98">
        <v>2451086</v>
      </c>
      <c r="F98">
        <v>254</v>
      </c>
      <c r="G98">
        <v>620</v>
      </c>
      <c r="H98" t="s">
        <v>13165</v>
      </c>
      <c r="I98">
        <v>0.14699999999999999</v>
      </c>
      <c r="J98">
        <v>820</v>
      </c>
    </row>
    <row r="99" spans="1:10" x14ac:dyDescent="0.25">
      <c r="A99" t="s">
        <v>8304</v>
      </c>
      <c r="B99">
        <v>1.05</v>
      </c>
      <c r="C99">
        <v>176.08</v>
      </c>
      <c r="D99" t="s">
        <v>490</v>
      </c>
      <c r="E99">
        <v>776805</v>
      </c>
      <c r="F99">
        <v>169</v>
      </c>
      <c r="G99">
        <v>379</v>
      </c>
      <c r="H99" t="s">
        <v>13166</v>
      </c>
      <c r="I99">
        <v>0.13900000000000001</v>
      </c>
      <c r="J99">
        <v>812</v>
      </c>
    </row>
    <row r="100" spans="1:10" x14ac:dyDescent="0.25">
      <c r="A100" t="s">
        <v>1155</v>
      </c>
      <c r="B100">
        <v>1.08</v>
      </c>
      <c r="C100">
        <v>162.1</v>
      </c>
      <c r="D100" t="s">
        <v>1749</v>
      </c>
      <c r="E100">
        <v>1216244</v>
      </c>
      <c r="F100">
        <v>535</v>
      </c>
      <c r="G100">
        <v>547</v>
      </c>
      <c r="H100" t="s">
        <v>12733</v>
      </c>
      <c r="I100">
        <v>0.158</v>
      </c>
      <c r="J100">
        <v>800</v>
      </c>
    </row>
    <row r="101" spans="1:10" x14ac:dyDescent="0.25">
      <c r="A101" t="s">
        <v>4957</v>
      </c>
      <c r="B101">
        <v>1.86</v>
      </c>
      <c r="C101">
        <v>43.05</v>
      </c>
      <c r="D101" t="s">
        <v>105</v>
      </c>
      <c r="E101">
        <v>9107555</v>
      </c>
      <c r="F101">
        <v>644</v>
      </c>
      <c r="G101">
        <v>420</v>
      </c>
      <c r="H101" t="s">
        <v>13167</v>
      </c>
      <c r="I101">
        <v>0.16900000000000001</v>
      </c>
      <c r="J101">
        <v>755</v>
      </c>
    </row>
    <row r="102" spans="1:10" x14ac:dyDescent="0.25">
      <c r="A102" t="s">
        <v>3045</v>
      </c>
      <c r="B102">
        <v>1.1100000000000001</v>
      </c>
      <c r="C102">
        <v>137.09</v>
      </c>
      <c r="D102" t="s">
        <v>9433</v>
      </c>
      <c r="E102">
        <v>16315173</v>
      </c>
      <c r="F102">
        <v>1446</v>
      </c>
      <c r="G102">
        <v>2692</v>
      </c>
      <c r="H102" t="s">
        <v>13168</v>
      </c>
      <c r="I102">
        <v>0.13</v>
      </c>
      <c r="J102">
        <v>891</v>
      </c>
    </row>
    <row r="103" spans="1:10" x14ac:dyDescent="0.25">
      <c r="A103" t="s">
        <v>3014</v>
      </c>
      <c r="B103">
        <v>0.52</v>
      </c>
      <c r="C103">
        <v>43.05</v>
      </c>
      <c r="D103" t="s">
        <v>105</v>
      </c>
      <c r="E103">
        <v>5675782</v>
      </c>
      <c r="F103">
        <v>345</v>
      </c>
      <c r="G103">
        <v>257</v>
      </c>
      <c r="H103" t="s">
        <v>13169</v>
      </c>
      <c r="I103">
        <v>0.23100000000000001</v>
      </c>
      <c r="J103">
        <v>726</v>
      </c>
    </row>
    <row r="104" spans="1:10" x14ac:dyDescent="0.25">
      <c r="A104" t="s">
        <v>528</v>
      </c>
      <c r="B104">
        <v>1.24</v>
      </c>
      <c r="C104">
        <v>140.09</v>
      </c>
      <c r="D104" t="s">
        <v>9475</v>
      </c>
      <c r="E104">
        <v>1219248</v>
      </c>
      <c r="F104">
        <v>471</v>
      </c>
      <c r="G104">
        <v>504</v>
      </c>
      <c r="H104" t="s">
        <v>13170</v>
      </c>
      <c r="I104">
        <v>0.161</v>
      </c>
      <c r="J104">
        <v>863</v>
      </c>
    </row>
    <row r="105" spans="1:10" x14ac:dyDescent="0.25">
      <c r="A105" t="s">
        <v>4342</v>
      </c>
      <c r="B105">
        <v>1.08</v>
      </c>
      <c r="C105">
        <v>170.09</v>
      </c>
      <c r="D105" t="s">
        <v>8121</v>
      </c>
      <c r="E105">
        <v>678982</v>
      </c>
      <c r="F105">
        <v>413</v>
      </c>
      <c r="G105">
        <v>369</v>
      </c>
      <c r="H105" t="s">
        <v>13171</v>
      </c>
      <c r="I105">
        <v>0.152</v>
      </c>
      <c r="J105">
        <v>740</v>
      </c>
    </row>
    <row r="106" spans="1:10" x14ac:dyDescent="0.25">
      <c r="A106" t="s">
        <v>2428</v>
      </c>
      <c r="B106">
        <v>3.32</v>
      </c>
      <c r="C106">
        <v>57.1</v>
      </c>
      <c r="D106" t="s">
        <v>6717</v>
      </c>
      <c r="E106">
        <v>2168761</v>
      </c>
      <c r="F106">
        <v>207</v>
      </c>
      <c r="G106">
        <v>286</v>
      </c>
      <c r="H106" t="s">
        <v>13172</v>
      </c>
      <c r="I106">
        <v>7.0999999999999994E-2</v>
      </c>
      <c r="J106">
        <v>809</v>
      </c>
    </row>
    <row r="107" spans="1:10" x14ac:dyDescent="0.25">
      <c r="A107" t="s">
        <v>1154</v>
      </c>
      <c r="B107">
        <v>0.9</v>
      </c>
      <c r="C107">
        <v>43.05</v>
      </c>
      <c r="D107" t="s">
        <v>105</v>
      </c>
      <c r="E107">
        <v>1777266</v>
      </c>
      <c r="F107">
        <v>131</v>
      </c>
      <c r="G107">
        <v>94</v>
      </c>
      <c r="H107" t="s">
        <v>13173</v>
      </c>
      <c r="I107">
        <v>0.20100000000000001</v>
      </c>
      <c r="J107">
        <v>745</v>
      </c>
    </row>
    <row r="108" spans="1:10" x14ac:dyDescent="0.25">
      <c r="A108" t="s">
        <v>3109</v>
      </c>
      <c r="B108">
        <v>0.91</v>
      </c>
      <c r="C108">
        <v>137.09</v>
      </c>
      <c r="D108" t="s">
        <v>9433</v>
      </c>
      <c r="E108">
        <v>3174963</v>
      </c>
      <c r="F108">
        <v>461</v>
      </c>
      <c r="G108">
        <v>859</v>
      </c>
      <c r="H108" t="s">
        <v>13174</v>
      </c>
      <c r="I108">
        <v>0.13400000000000001</v>
      </c>
      <c r="J108">
        <v>870</v>
      </c>
    </row>
    <row r="109" spans="1:10" x14ac:dyDescent="0.25">
      <c r="A109" t="s">
        <v>1971</v>
      </c>
      <c r="B109">
        <v>0.97</v>
      </c>
      <c r="C109">
        <v>137.09</v>
      </c>
      <c r="D109" t="s">
        <v>9433</v>
      </c>
      <c r="E109">
        <v>1020412</v>
      </c>
      <c r="F109">
        <v>223</v>
      </c>
      <c r="G109">
        <v>323</v>
      </c>
      <c r="H109" t="s">
        <v>13175</v>
      </c>
      <c r="I109">
        <v>0.11600000000000001</v>
      </c>
      <c r="J109">
        <v>827</v>
      </c>
    </row>
    <row r="110" spans="1:10" x14ac:dyDescent="0.25">
      <c r="A110" t="s">
        <v>3066</v>
      </c>
      <c r="B110">
        <v>1.23</v>
      </c>
      <c r="C110">
        <v>195.1</v>
      </c>
      <c r="D110" t="s">
        <v>5235</v>
      </c>
      <c r="E110">
        <v>1245529</v>
      </c>
      <c r="F110">
        <v>995</v>
      </c>
      <c r="G110">
        <v>605</v>
      </c>
      <c r="H110" t="s">
        <v>13176</v>
      </c>
      <c r="I110">
        <v>0.13800000000000001</v>
      </c>
      <c r="J110">
        <v>844</v>
      </c>
    </row>
    <row r="111" spans="1:10" x14ac:dyDescent="0.25">
      <c r="A111" t="s">
        <v>13177</v>
      </c>
      <c r="B111">
        <v>0.81</v>
      </c>
      <c r="C111">
        <v>55.09</v>
      </c>
      <c r="D111" t="s">
        <v>12454</v>
      </c>
      <c r="E111">
        <v>1207347</v>
      </c>
      <c r="F111">
        <v>117</v>
      </c>
      <c r="G111">
        <v>123</v>
      </c>
      <c r="H111" t="s">
        <v>13178</v>
      </c>
      <c r="I111">
        <v>0.10100000000000001</v>
      </c>
      <c r="J111">
        <v>748</v>
      </c>
    </row>
    <row r="112" spans="1:10" x14ac:dyDescent="0.25">
      <c r="A112" t="s">
        <v>13179</v>
      </c>
      <c r="B112">
        <v>1.47</v>
      </c>
      <c r="C112">
        <v>165.1</v>
      </c>
      <c r="D112" t="s">
        <v>9151</v>
      </c>
      <c r="E112">
        <v>353448</v>
      </c>
      <c r="F112">
        <v>103</v>
      </c>
      <c r="G112">
        <v>160</v>
      </c>
      <c r="H112" t="s">
        <v>7029</v>
      </c>
      <c r="I112">
        <v>0.108</v>
      </c>
      <c r="J112">
        <v>809</v>
      </c>
    </row>
    <row r="113" spans="1:10" x14ac:dyDescent="0.25">
      <c r="A113" t="s">
        <v>540</v>
      </c>
      <c r="B113">
        <v>1.21</v>
      </c>
      <c r="C113">
        <v>165.1</v>
      </c>
      <c r="D113" t="s">
        <v>9151</v>
      </c>
      <c r="E113">
        <v>454516</v>
      </c>
      <c r="F113">
        <v>137</v>
      </c>
      <c r="G113">
        <v>200</v>
      </c>
      <c r="H113" t="s">
        <v>13180</v>
      </c>
      <c r="I113">
        <v>0.124</v>
      </c>
      <c r="J113">
        <v>843</v>
      </c>
    </row>
    <row r="114" spans="1:10" x14ac:dyDescent="0.25">
      <c r="A114" t="s">
        <v>3075</v>
      </c>
      <c r="B114">
        <v>1.1599999999999999</v>
      </c>
      <c r="C114">
        <v>43.05</v>
      </c>
      <c r="D114" t="s">
        <v>105</v>
      </c>
      <c r="E114">
        <v>6230250</v>
      </c>
      <c r="F114">
        <v>798</v>
      </c>
      <c r="G114">
        <v>389</v>
      </c>
      <c r="H114" t="s">
        <v>13181</v>
      </c>
      <c r="I114">
        <v>0.154</v>
      </c>
      <c r="J114">
        <v>724</v>
      </c>
    </row>
    <row r="115" spans="1:10" x14ac:dyDescent="0.25">
      <c r="A115" t="s">
        <v>3079</v>
      </c>
      <c r="B115">
        <v>1.05</v>
      </c>
      <c r="C115">
        <v>170.11</v>
      </c>
      <c r="D115" t="s">
        <v>523</v>
      </c>
      <c r="E115">
        <v>1158364</v>
      </c>
      <c r="F115">
        <v>375</v>
      </c>
      <c r="G115">
        <v>582</v>
      </c>
      <c r="H115" t="s">
        <v>12764</v>
      </c>
      <c r="I115">
        <v>0.129</v>
      </c>
      <c r="J115">
        <v>768</v>
      </c>
    </row>
    <row r="116" spans="1:10" x14ac:dyDescent="0.25">
      <c r="A116" t="s">
        <v>3082</v>
      </c>
      <c r="B116">
        <v>0.71</v>
      </c>
      <c r="C116">
        <v>70.09</v>
      </c>
      <c r="D116" t="s">
        <v>871</v>
      </c>
      <c r="E116">
        <v>1571158</v>
      </c>
      <c r="F116">
        <v>198</v>
      </c>
      <c r="G116">
        <v>305</v>
      </c>
      <c r="H116" t="s">
        <v>13182</v>
      </c>
      <c r="I116">
        <v>0.17199999999999999</v>
      </c>
      <c r="J116">
        <v>847</v>
      </c>
    </row>
    <row r="117" spans="1:10" x14ac:dyDescent="0.25">
      <c r="A117" t="s">
        <v>3088</v>
      </c>
      <c r="B117">
        <v>1.18</v>
      </c>
      <c r="C117">
        <v>170.11</v>
      </c>
      <c r="D117" t="s">
        <v>523</v>
      </c>
      <c r="E117">
        <v>1668310</v>
      </c>
      <c r="F117">
        <v>521</v>
      </c>
      <c r="G117">
        <v>749</v>
      </c>
      <c r="H117" t="s">
        <v>13183</v>
      </c>
      <c r="I117">
        <v>0.13900000000000001</v>
      </c>
      <c r="J117">
        <v>782</v>
      </c>
    </row>
    <row r="118" spans="1:10" x14ac:dyDescent="0.25">
      <c r="A118" t="s">
        <v>452</v>
      </c>
      <c r="B118">
        <v>1.1299999999999999</v>
      </c>
      <c r="C118">
        <v>134.1</v>
      </c>
      <c r="D118" t="s">
        <v>1093</v>
      </c>
      <c r="E118">
        <v>586767</v>
      </c>
      <c r="F118">
        <v>207</v>
      </c>
      <c r="G118">
        <v>257</v>
      </c>
      <c r="H118" t="s">
        <v>13184</v>
      </c>
      <c r="I118">
        <v>0.14899999999999999</v>
      </c>
      <c r="J118">
        <v>717</v>
      </c>
    </row>
    <row r="119" spans="1:10" x14ac:dyDescent="0.25">
      <c r="A119" t="s">
        <v>13185</v>
      </c>
      <c r="B119">
        <v>1.1100000000000001</v>
      </c>
      <c r="C119">
        <v>71.069999999999993</v>
      </c>
      <c r="D119" t="s">
        <v>8790</v>
      </c>
      <c r="E119">
        <v>1406720</v>
      </c>
      <c r="F119">
        <v>351</v>
      </c>
      <c r="G119">
        <v>463</v>
      </c>
      <c r="H119" t="s">
        <v>13186</v>
      </c>
      <c r="I119">
        <v>0.13900000000000001</v>
      </c>
      <c r="J119">
        <v>738</v>
      </c>
    </row>
    <row r="120" spans="1:10" x14ac:dyDescent="0.25">
      <c r="A120" t="s">
        <v>3101</v>
      </c>
      <c r="B120">
        <v>1.0900000000000001</v>
      </c>
      <c r="C120">
        <v>181.12</v>
      </c>
      <c r="D120" t="s">
        <v>12773</v>
      </c>
      <c r="E120">
        <v>1059062</v>
      </c>
      <c r="F120">
        <v>276</v>
      </c>
      <c r="G120">
        <v>447</v>
      </c>
      <c r="H120" t="s">
        <v>4380</v>
      </c>
      <c r="I120">
        <v>0.127</v>
      </c>
      <c r="J120">
        <v>806</v>
      </c>
    </row>
    <row r="121" spans="1:10" x14ac:dyDescent="0.25">
      <c r="A121" t="s">
        <v>3439</v>
      </c>
      <c r="B121">
        <v>1.07</v>
      </c>
      <c r="C121">
        <v>137.09</v>
      </c>
      <c r="D121" t="s">
        <v>9433</v>
      </c>
      <c r="E121">
        <v>2813846</v>
      </c>
      <c r="F121">
        <v>630</v>
      </c>
      <c r="G121">
        <v>927</v>
      </c>
      <c r="H121" t="s">
        <v>13187</v>
      </c>
      <c r="I121">
        <v>0.13900000000000001</v>
      </c>
      <c r="J121">
        <v>820</v>
      </c>
    </row>
    <row r="122" spans="1:10" x14ac:dyDescent="0.25">
      <c r="A122" t="s">
        <v>563</v>
      </c>
      <c r="B122">
        <v>1.33</v>
      </c>
      <c r="C122">
        <v>180.09</v>
      </c>
      <c r="D122" t="s">
        <v>543</v>
      </c>
      <c r="E122">
        <v>6740827</v>
      </c>
      <c r="F122">
        <v>1075</v>
      </c>
      <c r="G122">
        <v>1421</v>
      </c>
      <c r="H122" t="s">
        <v>13188</v>
      </c>
      <c r="I122">
        <v>0.157</v>
      </c>
      <c r="J122">
        <v>954</v>
      </c>
    </row>
    <row r="123" spans="1:10" x14ac:dyDescent="0.25">
      <c r="A123" t="s">
        <v>13189</v>
      </c>
      <c r="B123">
        <v>1.78</v>
      </c>
      <c r="C123">
        <v>57.1</v>
      </c>
      <c r="D123" t="s">
        <v>6717</v>
      </c>
      <c r="E123">
        <v>4162675</v>
      </c>
      <c r="F123">
        <v>727</v>
      </c>
      <c r="G123">
        <v>509</v>
      </c>
      <c r="H123" t="s">
        <v>13190</v>
      </c>
      <c r="I123">
        <v>7.3999999999999996E-2</v>
      </c>
      <c r="J123">
        <v>838</v>
      </c>
    </row>
    <row r="124" spans="1:10" x14ac:dyDescent="0.25">
      <c r="A124" t="s">
        <v>561</v>
      </c>
      <c r="B124">
        <v>1.1100000000000001</v>
      </c>
      <c r="C124">
        <v>196.13</v>
      </c>
      <c r="D124" t="s">
        <v>12780</v>
      </c>
      <c r="E124">
        <v>462272</v>
      </c>
      <c r="F124">
        <v>261</v>
      </c>
      <c r="G124">
        <v>245</v>
      </c>
      <c r="H124" t="s">
        <v>10748</v>
      </c>
      <c r="I124">
        <v>0.113</v>
      </c>
      <c r="J124">
        <v>716</v>
      </c>
    </row>
    <row r="125" spans="1:10" x14ac:dyDescent="0.25">
      <c r="A125" t="s">
        <v>688</v>
      </c>
      <c r="B125">
        <v>0.99</v>
      </c>
      <c r="C125">
        <v>162.1</v>
      </c>
      <c r="D125" t="s">
        <v>1749</v>
      </c>
      <c r="E125">
        <v>1061393</v>
      </c>
      <c r="F125">
        <v>114</v>
      </c>
      <c r="G125">
        <v>324</v>
      </c>
      <c r="H125" t="s">
        <v>13191</v>
      </c>
      <c r="I125">
        <v>0.14000000000000001</v>
      </c>
      <c r="J125">
        <v>735</v>
      </c>
    </row>
    <row r="126" spans="1:10" x14ac:dyDescent="0.25">
      <c r="A126" t="s">
        <v>3113</v>
      </c>
      <c r="B126">
        <v>1.38</v>
      </c>
      <c r="C126">
        <v>41.06</v>
      </c>
      <c r="D126" t="s">
        <v>117</v>
      </c>
      <c r="E126">
        <v>1069285</v>
      </c>
      <c r="F126">
        <v>349</v>
      </c>
      <c r="G126">
        <v>88</v>
      </c>
      <c r="H126" t="s">
        <v>13192</v>
      </c>
      <c r="I126">
        <v>0.249</v>
      </c>
      <c r="J126">
        <v>836</v>
      </c>
    </row>
    <row r="127" spans="1:10" x14ac:dyDescent="0.25">
      <c r="A127" t="s">
        <v>3116</v>
      </c>
      <c r="B127">
        <v>1.1599999999999999</v>
      </c>
      <c r="C127">
        <v>147.07</v>
      </c>
      <c r="D127" t="s">
        <v>837</v>
      </c>
      <c r="E127">
        <v>846526</v>
      </c>
      <c r="F127">
        <v>331</v>
      </c>
      <c r="G127">
        <v>303</v>
      </c>
      <c r="H127" t="s">
        <v>13193</v>
      </c>
      <c r="I127">
        <v>0.13600000000000001</v>
      </c>
      <c r="J127">
        <v>714</v>
      </c>
    </row>
    <row r="128" spans="1:10" x14ac:dyDescent="0.25">
      <c r="A128" t="s">
        <v>13194</v>
      </c>
      <c r="B128">
        <v>1.03</v>
      </c>
      <c r="C128">
        <v>132.07</v>
      </c>
      <c r="D128" t="s">
        <v>264</v>
      </c>
      <c r="E128">
        <v>1121105</v>
      </c>
      <c r="F128">
        <v>334</v>
      </c>
      <c r="G128">
        <v>438</v>
      </c>
      <c r="H128" t="s">
        <v>13195</v>
      </c>
      <c r="I128">
        <v>0.13700000000000001</v>
      </c>
      <c r="J128">
        <v>735</v>
      </c>
    </row>
    <row r="129" spans="1:10" x14ac:dyDescent="0.25">
      <c r="A129" t="s">
        <v>1014</v>
      </c>
      <c r="B129">
        <v>1.07</v>
      </c>
      <c r="C129">
        <v>209.11</v>
      </c>
      <c r="D129" t="s">
        <v>12792</v>
      </c>
      <c r="E129">
        <v>1228573</v>
      </c>
      <c r="F129">
        <v>579</v>
      </c>
      <c r="G129">
        <v>747</v>
      </c>
      <c r="H129" t="s">
        <v>13196</v>
      </c>
      <c r="I129">
        <v>0.115</v>
      </c>
      <c r="J129">
        <v>727</v>
      </c>
    </row>
    <row r="130" spans="1:10" x14ac:dyDescent="0.25">
      <c r="A130" t="s">
        <v>3123</v>
      </c>
      <c r="B130">
        <v>1.1200000000000001</v>
      </c>
      <c r="C130">
        <v>184.09</v>
      </c>
      <c r="D130" t="s">
        <v>4387</v>
      </c>
      <c r="E130">
        <v>1183882</v>
      </c>
      <c r="F130">
        <v>528</v>
      </c>
      <c r="G130">
        <v>607</v>
      </c>
      <c r="H130" t="s">
        <v>13197</v>
      </c>
      <c r="I130">
        <v>0.14000000000000001</v>
      </c>
      <c r="J130">
        <v>840</v>
      </c>
    </row>
    <row r="131" spans="1:10" x14ac:dyDescent="0.25">
      <c r="A131" t="s">
        <v>1076</v>
      </c>
      <c r="B131">
        <v>1.08</v>
      </c>
      <c r="C131">
        <v>167.1</v>
      </c>
      <c r="D131" t="s">
        <v>1175</v>
      </c>
      <c r="E131">
        <v>99436046</v>
      </c>
      <c r="F131">
        <v>2927</v>
      </c>
      <c r="G131">
        <v>8365</v>
      </c>
      <c r="H131" t="s">
        <v>4972</v>
      </c>
      <c r="I131">
        <v>0.13800000000000001</v>
      </c>
      <c r="J131">
        <v>858</v>
      </c>
    </row>
    <row r="132" spans="1:10" x14ac:dyDescent="0.25">
      <c r="A132" t="s">
        <v>3136</v>
      </c>
      <c r="B132">
        <v>1.1499999999999999</v>
      </c>
      <c r="C132">
        <v>181.09</v>
      </c>
      <c r="D132" t="s">
        <v>1310</v>
      </c>
      <c r="E132">
        <v>6140540</v>
      </c>
      <c r="F132">
        <v>1235</v>
      </c>
      <c r="G132">
        <v>1662</v>
      </c>
      <c r="H132" t="s">
        <v>13198</v>
      </c>
      <c r="I132">
        <v>0.13500000000000001</v>
      </c>
      <c r="J132">
        <v>836</v>
      </c>
    </row>
    <row r="133" spans="1:10" x14ac:dyDescent="0.25">
      <c r="A133" t="s">
        <v>3095</v>
      </c>
      <c r="B133">
        <v>1.1299999999999999</v>
      </c>
      <c r="C133">
        <v>178.11</v>
      </c>
      <c r="D133" t="s">
        <v>568</v>
      </c>
      <c r="E133">
        <v>3272313</v>
      </c>
      <c r="F133">
        <v>1503</v>
      </c>
      <c r="G133">
        <v>1264</v>
      </c>
      <c r="H133" t="s">
        <v>5171</v>
      </c>
      <c r="I133">
        <v>0.14699999999999999</v>
      </c>
      <c r="J133">
        <v>929</v>
      </c>
    </row>
    <row r="134" spans="1:10" x14ac:dyDescent="0.25">
      <c r="A134" t="s">
        <v>8480</v>
      </c>
      <c r="B134">
        <v>1.18</v>
      </c>
      <c r="C134">
        <v>188.17</v>
      </c>
      <c r="D134" t="s">
        <v>8481</v>
      </c>
      <c r="E134">
        <v>2311668</v>
      </c>
      <c r="F134">
        <v>236</v>
      </c>
      <c r="G134">
        <v>606</v>
      </c>
      <c r="H134" t="s">
        <v>12806</v>
      </c>
      <c r="I134">
        <v>0.13900000000000001</v>
      </c>
      <c r="J134">
        <v>814</v>
      </c>
    </row>
    <row r="135" spans="1:10" x14ac:dyDescent="0.25">
      <c r="A135" t="s">
        <v>5174</v>
      </c>
      <c r="B135">
        <v>2.02</v>
      </c>
      <c r="C135">
        <v>184.13</v>
      </c>
      <c r="D135" t="s">
        <v>1335</v>
      </c>
      <c r="E135">
        <v>589085</v>
      </c>
      <c r="F135">
        <v>169</v>
      </c>
      <c r="G135">
        <v>288</v>
      </c>
      <c r="H135" t="s">
        <v>12808</v>
      </c>
      <c r="I135">
        <v>0.13600000000000001</v>
      </c>
      <c r="J135">
        <v>732</v>
      </c>
    </row>
    <row r="136" spans="1:10" x14ac:dyDescent="0.25">
      <c r="A136" t="s">
        <v>710</v>
      </c>
      <c r="B136">
        <v>1.1000000000000001</v>
      </c>
      <c r="C136">
        <v>199.09</v>
      </c>
      <c r="D136" t="s">
        <v>12809</v>
      </c>
      <c r="E136">
        <v>8785832</v>
      </c>
      <c r="F136">
        <v>1081</v>
      </c>
      <c r="G136">
        <v>3118</v>
      </c>
      <c r="H136" t="s">
        <v>13199</v>
      </c>
      <c r="I136">
        <v>0.13700000000000001</v>
      </c>
      <c r="J136">
        <v>702</v>
      </c>
    </row>
    <row r="137" spans="1:10" x14ac:dyDescent="0.25">
      <c r="A137" t="s">
        <v>2387</v>
      </c>
      <c r="B137">
        <v>2.39</v>
      </c>
      <c r="C137">
        <v>55.08</v>
      </c>
      <c r="D137" t="s">
        <v>880</v>
      </c>
      <c r="E137">
        <v>660254</v>
      </c>
      <c r="F137">
        <v>120</v>
      </c>
      <c r="G137">
        <v>91</v>
      </c>
      <c r="H137" t="s">
        <v>13200</v>
      </c>
      <c r="I137">
        <v>0.14399999999999999</v>
      </c>
      <c r="J137">
        <v>701</v>
      </c>
    </row>
    <row r="138" spans="1:10" x14ac:dyDescent="0.25">
      <c r="A138" t="s">
        <v>3155</v>
      </c>
      <c r="B138">
        <v>1.02</v>
      </c>
      <c r="C138">
        <v>70.09</v>
      </c>
      <c r="D138" t="s">
        <v>871</v>
      </c>
      <c r="E138">
        <v>1244264</v>
      </c>
      <c r="F138">
        <v>307</v>
      </c>
      <c r="G138">
        <v>218</v>
      </c>
      <c r="H138" t="s">
        <v>13201</v>
      </c>
      <c r="I138">
        <v>0.161</v>
      </c>
      <c r="J138">
        <v>869</v>
      </c>
    </row>
    <row r="139" spans="1:10" x14ac:dyDescent="0.25">
      <c r="A139" t="s">
        <v>6282</v>
      </c>
      <c r="B139">
        <v>1.1299999999999999</v>
      </c>
      <c r="C139">
        <v>198.09</v>
      </c>
      <c r="D139" t="s">
        <v>8555</v>
      </c>
      <c r="E139">
        <v>2930336</v>
      </c>
      <c r="F139">
        <v>507</v>
      </c>
      <c r="G139">
        <v>875</v>
      </c>
      <c r="H139" t="s">
        <v>13202</v>
      </c>
      <c r="I139">
        <v>0.13300000000000001</v>
      </c>
      <c r="J139">
        <v>859</v>
      </c>
    </row>
    <row r="140" spans="1:10" x14ac:dyDescent="0.25">
      <c r="A140" t="s">
        <v>4487</v>
      </c>
      <c r="B140">
        <v>1.08</v>
      </c>
      <c r="C140">
        <v>167.11</v>
      </c>
      <c r="D140" t="s">
        <v>12722</v>
      </c>
      <c r="E140">
        <v>5883012</v>
      </c>
      <c r="F140">
        <v>547</v>
      </c>
      <c r="G140">
        <v>1436</v>
      </c>
      <c r="H140" t="s">
        <v>3822</v>
      </c>
      <c r="I140">
        <v>0.13300000000000001</v>
      </c>
      <c r="J140">
        <v>756</v>
      </c>
    </row>
    <row r="141" spans="1:10" x14ac:dyDescent="0.25">
      <c r="A141" t="s">
        <v>3171</v>
      </c>
      <c r="B141">
        <v>1.26</v>
      </c>
      <c r="C141">
        <v>181.09</v>
      </c>
      <c r="D141" t="s">
        <v>1310</v>
      </c>
      <c r="E141">
        <v>29561422</v>
      </c>
      <c r="F141">
        <v>4920</v>
      </c>
      <c r="G141">
        <v>4145</v>
      </c>
      <c r="H141" t="s">
        <v>13203</v>
      </c>
      <c r="I141">
        <v>0.152</v>
      </c>
      <c r="J141">
        <v>864</v>
      </c>
    </row>
    <row r="142" spans="1:10" x14ac:dyDescent="0.25">
      <c r="A142" t="s">
        <v>1975</v>
      </c>
      <c r="B142">
        <v>1.05</v>
      </c>
      <c r="C142">
        <v>74.06</v>
      </c>
      <c r="D142" t="s">
        <v>12870</v>
      </c>
      <c r="E142">
        <v>526423</v>
      </c>
      <c r="F142">
        <v>168</v>
      </c>
      <c r="G142">
        <v>178</v>
      </c>
      <c r="H142" t="s">
        <v>13204</v>
      </c>
      <c r="I142">
        <v>6.5000000000000002E-2</v>
      </c>
      <c r="J142">
        <v>814</v>
      </c>
    </row>
    <row r="143" spans="1:10" x14ac:dyDescent="0.25">
      <c r="A143" t="s">
        <v>1877</v>
      </c>
      <c r="B143">
        <v>1.76</v>
      </c>
      <c r="C143">
        <v>41.07</v>
      </c>
      <c r="D143" t="s">
        <v>7666</v>
      </c>
      <c r="E143">
        <v>689897</v>
      </c>
      <c r="F143">
        <v>281</v>
      </c>
      <c r="G143">
        <v>60</v>
      </c>
      <c r="H143" t="s">
        <v>13205</v>
      </c>
      <c r="I143">
        <v>0.115</v>
      </c>
      <c r="J143">
        <v>781</v>
      </c>
    </row>
    <row r="144" spans="1:10" x14ac:dyDescent="0.25">
      <c r="A144" t="s">
        <v>4963</v>
      </c>
      <c r="B144">
        <v>4.95</v>
      </c>
      <c r="C144">
        <v>57.1</v>
      </c>
      <c r="D144" t="s">
        <v>6717</v>
      </c>
      <c r="E144">
        <v>898366</v>
      </c>
      <c r="F144">
        <v>249</v>
      </c>
      <c r="G144">
        <v>169</v>
      </c>
      <c r="H144" t="s">
        <v>13206</v>
      </c>
      <c r="I144">
        <v>0.17199999999999999</v>
      </c>
      <c r="J144">
        <v>846</v>
      </c>
    </row>
    <row r="145" spans="1:10" x14ac:dyDescent="0.25">
      <c r="A145" t="s">
        <v>869</v>
      </c>
      <c r="B145">
        <v>1.0900000000000001</v>
      </c>
      <c r="C145">
        <v>167.1</v>
      </c>
      <c r="D145" t="s">
        <v>750</v>
      </c>
      <c r="E145">
        <v>1650473</v>
      </c>
      <c r="F145">
        <v>730</v>
      </c>
      <c r="G145">
        <v>616</v>
      </c>
      <c r="H145" t="s">
        <v>5180</v>
      </c>
      <c r="I145">
        <v>0.156</v>
      </c>
      <c r="J145">
        <v>880</v>
      </c>
    </row>
    <row r="146" spans="1:10" x14ac:dyDescent="0.25">
      <c r="A146" t="s">
        <v>3179</v>
      </c>
      <c r="B146">
        <v>1.19</v>
      </c>
      <c r="C146">
        <v>208.12</v>
      </c>
      <c r="D146" t="s">
        <v>1320</v>
      </c>
      <c r="E146">
        <v>345643</v>
      </c>
      <c r="F146">
        <v>113</v>
      </c>
      <c r="G146">
        <v>168</v>
      </c>
      <c r="H146" t="s">
        <v>13207</v>
      </c>
      <c r="I146">
        <v>0.11799999999999999</v>
      </c>
      <c r="J146">
        <v>742</v>
      </c>
    </row>
    <row r="147" spans="1:10" x14ac:dyDescent="0.25">
      <c r="A147" t="s">
        <v>569</v>
      </c>
      <c r="B147">
        <v>0.84</v>
      </c>
      <c r="C147">
        <v>43.08</v>
      </c>
      <c r="D147" t="s">
        <v>1099</v>
      </c>
      <c r="E147">
        <v>351215</v>
      </c>
      <c r="F147">
        <v>130</v>
      </c>
      <c r="G147">
        <v>40</v>
      </c>
      <c r="H147" t="s">
        <v>3182</v>
      </c>
      <c r="I147">
        <v>6.7000000000000004E-2</v>
      </c>
      <c r="J147">
        <v>866</v>
      </c>
    </row>
    <row r="148" spans="1:10" x14ac:dyDescent="0.25">
      <c r="A148" t="s">
        <v>7126</v>
      </c>
      <c r="B148">
        <v>1.03</v>
      </c>
      <c r="C148">
        <v>59.07</v>
      </c>
      <c r="D148" t="s">
        <v>1219</v>
      </c>
      <c r="E148">
        <v>6893633</v>
      </c>
      <c r="F148">
        <v>1851</v>
      </c>
      <c r="G148">
        <v>1591</v>
      </c>
      <c r="H148" t="s">
        <v>13208</v>
      </c>
      <c r="I148">
        <v>0.16400000000000001</v>
      </c>
      <c r="J148">
        <v>707</v>
      </c>
    </row>
    <row r="149" spans="1:10" x14ac:dyDescent="0.25">
      <c r="A149" t="s">
        <v>1607</v>
      </c>
      <c r="B149">
        <v>1.33</v>
      </c>
      <c r="C149">
        <v>194.11</v>
      </c>
      <c r="D149" t="s">
        <v>1187</v>
      </c>
      <c r="E149">
        <v>565432</v>
      </c>
      <c r="F149">
        <v>282</v>
      </c>
      <c r="G149">
        <v>287</v>
      </c>
      <c r="H149" t="s">
        <v>13209</v>
      </c>
      <c r="I149">
        <v>0.14099999999999999</v>
      </c>
      <c r="J149">
        <v>846</v>
      </c>
    </row>
    <row r="150" spans="1:10" x14ac:dyDescent="0.25">
      <c r="A150" t="s">
        <v>4448</v>
      </c>
      <c r="B150">
        <v>1.58</v>
      </c>
      <c r="C150">
        <v>196.09</v>
      </c>
      <c r="D150" t="s">
        <v>567</v>
      </c>
      <c r="E150">
        <v>868682</v>
      </c>
      <c r="F150">
        <v>275</v>
      </c>
      <c r="G150">
        <v>415</v>
      </c>
      <c r="H150" t="s">
        <v>13210</v>
      </c>
      <c r="I150">
        <v>0.14799999999999999</v>
      </c>
      <c r="J150">
        <v>821</v>
      </c>
    </row>
    <row r="151" spans="1:10" x14ac:dyDescent="0.25">
      <c r="A151" t="s">
        <v>571</v>
      </c>
      <c r="B151">
        <v>1.24</v>
      </c>
      <c r="C151">
        <v>204.13</v>
      </c>
      <c r="D151" t="s">
        <v>12831</v>
      </c>
      <c r="E151">
        <v>496532</v>
      </c>
      <c r="F151">
        <v>146</v>
      </c>
      <c r="G151">
        <v>311</v>
      </c>
      <c r="H151" t="s">
        <v>6294</v>
      </c>
      <c r="I151">
        <v>0.128</v>
      </c>
      <c r="J151">
        <v>895</v>
      </c>
    </row>
    <row r="152" spans="1:10" x14ac:dyDescent="0.25">
      <c r="A152" t="s">
        <v>3194</v>
      </c>
      <c r="B152">
        <v>0.4</v>
      </c>
      <c r="C152">
        <v>149.06</v>
      </c>
      <c r="D152" t="s">
        <v>1711</v>
      </c>
      <c r="E152">
        <v>1258738</v>
      </c>
      <c r="F152">
        <v>113</v>
      </c>
      <c r="G152">
        <v>398</v>
      </c>
      <c r="H152" t="s">
        <v>13211</v>
      </c>
      <c r="I152">
        <v>7.1999999999999995E-2</v>
      </c>
      <c r="J152">
        <v>850</v>
      </c>
    </row>
    <row r="153" spans="1:10" x14ac:dyDescent="0.25">
      <c r="A153" t="s">
        <v>12210</v>
      </c>
      <c r="B153">
        <v>1.18</v>
      </c>
      <c r="C153">
        <v>149.05000000000001</v>
      </c>
      <c r="D153" t="s">
        <v>6856</v>
      </c>
      <c r="E153">
        <v>10804521</v>
      </c>
      <c r="F153">
        <v>4859</v>
      </c>
      <c r="G153">
        <v>2344</v>
      </c>
      <c r="H153" t="s">
        <v>13212</v>
      </c>
      <c r="I153">
        <v>0.16400000000000001</v>
      </c>
      <c r="J153">
        <v>723</v>
      </c>
    </row>
    <row r="154" spans="1:10" x14ac:dyDescent="0.25">
      <c r="A154" t="s">
        <v>550</v>
      </c>
      <c r="B154">
        <v>1.1399999999999999</v>
      </c>
      <c r="C154">
        <v>182.11</v>
      </c>
      <c r="D154" t="s">
        <v>537</v>
      </c>
      <c r="E154">
        <v>549326</v>
      </c>
      <c r="F154">
        <v>210</v>
      </c>
      <c r="G154">
        <v>273</v>
      </c>
      <c r="H154" t="s">
        <v>13213</v>
      </c>
      <c r="I154">
        <v>0.127</v>
      </c>
      <c r="J154">
        <v>710</v>
      </c>
    </row>
    <row r="155" spans="1:10" x14ac:dyDescent="0.25">
      <c r="A155" t="s">
        <v>573</v>
      </c>
      <c r="B155">
        <v>1.06</v>
      </c>
      <c r="C155">
        <v>192.13</v>
      </c>
      <c r="D155" t="s">
        <v>12839</v>
      </c>
      <c r="E155">
        <v>2046728</v>
      </c>
      <c r="F155">
        <v>389</v>
      </c>
      <c r="G155">
        <v>880</v>
      </c>
      <c r="H155" t="s">
        <v>4457</v>
      </c>
      <c r="I155">
        <v>0.127</v>
      </c>
      <c r="J155">
        <v>883</v>
      </c>
    </row>
    <row r="156" spans="1:10" x14ac:dyDescent="0.25">
      <c r="A156" t="s">
        <v>705</v>
      </c>
      <c r="B156">
        <v>1.04</v>
      </c>
      <c r="C156">
        <v>148.08000000000001</v>
      </c>
      <c r="D156" t="s">
        <v>2341</v>
      </c>
      <c r="E156">
        <v>413445</v>
      </c>
      <c r="F156">
        <v>110</v>
      </c>
      <c r="G156">
        <v>187</v>
      </c>
      <c r="H156" t="s">
        <v>13214</v>
      </c>
      <c r="I156">
        <v>0.13700000000000001</v>
      </c>
      <c r="J156">
        <v>747</v>
      </c>
    </row>
    <row r="157" spans="1:10" x14ac:dyDescent="0.25">
      <c r="A157" t="s">
        <v>3208</v>
      </c>
      <c r="B157">
        <v>1.18</v>
      </c>
      <c r="C157">
        <v>152.1</v>
      </c>
      <c r="D157" t="s">
        <v>7696</v>
      </c>
      <c r="E157">
        <v>3084682</v>
      </c>
      <c r="F157">
        <v>988</v>
      </c>
      <c r="G157">
        <v>924</v>
      </c>
      <c r="H157" t="s">
        <v>3209</v>
      </c>
      <c r="I157">
        <v>0.17</v>
      </c>
      <c r="J157">
        <v>935</v>
      </c>
    </row>
    <row r="158" spans="1:10" x14ac:dyDescent="0.25">
      <c r="A158" t="s">
        <v>2291</v>
      </c>
      <c r="B158">
        <v>1.19</v>
      </c>
      <c r="C158">
        <v>192.13</v>
      </c>
      <c r="D158" t="s">
        <v>12839</v>
      </c>
      <c r="E158">
        <v>2792087</v>
      </c>
      <c r="F158">
        <v>506</v>
      </c>
      <c r="G158">
        <v>1124</v>
      </c>
      <c r="H158" t="s">
        <v>13215</v>
      </c>
      <c r="I158">
        <v>0.13</v>
      </c>
      <c r="J158">
        <v>909</v>
      </c>
    </row>
    <row r="159" spans="1:10" x14ac:dyDescent="0.25">
      <c r="A159" t="s">
        <v>3213</v>
      </c>
      <c r="B159">
        <v>1.0900000000000001</v>
      </c>
      <c r="C159">
        <v>168.11</v>
      </c>
      <c r="D159" t="s">
        <v>8074</v>
      </c>
      <c r="E159">
        <v>6668353</v>
      </c>
      <c r="F159">
        <v>1115</v>
      </c>
      <c r="G159">
        <v>1864</v>
      </c>
      <c r="H159" t="s">
        <v>3214</v>
      </c>
      <c r="I159">
        <v>0.124</v>
      </c>
      <c r="J159">
        <v>856</v>
      </c>
    </row>
    <row r="160" spans="1:10" x14ac:dyDescent="0.25">
      <c r="A160" t="s">
        <v>3220</v>
      </c>
      <c r="B160">
        <v>1.18</v>
      </c>
      <c r="C160">
        <v>70.09</v>
      </c>
      <c r="D160" t="s">
        <v>871</v>
      </c>
      <c r="E160">
        <v>946946</v>
      </c>
      <c r="F160">
        <v>472</v>
      </c>
      <c r="G160">
        <v>191</v>
      </c>
      <c r="H160" t="s">
        <v>13216</v>
      </c>
      <c r="I160">
        <v>0.15</v>
      </c>
      <c r="J160">
        <v>793</v>
      </c>
    </row>
    <row r="161" spans="1:10" x14ac:dyDescent="0.25">
      <c r="A161" t="s">
        <v>1201</v>
      </c>
      <c r="B161">
        <v>1.07</v>
      </c>
      <c r="C161">
        <v>81.06</v>
      </c>
      <c r="D161" t="s">
        <v>1518</v>
      </c>
      <c r="E161">
        <v>901446</v>
      </c>
      <c r="F161">
        <v>347</v>
      </c>
      <c r="G161">
        <v>317</v>
      </c>
      <c r="H161" t="s">
        <v>13217</v>
      </c>
      <c r="I161">
        <v>6.4000000000000001E-2</v>
      </c>
      <c r="J161">
        <v>747</v>
      </c>
    </row>
    <row r="162" spans="1:10" x14ac:dyDescent="0.25">
      <c r="A162" t="s">
        <v>575</v>
      </c>
      <c r="B162">
        <v>1.1200000000000001</v>
      </c>
      <c r="C162">
        <v>190.11</v>
      </c>
      <c r="D162" t="s">
        <v>12218</v>
      </c>
      <c r="E162">
        <v>2038587</v>
      </c>
      <c r="F162">
        <v>235</v>
      </c>
      <c r="G162">
        <v>798</v>
      </c>
      <c r="H162" t="s">
        <v>13218</v>
      </c>
      <c r="I162">
        <v>0.13100000000000001</v>
      </c>
      <c r="J162">
        <v>751</v>
      </c>
    </row>
    <row r="163" spans="1:10" x14ac:dyDescent="0.25">
      <c r="A163" t="s">
        <v>1393</v>
      </c>
      <c r="B163">
        <v>1.18</v>
      </c>
      <c r="C163">
        <v>192.13</v>
      </c>
      <c r="D163" t="s">
        <v>12839</v>
      </c>
      <c r="E163">
        <v>1845329</v>
      </c>
      <c r="F163">
        <v>809</v>
      </c>
      <c r="G163">
        <v>797</v>
      </c>
      <c r="H163" t="s">
        <v>4467</v>
      </c>
      <c r="I163">
        <v>0.13800000000000001</v>
      </c>
      <c r="J163">
        <v>877</v>
      </c>
    </row>
    <row r="164" spans="1:10" x14ac:dyDescent="0.25">
      <c r="A164" t="s">
        <v>579</v>
      </c>
      <c r="B164">
        <v>0.83</v>
      </c>
      <c r="C164">
        <v>103.08</v>
      </c>
      <c r="D164" t="s">
        <v>13219</v>
      </c>
      <c r="E164">
        <v>3115395</v>
      </c>
      <c r="F164">
        <v>649</v>
      </c>
      <c r="G164">
        <v>704</v>
      </c>
      <c r="H164" t="s">
        <v>13220</v>
      </c>
      <c r="I164">
        <v>0.13200000000000001</v>
      </c>
      <c r="J164">
        <v>871</v>
      </c>
    </row>
    <row r="165" spans="1:10" x14ac:dyDescent="0.25">
      <c r="A165" t="s">
        <v>3231</v>
      </c>
      <c r="B165">
        <v>1.44</v>
      </c>
      <c r="C165">
        <v>182.12</v>
      </c>
      <c r="D165" t="s">
        <v>1316</v>
      </c>
      <c r="E165">
        <v>732514</v>
      </c>
      <c r="F165">
        <v>286</v>
      </c>
      <c r="G165">
        <v>256</v>
      </c>
      <c r="H165" t="s">
        <v>13221</v>
      </c>
      <c r="I165">
        <v>0.156</v>
      </c>
      <c r="J165">
        <v>834</v>
      </c>
    </row>
    <row r="166" spans="1:10" x14ac:dyDescent="0.25">
      <c r="A166" t="s">
        <v>3253</v>
      </c>
      <c r="B166">
        <v>1.23</v>
      </c>
      <c r="C166">
        <v>208.12</v>
      </c>
      <c r="D166" t="s">
        <v>1320</v>
      </c>
      <c r="E166">
        <v>510338</v>
      </c>
      <c r="F166">
        <v>164</v>
      </c>
      <c r="G166">
        <v>212</v>
      </c>
      <c r="H166" t="s">
        <v>13222</v>
      </c>
      <c r="I166">
        <v>0.186</v>
      </c>
      <c r="J166">
        <v>706</v>
      </c>
    </row>
    <row r="167" spans="1:10" x14ac:dyDescent="0.25">
      <c r="A167" t="s">
        <v>3233</v>
      </c>
      <c r="B167">
        <v>1.65</v>
      </c>
      <c r="C167">
        <v>70.09</v>
      </c>
      <c r="D167" t="s">
        <v>871</v>
      </c>
      <c r="E167">
        <v>7381203</v>
      </c>
      <c r="F167">
        <v>1798</v>
      </c>
      <c r="G167">
        <v>1410</v>
      </c>
      <c r="H167" t="s">
        <v>3839</v>
      </c>
      <c r="I167">
        <v>0.185</v>
      </c>
      <c r="J167">
        <v>824</v>
      </c>
    </row>
    <row r="168" spans="1:10" x14ac:dyDescent="0.25">
      <c r="A168" t="s">
        <v>3187</v>
      </c>
      <c r="B168">
        <v>1.53</v>
      </c>
      <c r="C168">
        <v>196.09</v>
      </c>
      <c r="D168" t="s">
        <v>567</v>
      </c>
      <c r="E168">
        <v>845741</v>
      </c>
      <c r="F168">
        <v>262</v>
      </c>
      <c r="G168">
        <v>359</v>
      </c>
      <c r="H168" t="s">
        <v>13223</v>
      </c>
      <c r="I168">
        <v>0.16200000000000001</v>
      </c>
      <c r="J168">
        <v>851</v>
      </c>
    </row>
    <row r="169" spans="1:10" x14ac:dyDescent="0.25">
      <c r="A169" t="s">
        <v>1848</v>
      </c>
      <c r="B169">
        <v>1.18</v>
      </c>
      <c r="C169">
        <v>180.09</v>
      </c>
      <c r="D169" t="s">
        <v>543</v>
      </c>
      <c r="E169">
        <v>980262</v>
      </c>
      <c r="F169">
        <v>370</v>
      </c>
      <c r="G169">
        <v>364</v>
      </c>
      <c r="H169" t="s">
        <v>3246</v>
      </c>
      <c r="I169">
        <v>0.156</v>
      </c>
      <c r="J169">
        <v>896</v>
      </c>
    </row>
    <row r="170" spans="1:10" x14ac:dyDescent="0.25">
      <c r="A170" t="s">
        <v>4438</v>
      </c>
      <c r="B170">
        <v>1.1100000000000001</v>
      </c>
      <c r="C170">
        <v>167.1</v>
      </c>
      <c r="D170" t="s">
        <v>1175</v>
      </c>
      <c r="E170">
        <v>5529410</v>
      </c>
      <c r="F170">
        <v>868</v>
      </c>
      <c r="G170">
        <v>1426</v>
      </c>
      <c r="H170" t="s">
        <v>13224</v>
      </c>
      <c r="I170">
        <v>0.13400000000000001</v>
      </c>
      <c r="J170">
        <v>851</v>
      </c>
    </row>
    <row r="171" spans="1:10" x14ac:dyDescent="0.25">
      <c r="A171" t="s">
        <v>5219</v>
      </c>
      <c r="B171">
        <v>1.51</v>
      </c>
      <c r="C171">
        <v>212.13</v>
      </c>
      <c r="D171" t="s">
        <v>13225</v>
      </c>
      <c r="E171">
        <v>471093</v>
      </c>
      <c r="F171">
        <v>152</v>
      </c>
      <c r="G171">
        <v>322</v>
      </c>
      <c r="H171" t="s">
        <v>13226</v>
      </c>
      <c r="I171">
        <v>0.122</v>
      </c>
      <c r="J171">
        <v>705</v>
      </c>
    </row>
    <row r="172" spans="1:10" x14ac:dyDescent="0.25">
      <c r="A172" t="s">
        <v>12872</v>
      </c>
      <c r="B172">
        <v>2.93</v>
      </c>
      <c r="C172">
        <v>149.05000000000001</v>
      </c>
      <c r="D172" t="s">
        <v>6856</v>
      </c>
      <c r="E172">
        <v>596345</v>
      </c>
      <c r="F172">
        <v>226</v>
      </c>
      <c r="G172">
        <v>238</v>
      </c>
      <c r="H172" t="s">
        <v>13227</v>
      </c>
      <c r="I172">
        <v>9.6000000000000002E-2</v>
      </c>
      <c r="J172">
        <v>749</v>
      </c>
    </row>
    <row r="173" spans="1:10" x14ac:dyDescent="0.25">
      <c r="A173" t="s">
        <v>716</v>
      </c>
      <c r="B173">
        <v>1.25</v>
      </c>
      <c r="C173">
        <v>149.05000000000001</v>
      </c>
      <c r="D173" t="s">
        <v>6856</v>
      </c>
      <c r="E173">
        <v>1367610</v>
      </c>
      <c r="F173">
        <v>362</v>
      </c>
      <c r="G173">
        <v>414</v>
      </c>
      <c r="H173" t="s">
        <v>13228</v>
      </c>
      <c r="I173">
        <v>0.10100000000000001</v>
      </c>
      <c r="J173">
        <v>847</v>
      </c>
    </row>
    <row r="174" spans="1:10" x14ac:dyDescent="0.25">
      <c r="A174" t="s">
        <v>717</v>
      </c>
      <c r="B174">
        <v>1.17</v>
      </c>
      <c r="C174">
        <v>149.05000000000001</v>
      </c>
      <c r="D174" t="s">
        <v>6856</v>
      </c>
      <c r="E174">
        <v>10463779</v>
      </c>
      <c r="F174">
        <v>2729</v>
      </c>
      <c r="G174">
        <v>2814</v>
      </c>
      <c r="H174" t="s">
        <v>6338</v>
      </c>
      <c r="I174">
        <v>9.5000000000000001E-2</v>
      </c>
      <c r="J174">
        <v>820</v>
      </c>
    </row>
    <row r="175" spans="1:10" x14ac:dyDescent="0.25">
      <c r="A175" t="s">
        <v>3850</v>
      </c>
      <c r="B175">
        <v>1.1599999999999999</v>
      </c>
      <c r="C175">
        <v>206.15</v>
      </c>
      <c r="D175" t="s">
        <v>12864</v>
      </c>
      <c r="E175">
        <v>414841</v>
      </c>
      <c r="F175">
        <v>158</v>
      </c>
      <c r="G175">
        <v>231</v>
      </c>
      <c r="H175" t="s">
        <v>13229</v>
      </c>
      <c r="I175">
        <v>0.11600000000000001</v>
      </c>
      <c r="J175">
        <v>828</v>
      </c>
    </row>
    <row r="176" spans="1:10" x14ac:dyDescent="0.25">
      <c r="A176" t="s">
        <v>3276</v>
      </c>
      <c r="B176">
        <v>1.21</v>
      </c>
      <c r="C176">
        <v>154.08000000000001</v>
      </c>
      <c r="D176" t="s">
        <v>7863</v>
      </c>
      <c r="E176">
        <v>1459695</v>
      </c>
      <c r="F176">
        <v>859</v>
      </c>
      <c r="G176">
        <v>437</v>
      </c>
      <c r="H176" t="s">
        <v>3847</v>
      </c>
      <c r="I176">
        <v>0.17</v>
      </c>
      <c r="J176">
        <v>910</v>
      </c>
    </row>
    <row r="177" spans="1:10" x14ac:dyDescent="0.25">
      <c r="A177" t="s">
        <v>781</v>
      </c>
      <c r="B177">
        <v>1.19</v>
      </c>
      <c r="C177">
        <v>149.05000000000001</v>
      </c>
      <c r="D177" t="s">
        <v>6856</v>
      </c>
      <c r="E177">
        <v>5040891</v>
      </c>
      <c r="F177">
        <v>1016</v>
      </c>
      <c r="G177">
        <v>1182</v>
      </c>
      <c r="H177" t="s">
        <v>13230</v>
      </c>
      <c r="I177">
        <v>9.5000000000000001E-2</v>
      </c>
      <c r="J177">
        <v>867</v>
      </c>
    </row>
    <row r="178" spans="1:10" x14ac:dyDescent="0.25">
      <c r="A178" t="s">
        <v>3278</v>
      </c>
      <c r="B178">
        <v>1.32</v>
      </c>
      <c r="C178">
        <v>206.14</v>
      </c>
      <c r="D178" t="s">
        <v>12239</v>
      </c>
      <c r="E178">
        <v>899785</v>
      </c>
      <c r="F178">
        <v>253</v>
      </c>
      <c r="G178">
        <v>425</v>
      </c>
      <c r="H178" t="s">
        <v>13231</v>
      </c>
      <c r="I178">
        <v>0.123</v>
      </c>
      <c r="J178">
        <v>835</v>
      </c>
    </row>
    <row r="179" spans="1:10" x14ac:dyDescent="0.25">
      <c r="A179" t="s">
        <v>3282</v>
      </c>
      <c r="B179">
        <v>0.54</v>
      </c>
      <c r="C179">
        <v>74.06</v>
      </c>
      <c r="D179" t="s">
        <v>12870</v>
      </c>
      <c r="E179">
        <v>305956</v>
      </c>
      <c r="F179">
        <v>126</v>
      </c>
      <c r="G179">
        <v>117</v>
      </c>
      <c r="H179" t="s">
        <v>13232</v>
      </c>
      <c r="I179">
        <v>5.8999999999999997E-2</v>
      </c>
      <c r="J179">
        <v>739</v>
      </c>
    </row>
    <row r="180" spans="1:10" x14ac:dyDescent="0.25">
      <c r="A180" t="s">
        <v>2293</v>
      </c>
      <c r="B180">
        <v>1.18</v>
      </c>
      <c r="C180">
        <v>206.15</v>
      </c>
      <c r="D180" t="s">
        <v>12864</v>
      </c>
      <c r="E180">
        <v>688151</v>
      </c>
      <c r="F180">
        <v>378</v>
      </c>
      <c r="G180">
        <v>388</v>
      </c>
      <c r="H180" t="s">
        <v>13233</v>
      </c>
      <c r="I180">
        <v>0.13300000000000001</v>
      </c>
      <c r="J180">
        <v>833</v>
      </c>
    </row>
    <row r="181" spans="1:10" x14ac:dyDescent="0.25">
      <c r="A181" t="s">
        <v>3286</v>
      </c>
      <c r="B181">
        <v>1.22</v>
      </c>
      <c r="C181">
        <v>204.09</v>
      </c>
      <c r="D181" t="s">
        <v>572</v>
      </c>
      <c r="E181">
        <v>1805495</v>
      </c>
      <c r="F181">
        <v>464</v>
      </c>
      <c r="G181">
        <v>689</v>
      </c>
      <c r="H181" t="s">
        <v>3288</v>
      </c>
      <c r="I181">
        <v>0.15</v>
      </c>
      <c r="J181">
        <v>889</v>
      </c>
    </row>
    <row r="182" spans="1:10" x14ac:dyDescent="0.25">
      <c r="A182" t="s">
        <v>3843</v>
      </c>
      <c r="B182">
        <v>1.2</v>
      </c>
      <c r="C182">
        <v>149.05000000000001</v>
      </c>
      <c r="D182" t="s">
        <v>6856</v>
      </c>
      <c r="E182">
        <v>235569</v>
      </c>
      <c r="F182">
        <v>141</v>
      </c>
      <c r="G182">
        <v>157</v>
      </c>
      <c r="H182" t="s">
        <v>13234</v>
      </c>
      <c r="I182">
        <v>8.7999999999999995E-2</v>
      </c>
      <c r="J182">
        <v>708</v>
      </c>
    </row>
    <row r="183" spans="1:10" x14ac:dyDescent="0.25">
      <c r="A183" t="s">
        <v>580</v>
      </c>
      <c r="B183">
        <v>1.28</v>
      </c>
      <c r="C183">
        <v>202.11</v>
      </c>
      <c r="D183" t="s">
        <v>581</v>
      </c>
      <c r="E183">
        <v>17874744</v>
      </c>
      <c r="F183">
        <v>3249</v>
      </c>
      <c r="G183">
        <v>2779</v>
      </c>
      <c r="H183" t="s">
        <v>4506</v>
      </c>
      <c r="I183">
        <v>0.14499999999999999</v>
      </c>
      <c r="J183">
        <v>949</v>
      </c>
    </row>
    <row r="184" spans="1:10" x14ac:dyDescent="0.25">
      <c r="A184" t="s">
        <v>3299</v>
      </c>
      <c r="B184">
        <v>1.03</v>
      </c>
      <c r="C184">
        <v>230.14</v>
      </c>
      <c r="D184" t="s">
        <v>12357</v>
      </c>
      <c r="E184">
        <v>1548724</v>
      </c>
      <c r="F184">
        <v>484</v>
      </c>
      <c r="G184">
        <v>1132</v>
      </c>
      <c r="H184" t="s">
        <v>6354</v>
      </c>
      <c r="I184">
        <v>0.126</v>
      </c>
      <c r="J184">
        <v>712</v>
      </c>
    </row>
    <row r="185" spans="1:10" x14ac:dyDescent="0.25">
      <c r="A185" t="s">
        <v>3305</v>
      </c>
      <c r="B185">
        <v>1.53</v>
      </c>
      <c r="C185">
        <v>41.07</v>
      </c>
      <c r="D185" t="s">
        <v>7666</v>
      </c>
      <c r="E185">
        <v>836009</v>
      </c>
      <c r="F185">
        <v>228</v>
      </c>
      <c r="G185">
        <v>75</v>
      </c>
      <c r="H185" t="s">
        <v>6355</v>
      </c>
      <c r="I185">
        <v>6.2E-2</v>
      </c>
      <c r="J185">
        <v>803</v>
      </c>
    </row>
    <row r="186" spans="1:10" x14ac:dyDescent="0.25">
      <c r="A186" t="s">
        <v>10274</v>
      </c>
      <c r="B186">
        <v>1.06</v>
      </c>
      <c r="C186">
        <v>59.07</v>
      </c>
      <c r="D186" t="s">
        <v>1219</v>
      </c>
      <c r="E186">
        <v>772122</v>
      </c>
      <c r="F186">
        <v>389</v>
      </c>
      <c r="G186">
        <v>345</v>
      </c>
      <c r="H186" t="s">
        <v>13235</v>
      </c>
      <c r="I186">
        <v>0.1</v>
      </c>
      <c r="J186">
        <v>772</v>
      </c>
    </row>
    <row r="187" spans="1:10" x14ac:dyDescent="0.25">
      <c r="A187" t="s">
        <v>13236</v>
      </c>
      <c r="B187">
        <v>1.0900000000000001</v>
      </c>
      <c r="C187">
        <v>149.05000000000001</v>
      </c>
      <c r="D187" t="s">
        <v>6856</v>
      </c>
      <c r="E187">
        <v>1619336</v>
      </c>
      <c r="F187">
        <v>460</v>
      </c>
      <c r="G187">
        <v>712</v>
      </c>
      <c r="H187" t="s">
        <v>12884</v>
      </c>
      <c r="I187">
        <v>8.7999999999999995E-2</v>
      </c>
      <c r="J187">
        <v>795</v>
      </c>
    </row>
    <row r="188" spans="1:10" x14ac:dyDescent="0.25">
      <c r="A188" t="s">
        <v>3317</v>
      </c>
      <c r="B188">
        <v>1.17</v>
      </c>
      <c r="C188">
        <v>67.08</v>
      </c>
      <c r="D188" t="s">
        <v>5586</v>
      </c>
      <c r="E188">
        <v>489152</v>
      </c>
      <c r="F188">
        <v>150</v>
      </c>
      <c r="G188">
        <v>122</v>
      </c>
      <c r="H188" t="s">
        <v>13237</v>
      </c>
      <c r="I188">
        <v>6.8000000000000005E-2</v>
      </c>
      <c r="J188">
        <v>882</v>
      </c>
    </row>
    <row r="189" spans="1:10" x14ac:dyDescent="0.25">
      <c r="A189" t="s">
        <v>1499</v>
      </c>
      <c r="B189">
        <v>1.24</v>
      </c>
      <c r="C189">
        <v>202.11</v>
      </c>
      <c r="D189" t="s">
        <v>581</v>
      </c>
      <c r="E189">
        <v>17360309</v>
      </c>
      <c r="F189">
        <v>2886</v>
      </c>
      <c r="G189">
        <v>2664</v>
      </c>
      <c r="H189" t="s">
        <v>13238</v>
      </c>
      <c r="I189">
        <v>0.15</v>
      </c>
      <c r="J189">
        <v>905</v>
      </c>
    </row>
    <row r="190" spans="1:10" x14ac:dyDescent="0.25">
      <c r="A190" t="s">
        <v>3322</v>
      </c>
      <c r="B190">
        <v>1.43</v>
      </c>
      <c r="C190">
        <v>218.11</v>
      </c>
      <c r="D190" t="s">
        <v>4517</v>
      </c>
      <c r="E190">
        <v>3228393</v>
      </c>
      <c r="F190">
        <v>672</v>
      </c>
      <c r="G190">
        <v>1008</v>
      </c>
      <c r="H190" t="s">
        <v>13239</v>
      </c>
      <c r="I190">
        <v>0.13600000000000001</v>
      </c>
      <c r="J190">
        <v>869</v>
      </c>
    </row>
    <row r="191" spans="1:10" x14ac:dyDescent="0.25">
      <c r="A191" t="s">
        <v>7219</v>
      </c>
      <c r="B191">
        <v>1.0900000000000001</v>
      </c>
      <c r="C191">
        <v>58.09</v>
      </c>
      <c r="D191" t="s">
        <v>7521</v>
      </c>
      <c r="E191">
        <v>35115947</v>
      </c>
      <c r="F191">
        <v>4849</v>
      </c>
      <c r="G191">
        <v>4886</v>
      </c>
      <c r="H191" t="s">
        <v>3326</v>
      </c>
      <c r="I191">
        <v>5.5E-2</v>
      </c>
      <c r="J191">
        <v>925</v>
      </c>
    </row>
    <row r="192" spans="1:10" x14ac:dyDescent="0.25">
      <c r="A192" t="s">
        <v>4507</v>
      </c>
      <c r="B192">
        <v>0.92</v>
      </c>
      <c r="C192">
        <v>165.11</v>
      </c>
      <c r="D192" t="s">
        <v>8933</v>
      </c>
      <c r="E192">
        <v>467837</v>
      </c>
      <c r="F192">
        <v>138</v>
      </c>
      <c r="G192">
        <v>168</v>
      </c>
      <c r="H192" t="s">
        <v>7221</v>
      </c>
      <c r="I192">
        <v>0.14099999999999999</v>
      </c>
      <c r="J192">
        <v>818</v>
      </c>
    </row>
    <row r="193" spans="1:10" x14ac:dyDescent="0.25">
      <c r="A193" t="s">
        <v>3335</v>
      </c>
      <c r="B193">
        <v>1.06</v>
      </c>
      <c r="C193">
        <v>194.11</v>
      </c>
      <c r="D193" t="s">
        <v>1187</v>
      </c>
      <c r="E193">
        <v>1210716</v>
      </c>
      <c r="F193">
        <v>283</v>
      </c>
      <c r="G193">
        <v>499</v>
      </c>
      <c r="H193" t="s">
        <v>13240</v>
      </c>
      <c r="I193">
        <v>0.16400000000000001</v>
      </c>
      <c r="J193">
        <v>771</v>
      </c>
    </row>
    <row r="194" spans="1:10" x14ac:dyDescent="0.25">
      <c r="A194" t="s">
        <v>3337</v>
      </c>
      <c r="B194">
        <v>1.06</v>
      </c>
      <c r="C194">
        <v>67.08</v>
      </c>
      <c r="D194" t="s">
        <v>5586</v>
      </c>
      <c r="E194">
        <v>17078881</v>
      </c>
      <c r="F194">
        <v>2026</v>
      </c>
      <c r="G194">
        <v>1820</v>
      </c>
      <c r="H194" t="s">
        <v>10797</v>
      </c>
      <c r="I194">
        <v>6.9000000000000006E-2</v>
      </c>
      <c r="J194">
        <v>919</v>
      </c>
    </row>
    <row r="195" spans="1:10" x14ac:dyDescent="0.25">
      <c r="A195" t="s">
        <v>3348</v>
      </c>
      <c r="B195">
        <v>0.28000000000000003</v>
      </c>
      <c r="C195">
        <v>79.08</v>
      </c>
      <c r="D195" t="s">
        <v>12908</v>
      </c>
      <c r="E195">
        <v>882956</v>
      </c>
      <c r="F195">
        <v>186</v>
      </c>
      <c r="G195">
        <v>190</v>
      </c>
      <c r="H195" t="s">
        <v>3349</v>
      </c>
      <c r="I195">
        <v>7.0999999999999994E-2</v>
      </c>
      <c r="J195">
        <v>856</v>
      </c>
    </row>
    <row r="196" spans="1:10" x14ac:dyDescent="0.25">
      <c r="A196" t="s">
        <v>3873</v>
      </c>
      <c r="B196">
        <v>1.1499999999999999</v>
      </c>
      <c r="C196">
        <v>149.05000000000001</v>
      </c>
      <c r="D196" t="s">
        <v>6856</v>
      </c>
      <c r="E196">
        <v>1372042</v>
      </c>
      <c r="F196">
        <v>737</v>
      </c>
      <c r="G196">
        <v>728</v>
      </c>
      <c r="H196" t="s">
        <v>3874</v>
      </c>
      <c r="I196">
        <v>0.1</v>
      </c>
      <c r="J196">
        <v>771</v>
      </c>
    </row>
    <row r="197" spans="1:10" x14ac:dyDescent="0.25">
      <c r="A197" t="s">
        <v>3346</v>
      </c>
      <c r="B197">
        <v>2.2200000000000002</v>
      </c>
      <c r="C197">
        <v>55.09</v>
      </c>
      <c r="D197" t="s">
        <v>12454</v>
      </c>
      <c r="E197">
        <v>6026250</v>
      </c>
      <c r="F197">
        <v>468</v>
      </c>
      <c r="G197">
        <v>494</v>
      </c>
      <c r="H197" t="s">
        <v>13241</v>
      </c>
      <c r="I197">
        <v>6.9000000000000006E-2</v>
      </c>
      <c r="J197">
        <v>890</v>
      </c>
    </row>
    <row r="198" spans="1:10" x14ac:dyDescent="0.25">
      <c r="A198" t="s">
        <v>3369</v>
      </c>
      <c r="B198">
        <v>2.65</v>
      </c>
      <c r="C198">
        <v>41.05</v>
      </c>
      <c r="D198" t="s">
        <v>24</v>
      </c>
      <c r="E198">
        <v>3543657</v>
      </c>
      <c r="F198">
        <v>569</v>
      </c>
      <c r="G198">
        <v>225</v>
      </c>
      <c r="H198" t="s">
        <v>13242</v>
      </c>
      <c r="I198">
        <v>0.16600000000000001</v>
      </c>
      <c r="J198">
        <v>756</v>
      </c>
    </row>
    <row r="199" spans="1:10" x14ac:dyDescent="0.25">
      <c r="A199" t="s">
        <v>13243</v>
      </c>
      <c r="B199">
        <v>1.1200000000000001</v>
      </c>
      <c r="C199">
        <v>149.05000000000001</v>
      </c>
      <c r="D199" t="s">
        <v>6856</v>
      </c>
      <c r="E199">
        <v>491945</v>
      </c>
      <c r="F199">
        <v>293</v>
      </c>
      <c r="G199">
        <v>330</v>
      </c>
      <c r="H199" t="s">
        <v>13244</v>
      </c>
      <c r="I199">
        <v>8.4000000000000005E-2</v>
      </c>
      <c r="J199">
        <v>821</v>
      </c>
    </row>
    <row r="200" spans="1:10" x14ac:dyDescent="0.25">
      <c r="A200" t="s">
        <v>3397</v>
      </c>
      <c r="B200">
        <v>1.29</v>
      </c>
      <c r="C200">
        <v>216.13</v>
      </c>
      <c r="D200" t="s">
        <v>12898</v>
      </c>
      <c r="E200">
        <v>856466</v>
      </c>
      <c r="F200">
        <v>243</v>
      </c>
      <c r="G200">
        <v>461</v>
      </c>
      <c r="H200" t="s">
        <v>13245</v>
      </c>
      <c r="I200">
        <v>0.13300000000000001</v>
      </c>
      <c r="J200">
        <v>923</v>
      </c>
    </row>
    <row r="201" spans="1:10" x14ac:dyDescent="0.25">
      <c r="A201" t="s">
        <v>4446</v>
      </c>
      <c r="B201">
        <v>1.08</v>
      </c>
      <c r="C201">
        <v>181.08</v>
      </c>
      <c r="D201" t="s">
        <v>1194</v>
      </c>
      <c r="E201">
        <v>584677</v>
      </c>
      <c r="F201">
        <v>188</v>
      </c>
      <c r="G201">
        <v>349</v>
      </c>
      <c r="H201" t="s">
        <v>13246</v>
      </c>
      <c r="I201">
        <v>0.112</v>
      </c>
      <c r="J201">
        <v>711</v>
      </c>
    </row>
    <row r="202" spans="1:10" x14ac:dyDescent="0.25">
      <c r="A202" t="s">
        <v>3888</v>
      </c>
      <c r="B202">
        <v>0.95</v>
      </c>
      <c r="C202">
        <v>216.13</v>
      </c>
      <c r="D202" t="s">
        <v>12898</v>
      </c>
      <c r="E202">
        <v>2222262</v>
      </c>
      <c r="F202">
        <v>257</v>
      </c>
      <c r="G202">
        <v>829</v>
      </c>
      <c r="H202" t="s">
        <v>13247</v>
      </c>
      <c r="I202">
        <v>0.129</v>
      </c>
      <c r="J202">
        <v>902</v>
      </c>
    </row>
    <row r="203" spans="1:10" x14ac:dyDescent="0.25">
      <c r="A203" t="s">
        <v>3394</v>
      </c>
      <c r="B203">
        <v>1.1599999999999999</v>
      </c>
      <c r="C203">
        <v>234.13</v>
      </c>
      <c r="D203" t="s">
        <v>12904</v>
      </c>
      <c r="E203">
        <v>750016</v>
      </c>
      <c r="F203">
        <v>342</v>
      </c>
      <c r="G203">
        <v>412</v>
      </c>
      <c r="H203" t="s">
        <v>13248</v>
      </c>
      <c r="I203">
        <v>0.13</v>
      </c>
      <c r="J203">
        <v>706</v>
      </c>
    </row>
    <row r="204" spans="1:10" x14ac:dyDescent="0.25">
      <c r="A204" t="s">
        <v>3409</v>
      </c>
      <c r="B204">
        <v>0.98</v>
      </c>
      <c r="C204">
        <v>43.07</v>
      </c>
      <c r="D204" t="s">
        <v>15</v>
      </c>
      <c r="E204">
        <v>455227</v>
      </c>
      <c r="F204">
        <v>145</v>
      </c>
      <c r="G204">
        <v>56</v>
      </c>
      <c r="H204" t="s">
        <v>6404</v>
      </c>
      <c r="I204">
        <v>6.4000000000000001E-2</v>
      </c>
      <c r="J204">
        <v>727</v>
      </c>
    </row>
    <row r="205" spans="1:10" x14ac:dyDescent="0.25">
      <c r="A205" t="s">
        <v>3411</v>
      </c>
      <c r="B205">
        <v>0.98</v>
      </c>
      <c r="C205">
        <v>87.08</v>
      </c>
      <c r="D205" t="s">
        <v>8876</v>
      </c>
      <c r="E205">
        <v>281795</v>
      </c>
      <c r="F205">
        <v>256</v>
      </c>
      <c r="G205">
        <v>209</v>
      </c>
      <c r="H205" t="s">
        <v>3413</v>
      </c>
      <c r="I205">
        <v>6.3E-2</v>
      </c>
      <c r="J205">
        <v>726</v>
      </c>
    </row>
    <row r="206" spans="1:10" x14ac:dyDescent="0.25">
      <c r="A206" t="s">
        <v>3421</v>
      </c>
      <c r="B206">
        <v>1.0900000000000001</v>
      </c>
      <c r="C206">
        <v>272.16000000000003</v>
      </c>
      <c r="D206" t="s">
        <v>12920</v>
      </c>
      <c r="E206">
        <v>1177866</v>
      </c>
      <c r="F206">
        <v>600</v>
      </c>
      <c r="G206">
        <v>986</v>
      </c>
      <c r="H206" t="s">
        <v>4563</v>
      </c>
      <c r="I206">
        <v>0.11899999999999999</v>
      </c>
      <c r="J206">
        <v>793</v>
      </c>
    </row>
    <row r="207" spans="1:10" x14ac:dyDescent="0.25">
      <c r="A207" t="s">
        <v>3424</v>
      </c>
      <c r="B207">
        <v>1.45</v>
      </c>
      <c r="C207">
        <v>57.08</v>
      </c>
      <c r="D207" t="s">
        <v>28</v>
      </c>
      <c r="E207">
        <v>351373</v>
      </c>
      <c r="F207">
        <v>144</v>
      </c>
      <c r="G207">
        <v>88</v>
      </c>
      <c r="H207" t="s">
        <v>13249</v>
      </c>
      <c r="I207">
        <v>6.0999999999999999E-2</v>
      </c>
      <c r="J207">
        <v>841</v>
      </c>
    </row>
    <row r="208" spans="1:10" x14ac:dyDescent="0.25">
      <c r="A208" t="s">
        <v>3428</v>
      </c>
      <c r="B208">
        <v>1.25</v>
      </c>
      <c r="C208">
        <v>83.06</v>
      </c>
      <c r="D208" t="s">
        <v>1217</v>
      </c>
      <c r="E208">
        <v>1258766</v>
      </c>
      <c r="F208">
        <v>711</v>
      </c>
      <c r="G208">
        <v>359</v>
      </c>
      <c r="H208" t="s">
        <v>13250</v>
      </c>
      <c r="I208">
        <v>7.9000000000000001E-2</v>
      </c>
      <c r="J208">
        <v>783</v>
      </c>
    </row>
    <row r="209" spans="1:10" x14ac:dyDescent="0.25">
      <c r="A209" t="s">
        <v>3441</v>
      </c>
      <c r="B209">
        <v>1.03</v>
      </c>
      <c r="C209">
        <v>74.06</v>
      </c>
      <c r="D209" t="s">
        <v>12870</v>
      </c>
      <c r="E209">
        <v>568854</v>
      </c>
      <c r="F209">
        <v>289</v>
      </c>
      <c r="G209">
        <v>210</v>
      </c>
      <c r="H209" t="s">
        <v>3901</v>
      </c>
      <c r="I209">
        <v>5.8000000000000003E-2</v>
      </c>
      <c r="J209">
        <v>801</v>
      </c>
    </row>
    <row r="210" spans="1:10" x14ac:dyDescent="0.25">
      <c r="A210" t="s">
        <v>3447</v>
      </c>
      <c r="B210">
        <v>1.03</v>
      </c>
      <c r="C210">
        <v>230.12</v>
      </c>
      <c r="D210" t="s">
        <v>5289</v>
      </c>
      <c r="E210">
        <v>595941</v>
      </c>
      <c r="F210">
        <v>167</v>
      </c>
      <c r="G210">
        <v>355</v>
      </c>
      <c r="H210" t="s">
        <v>13251</v>
      </c>
      <c r="I210">
        <v>0.13</v>
      </c>
      <c r="J210">
        <v>804</v>
      </c>
    </row>
    <row r="211" spans="1:10" x14ac:dyDescent="0.25">
      <c r="A211" t="s">
        <v>3452</v>
      </c>
      <c r="B211">
        <v>1.06</v>
      </c>
      <c r="C211">
        <v>83.06</v>
      </c>
      <c r="D211" t="s">
        <v>1217</v>
      </c>
      <c r="E211">
        <v>754272</v>
      </c>
      <c r="F211">
        <v>287</v>
      </c>
      <c r="G211">
        <v>310</v>
      </c>
      <c r="H211" t="s">
        <v>3904</v>
      </c>
      <c r="I211">
        <v>6.9000000000000006E-2</v>
      </c>
      <c r="J211">
        <v>744</v>
      </c>
    </row>
    <row r="212" spans="1:10" x14ac:dyDescent="0.25">
      <c r="A212" t="s">
        <v>10790</v>
      </c>
      <c r="B212">
        <v>1.02</v>
      </c>
      <c r="C212">
        <v>41.07</v>
      </c>
      <c r="D212" t="s">
        <v>7666</v>
      </c>
      <c r="E212">
        <v>390239</v>
      </c>
      <c r="F212">
        <v>142</v>
      </c>
      <c r="G212">
        <v>38</v>
      </c>
      <c r="H212" t="s">
        <v>13252</v>
      </c>
      <c r="I212">
        <v>7.3999999999999996E-2</v>
      </c>
      <c r="J212">
        <v>747</v>
      </c>
    </row>
    <row r="213" spans="1:10" x14ac:dyDescent="0.25">
      <c r="A213" t="s">
        <v>3459</v>
      </c>
      <c r="B213">
        <v>0.9</v>
      </c>
      <c r="C213">
        <v>43.08</v>
      </c>
      <c r="D213" t="s">
        <v>1099</v>
      </c>
      <c r="E213">
        <v>664801</v>
      </c>
      <c r="F213">
        <v>286</v>
      </c>
      <c r="G213">
        <v>99</v>
      </c>
      <c r="H213" t="s">
        <v>13253</v>
      </c>
      <c r="I213">
        <v>5.8000000000000003E-2</v>
      </c>
      <c r="J213">
        <v>857</v>
      </c>
    </row>
    <row r="214" spans="1:10" x14ac:dyDescent="0.25">
      <c r="A214" t="s">
        <v>3461</v>
      </c>
      <c r="B214">
        <v>1.32</v>
      </c>
      <c r="C214">
        <v>226.12</v>
      </c>
      <c r="D214" t="s">
        <v>8835</v>
      </c>
      <c r="E214">
        <v>3412306</v>
      </c>
      <c r="F214">
        <v>1101</v>
      </c>
      <c r="G214">
        <v>1030</v>
      </c>
      <c r="H214" t="s">
        <v>13254</v>
      </c>
      <c r="I214">
        <v>0.14199999999999999</v>
      </c>
      <c r="J214">
        <v>889</v>
      </c>
    </row>
    <row r="215" spans="1:10" x14ac:dyDescent="0.25">
      <c r="A215" t="s">
        <v>4583</v>
      </c>
      <c r="B215">
        <v>1.07</v>
      </c>
      <c r="C215">
        <v>137.09</v>
      </c>
      <c r="D215" t="s">
        <v>9433</v>
      </c>
      <c r="E215">
        <v>5310494</v>
      </c>
      <c r="F215">
        <v>1506</v>
      </c>
      <c r="G215">
        <v>1673</v>
      </c>
      <c r="H215" t="s">
        <v>12938</v>
      </c>
      <c r="I215">
        <v>0.107</v>
      </c>
      <c r="J215">
        <v>713</v>
      </c>
    </row>
    <row r="216" spans="1:10" x14ac:dyDescent="0.25">
      <c r="A216" t="s">
        <v>2777</v>
      </c>
      <c r="B216">
        <v>1.29</v>
      </c>
      <c r="C216">
        <v>73.069999999999993</v>
      </c>
      <c r="D216" t="s">
        <v>8856</v>
      </c>
      <c r="E216">
        <v>1226387</v>
      </c>
      <c r="F216">
        <v>142</v>
      </c>
      <c r="G216">
        <v>434</v>
      </c>
      <c r="H216" t="s">
        <v>13255</v>
      </c>
      <c r="I216">
        <v>5.6000000000000001E-2</v>
      </c>
      <c r="J216">
        <v>731</v>
      </c>
    </row>
    <row r="217" spans="1:10" x14ac:dyDescent="0.25">
      <c r="A217" t="s">
        <v>11148</v>
      </c>
      <c r="B217">
        <v>0.87</v>
      </c>
      <c r="C217">
        <v>43.08</v>
      </c>
      <c r="D217" t="s">
        <v>1099</v>
      </c>
      <c r="E217">
        <v>3025925</v>
      </c>
      <c r="F217">
        <v>470</v>
      </c>
      <c r="G217">
        <v>273</v>
      </c>
      <c r="H217" t="s">
        <v>13256</v>
      </c>
      <c r="I217">
        <v>5.8000000000000003E-2</v>
      </c>
      <c r="J217">
        <v>907</v>
      </c>
    </row>
    <row r="218" spans="1:10" x14ac:dyDescent="0.25">
      <c r="A218" t="s">
        <v>3481</v>
      </c>
      <c r="B218">
        <v>1.5</v>
      </c>
      <c r="C218">
        <v>228.13</v>
      </c>
      <c r="D218" t="s">
        <v>3482</v>
      </c>
      <c r="E218">
        <v>3535303</v>
      </c>
      <c r="F218">
        <v>612</v>
      </c>
      <c r="G218">
        <v>1022</v>
      </c>
      <c r="H218" t="s">
        <v>4589</v>
      </c>
      <c r="I218">
        <v>0.13500000000000001</v>
      </c>
      <c r="J218">
        <v>930</v>
      </c>
    </row>
    <row r="219" spans="1:10" x14ac:dyDescent="0.25">
      <c r="A219" t="s">
        <v>3490</v>
      </c>
      <c r="B219">
        <v>1.68</v>
      </c>
      <c r="C219">
        <v>228.13</v>
      </c>
      <c r="D219" t="s">
        <v>3482</v>
      </c>
      <c r="E219">
        <v>4484390</v>
      </c>
      <c r="F219">
        <v>1071</v>
      </c>
      <c r="G219">
        <v>1008</v>
      </c>
      <c r="H219" t="s">
        <v>12942</v>
      </c>
      <c r="I219">
        <v>0.151</v>
      </c>
      <c r="J219">
        <v>934</v>
      </c>
    </row>
    <row r="220" spans="1:10" x14ac:dyDescent="0.25">
      <c r="A220" t="s">
        <v>3486</v>
      </c>
      <c r="B220">
        <v>1.0900000000000001</v>
      </c>
      <c r="C220">
        <v>137.09</v>
      </c>
      <c r="D220" t="s">
        <v>9433</v>
      </c>
      <c r="E220">
        <v>5449704</v>
      </c>
      <c r="F220">
        <v>1046</v>
      </c>
      <c r="G220">
        <v>1636</v>
      </c>
      <c r="H220" t="s">
        <v>13257</v>
      </c>
      <c r="I220">
        <v>0.10299999999999999</v>
      </c>
      <c r="J220">
        <v>711</v>
      </c>
    </row>
    <row r="221" spans="1:10" x14ac:dyDescent="0.25">
      <c r="A221" t="s">
        <v>3524</v>
      </c>
      <c r="B221">
        <v>1.21</v>
      </c>
      <c r="C221">
        <v>230.12</v>
      </c>
      <c r="D221" t="s">
        <v>5289</v>
      </c>
      <c r="E221">
        <v>930641</v>
      </c>
      <c r="F221">
        <v>256</v>
      </c>
      <c r="G221">
        <v>426</v>
      </c>
      <c r="H221" t="s">
        <v>13258</v>
      </c>
      <c r="I221">
        <v>0.14000000000000001</v>
      </c>
      <c r="J221">
        <v>876</v>
      </c>
    </row>
    <row r="222" spans="1:10" x14ac:dyDescent="0.25">
      <c r="A222" t="s">
        <v>1647</v>
      </c>
      <c r="B222">
        <v>1.04</v>
      </c>
      <c r="C222">
        <v>59.08</v>
      </c>
      <c r="D222" t="s">
        <v>12528</v>
      </c>
      <c r="E222">
        <v>740977</v>
      </c>
      <c r="F222">
        <v>360</v>
      </c>
      <c r="G222">
        <v>369</v>
      </c>
      <c r="H222" t="s">
        <v>13259</v>
      </c>
      <c r="I222">
        <v>5.7000000000000002E-2</v>
      </c>
      <c r="J222">
        <v>781</v>
      </c>
    </row>
    <row r="223" spans="1:10" x14ac:dyDescent="0.25">
      <c r="A223" t="s">
        <v>4744</v>
      </c>
      <c r="B223">
        <v>0.9</v>
      </c>
      <c r="C223">
        <v>85.09</v>
      </c>
      <c r="D223" t="s">
        <v>12929</v>
      </c>
      <c r="E223">
        <v>380617</v>
      </c>
      <c r="F223">
        <v>145</v>
      </c>
      <c r="G223">
        <v>143</v>
      </c>
      <c r="H223" t="s">
        <v>13260</v>
      </c>
      <c r="I223">
        <v>5.2999999999999999E-2</v>
      </c>
      <c r="J223">
        <v>715</v>
      </c>
    </row>
    <row r="224" spans="1:10" x14ac:dyDescent="0.25">
      <c r="A224" t="s">
        <v>4298</v>
      </c>
      <c r="B224">
        <v>3.67</v>
      </c>
      <c r="C224">
        <v>55.09</v>
      </c>
      <c r="D224" t="s">
        <v>12454</v>
      </c>
      <c r="E224">
        <v>864410</v>
      </c>
      <c r="F224">
        <v>124</v>
      </c>
      <c r="G224">
        <v>83</v>
      </c>
      <c r="H224" t="s">
        <v>13261</v>
      </c>
      <c r="I224">
        <v>0.25700000000000001</v>
      </c>
      <c r="J224">
        <v>711</v>
      </c>
    </row>
    <row r="225" spans="1:10" x14ac:dyDescent="0.25">
      <c r="A225" t="s">
        <v>4585</v>
      </c>
      <c r="B225">
        <v>3.2</v>
      </c>
      <c r="C225">
        <v>55.09</v>
      </c>
      <c r="D225" t="s">
        <v>12454</v>
      </c>
      <c r="E225">
        <v>1026080</v>
      </c>
      <c r="F225">
        <v>110</v>
      </c>
      <c r="G225">
        <v>96</v>
      </c>
      <c r="H225" t="s">
        <v>13262</v>
      </c>
      <c r="I225">
        <v>0.23799999999999999</v>
      </c>
      <c r="J225">
        <v>762</v>
      </c>
    </row>
    <row r="226" spans="1:10" x14ac:dyDescent="0.25">
      <c r="A226" t="s">
        <v>3578</v>
      </c>
      <c r="B226">
        <v>0.9</v>
      </c>
      <c r="C226">
        <v>167.1</v>
      </c>
      <c r="D226" t="s">
        <v>1175</v>
      </c>
      <c r="E226">
        <v>3118189</v>
      </c>
      <c r="F226">
        <v>677</v>
      </c>
      <c r="G226">
        <v>1584</v>
      </c>
      <c r="H226" t="s">
        <v>13263</v>
      </c>
      <c r="I226">
        <v>0.111</v>
      </c>
      <c r="J226">
        <v>714</v>
      </c>
    </row>
    <row r="227" spans="1:10" x14ac:dyDescent="0.25">
      <c r="A227" t="s">
        <v>9016</v>
      </c>
      <c r="B227">
        <v>1.1299999999999999</v>
      </c>
      <c r="C227">
        <v>43.06</v>
      </c>
      <c r="D227" t="s">
        <v>39</v>
      </c>
      <c r="E227">
        <v>882410</v>
      </c>
      <c r="F227">
        <v>164</v>
      </c>
      <c r="G227">
        <v>105</v>
      </c>
      <c r="H227" t="s">
        <v>12403</v>
      </c>
      <c r="I227">
        <v>6.3E-2</v>
      </c>
      <c r="J227">
        <v>710</v>
      </c>
    </row>
    <row r="228" spans="1:10" x14ac:dyDescent="0.25">
      <c r="A228" t="s">
        <v>2434</v>
      </c>
      <c r="B228">
        <v>0.9</v>
      </c>
      <c r="C228">
        <v>43.06</v>
      </c>
      <c r="D228" t="s">
        <v>39</v>
      </c>
      <c r="E228">
        <v>217767</v>
      </c>
      <c r="F228">
        <v>118</v>
      </c>
      <c r="G228">
        <v>24</v>
      </c>
      <c r="H228" t="s">
        <v>13264</v>
      </c>
      <c r="I228">
        <v>9.8000000000000004E-2</v>
      </c>
      <c r="J228">
        <v>720</v>
      </c>
    </row>
    <row r="229" spans="1:10" x14ac:dyDescent="0.25">
      <c r="A229" t="s">
        <v>3556</v>
      </c>
      <c r="B229">
        <v>1.1299999999999999</v>
      </c>
      <c r="C229">
        <v>298.17</v>
      </c>
      <c r="D229" t="s">
        <v>12410</v>
      </c>
      <c r="E229">
        <v>7606981</v>
      </c>
      <c r="F229">
        <v>3150</v>
      </c>
      <c r="G229">
        <v>3104</v>
      </c>
      <c r="H229" t="s">
        <v>13265</v>
      </c>
      <c r="I229">
        <v>0.107</v>
      </c>
      <c r="J229">
        <v>762</v>
      </c>
    </row>
    <row r="230" spans="1:10" x14ac:dyDescent="0.25">
      <c r="A230" t="s">
        <v>13266</v>
      </c>
      <c r="B230">
        <v>1.1000000000000001</v>
      </c>
      <c r="C230">
        <v>43.06</v>
      </c>
      <c r="D230" t="s">
        <v>39</v>
      </c>
      <c r="E230">
        <v>285742</v>
      </c>
      <c r="F230">
        <v>138</v>
      </c>
      <c r="G230">
        <v>24</v>
      </c>
      <c r="H230" t="s">
        <v>13267</v>
      </c>
      <c r="I230">
        <v>9.2999999999999999E-2</v>
      </c>
      <c r="J230">
        <v>726</v>
      </c>
    </row>
    <row r="231" spans="1:10" x14ac:dyDescent="0.25">
      <c r="A231" t="s">
        <v>3939</v>
      </c>
      <c r="B231">
        <v>1.28</v>
      </c>
      <c r="C231">
        <v>85.08</v>
      </c>
      <c r="D231" t="s">
        <v>8903</v>
      </c>
      <c r="E231">
        <v>539366</v>
      </c>
      <c r="F231">
        <v>168</v>
      </c>
      <c r="G231">
        <v>213</v>
      </c>
      <c r="H231" t="s">
        <v>4850</v>
      </c>
      <c r="I231">
        <v>5.6000000000000001E-2</v>
      </c>
      <c r="J231">
        <v>721</v>
      </c>
    </row>
    <row r="232" spans="1:10" x14ac:dyDescent="0.25">
      <c r="A232" t="s">
        <v>3567</v>
      </c>
      <c r="B232">
        <v>1.1100000000000001</v>
      </c>
      <c r="C232">
        <v>320.18</v>
      </c>
      <c r="D232" t="s">
        <v>13268</v>
      </c>
      <c r="E232">
        <v>871235</v>
      </c>
      <c r="F232">
        <v>444</v>
      </c>
      <c r="G232">
        <v>881</v>
      </c>
      <c r="H232" t="s">
        <v>13269</v>
      </c>
      <c r="I232">
        <v>0.111</v>
      </c>
      <c r="J232">
        <v>807</v>
      </c>
    </row>
    <row r="233" spans="1:10" x14ac:dyDescent="0.25">
      <c r="A233" t="s">
        <v>3570</v>
      </c>
      <c r="B233">
        <v>1.1000000000000001</v>
      </c>
      <c r="C233">
        <v>74.06</v>
      </c>
      <c r="D233" t="s">
        <v>12870</v>
      </c>
      <c r="E233">
        <v>2432348</v>
      </c>
      <c r="F233">
        <v>1107</v>
      </c>
      <c r="G233">
        <v>438</v>
      </c>
      <c r="H233" t="s">
        <v>9046</v>
      </c>
      <c r="I233">
        <v>5.3999999999999999E-2</v>
      </c>
      <c r="J233">
        <v>857</v>
      </c>
    </row>
    <row r="234" spans="1:10" x14ac:dyDescent="0.25">
      <c r="A234" t="s">
        <v>2441</v>
      </c>
      <c r="B234">
        <v>0.98</v>
      </c>
      <c r="C234">
        <v>55.09</v>
      </c>
      <c r="D234" t="s">
        <v>12454</v>
      </c>
      <c r="E234">
        <v>624022</v>
      </c>
      <c r="F234">
        <v>103</v>
      </c>
      <c r="G234">
        <v>72</v>
      </c>
      <c r="H234" t="s">
        <v>13270</v>
      </c>
      <c r="I234">
        <v>8.5000000000000006E-2</v>
      </c>
      <c r="J234">
        <v>802</v>
      </c>
    </row>
    <row r="235" spans="1:10" x14ac:dyDescent="0.25">
      <c r="A235" t="s">
        <v>3572</v>
      </c>
      <c r="B235">
        <v>1.35</v>
      </c>
      <c r="C235">
        <v>252.14</v>
      </c>
      <c r="D235" t="s">
        <v>3573</v>
      </c>
      <c r="E235">
        <v>2054257</v>
      </c>
      <c r="F235">
        <v>537</v>
      </c>
      <c r="G235">
        <v>732</v>
      </c>
      <c r="H235" t="s">
        <v>13271</v>
      </c>
      <c r="I235">
        <v>0.13500000000000001</v>
      </c>
      <c r="J235">
        <v>933</v>
      </c>
    </row>
    <row r="236" spans="1:10" x14ac:dyDescent="0.25">
      <c r="A236" t="s">
        <v>13272</v>
      </c>
      <c r="B236">
        <v>1.1399999999999999</v>
      </c>
      <c r="C236">
        <v>312.2</v>
      </c>
      <c r="D236" t="s">
        <v>13273</v>
      </c>
      <c r="E236">
        <v>2150505</v>
      </c>
      <c r="F236">
        <v>893</v>
      </c>
      <c r="G236">
        <v>1605</v>
      </c>
      <c r="H236" t="s">
        <v>13274</v>
      </c>
      <c r="I236">
        <v>0.1</v>
      </c>
      <c r="J236">
        <v>728</v>
      </c>
    </row>
    <row r="237" spans="1:10" x14ac:dyDescent="0.25">
      <c r="A237" t="s">
        <v>11188</v>
      </c>
      <c r="B237">
        <v>1.1299999999999999</v>
      </c>
      <c r="C237">
        <v>328.19</v>
      </c>
      <c r="D237" t="s">
        <v>13275</v>
      </c>
      <c r="E237">
        <v>337431</v>
      </c>
      <c r="F237">
        <v>213</v>
      </c>
      <c r="G237">
        <v>427</v>
      </c>
      <c r="H237" t="s">
        <v>13276</v>
      </c>
      <c r="I237">
        <v>0.104</v>
      </c>
      <c r="J237">
        <v>706</v>
      </c>
    </row>
    <row r="238" spans="1:10" x14ac:dyDescent="0.25">
      <c r="A238" t="s">
        <v>3575</v>
      </c>
      <c r="B238">
        <v>1.44</v>
      </c>
      <c r="C238">
        <v>252.14</v>
      </c>
      <c r="D238" t="s">
        <v>12974</v>
      </c>
      <c r="E238">
        <v>2516167</v>
      </c>
      <c r="F238">
        <v>507</v>
      </c>
      <c r="G238">
        <v>682</v>
      </c>
      <c r="H238" t="s">
        <v>13277</v>
      </c>
      <c r="I238">
        <v>0.14199999999999999</v>
      </c>
      <c r="J238">
        <v>915</v>
      </c>
    </row>
    <row r="239" spans="1:10" x14ac:dyDescent="0.25">
      <c r="A239" t="s">
        <v>3564</v>
      </c>
      <c r="B239">
        <v>1.24</v>
      </c>
      <c r="C239">
        <v>254.12</v>
      </c>
      <c r="D239" t="s">
        <v>12981</v>
      </c>
      <c r="E239">
        <v>638616</v>
      </c>
      <c r="F239">
        <v>547</v>
      </c>
      <c r="G239">
        <v>348</v>
      </c>
      <c r="H239" t="s">
        <v>10826</v>
      </c>
      <c r="I239">
        <v>0.13700000000000001</v>
      </c>
      <c r="J239">
        <v>722</v>
      </c>
    </row>
    <row r="240" spans="1:10" x14ac:dyDescent="0.25">
      <c r="A240" t="s">
        <v>13278</v>
      </c>
      <c r="B240">
        <v>0.68</v>
      </c>
      <c r="C240">
        <v>97.12</v>
      </c>
      <c r="D240" t="s">
        <v>13279</v>
      </c>
      <c r="E240">
        <v>1779180</v>
      </c>
      <c r="F240">
        <v>247</v>
      </c>
      <c r="G240">
        <v>505</v>
      </c>
      <c r="H240" t="s">
        <v>13280</v>
      </c>
      <c r="I240">
        <v>5.8000000000000003E-2</v>
      </c>
      <c r="J240">
        <v>707</v>
      </c>
    </row>
    <row r="241" spans="1:10" x14ac:dyDescent="0.25">
      <c r="A241" t="s">
        <v>867</v>
      </c>
      <c r="B241">
        <v>1.1200000000000001</v>
      </c>
      <c r="C241">
        <v>74.06</v>
      </c>
      <c r="D241" t="s">
        <v>12870</v>
      </c>
      <c r="E241">
        <v>506529</v>
      </c>
      <c r="F241">
        <v>208</v>
      </c>
      <c r="G241">
        <v>169</v>
      </c>
      <c r="H241" t="s">
        <v>6503</v>
      </c>
      <c r="I241">
        <v>0.05</v>
      </c>
      <c r="J241">
        <v>721</v>
      </c>
    </row>
    <row r="242" spans="1:10" x14ac:dyDescent="0.25">
      <c r="A242" t="s">
        <v>3586</v>
      </c>
      <c r="B242">
        <v>1.3</v>
      </c>
      <c r="C242">
        <v>252.14</v>
      </c>
      <c r="D242" t="s">
        <v>3587</v>
      </c>
      <c r="E242">
        <v>2819849</v>
      </c>
      <c r="F242">
        <v>1128</v>
      </c>
      <c r="G242">
        <v>859</v>
      </c>
      <c r="H242" t="s">
        <v>13281</v>
      </c>
      <c r="I242">
        <v>0.13700000000000001</v>
      </c>
      <c r="J242">
        <v>934</v>
      </c>
    </row>
    <row r="243" spans="1:10" x14ac:dyDescent="0.25">
      <c r="A243" t="s">
        <v>3953</v>
      </c>
      <c r="B243">
        <v>1.1100000000000001</v>
      </c>
      <c r="C243">
        <v>69.09</v>
      </c>
      <c r="D243" t="s">
        <v>5608</v>
      </c>
      <c r="E243">
        <v>269142</v>
      </c>
      <c r="F243">
        <v>234</v>
      </c>
      <c r="G243">
        <v>46</v>
      </c>
      <c r="H243" t="s">
        <v>13282</v>
      </c>
      <c r="I243">
        <v>6.8000000000000005E-2</v>
      </c>
      <c r="J243">
        <v>817</v>
      </c>
    </row>
    <row r="244" spans="1:10" x14ac:dyDescent="0.25">
      <c r="A244" t="s">
        <v>3550</v>
      </c>
      <c r="B244">
        <v>0.18</v>
      </c>
      <c r="C244">
        <v>57.1</v>
      </c>
      <c r="D244" t="s">
        <v>6717</v>
      </c>
      <c r="E244">
        <v>562194</v>
      </c>
      <c r="F244">
        <v>239</v>
      </c>
      <c r="G244">
        <v>135</v>
      </c>
      <c r="H244" t="s">
        <v>13283</v>
      </c>
      <c r="I244">
        <v>5.7000000000000002E-2</v>
      </c>
      <c r="J244">
        <v>807</v>
      </c>
    </row>
    <row r="245" spans="1:10" x14ac:dyDescent="0.25">
      <c r="A245" t="s">
        <v>3597</v>
      </c>
      <c r="B245">
        <v>1.01</v>
      </c>
      <c r="C245">
        <v>137.09</v>
      </c>
      <c r="D245" t="s">
        <v>9433</v>
      </c>
      <c r="E245">
        <v>4646727</v>
      </c>
      <c r="F245">
        <v>832</v>
      </c>
      <c r="G245">
        <v>1192</v>
      </c>
      <c r="H245" t="s">
        <v>13284</v>
      </c>
      <c r="I245">
        <v>0.104</v>
      </c>
      <c r="J245">
        <v>816</v>
      </c>
    </row>
    <row r="246" spans="1:10" x14ac:dyDescent="0.25">
      <c r="A246" t="s">
        <v>4608</v>
      </c>
      <c r="B246">
        <v>1.1299999999999999</v>
      </c>
      <c r="C246">
        <v>302.17</v>
      </c>
      <c r="D246" t="s">
        <v>12950</v>
      </c>
      <c r="E246">
        <v>395027</v>
      </c>
      <c r="F246">
        <v>133</v>
      </c>
      <c r="G246">
        <v>419</v>
      </c>
      <c r="H246" t="s">
        <v>13285</v>
      </c>
      <c r="I246">
        <v>0.105</v>
      </c>
      <c r="J246">
        <v>733</v>
      </c>
    </row>
    <row r="247" spans="1:10" x14ac:dyDescent="0.25">
      <c r="A247" t="s">
        <v>3710</v>
      </c>
      <c r="B247">
        <v>0.85</v>
      </c>
      <c r="C247">
        <v>43.06</v>
      </c>
      <c r="D247" t="s">
        <v>39</v>
      </c>
      <c r="E247">
        <v>193832</v>
      </c>
      <c r="F247">
        <v>110</v>
      </c>
      <c r="G247">
        <v>21</v>
      </c>
      <c r="H247" t="s">
        <v>13286</v>
      </c>
      <c r="I247">
        <v>9.0999999999999998E-2</v>
      </c>
      <c r="J247">
        <v>726</v>
      </c>
    </row>
    <row r="248" spans="1:10" x14ac:dyDescent="0.25">
      <c r="A248" t="s">
        <v>10536</v>
      </c>
      <c r="B248">
        <v>1.1599999999999999</v>
      </c>
      <c r="C248">
        <v>328.19</v>
      </c>
      <c r="D248" t="s">
        <v>13275</v>
      </c>
      <c r="E248">
        <v>3098282</v>
      </c>
      <c r="F248">
        <v>711</v>
      </c>
      <c r="G248">
        <v>1846</v>
      </c>
      <c r="H248" t="s">
        <v>13287</v>
      </c>
      <c r="I248">
        <v>0.104</v>
      </c>
      <c r="J248">
        <v>719</v>
      </c>
    </row>
    <row r="249" spans="1:10" x14ac:dyDescent="0.25">
      <c r="A249" t="s">
        <v>5022</v>
      </c>
      <c r="B249">
        <v>1.05</v>
      </c>
      <c r="C249">
        <v>74.06</v>
      </c>
      <c r="D249" t="s">
        <v>12870</v>
      </c>
      <c r="E249">
        <v>869284</v>
      </c>
      <c r="F249">
        <v>351</v>
      </c>
      <c r="G249">
        <v>210</v>
      </c>
      <c r="H249" t="s">
        <v>13288</v>
      </c>
      <c r="I249">
        <v>5.0999999999999997E-2</v>
      </c>
      <c r="J249">
        <v>747</v>
      </c>
    </row>
    <row r="250" spans="1:10" x14ac:dyDescent="0.25">
      <c r="A250" t="s">
        <v>7152</v>
      </c>
      <c r="B250">
        <v>1.1000000000000001</v>
      </c>
      <c r="C250">
        <v>181.09</v>
      </c>
      <c r="D250" t="s">
        <v>1310</v>
      </c>
      <c r="E250">
        <v>1944325</v>
      </c>
      <c r="F250">
        <v>657</v>
      </c>
      <c r="G250">
        <v>757</v>
      </c>
      <c r="H250" t="s">
        <v>13289</v>
      </c>
      <c r="I250">
        <v>0.109</v>
      </c>
      <c r="J250">
        <v>716</v>
      </c>
    </row>
    <row r="251" spans="1:10" x14ac:dyDescent="0.25">
      <c r="A251" t="s">
        <v>3635</v>
      </c>
      <c r="B251">
        <v>1.1100000000000001</v>
      </c>
      <c r="C251">
        <v>43.09</v>
      </c>
      <c r="D251" t="s">
        <v>7483</v>
      </c>
      <c r="E251">
        <v>854657</v>
      </c>
      <c r="F251">
        <v>247</v>
      </c>
      <c r="G251">
        <v>79</v>
      </c>
      <c r="H251" t="s">
        <v>5027</v>
      </c>
      <c r="I251">
        <v>6.9000000000000006E-2</v>
      </c>
      <c r="J251">
        <v>810</v>
      </c>
    </row>
    <row r="252" spans="1:10" x14ac:dyDescent="0.25">
      <c r="A252" t="s">
        <v>3621</v>
      </c>
      <c r="B252">
        <v>1.1399999999999999</v>
      </c>
      <c r="C252">
        <v>218.24</v>
      </c>
      <c r="D252" t="s">
        <v>13005</v>
      </c>
      <c r="E252">
        <v>2989049</v>
      </c>
      <c r="F252">
        <v>1012</v>
      </c>
      <c r="G252">
        <v>1199</v>
      </c>
      <c r="H252" t="s">
        <v>13290</v>
      </c>
      <c r="I252">
        <v>8.2000000000000003E-2</v>
      </c>
      <c r="J252">
        <v>868</v>
      </c>
    </row>
    <row r="253" spans="1:10" x14ac:dyDescent="0.25">
      <c r="A253" t="s">
        <v>3626</v>
      </c>
      <c r="B253">
        <v>3.09</v>
      </c>
      <c r="C253">
        <v>107.1</v>
      </c>
      <c r="D253" t="s">
        <v>5620</v>
      </c>
      <c r="E253">
        <v>314445</v>
      </c>
      <c r="F253">
        <v>154</v>
      </c>
      <c r="G253">
        <v>120</v>
      </c>
      <c r="H253" t="s">
        <v>13291</v>
      </c>
      <c r="I253">
        <v>7.8E-2</v>
      </c>
      <c r="J253">
        <v>751</v>
      </c>
    </row>
    <row r="254" spans="1:10" x14ac:dyDescent="0.25">
      <c r="A254" t="s">
        <v>3628</v>
      </c>
      <c r="B254">
        <v>1.05</v>
      </c>
      <c r="C254">
        <v>151.1</v>
      </c>
      <c r="D254" t="s">
        <v>10982</v>
      </c>
      <c r="E254">
        <v>1109103</v>
      </c>
      <c r="F254">
        <v>353</v>
      </c>
      <c r="G254">
        <v>407</v>
      </c>
      <c r="H254" t="s">
        <v>12465</v>
      </c>
      <c r="I254">
        <v>6.8000000000000005E-2</v>
      </c>
      <c r="J254">
        <v>837</v>
      </c>
    </row>
    <row r="255" spans="1:10" x14ac:dyDescent="0.25">
      <c r="A255" t="s">
        <v>3644</v>
      </c>
      <c r="B255">
        <v>1.06</v>
      </c>
      <c r="C255">
        <v>93.09</v>
      </c>
      <c r="D255" t="s">
        <v>12430</v>
      </c>
      <c r="E255">
        <v>2719797</v>
      </c>
      <c r="F255">
        <v>569</v>
      </c>
      <c r="G255">
        <v>411</v>
      </c>
      <c r="H255" t="s">
        <v>9140</v>
      </c>
      <c r="I255">
        <v>8.8999999999999996E-2</v>
      </c>
      <c r="J255">
        <v>840</v>
      </c>
    </row>
    <row r="256" spans="1:10" x14ac:dyDescent="0.25">
      <c r="A256" t="s">
        <v>3610</v>
      </c>
      <c r="B256">
        <v>1.1599999999999999</v>
      </c>
      <c r="C256">
        <v>43.09</v>
      </c>
      <c r="D256" t="s">
        <v>7483</v>
      </c>
      <c r="E256">
        <v>490762</v>
      </c>
      <c r="F256">
        <v>250</v>
      </c>
      <c r="G256">
        <v>57</v>
      </c>
      <c r="H256" t="s">
        <v>10558</v>
      </c>
      <c r="I256">
        <v>7.4999999999999997E-2</v>
      </c>
      <c r="J256">
        <v>759</v>
      </c>
    </row>
    <row r="257" spans="1:10" x14ac:dyDescent="0.25">
      <c r="A257" t="s">
        <v>3630</v>
      </c>
      <c r="B257">
        <v>1.1200000000000001</v>
      </c>
      <c r="C257">
        <v>218.24</v>
      </c>
      <c r="D257" t="s">
        <v>13005</v>
      </c>
      <c r="E257">
        <v>731415</v>
      </c>
      <c r="F257">
        <v>173</v>
      </c>
      <c r="G257">
        <v>333</v>
      </c>
      <c r="H257" t="s">
        <v>13292</v>
      </c>
      <c r="I257">
        <v>8.4000000000000005E-2</v>
      </c>
      <c r="J257">
        <v>804</v>
      </c>
    </row>
    <row r="258" spans="1:10" x14ac:dyDescent="0.25">
      <c r="A258" t="s">
        <v>3608</v>
      </c>
      <c r="B258">
        <v>1.04</v>
      </c>
      <c r="C258">
        <v>43.09</v>
      </c>
      <c r="D258" t="s">
        <v>7483</v>
      </c>
      <c r="E258">
        <v>1476519</v>
      </c>
      <c r="F258">
        <v>403</v>
      </c>
      <c r="G258">
        <v>141</v>
      </c>
      <c r="H258" t="s">
        <v>13293</v>
      </c>
      <c r="I258">
        <v>7.8E-2</v>
      </c>
      <c r="J258">
        <v>869</v>
      </c>
    </row>
    <row r="259" spans="1:10" x14ac:dyDescent="0.25">
      <c r="A259" t="s">
        <v>3963</v>
      </c>
      <c r="B259">
        <v>1.08</v>
      </c>
      <c r="C259">
        <v>218.24</v>
      </c>
      <c r="D259" t="s">
        <v>13005</v>
      </c>
      <c r="E259">
        <v>493528</v>
      </c>
      <c r="F259">
        <v>253</v>
      </c>
      <c r="G259">
        <v>329</v>
      </c>
      <c r="H259" t="s">
        <v>13294</v>
      </c>
      <c r="I259">
        <v>8.1000000000000003E-2</v>
      </c>
      <c r="J259">
        <v>820</v>
      </c>
    </row>
    <row r="260" spans="1:10" x14ac:dyDescent="0.25">
      <c r="A260" t="s">
        <v>3650</v>
      </c>
      <c r="B260">
        <v>1.1399999999999999</v>
      </c>
      <c r="C260">
        <v>276.14</v>
      </c>
      <c r="D260" t="s">
        <v>13295</v>
      </c>
      <c r="E260">
        <v>499784</v>
      </c>
      <c r="F260">
        <v>216</v>
      </c>
      <c r="G260">
        <v>290</v>
      </c>
      <c r="H260" t="s">
        <v>11209</v>
      </c>
      <c r="I260">
        <v>0.14299999999999999</v>
      </c>
      <c r="J260">
        <v>902</v>
      </c>
    </row>
    <row r="261" spans="1:10" x14ac:dyDescent="0.25">
      <c r="A261" t="s">
        <v>3632</v>
      </c>
      <c r="B261">
        <v>0.19</v>
      </c>
      <c r="C261">
        <v>39.99</v>
      </c>
      <c r="D261" t="s">
        <v>11176</v>
      </c>
      <c r="E261">
        <v>3224610</v>
      </c>
      <c r="F261">
        <v>297</v>
      </c>
      <c r="G261">
        <v>126</v>
      </c>
      <c r="H261" t="s">
        <v>13296</v>
      </c>
      <c r="I261">
        <v>0.16500000000000001</v>
      </c>
      <c r="J261">
        <v>844</v>
      </c>
    </row>
    <row r="262" spans="1:10" x14ac:dyDescent="0.25">
      <c r="A262" t="s">
        <v>13297</v>
      </c>
      <c r="B262">
        <v>1.19</v>
      </c>
      <c r="C262">
        <v>342.17</v>
      </c>
      <c r="D262" t="s">
        <v>13298</v>
      </c>
      <c r="E262">
        <v>359370</v>
      </c>
      <c r="F262">
        <v>174</v>
      </c>
      <c r="G262">
        <v>353</v>
      </c>
      <c r="H262" t="s">
        <v>13299</v>
      </c>
      <c r="I262">
        <v>0.129</v>
      </c>
      <c r="J262">
        <v>710</v>
      </c>
    </row>
    <row r="263" spans="1:10" x14ac:dyDescent="0.25">
      <c r="A263" t="s">
        <v>10585</v>
      </c>
      <c r="B263">
        <v>1.26</v>
      </c>
      <c r="C263">
        <v>43.08</v>
      </c>
      <c r="D263" t="s">
        <v>1099</v>
      </c>
      <c r="E263">
        <v>1920631</v>
      </c>
      <c r="F263">
        <v>245</v>
      </c>
      <c r="G263">
        <v>129</v>
      </c>
      <c r="H263" t="s">
        <v>13300</v>
      </c>
      <c r="I263">
        <v>0.10299999999999999</v>
      </c>
      <c r="J263">
        <v>887</v>
      </c>
    </row>
    <row r="264" spans="1:10" x14ac:dyDescent="0.25">
      <c r="A264" t="s">
        <v>13032</v>
      </c>
      <c r="B264">
        <v>1.19</v>
      </c>
      <c r="C264">
        <v>95.1</v>
      </c>
      <c r="D264" t="s">
        <v>12343</v>
      </c>
      <c r="E264">
        <v>2378272</v>
      </c>
      <c r="F264">
        <v>239</v>
      </c>
      <c r="G264">
        <v>411</v>
      </c>
      <c r="H264" t="s">
        <v>13301</v>
      </c>
      <c r="I264">
        <v>0.111</v>
      </c>
      <c r="J264">
        <v>804</v>
      </c>
    </row>
    <row r="265" spans="1:10" x14ac:dyDescent="0.25">
      <c r="A265" t="s">
        <v>3657</v>
      </c>
      <c r="B265">
        <v>0.9</v>
      </c>
      <c r="C265">
        <v>55.09</v>
      </c>
      <c r="D265" t="s">
        <v>12454</v>
      </c>
      <c r="E265">
        <v>878528</v>
      </c>
      <c r="F265">
        <v>313</v>
      </c>
      <c r="G265">
        <v>116</v>
      </c>
      <c r="H265" t="s">
        <v>13302</v>
      </c>
      <c r="I265">
        <v>0.109</v>
      </c>
      <c r="J265">
        <v>846</v>
      </c>
    </row>
    <row r="266" spans="1:10" x14ac:dyDescent="0.25">
      <c r="A266" t="s">
        <v>13062</v>
      </c>
      <c r="B266">
        <v>1.9</v>
      </c>
      <c r="C266">
        <v>135.09</v>
      </c>
      <c r="D266" t="s">
        <v>1118</v>
      </c>
      <c r="E266">
        <v>1650886</v>
      </c>
      <c r="F266">
        <v>113</v>
      </c>
      <c r="G266">
        <v>467</v>
      </c>
      <c r="H266" t="s">
        <v>13303</v>
      </c>
      <c r="I266">
        <v>6.3E-2</v>
      </c>
      <c r="J266">
        <v>728</v>
      </c>
    </row>
    <row r="267" spans="1:10" x14ac:dyDescent="0.25">
      <c r="A267" t="s">
        <v>3977</v>
      </c>
      <c r="B267">
        <v>1.39</v>
      </c>
      <c r="C267">
        <v>69.09</v>
      </c>
      <c r="D267" t="s">
        <v>5608</v>
      </c>
      <c r="E267">
        <v>831357</v>
      </c>
      <c r="F267">
        <v>122</v>
      </c>
      <c r="G267">
        <v>109</v>
      </c>
      <c r="H267" t="s">
        <v>13304</v>
      </c>
      <c r="I267">
        <v>0.19700000000000001</v>
      </c>
      <c r="J267">
        <v>719</v>
      </c>
    </row>
    <row r="268" spans="1:10" x14ac:dyDescent="0.25">
      <c r="A268" t="s">
        <v>3665</v>
      </c>
      <c r="B268">
        <v>1.27</v>
      </c>
      <c r="C268">
        <v>55.09</v>
      </c>
      <c r="D268" t="s">
        <v>12454</v>
      </c>
      <c r="E268">
        <v>2963200</v>
      </c>
      <c r="F268">
        <v>348</v>
      </c>
      <c r="G268">
        <v>241</v>
      </c>
      <c r="H268" t="s">
        <v>13305</v>
      </c>
      <c r="I268">
        <v>0.104</v>
      </c>
      <c r="J268">
        <v>902</v>
      </c>
    </row>
    <row r="269" spans="1:10" x14ac:dyDescent="0.25">
      <c r="A269" t="s">
        <v>3653</v>
      </c>
      <c r="B269">
        <v>3.57</v>
      </c>
      <c r="C269">
        <v>55.09</v>
      </c>
      <c r="D269" t="s">
        <v>12454</v>
      </c>
      <c r="E269">
        <v>886792</v>
      </c>
      <c r="F269">
        <v>167</v>
      </c>
      <c r="G269">
        <v>128</v>
      </c>
      <c r="H269" t="s">
        <v>13306</v>
      </c>
      <c r="I269">
        <v>0.113</v>
      </c>
      <c r="J269">
        <v>734</v>
      </c>
    </row>
    <row r="270" spans="1:10" x14ac:dyDescent="0.25">
      <c r="A270" t="s">
        <v>3674</v>
      </c>
      <c r="B270">
        <v>1.1200000000000001</v>
      </c>
      <c r="C270">
        <v>43.08</v>
      </c>
      <c r="D270" t="s">
        <v>1099</v>
      </c>
      <c r="E270">
        <v>21386124</v>
      </c>
      <c r="F270">
        <v>1269</v>
      </c>
      <c r="G270">
        <v>822</v>
      </c>
      <c r="H270" t="s">
        <v>6548</v>
      </c>
      <c r="I270">
        <v>0.112</v>
      </c>
      <c r="J270">
        <v>925</v>
      </c>
    </row>
    <row r="271" spans="1:10" x14ac:dyDescent="0.25">
      <c r="A271" t="s">
        <v>3984</v>
      </c>
      <c r="B271">
        <v>1.01</v>
      </c>
      <c r="C271">
        <v>69.09</v>
      </c>
      <c r="D271" t="s">
        <v>5608</v>
      </c>
      <c r="E271">
        <v>3773395</v>
      </c>
      <c r="F271">
        <v>397</v>
      </c>
      <c r="G271">
        <v>428</v>
      </c>
      <c r="H271" t="s">
        <v>13307</v>
      </c>
      <c r="I271">
        <v>0.11600000000000001</v>
      </c>
      <c r="J271">
        <v>816</v>
      </c>
    </row>
    <row r="272" spans="1:10" x14ac:dyDescent="0.25">
      <c r="A272" t="s">
        <v>3676</v>
      </c>
      <c r="B272">
        <v>1.1299999999999999</v>
      </c>
      <c r="C272">
        <v>218.24</v>
      </c>
      <c r="D272" t="s">
        <v>13005</v>
      </c>
      <c r="E272">
        <v>936940</v>
      </c>
      <c r="F272">
        <v>371</v>
      </c>
      <c r="G272">
        <v>442</v>
      </c>
      <c r="H272" t="s">
        <v>13308</v>
      </c>
      <c r="I272">
        <v>0.124</v>
      </c>
      <c r="J272">
        <v>830</v>
      </c>
    </row>
    <row r="273" spans="1:10" x14ac:dyDescent="0.25">
      <c r="A273" t="s">
        <v>2297</v>
      </c>
      <c r="B273">
        <v>0.17</v>
      </c>
      <c r="C273">
        <v>43.07</v>
      </c>
      <c r="D273" t="s">
        <v>15</v>
      </c>
      <c r="E273">
        <v>408564</v>
      </c>
      <c r="F273">
        <v>244</v>
      </c>
      <c r="G273">
        <v>52</v>
      </c>
      <c r="H273" t="s">
        <v>13309</v>
      </c>
      <c r="I273">
        <v>6.9000000000000006E-2</v>
      </c>
      <c r="J273">
        <v>790</v>
      </c>
    </row>
    <row r="274" spans="1:10" x14ac:dyDescent="0.25">
      <c r="A274" t="s">
        <v>3691</v>
      </c>
      <c r="B274">
        <v>1</v>
      </c>
      <c r="C274">
        <v>55.09</v>
      </c>
      <c r="D274" t="s">
        <v>12454</v>
      </c>
      <c r="E274">
        <v>2093824</v>
      </c>
      <c r="F274">
        <v>513</v>
      </c>
      <c r="G274">
        <v>226</v>
      </c>
      <c r="H274" t="s">
        <v>13040</v>
      </c>
      <c r="I274">
        <v>0.12</v>
      </c>
      <c r="J274">
        <v>792</v>
      </c>
    </row>
    <row r="275" spans="1:10" x14ac:dyDescent="0.25">
      <c r="A275" t="s">
        <v>3681</v>
      </c>
      <c r="B275">
        <v>1.1399999999999999</v>
      </c>
      <c r="C275">
        <v>218.24</v>
      </c>
      <c r="D275" t="s">
        <v>13005</v>
      </c>
      <c r="E275">
        <v>1453887</v>
      </c>
      <c r="F275">
        <v>377</v>
      </c>
      <c r="G275">
        <v>700</v>
      </c>
      <c r="H275" t="s">
        <v>13310</v>
      </c>
      <c r="I275">
        <v>0.129</v>
      </c>
      <c r="J275">
        <v>847</v>
      </c>
    </row>
    <row r="276" spans="1:10" x14ac:dyDescent="0.25">
      <c r="A276" t="s">
        <v>3683</v>
      </c>
      <c r="B276">
        <v>0.98</v>
      </c>
      <c r="C276">
        <v>69.09</v>
      </c>
      <c r="D276" t="s">
        <v>5608</v>
      </c>
      <c r="E276">
        <v>2046143</v>
      </c>
      <c r="F276">
        <v>152</v>
      </c>
      <c r="G276">
        <v>204</v>
      </c>
      <c r="H276" t="s">
        <v>13311</v>
      </c>
      <c r="I276">
        <v>0.126</v>
      </c>
      <c r="J276">
        <v>765</v>
      </c>
    </row>
    <row r="277" spans="1:10" x14ac:dyDescent="0.25">
      <c r="A277" t="s">
        <v>3687</v>
      </c>
      <c r="B277">
        <v>2.16</v>
      </c>
      <c r="C277">
        <v>43.08</v>
      </c>
      <c r="D277" t="s">
        <v>1099</v>
      </c>
      <c r="E277">
        <v>1412237</v>
      </c>
      <c r="F277">
        <v>525</v>
      </c>
      <c r="G277">
        <v>119</v>
      </c>
      <c r="H277" t="s">
        <v>11746</v>
      </c>
      <c r="I277">
        <v>0.124</v>
      </c>
      <c r="J277">
        <v>801</v>
      </c>
    </row>
    <row r="278" spans="1:10" x14ac:dyDescent="0.25">
      <c r="A278" t="s">
        <v>3704</v>
      </c>
      <c r="B278">
        <v>1.23</v>
      </c>
      <c r="C278">
        <v>69.09</v>
      </c>
      <c r="D278" t="s">
        <v>5608</v>
      </c>
      <c r="E278">
        <v>1888649</v>
      </c>
      <c r="F278">
        <v>270</v>
      </c>
      <c r="G278">
        <v>199</v>
      </c>
      <c r="H278" t="s">
        <v>13312</v>
      </c>
      <c r="I278">
        <v>0.11600000000000001</v>
      </c>
      <c r="J278">
        <v>799</v>
      </c>
    </row>
    <row r="279" spans="1:10" x14ac:dyDescent="0.25">
      <c r="A279" t="s">
        <v>3689</v>
      </c>
      <c r="B279">
        <v>1.06</v>
      </c>
      <c r="C279">
        <v>81.09</v>
      </c>
      <c r="D279" t="s">
        <v>5581</v>
      </c>
      <c r="E279">
        <v>2725351</v>
      </c>
      <c r="F279">
        <v>400</v>
      </c>
      <c r="G279">
        <v>311</v>
      </c>
      <c r="H279" t="s">
        <v>13313</v>
      </c>
      <c r="I279">
        <v>0.14199999999999999</v>
      </c>
      <c r="J279">
        <v>903</v>
      </c>
    </row>
    <row r="280" spans="1:10" x14ac:dyDescent="0.25">
      <c r="A280" t="s">
        <v>7420</v>
      </c>
      <c r="B280">
        <v>1.01</v>
      </c>
      <c r="C280">
        <v>69.09</v>
      </c>
      <c r="D280" t="s">
        <v>5608</v>
      </c>
      <c r="E280">
        <v>1078284</v>
      </c>
      <c r="F280">
        <v>165</v>
      </c>
      <c r="G280">
        <v>153</v>
      </c>
      <c r="H280" t="s">
        <v>7421</v>
      </c>
      <c r="I280">
        <v>0.121</v>
      </c>
      <c r="J280">
        <v>801</v>
      </c>
    </row>
    <row r="281" spans="1:10" x14ac:dyDescent="0.25">
      <c r="A281" t="s">
        <v>4679</v>
      </c>
      <c r="B281">
        <v>1.1100000000000001</v>
      </c>
      <c r="C281">
        <v>69.09</v>
      </c>
      <c r="D281" t="s">
        <v>5608</v>
      </c>
      <c r="E281">
        <v>1782165</v>
      </c>
      <c r="F281">
        <v>357</v>
      </c>
      <c r="G281">
        <v>241</v>
      </c>
      <c r="H281" t="s">
        <v>13314</v>
      </c>
      <c r="I281">
        <v>0.13700000000000001</v>
      </c>
      <c r="J281">
        <v>868</v>
      </c>
    </row>
    <row r="282" spans="1:10" x14ac:dyDescent="0.25">
      <c r="A282" t="s">
        <v>3693</v>
      </c>
      <c r="B282">
        <v>1.07</v>
      </c>
      <c r="C282">
        <v>93.09</v>
      </c>
      <c r="D282" t="s">
        <v>12430</v>
      </c>
      <c r="E282">
        <v>3186715</v>
      </c>
      <c r="F282">
        <v>1321</v>
      </c>
      <c r="G282">
        <v>384</v>
      </c>
      <c r="H282" t="s">
        <v>13315</v>
      </c>
      <c r="I282">
        <v>0.14599999999999999</v>
      </c>
      <c r="J282">
        <v>892</v>
      </c>
    </row>
    <row r="283" spans="1:10" x14ac:dyDescent="0.25">
      <c r="A283" t="s">
        <v>3695</v>
      </c>
      <c r="B283">
        <v>1.1000000000000001</v>
      </c>
      <c r="C283">
        <v>174.13</v>
      </c>
      <c r="D283" t="s">
        <v>12513</v>
      </c>
      <c r="E283">
        <v>509396</v>
      </c>
      <c r="F283">
        <v>182</v>
      </c>
      <c r="G283">
        <v>299</v>
      </c>
      <c r="H283" t="s">
        <v>13316</v>
      </c>
      <c r="I283">
        <v>0.13</v>
      </c>
      <c r="J283">
        <v>712</v>
      </c>
    </row>
    <row r="284" spans="1:10" x14ac:dyDescent="0.25">
      <c r="A284" t="s">
        <v>4877</v>
      </c>
      <c r="B284">
        <v>1.06</v>
      </c>
      <c r="C284">
        <v>124.11</v>
      </c>
      <c r="D284" t="s">
        <v>13051</v>
      </c>
      <c r="E284">
        <v>11014668</v>
      </c>
      <c r="F284">
        <v>1485</v>
      </c>
      <c r="G284">
        <v>2786</v>
      </c>
      <c r="H284" t="s">
        <v>11224</v>
      </c>
      <c r="I284">
        <v>0.13900000000000001</v>
      </c>
      <c r="J284">
        <v>853</v>
      </c>
    </row>
    <row r="285" spans="1:10" x14ac:dyDescent="0.25">
      <c r="A285" t="s">
        <v>13317</v>
      </c>
      <c r="B285">
        <v>2.13</v>
      </c>
      <c r="C285">
        <v>43.06</v>
      </c>
      <c r="D285" t="s">
        <v>39</v>
      </c>
      <c r="E285">
        <v>359277</v>
      </c>
      <c r="F285">
        <v>182</v>
      </c>
      <c r="G285">
        <v>36</v>
      </c>
      <c r="H285" t="s">
        <v>13318</v>
      </c>
      <c r="I285">
        <v>0.153</v>
      </c>
      <c r="J285">
        <v>765</v>
      </c>
    </row>
    <row r="286" spans="1:10" x14ac:dyDescent="0.25">
      <c r="A286" t="s">
        <v>3708</v>
      </c>
      <c r="B286">
        <v>1.04</v>
      </c>
      <c r="C286">
        <v>69.09</v>
      </c>
      <c r="D286" t="s">
        <v>5608</v>
      </c>
      <c r="E286">
        <v>3185161</v>
      </c>
      <c r="F286">
        <v>686</v>
      </c>
      <c r="G286">
        <v>311</v>
      </c>
      <c r="H286" t="s">
        <v>13319</v>
      </c>
      <c r="I286">
        <v>0.184</v>
      </c>
      <c r="J286">
        <v>902</v>
      </c>
    </row>
    <row r="287" spans="1:10" x14ac:dyDescent="0.25">
      <c r="A287" t="s">
        <v>3561</v>
      </c>
      <c r="B287">
        <v>1.04</v>
      </c>
      <c r="C287">
        <v>43.08</v>
      </c>
      <c r="D287" t="s">
        <v>1099</v>
      </c>
      <c r="E287">
        <v>1449528</v>
      </c>
      <c r="F287">
        <v>276</v>
      </c>
      <c r="G287">
        <v>132</v>
      </c>
      <c r="H287" t="s">
        <v>13320</v>
      </c>
      <c r="I287">
        <v>0.14399999999999999</v>
      </c>
      <c r="J287">
        <v>771</v>
      </c>
    </row>
    <row r="288" spans="1:10" x14ac:dyDescent="0.25">
      <c r="A288" t="s">
        <v>3700</v>
      </c>
      <c r="B288">
        <v>1.06</v>
      </c>
      <c r="C288">
        <v>43.06</v>
      </c>
      <c r="D288" t="s">
        <v>39</v>
      </c>
      <c r="E288">
        <v>1851919</v>
      </c>
      <c r="F288">
        <v>241</v>
      </c>
      <c r="G288">
        <v>154</v>
      </c>
      <c r="H288" t="s">
        <v>13055</v>
      </c>
      <c r="I288">
        <v>0.14299999999999999</v>
      </c>
      <c r="J288">
        <v>877</v>
      </c>
    </row>
    <row r="289" spans="1:10" x14ac:dyDescent="0.25">
      <c r="A289" t="s">
        <v>3712</v>
      </c>
      <c r="B289">
        <v>1.1299999999999999</v>
      </c>
      <c r="C289">
        <v>69.09</v>
      </c>
      <c r="D289" t="s">
        <v>5608</v>
      </c>
      <c r="E289">
        <v>2922508</v>
      </c>
      <c r="F289">
        <v>214</v>
      </c>
      <c r="G289">
        <v>282</v>
      </c>
      <c r="H289" t="s">
        <v>13056</v>
      </c>
      <c r="I289">
        <v>0.152</v>
      </c>
      <c r="J289">
        <v>805</v>
      </c>
    </row>
    <row r="290" spans="1:10" x14ac:dyDescent="0.25">
      <c r="A290" t="s">
        <v>7408</v>
      </c>
      <c r="B290">
        <v>1.37</v>
      </c>
      <c r="C290">
        <v>57.1</v>
      </c>
      <c r="D290" t="s">
        <v>6717</v>
      </c>
      <c r="E290">
        <v>2460340</v>
      </c>
      <c r="F290">
        <v>164</v>
      </c>
      <c r="G290">
        <v>260</v>
      </c>
      <c r="H290" t="s">
        <v>13321</v>
      </c>
      <c r="I290">
        <v>9.9000000000000005E-2</v>
      </c>
      <c r="J290">
        <v>856</v>
      </c>
    </row>
    <row r="291" spans="1:10" x14ac:dyDescent="0.25">
      <c r="A291" t="s">
        <v>5014</v>
      </c>
      <c r="B291">
        <v>0.16</v>
      </c>
      <c r="C291">
        <v>44.02</v>
      </c>
      <c r="D291" t="s">
        <v>4890</v>
      </c>
      <c r="E291">
        <v>16274181</v>
      </c>
      <c r="F291">
        <v>240</v>
      </c>
      <c r="G291">
        <v>479</v>
      </c>
      <c r="H291" t="s">
        <v>13322</v>
      </c>
      <c r="I291">
        <v>0.16900000000000001</v>
      </c>
      <c r="J291">
        <v>744</v>
      </c>
    </row>
    <row r="292" spans="1:10" x14ac:dyDescent="0.25">
      <c r="A292" t="s">
        <v>13323</v>
      </c>
      <c r="B292">
        <v>0.92</v>
      </c>
      <c r="C292">
        <v>57.1</v>
      </c>
      <c r="D292" t="s">
        <v>6717</v>
      </c>
      <c r="E292">
        <v>1363578</v>
      </c>
      <c r="F292">
        <v>157</v>
      </c>
      <c r="G292">
        <v>192</v>
      </c>
      <c r="H292" t="s">
        <v>13324</v>
      </c>
      <c r="I292">
        <v>0.152</v>
      </c>
      <c r="J292">
        <v>877</v>
      </c>
    </row>
    <row r="293" spans="1:10" x14ac:dyDescent="0.25">
      <c r="A293" t="s">
        <v>4699</v>
      </c>
      <c r="B293">
        <v>1.78</v>
      </c>
      <c r="C293">
        <v>135.09</v>
      </c>
      <c r="D293" t="s">
        <v>1118</v>
      </c>
      <c r="E293">
        <v>10001322</v>
      </c>
      <c r="F293">
        <v>280</v>
      </c>
      <c r="G293">
        <v>1338</v>
      </c>
      <c r="H293" t="s">
        <v>13325</v>
      </c>
      <c r="I293">
        <v>5.8999999999999997E-2</v>
      </c>
      <c r="J293">
        <v>753</v>
      </c>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04F22B-1185-4209-B3B5-4498521683E2}">
  <sheetPr>
    <tabColor theme="4" tint="0.79998168889431442"/>
  </sheetPr>
  <dimension ref="A1:J801"/>
  <sheetViews>
    <sheetView workbookViewId="0">
      <pane xSplit="1" ySplit="1" topLeftCell="B785" activePane="bottomRight" state="frozen"/>
      <selection pane="topRight" activeCell="B1" sqref="B1"/>
      <selection pane="bottomLeft" activeCell="A2" sqref="A2"/>
      <selection pane="bottomRight" activeCell="B1" sqref="B1:D1048576"/>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13326</v>
      </c>
      <c r="B2">
        <v>10.11</v>
      </c>
      <c r="C2">
        <v>45.03</v>
      </c>
      <c r="D2" t="s">
        <v>2767</v>
      </c>
      <c r="E2">
        <v>197824320</v>
      </c>
      <c r="F2">
        <v>872</v>
      </c>
      <c r="G2">
        <v>1242</v>
      </c>
      <c r="H2" t="s">
        <v>13327</v>
      </c>
      <c r="I2">
        <v>0.246</v>
      </c>
      <c r="J2">
        <v>730</v>
      </c>
    </row>
    <row r="3" spans="1:10" x14ac:dyDescent="0.25">
      <c r="A3" t="s">
        <v>2764</v>
      </c>
      <c r="B3">
        <v>12.86</v>
      </c>
      <c r="C3">
        <v>43.06</v>
      </c>
      <c r="D3" t="s">
        <v>39</v>
      </c>
      <c r="E3">
        <v>1096461597</v>
      </c>
      <c r="F3">
        <v>7749</v>
      </c>
      <c r="G3">
        <v>3738</v>
      </c>
      <c r="H3" t="s">
        <v>13328</v>
      </c>
      <c r="I3">
        <v>0.129</v>
      </c>
      <c r="J3">
        <v>720</v>
      </c>
    </row>
    <row r="4" spans="1:10" x14ac:dyDescent="0.25">
      <c r="A4" t="s">
        <v>1395</v>
      </c>
      <c r="B4">
        <v>1.26</v>
      </c>
      <c r="C4">
        <v>59.08</v>
      </c>
      <c r="D4" t="s">
        <v>12528</v>
      </c>
      <c r="E4">
        <v>79185487</v>
      </c>
      <c r="F4">
        <v>1098</v>
      </c>
      <c r="G4">
        <v>7920</v>
      </c>
      <c r="H4" t="s">
        <v>1609</v>
      </c>
      <c r="I4">
        <v>0.114</v>
      </c>
      <c r="J4">
        <v>771</v>
      </c>
    </row>
    <row r="5" spans="1:10" x14ac:dyDescent="0.25">
      <c r="A5" t="s">
        <v>13329</v>
      </c>
      <c r="B5">
        <v>0.2</v>
      </c>
      <c r="C5">
        <v>44.01</v>
      </c>
      <c r="D5" t="s">
        <v>739</v>
      </c>
      <c r="E5">
        <v>3919366</v>
      </c>
      <c r="F5">
        <v>186</v>
      </c>
      <c r="G5">
        <v>223</v>
      </c>
      <c r="H5" t="s">
        <v>13330</v>
      </c>
      <c r="I5">
        <v>0.10199999999999999</v>
      </c>
      <c r="J5">
        <v>741</v>
      </c>
    </row>
    <row r="6" spans="1:10" x14ac:dyDescent="0.25">
      <c r="A6" t="s">
        <v>1403</v>
      </c>
      <c r="B6">
        <v>0.51</v>
      </c>
      <c r="C6">
        <v>55.08</v>
      </c>
      <c r="D6" t="s">
        <v>880</v>
      </c>
      <c r="E6">
        <v>14084990</v>
      </c>
      <c r="F6">
        <v>508</v>
      </c>
      <c r="G6">
        <v>1053</v>
      </c>
      <c r="H6" t="s">
        <v>13331</v>
      </c>
      <c r="I6">
        <v>0.107</v>
      </c>
      <c r="J6">
        <v>711</v>
      </c>
    </row>
    <row r="7" spans="1:10" x14ac:dyDescent="0.25">
      <c r="A7" t="s">
        <v>13332</v>
      </c>
      <c r="B7">
        <v>0.72</v>
      </c>
      <c r="C7">
        <v>73.010000000000005</v>
      </c>
      <c r="D7" t="s">
        <v>13333</v>
      </c>
      <c r="E7">
        <v>11042302</v>
      </c>
      <c r="F7">
        <v>421</v>
      </c>
      <c r="G7">
        <v>1246</v>
      </c>
      <c r="H7" t="s">
        <v>13334</v>
      </c>
      <c r="I7">
        <v>0.19900000000000001</v>
      </c>
      <c r="J7">
        <v>718</v>
      </c>
    </row>
    <row r="8" spans="1:10" x14ac:dyDescent="0.25">
      <c r="A8" t="s">
        <v>13335</v>
      </c>
      <c r="B8">
        <v>3.32</v>
      </c>
      <c r="C8">
        <v>41.06</v>
      </c>
      <c r="D8" t="s">
        <v>117</v>
      </c>
      <c r="E8">
        <v>54173206</v>
      </c>
      <c r="F8">
        <v>611</v>
      </c>
      <c r="G8">
        <v>1608</v>
      </c>
      <c r="H8" t="s">
        <v>13336</v>
      </c>
      <c r="I8">
        <v>9.1999999999999998E-2</v>
      </c>
      <c r="J8">
        <v>832</v>
      </c>
    </row>
    <row r="9" spans="1:10" x14ac:dyDescent="0.25">
      <c r="A9" t="s">
        <v>3732</v>
      </c>
      <c r="B9">
        <v>2.0699999999999998</v>
      </c>
      <c r="C9">
        <v>57.09</v>
      </c>
      <c r="D9" t="s">
        <v>612</v>
      </c>
      <c r="E9">
        <v>58717326</v>
      </c>
      <c r="F9">
        <v>1679</v>
      </c>
      <c r="G9">
        <v>7343</v>
      </c>
      <c r="H9" t="s">
        <v>13337</v>
      </c>
      <c r="I9">
        <v>9.1999999999999998E-2</v>
      </c>
      <c r="J9">
        <v>705</v>
      </c>
    </row>
    <row r="10" spans="1:10" x14ac:dyDescent="0.25">
      <c r="A10" t="s">
        <v>30</v>
      </c>
      <c r="B10">
        <v>0.69</v>
      </c>
      <c r="C10">
        <v>70.09</v>
      </c>
      <c r="D10" t="s">
        <v>871</v>
      </c>
      <c r="E10">
        <v>18903494</v>
      </c>
      <c r="F10">
        <v>371</v>
      </c>
      <c r="G10">
        <v>1694</v>
      </c>
      <c r="H10" t="s">
        <v>13338</v>
      </c>
      <c r="I10">
        <v>9.8000000000000004E-2</v>
      </c>
      <c r="J10">
        <v>718</v>
      </c>
    </row>
    <row r="11" spans="1:10" x14ac:dyDescent="0.25">
      <c r="A11" t="s">
        <v>33</v>
      </c>
      <c r="B11">
        <v>1.28</v>
      </c>
      <c r="C11">
        <v>55.04</v>
      </c>
      <c r="D11" t="s">
        <v>590</v>
      </c>
      <c r="E11">
        <v>10181974</v>
      </c>
      <c r="F11">
        <v>1727</v>
      </c>
      <c r="G11">
        <v>894</v>
      </c>
      <c r="H11" t="s">
        <v>13339</v>
      </c>
      <c r="I11">
        <v>0.11700000000000001</v>
      </c>
      <c r="J11">
        <v>827</v>
      </c>
    </row>
    <row r="12" spans="1:10" x14ac:dyDescent="0.25">
      <c r="A12" t="s">
        <v>2479</v>
      </c>
      <c r="B12">
        <v>1.33</v>
      </c>
      <c r="C12">
        <v>97.11</v>
      </c>
      <c r="D12" t="s">
        <v>9166</v>
      </c>
      <c r="E12">
        <v>14183646</v>
      </c>
      <c r="F12">
        <v>188</v>
      </c>
      <c r="G12">
        <v>3790</v>
      </c>
      <c r="H12" t="s">
        <v>2303</v>
      </c>
      <c r="I12">
        <v>0.04</v>
      </c>
      <c r="J12">
        <v>721</v>
      </c>
    </row>
    <row r="13" spans="1:10" x14ac:dyDescent="0.25">
      <c r="A13" t="s">
        <v>803</v>
      </c>
      <c r="B13">
        <v>1.61</v>
      </c>
      <c r="C13">
        <v>55.08</v>
      </c>
      <c r="D13" t="s">
        <v>880</v>
      </c>
      <c r="E13">
        <v>29635628</v>
      </c>
      <c r="F13">
        <v>1183</v>
      </c>
      <c r="G13">
        <v>1527</v>
      </c>
      <c r="H13" t="s">
        <v>13340</v>
      </c>
      <c r="I13">
        <v>0.18</v>
      </c>
      <c r="J13">
        <v>853</v>
      </c>
    </row>
    <row r="14" spans="1:10" x14ac:dyDescent="0.25">
      <c r="A14" t="s">
        <v>13341</v>
      </c>
      <c r="B14">
        <v>6.84</v>
      </c>
      <c r="C14">
        <v>57.07</v>
      </c>
      <c r="D14" t="s">
        <v>761</v>
      </c>
      <c r="E14">
        <v>891518</v>
      </c>
      <c r="F14">
        <v>116</v>
      </c>
      <c r="G14">
        <v>189</v>
      </c>
      <c r="H14" t="s">
        <v>13342</v>
      </c>
      <c r="I14">
        <v>7.8E-2</v>
      </c>
      <c r="J14">
        <v>721</v>
      </c>
    </row>
    <row r="15" spans="1:10" x14ac:dyDescent="0.25">
      <c r="A15" t="s">
        <v>652</v>
      </c>
      <c r="B15">
        <v>2.19</v>
      </c>
      <c r="C15">
        <v>55.08</v>
      </c>
      <c r="D15" t="s">
        <v>880</v>
      </c>
      <c r="E15">
        <v>1077649</v>
      </c>
      <c r="F15">
        <v>169</v>
      </c>
      <c r="G15">
        <v>151</v>
      </c>
      <c r="H15" t="s">
        <v>13343</v>
      </c>
      <c r="I15">
        <v>0.16900000000000001</v>
      </c>
      <c r="J15">
        <v>718</v>
      </c>
    </row>
    <row r="16" spans="1:10" x14ac:dyDescent="0.25">
      <c r="A16" t="s">
        <v>782</v>
      </c>
      <c r="B16">
        <v>1.71</v>
      </c>
      <c r="C16">
        <v>43.04</v>
      </c>
      <c r="D16" t="s">
        <v>18</v>
      </c>
      <c r="E16">
        <v>949140220</v>
      </c>
      <c r="F16">
        <v>3673</v>
      </c>
      <c r="G16">
        <v>8155</v>
      </c>
      <c r="H16" t="s">
        <v>13344</v>
      </c>
      <c r="I16">
        <v>0.35799999999999998</v>
      </c>
      <c r="J16">
        <v>881</v>
      </c>
    </row>
    <row r="17" spans="1:10" x14ac:dyDescent="0.25">
      <c r="A17" t="s">
        <v>759</v>
      </c>
      <c r="B17">
        <v>1.1000000000000001</v>
      </c>
      <c r="C17">
        <v>54.04</v>
      </c>
      <c r="D17" t="s">
        <v>617</v>
      </c>
      <c r="E17">
        <v>16663974</v>
      </c>
      <c r="F17">
        <v>1951</v>
      </c>
      <c r="G17">
        <v>2961</v>
      </c>
      <c r="H17" t="s">
        <v>12539</v>
      </c>
      <c r="I17">
        <v>0.13900000000000001</v>
      </c>
      <c r="J17">
        <v>972</v>
      </c>
    </row>
    <row r="18" spans="1:10" x14ac:dyDescent="0.25">
      <c r="A18" t="s">
        <v>5433</v>
      </c>
      <c r="B18">
        <v>0.59</v>
      </c>
      <c r="C18">
        <v>43.08</v>
      </c>
      <c r="D18" t="s">
        <v>1099</v>
      </c>
      <c r="E18">
        <v>17545310</v>
      </c>
      <c r="F18">
        <v>520</v>
      </c>
      <c r="G18">
        <v>568</v>
      </c>
      <c r="H18" t="s">
        <v>13345</v>
      </c>
      <c r="I18">
        <v>9.7000000000000003E-2</v>
      </c>
      <c r="J18">
        <v>892</v>
      </c>
    </row>
    <row r="19" spans="1:10" x14ac:dyDescent="0.25">
      <c r="A19" t="s">
        <v>13346</v>
      </c>
      <c r="B19">
        <v>0.91</v>
      </c>
      <c r="C19">
        <v>43.03</v>
      </c>
      <c r="D19" t="s">
        <v>12</v>
      </c>
      <c r="E19">
        <v>936738</v>
      </c>
      <c r="F19">
        <v>150</v>
      </c>
      <c r="G19">
        <v>40</v>
      </c>
      <c r="H19" t="s">
        <v>13347</v>
      </c>
      <c r="I19">
        <v>0.14099999999999999</v>
      </c>
      <c r="J19">
        <v>739</v>
      </c>
    </row>
    <row r="20" spans="1:10" x14ac:dyDescent="0.25">
      <c r="A20" t="s">
        <v>71</v>
      </c>
      <c r="B20">
        <v>1.1200000000000001</v>
      </c>
      <c r="C20">
        <v>96.03</v>
      </c>
      <c r="D20" t="s">
        <v>7490</v>
      </c>
      <c r="E20">
        <v>5295708</v>
      </c>
      <c r="F20">
        <v>1529</v>
      </c>
      <c r="G20">
        <v>1588</v>
      </c>
      <c r="H20" t="s">
        <v>13348</v>
      </c>
      <c r="I20">
        <v>0.159</v>
      </c>
      <c r="J20">
        <v>911</v>
      </c>
    </row>
    <row r="21" spans="1:10" x14ac:dyDescent="0.25">
      <c r="A21" t="s">
        <v>1890</v>
      </c>
      <c r="B21">
        <v>1.55</v>
      </c>
      <c r="C21">
        <v>85.08</v>
      </c>
      <c r="D21" t="s">
        <v>8903</v>
      </c>
      <c r="E21">
        <v>1432139</v>
      </c>
      <c r="F21">
        <v>1115</v>
      </c>
      <c r="G21">
        <v>466</v>
      </c>
      <c r="H21" t="s">
        <v>13349</v>
      </c>
      <c r="I21">
        <v>0.13900000000000001</v>
      </c>
      <c r="J21">
        <v>798</v>
      </c>
    </row>
    <row r="22" spans="1:10" x14ac:dyDescent="0.25">
      <c r="A22" t="s">
        <v>89</v>
      </c>
      <c r="B22">
        <v>1.17</v>
      </c>
      <c r="C22">
        <v>42.07</v>
      </c>
      <c r="D22" t="s">
        <v>1627</v>
      </c>
      <c r="E22">
        <v>9067960</v>
      </c>
      <c r="F22">
        <v>456</v>
      </c>
      <c r="G22">
        <v>249</v>
      </c>
      <c r="H22" t="s">
        <v>13350</v>
      </c>
      <c r="I22">
        <v>0.19600000000000001</v>
      </c>
      <c r="J22">
        <v>966</v>
      </c>
    </row>
    <row r="23" spans="1:10" x14ac:dyDescent="0.25">
      <c r="A23" t="s">
        <v>94</v>
      </c>
      <c r="B23">
        <v>1.05</v>
      </c>
      <c r="C23">
        <v>54.04</v>
      </c>
      <c r="D23" t="s">
        <v>617</v>
      </c>
      <c r="E23">
        <v>44019831</v>
      </c>
      <c r="F23">
        <v>2028</v>
      </c>
      <c r="G23">
        <v>4856</v>
      </c>
      <c r="H23" t="s">
        <v>11790</v>
      </c>
      <c r="I23">
        <v>0.14699999999999999</v>
      </c>
      <c r="J23">
        <v>938</v>
      </c>
    </row>
    <row r="24" spans="1:10" x14ac:dyDescent="0.25">
      <c r="A24" t="s">
        <v>4910</v>
      </c>
      <c r="B24">
        <v>1.6</v>
      </c>
      <c r="C24">
        <v>43.04</v>
      </c>
      <c r="D24" t="s">
        <v>18</v>
      </c>
      <c r="E24">
        <v>789980</v>
      </c>
      <c r="F24">
        <v>783</v>
      </c>
      <c r="G24">
        <v>70</v>
      </c>
      <c r="H24" t="s">
        <v>13351</v>
      </c>
      <c r="I24">
        <v>0.16800000000000001</v>
      </c>
      <c r="J24">
        <v>756</v>
      </c>
    </row>
    <row r="25" spans="1:10" x14ac:dyDescent="0.25">
      <c r="A25" t="s">
        <v>97</v>
      </c>
      <c r="B25">
        <v>1.3</v>
      </c>
      <c r="C25">
        <v>98.05</v>
      </c>
      <c r="D25" t="s">
        <v>1025</v>
      </c>
      <c r="E25">
        <v>1599919</v>
      </c>
      <c r="F25">
        <v>603</v>
      </c>
      <c r="G25">
        <v>517</v>
      </c>
      <c r="H25" t="s">
        <v>13352</v>
      </c>
      <c r="I25">
        <v>0.14199999999999999</v>
      </c>
      <c r="J25">
        <v>818</v>
      </c>
    </row>
    <row r="26" spans="1:10" x14ac:dyDescent="0.25">
      <c r="A26" t="s">
        <v>5049</v>
      </c>
      <c r="B26">
        <v>0.55000000000000004</v>
      </c>
      <c r="C26">
        <v>43.04</v>
      </c>
      <c r="D26" t="s">
        <v>18</v>
      </c>
      <c r="E26">
        <v>37234863</v>
      </c>
      <c r="F26">
        <v>856</v>
      </c>
      <c r="G26">
        <v>995</v>
      </c>
      <c r="H26" t="s">
        <v>13353</v>
      </c>
      <c r="I26">
        <v>0.13800000000000001</v>
      </c>
      <c r="J26">
        <v>816</v>
      </c>
    </row>
    <row r="27" spans="1:10" x14ac:dyDescent="0.25">
      <c r="A27" t="s">
        <v>111</v>
      </c>
      <c r="B27">
        <v>1.1000000000000001</v>
      </c>
      <c r="C27">
        <v>54.04</v>
      </c>
      <c r="D27" t="s">
        <v>617</v>
      </c>
      <c r="E27">
        <v>2061468</v>
      </c>
      <c r="F27">
        <v>492</v>
      </c>
      <c r="G27">
        <v>453</v>
      </c>
      <c r="H27" t="s">
        <v>13354</v>
      </c>
      <c r="I27">
        <v>0.16500000000000001</v>
      </c>
      <c r="J27">
        <v>947</v>
      </c>
    </row>
    <row r="28" spans="1:10" x14ac:dyDescent="0.25">
      <c r="A28" t="s">
        <v>1666</v>
      </c>
      <c r="B28">
        <v>1.1000000000000001</v>
      </c>
      <c r="C28">
        <v>68.05</v>
      </c>
      <c r="D28" t="s">
        <v>818</v>
      </c>
      <c r="E28">
        <v>11878242</v>
      </c>
      <c r="F28">
        <v>5185</v>
      </c>
      <c r="G28">
        <v>2246</v>
      </c>
      <c r="H28" t="s">
        <v>6613</v>
      </c>
      <c r="I28">
        <v>0.155</v>
      </c>
      <c r="J28">
        <v>788</v>
      </c>
    </row>
    <row r="29" spans="1:10" x14ac:dyDescent="0.25">
      <c r="A29" t="s">
        <v>1223</v>
      </c>
      <c r="B29">
        <v>1.1599999999999999</v>
      </c>
      <c r="C29">
        <v>110.05</v>
      </c>
      <c r="D29" t="s">
        <v>1613</v>
      </c>
      <c r="E29">
        <v>5028238</v>
      </c>
      <c r="F29">
        <v>1344</v>
      </c>
      <c r="G29">
        <v>1400</v>
      </c>
      <c r="H29" t="s">
        <v>11795</v>
      </c>
      <c r="I29">
        <v>0.16200000000000001</v>
      </c>
      <c r="J29">
        <v>731</v>
      </c>
    </row>
    <row r="30" spans="1:10" x14ac:dyDescent="0.25">
      <c r="A30" t="s">
        <v>890</v>
      </c>
      <c r="B30">
        <v>1.1599999999999999</v>
      </c>
      <c r="C30">
        <v>57.06</v>
      </c>
      <c r="D30" t="s">
        <v>173</v>
      </c>
      <c r="E30">
        <v>10037462</v>
      </c>
      <c r="F30">
        <v>3299</v>
      </c>
      <c r="G30">
        <v>1644</v>
      </c>
      <c r="H30" t="s">
        <v>13355</v>
      </c>
      <c r="I30">
        <v>0.17899999999999999</v>
      </c>
      <c r="J30">
        <v>874</v>
      </c>
    </row>
    <row r="31" spans="1:10" x14ac:dyDescent="0.25">
      <c r="A31" t="s">
        <v>1414</v>
      </c>
      <c r="B31">
        <v>1.17</v>
      </c>
      <c r="C31">
        <v>97.03</v>
      </c>
      <c r="D31" t="s">
        <v>239</v>
      </c>
      <c r="E31">
        <v>3525922</v>
      </c>
      <c r="F31">
        <v>1956</v>
      </c>
      <c r="G31">
        <v>1311</v>
      </c>
      <c r="H31" t="s">
        <v>13356</v>
      </c>
      <c r="I31">
        <v>0.14799999999999999</v>
      </c>
      <c r="J31">
        <v>922</v>
      </c>
    </row>
    <row r="32" spans="1:10" x14ac:dyDescent="0.25">
      <c r="A32" t="s">
        <v>145</v>
      </c>
      <c r="B32">
        <v>1.08</v>
      </c>
      <c r="C32">
        <v>118.06</v>
      </c>
      <c r="D32" t="s">
        <v>1240</v>
      </c>
      <c r="E32">
        <v>1437497</v>
      </c>
      <c r="F32">
        <v>714</v>
      </c>
      <c r="G32">
        <v>662</v>
      </c>
      <c r="H32" t="s">
        <v>13357</v>
      </c>
      <c r="I32">
        <v>0.14199999999999999</v>
      </c>
      <c r="J32">
        <v>804</v>
      </c>
    </row>
    <row r="33" spans="1:10" x14ac:dyDescent="0.25">
      <c r="A33" t="s">
        <v>152</v>
      </c>
      <c r="B33">
        <v>2.19</v>
      </c>
      <c r="C33">
        <v>109.06</v>
      </c>
      <c r="D33" t="s">
        <v>121</v>
      </c>
      <c r="E33">
        <v>2361279</v>
      </c>
      <c r="F33">
        <v>647</v>
      </c>
      <c r="G33">
        <v>631</v>
      </c>
      <c r="H33" t="s">
        <v>13358</v>
      </c>
      <c r="I33">
        <v>0.16500000000000001</v>
      </c>
      <c r="J33">
        <v>835</v>
      </c>
    </row>
    <row r="34" spans="1:10" x14ac:dyDescent="0.25">
      <c r="A34" t="s">
        <v>143</v>
      </c>
      <c r="B34">
        <v>1.46</v>
      </c>
      <c r="C34">
        <v>121.1</v>
      </c>
      <c r="D34" t="s">
        <v>1486</v>
      </c>
      <c r="E34">
        <v>722528</v>
      </c>
      <c r="F34">
        <v>271</v>
      </c>
      <c r="G34">
        <v>326</v>
      </c>
      <c r="H34" t="s">
        <v>13359</v>
      </c>
      <c r="I34">
        <v>0.14799999999999999</v>
      </c>
      <c r="J34">
        <v>802</v>
      </c>
    </row>
    <row r="35" spans="1:10" x14ac:dyDescent="0.25">
      <c r="A35" t="s">
        <v>160</v>
      </c>
      <c r="B35">
        <v>1.08</v>
      </c>
      <c r="C35">
        <v>54.04</v>
      </c>
      <c r="D35" t="s">
        <v>617</v>
      </c>
      <c r="E35">
        <v>29219331</v>
      </c>
      <c r="F35">
        <v>1826</v>
      </c>
      <c r="G35">
        <v>2576</v>
      </c>
      <c r="H35" t="s">
        <v>13360</v>
      </c>
      <c r="I35">
        <v>0.154</v>
      </c>
      <c r="J35">
        <v>875</v>
      </c>
    </row>
    <row r="36" spans="1:10" x14ac:dyDescent="0.25">
      <c r="A36" t="s">
        <v>183</v>
      </c>
      <c r="B36">
        <v>1.01</v>
      </c>
      <c r="C36">
        <v>110.05</v>
      </c>
      <c r="D36" t="s">
        <v>1613</v>
      </c>
      <c r="E36">
        <v>1517369</v>
      </c>
      <c r="F36">
        <v>392</v>
      </c>
      <c r="G36">
        <v>654</v>
      </c>
      <c r="H36" t="s">
        <v>13361</v>
      </c>
      <c r="I36">
        <v>0.14000000000000001</v>
      </c>
      <c r="J36">
        <v>706</v>
      </c>
    </row>
    <row r="37" spans="1:10" x14ac:dyDescent="0.25">
      <c r="A37" t="s">
        <v>630</v>
      </c>
      <c r="B37">
        <v>1.19</v>
      </c>
      <c r="C37">
        <v>112.07</v>
      </c>
      <c r="D37" t="s">
        <v>11848</v>
      </c>
      <c r="E37">
        <v>1750411</v>
      </c>
      <c r="F37">
        <v>231</v>
      </c>
      <c r="G37">
        <v>595</v>
      </c>
      <c r="H37" t="s">
        <v>13362</v>
      </c>
      <c r="I37">
        <v>0.13100000000000001</v>
      </c>
      <c r="J37">
        <v>823</v>
      </c>
    </row>
    <row r="38" spans="1:10" x14ac:dyDescent="0.25">
      <c r="A38" t="s">
        <v>180</v>
      </c>
      <c r="B38">
        <v>1.08</v>
      </c>
      <c r="C38">
        <v>121.04</v>
      </c>
      <c r="D38" t="s">
        <v>1091</v>
      </c>
      <c r="E38">
        <v>3609439</v>
      </c>
      <c r="F38">
        <v>777</v>
      </c>
      <c r="G38">
        <v>1936</v>
      </c>
      <c r="H38" t="s">
        <v>13363</v>
      </c>
      <c r="I38">
        <v>0.13600000000000001</v>
      </c>
      <c r="J38">
        <v>762</v>
      </c>
    </row>
    <row r="39" spans="1:10" x14ac:dyDescent="0.25">
      <c r="A39" t="s">
        <v>13364</v>
      </c>
      <c r="B39">
        <v>1.06</v>
      </c>
      <c r="C39">
        <v>98.05</v>
      </c>
      <c r="D39" t="s">
        <v>1025</v>
      </c>
      <c r="E39">
        <v>1378089</v>
      </c>
      <c r="F39">
        <v>334</v>
      </c>
      <c r="G39">
        <v>639</v>
      </c>
      <c r="H39" t="s">
        <v>13365</v>
      </c>
      <c r="I39">
        <v>0.13600000000000001</v>
      </c>
      <c r="J39">
        <v>704</v>
      </c>
    </row>
    <row r="40" spans="1:10" x14ac:dyDescent="0.25">
      <c r="A40" t="s">
        <v>766</v>
      </c>
      <c r="B40">
        <v>1.33</v>
      </c>
      <c r="C40">
        <v>79.06</v>
      </c>
      <c r="D40" t="s">
        <v>96</v>
      </c>
      <c r="E40">
        <v>1823811</v>
      </c>
      <c r="F40">
        <v>331</v>
      </c>
      <c r="G40">
        <v>278</v>
      </c>
      <c r="H40" t="s">
        <v>812</v>
      </c>
      <c r="I40">
        <v>0.16300000000000001</v>
      </c>
      <c r="J40">
        <v>854</v>
      </c>
    </row>
    <row r="41" spans="1:10" x14ac:dyDescent="0.25">
      <c r="A41" t="s">
        <v>2816</v>
      </c>
      <c r="B41">
        <v>1.1200000000000001</v>
      </c>
      <c r="C41">
        <v>91.07</v>
      </c>
      <c r="D41" t="s">
        <v>4914</v>
      </c>
      <c r="E41">
        <v>3329094</v>
      </c>
      <c r="F41">
        <v>742</v>
      </c>
      <c r="G41">
        <v>539</v>
      </c>
      <c r="H41" t="s">
        <v>13366</v>
      </c>
      <c r="I41">
        <v>0.153</v>
      </c>
      <c r="J41">
        <v>928</v>
      </c>
    </row>
    <row r="42" spans="1:10" x14ac:dyDescent="0.25">
      <c r="A42" t="s">
        <v>13367</v>
      </c>
      <c r="B42">
        <v>0.83</v>
      </c>
      <c r="C42">
        <v>43.05</v>
      </c>
      <c r="D42" t="s">
        <v>105</v>
      </c>
      <c r="E42">
        <v>3064694</v>
      </c>
      <c r="F42">
        <v>917</v>
      </c>
      <c r="G42">
        <v>136</v>
      </c>
      <c r="H42" t="s">
        <v>13368</v>
      </c>
      <c r="I42">
        <v>0.189</v>
      </c>
      <c r="J42">
        <v>751</v>
      </c>
    </row>
    <row r="43" spans="1:10" x14ac:dyDescent="0.25">
      <c r="A43" t="s">
        <v>2807</v>
      </c>
      <c r="B43">
        <v>0.5</v>
      </c>
      <c r="C43">
        <v>119.1</v>
      </c>
      <c r="D43" t="s">
        <v>11804</v>
      </c>
      <c r="E43">
        <v>548238</v>
      </c>
      <c r="F43">
        <v>186</v>
      </c>
      <c r="G43">
        <v>240</v>
      </c>
      <c r="H43" t="s">
        <v>13369</v>
      </c>
      <c r="I43">
        <v>0.121</v>
      </c>
      <c r="J43">
        <v>787</v>
      </c>
    </row>
    <row r="44" spans="1:10" x14ac:dyDescent="0.25">
      <c r="A44" t="s">
        <v>3755</v>
      </c>
      <c r="B44">
        <v>1.22</v>
      </c>
      <c r="C44">
        <v>108.07</v>
      </c>
      <c r="D44" t="s">
        <v>605</v>
      </c>
      <c r="E44">
        <v>1128296</v>
      </c>
      <c r="F44">
        <v>463</v>
      </c>
      <c r="G44">
        <v>485</v>
      </c>
      <c r="H44" t="s">
        <v>13370</v>
      </c>
      <c r="I44">
        <v>0.13500000000000001</v>
      </c>
      <c r="J44">
        <v>872</v>
      </c>
    </row>
    <row r="45" spans="1:10" x14ac:dyDescent="0.25">
      <c r="A45" t="s">
        <v>1096</v>
      </c>
      <c r="B45">
        <v>1.33</v>
      </c>
      <c r="C45">
        <v>43.04</v>
      </c>
      <c r="D45" t="s">
        <v>18</v>
      </c>
      <c r="E45">
        <v>14942687</v>
      </c>
      <c r="F45">
        <v>896</v>
      </c>
      <c r="G45">
        <v>462</v>
      </c>
      <c r="H45" t="s">
        <v>6635</v>
      </c>
      <c r="I45">
        <v>0.14099999999999999</v>
      </c>
      <c r="J45">
        <v>913</v>
      </c>
    </row>
    <row r="46" spans="1:10" x14ac:dyDescent="0.25">
      <c r="A46" t="s">
        <v>11043</v>
      </c>
      <c r="B46">
        <v>0.45</v>
      </c>
      <c r="C46">
        <v>43.05</v>
      </c>
      <c r="D46" t="s">
        <v>105</v>
      </c>
      <c r="E46">
        <v>2867753</v>
      </c>
      <c r="F46">
        <v>1067</v>
      </c>
      <c r="G46">
        <v>171</v>
      </c>
      <c r="H46" t="s">
        <v>13371</v>
      </c>
      <c r="I46">
        <v>0.154</v>
      </c>
      <c r="J46">
        <v>748</v>
      </c>
    </row>
    <row r="47" spans="1:10" x14ac:dyDescent="0.25">
      <c r="A47" t="s">
        <v>55</v>
      </c>
      <c r="B47">
        <v>1.1499999999999999</v>
      </c>
      <c r="C47">
        <v>71.069999999999993</v>
      </c>
      <c r="D47" t="s">
        <v>8790</v>
      </c>
      <c r="E47">
        <v>19686689</v>
      </c>
      <c r="F47">
        <v>2850</v>
      </c>
      <c r="G47">
        <v>2660</v>
      </c>
      <c r="H47" t="s">
        <v>13372</v>
      </c>
      <c r="I47">
        <v>0.14399999999999999</v>
      </c>
      <c r="J47">
        <v>826</v>
      </c>
    </row>
    <row r="48" spans="1:10" x14ac:dyDescent="0.25">
      <c r="A48" t="s">
        <v>6639</v>
      </c>
      <c r="B48">
        <v>1.21</v>
      </c>
      <c r="C48">
        <v>95.03</v>
      </c>
      <c r="D48" t="s">
        <v>158</v>
      </c>
      <c r="E48">
        <v>9226469</v>
      </c>
      <c r="F48">
        <v>1212</v>
      </c>
      <c r="G48">
        <v>1501</v>
      </c>
      <c r="H48" t="s">
        <v>13373</v>
      </c>
      <c r="I48">
        <v>0.115</v>
      </c>
      <c r="J48">
        <v>895</v>
      </c>
    </row>
    <row r="49" spans="1:10" x14ac:dyDescent="0.25">
      <c r="A49" t="s">
        <v>621</v>
      </c>
      <c r="B49">
        <v>1.1399999999999999</v>
      </c>
      <c r="C49">
        <v>124.03</v>
      </c>
      <c r="D49" t="s">
        <v>7585</v>
      </c>
      <c r="E49">
        <v>3516279</v>
      </c>
      <c r="F49">
        <v>1552</v>
      </c>
      <c r="G49">
        <v>1423</v>
      </c>
      <c r="H49" t="s">
        <v>13374</v>
      </c>
      <c r="I49">
        <v>0.16200000000000001</v>
      </c>
      <c r="J49">
        <v>872</v>
      </c>
    </row>
    <row r="50" spans="1:10" x14ac:dyDescent="0.25">
      <c r="A50" t="s">
        <v>4079</v>
      </c>
      <c r="B50">
        <v>1.66</v>
      </c>
      <c r="C50">
        <v>43.08</v>
      </c>
      <c r="D50" t="s">
        <v>1099</v>
      </c>
      <c r="E50">
        <v>3251998</v>
      </c>
      <c r="F50">
        <v>483</v>
      </c>
      <c r="G50">
        <v>169</v>
      </c>
      <c r="H50" t="s">
        <v>13375</v>
      </c>
      <c r="I50">
        <v>0.111</v>
      </c>
      <c r="J50">
        <v>861</v>
      </c>
    </row>
    <row r="51" spans="1:10" x14ac:dyDescent="0.25">
      <c r="A51" t="s">
        <v>247</v>
      </c>
      <c r="B51">
        <v>1.1100000000000001</v>
      </c>
      <c r="C51">
        <v>136.07</v>
      </c>
      <c r="D51" t="s">
        <v>7831</v>
      </c>
      <c r="E51">
        <v>6759320</v>
      </c>
      <c r="F51">
        <v>385</v>
      </c>
      <c r="G51">
        <v>2122</v>
      </c>
      <c r="H51" t="s">
        <v>13376</v>
      </c>
      <c r="I51">
        <v>0.13400000000000001</v>
      </c>
      <c r="J51">
        <v>808</v>
      </c>
    </row>
    <row r="52" spans="1:10" x14ac:dyDescent="0.25">
      <c r="A52" t="s">
        <v>4082</v>
      </c>
      <c r="B52">
        <v>1.04</v>
      </c>
      <c r="C52">
        <v>108.07</v>
      </c>
      <c r="D52" t="s">
        <v>605</v>
      </c>
      <c r="E52">
        <v>3405765</v>
      </c>
      <c r="F52">
        <v>352</v>
      </c>
      <c r="G52">
        <v>1127</v>
      </c>
      <c r="H52" t="s">
        <v>13377</v>
      </c>
      <c r="I52">
        <v>8.2000000000000003E-2</v>
      </c>
      <c r="J52">
        <v>709</v>
      </c>
    </row>
    <row r="53" spans="1:10" x14ac:dyDescent="0.25">
      <c r="A53" t="s">
        <v>1221</v>
      </c>
      <c r="B53">
        <v>1.1299999999999999</v>
      </c>
      <c r="C53">
        <v>95.05</v>
      </c>
      <c r="D53" t="s">
        <v>168</v>
      </c>
      <c r="E53">
        <v>145939947</v>
      </c>
      <c r="F53">
        <v>3094</v>
      </c>
      <c r="G53">
        <v>5371</v>
      </c>
      <c r="H53" t="s">
        <v>13378</v>
      </c>
      <c r="I53">
        <v>0.128</v>
      </c>
      <c r="J53">
        <v>922</v>
      </c>
    </row>
    <row r="54" spans="1:10" x14ac:dyDescent="0.25">
      <c r="A54" t="s">
        <v>256</v>
      </c>
      <c r="B54">
        <v>1.04</v>
      </c>
      <c r="C54">
        <v>68.05</v>
      </c>
      <c r="D54" t="s">
        <v>818</v>
      </c>
      <c r="E54">
        <v>4300769</v>
      </c>
      <c r="F54">
        <v>1346</v>
      </c>
      <c r="G54">
        <v>555</v>
      </c>
      <c r="H54" t="s">
        <v>11267</v>
      </c>
      <c r="I54">
        <v>0.18</v>
      </c>
      <c r="J54">
        <v>894</v>
      </c>
    </row>
    <row r="55" spans="1:10" x14ac:dyDescent="0.25">
      <c r="A55" t="s">
        <v>4090</v>
      </c>
      <c r="B55">
        <v>2.1</v>
      </c>
      <c r="C55">
        <v>57.1</v>
      </c>
      <c r="D55" t="s">
        <v>6717</v>
      </c>
      <c r="E55">
        <v>6460063</v>
      </c>
      <c r="F55">
        <v>314</v>
      </c>
      <c r="G55">
        <v>603</v>
      </c>
      <c r="H55" t="s">
        <v>13379</v>
      </c>
      <c r="I55">
        <v>0.13400000000000001</v>
      </c>
      <c r="J55">
        <v>817</v>
      </c>
    </row>
    <row r="56" spans="1:10" x14ac:dyDescent="0.25">
      <c r="A56" t="s">
        <v>910</v>
      </c>
      <c r="B56">
        <v>0.94</v>
      </c>
      <c r="C56">
        <v>64.05</v>
      </c>
      <c r="D56" t="s">
        <v>1106</v>
      </c>
      <c r="E56">
        <v>1385798</v>
      </c>
      <c r="F56">
        <v>379</v>
      </c>
      <c r="G56">
        <v>137</v>
      </c>
      <c r="H56" t="s">
        <v>13380</v>
      </c>
      <c r="I56">
        <v>0.13400000000000001</v>
      </c>
      <c r="J56">
        <v>797</v>
      </c>
    </row>
    <row r="57" spans="1:10" x14ac:dyDescent="0.25">
      <c r="A57" t="s">
        <v>259</v>
      </c>
      <c r="B57">
        <v>1.27</v>
      </c>
      <c r="C57">
        <v>43.04</v>
      </c>
      <c r="D57" t="s">
        <v>18</v>
      </c>
      <c r="E57">
        <v>14711017</v>
      </c>
      <c r="F57">
        <v>1974</v>
      </c>
      <c r="G57">
        <v>579</v>
      </c>
      <c r="H57" t="s">
        <v>13381</v>
      </c>
      <c r="I57">
        <v>0.155</v>
      </c>
      <c r="J57">
        <v>852</v>
      </c>
    </row>
    <row r="58" spans="1:10" x14ac:dyDescent="0.25">
      <c r="A58" t="s">
        <v>4085</v>
      </c>
      <c r="B58">
        <v>0.84</v>
      </c>
      <c r="C58">
        <v>54.05</v>
      </c>
      <c r="D58" t="s">
        <v>1881</v>
      </c>
      <c r="E58">
        <v>3107710</v>
      </c>
      <c r="F58">
        <v>461</v>
      </c>
      <c r="G58">
        <v>492</v>
      </c>
      <c r="H58" t="s">
        <v>7611</v>
      </c>
      <c r="I58">
        <v>0.159</v>
      </c>
      <c r="J58">
        <v>805</v>
      </c>
    </row>
    <row r="59" spans="1:10" x14ac:dyDescent="0.25">
      <c r="A59" t="s">
        <v>913</v>
      </c>
      <c r="B59">
        <v>1.0900000000000001</v>
      </c>
      <c r="C59">
        <v>56.05</v>
      </c>
      <c r="D59" t="s">
        <v>834</v>
      </c>
      <c r="E59">
        <v>7284979</v>
      </c>
      <c r="F59">
        <v>1329</v>
      </c>
      <c r="G59">
        <v>1119</v>
      </c>
      <c r="H59" t="s">
        <v>13382</v>
      </c>
      <c r="I59">
        <v>0.217</v>
      </c>
      <c r="J59">
        <v>778</v>
      </c>
    </row>
    <row r="60" spans="1:10" x14ac:dyDescent="0.25">
      <c r="A60" t="s">
        <v>11817</v>
      </c>
      <c r="B60">
        <v>1.21</v>
      </c>
      <c r="C60">
        <v>69.040000000000006</v>
      </c>
      <c r="D60" t="s">
        <v>13</v>
      </c>
      <c r="E60">
        <v>1145328</v>
      </c>
      <c r="F60">
        <v>363</v>
      </c>
      <c r="G60">
        <v>174</v>
      </c>
      <c r="H60" t="s">
        <v>13383</v>
      </c>
      <c r="I60">
        <v>0.127</v>
      </c>
      <c r="J60">
        <v>796</v>
      </c>
    </row>
    <row r="61" spans="1:10" x14ac:dyDescent="0.25">
      <c r="A61" t="s">
        <v>4086</v>
      </c>
      <c r="B61">
        <v>1.33</v>
      </c>
      <c r="C61">
        <v>109.07</v>
      </c>
      <c r="D61" t="s">
        <v>364</v>
      </c>
      <c r="E61">
        <v>18884781</v>
      </c>
      <c r="F61">
        <v>4313</v>
      </c>
      <c r="G61">
        <v>2537</v>
      </c>
      <c r="H61" t="s">
        <v>13384</v>
      </c>
      <c r="I61">
        <v>0.13200000000000001</v>
      </c>
      <c r="J61">
        <v>889</v>
      </c>
    </row>
    <row r="62" spans="1:10" x14ac:dyDescent="0.25">
      <c r="A62" t="s">
        <v>2121</v>
      </c>
      <c r="B62">
        <v>1.1200000000000001</v>
      </c>
      <c r="C62">
        <v>56.05</v>
      </c>
      <c r="D62" t="s">
        <v>834</v>
      </c>
      <c r="E62">
        <v>9164480</v>
      </c>
      <c r="F62">
        <v>6302</v>
      </c>
      <c r="G62">
        <v>1333</v>
      </c>
      <c r="H62" t="s">
        <v>13385</v>
      </c>
      <c r="I62">
        <v>0.187</v>
      </c>
      <c r="J62">
        <v>917</v>
      </c>
    </row>
    <row r="63" spans="1:10" x14ac:dyDescent="0.25">
      <c r="A63" t="s">
        <v>266</v>
      </c>
      <c r="B63">
        <v>1.07</v>
      </c>
      <c r="C63">
        <v>85.04</v>
      </c>
      <c r="D63" t="s">
        <v>7614</v>
      </c>
      <c r="E63">
        <v>6999659</v>
      </c>
      <c r="F63">
        <v>1727</v>
      </c>
      <c r="G63">
        <v>2180</v>
      </c>
      <c r="H63" t="s">
        <v>13386</v>
      </c>
      <c r="I63">
        <v>0.186</v>
      </c>
      <c r="J63">
        <v>913</v>
      </c>
    </row>
    <row r="64" spans="1:10" x14ac:dyDescent="0.25">
      <c r="A64" t="s">
        <v>13387</v>
      </c>
      <c r="B64">
        <v>1.05</v>
      </c>
      <c r="C64">
        <v>56.05</v>
      </c>
      <c r="D64" t="s">
        <v>834</v>
      </c>
      <c r="E64">
        <v>1672986</v>
      </c>
      <c r="F64">
        <v>250</v>
      </c>
      <c r="G64">
        <v>291</v>
      </c>
      <c r="H64" t="s">
        <v>13388</v>
      </c>
      <c r="I64">
        <v>0.14599999999999999</v>
      </c>
      <c r="J64">
        <v>706</v>
      </c>
    </row>
    <row r="65" spans="1:10" x14ac:dyDescent="0.25">
      <c r="A65" t="s">
        <v>13389</v>
      </c>
      <c r="B65">
        <v>1.26</v>
      </c>
      <c r="C65">
        <v>57.09</v>
      </c>
      <c r="D65" t="s">
        <v>612</v>
      </c>
      <c r="E65">
        <v>520933</v>
      </c>
      <c r="F65">
        <v>237</v>
      </c>
      <c r="G65">
        <v>130</v>
      </c>
      <c r="H65" t="s">
        <v>13390</v>
      </c>
      <c r="I65">
        <v>0.13400000000000001</v>
      </c>
      <c r="J65">
        <v>838</v>
      </c>
    </row>
    <row r="66" spans="1:10" x14ac:dyDescent="0.25">
      <c r="A66" t="s">
        <v>6644</v>
      </c>
      <c r="B66">
        <v>0.94</v>
      </c>
      <c r="C66">
        <v>43.05</v>
      </c>
      <c r="D66" t="s">
        <v>105</v>
      </c>
      <c r="E66">
        <v>2099391</v>
      </c>
      <c r="F66">
        <v>186</v>
      </c>
      <c r="G66">
        <v>95</v>
      </c>
      <c r="H66" t="s">
        <v>13391</v>
      </c>
      <c r="I66">
        <v>0.22700000000000001</v>
      </c>
      <c r="J66">
        <v>732</v>
      </c>
    </row>
    <row r="67" spans="1:10" x14ac:dyDescent="0.25">
      <c r="A67" t="s">
        <v>291</v>
      </c>
      <c r="B67">
        <v>1.06</v>
      </c>
      <c r="C67">
        <v>107.07</v>
      </c>
      <c r="D67" t="s">
        <v>78</v>
      </c>
      <c r="E67">
        <v>1163605</v>
      </c>
      <c r="F67">
        <v>836</v>
      </c>
      <c r="G67">
        <v>478</v>
      </c>
      <c r="H67" t="s">
        <v>12568</v>
      </c>
      <c r="I67">
        <v>0.12</v>
      </c>
      <c r="J67">
        <v>877</v>
      </c>
    </row>
    <row r="68" spans="1:10" x14ac:dyDescent="0.25">
      <c r="A68" t="s">
        <v>295</v>
      </c>
      <c r="B68">
        <v>1.0900000000000001</v>
      </c>
      <c r="C68">
        <v>42.07</v>
      </c>
      <c r="D68" t="s">
        <v>1627</v>
      </c>
      <c r="E68">
        <v>5816753</v>
      </c>
      <c r="F68">
        <v>625</v>
      </c>
      <c r="G68">
        <v>337</v>
      </c>
      <c r="H68" t="s">
        <v>13392</v>
      </c>
      <c r="I68">
        <v>0.19800000000000001</v>
      </c>
      <c r="J68">
        <v>705</v>
      </c>
    </row>
    <row r="69" spans="1:10" x14ac:dyDescent="0.25">
      <c r="A69" t="s">
        <v>1411</v>
      </c>
      <c r="B69">
        <v>1.03</v>
      </c>
      <c r="C69">
        <v>44.06</v>
      </c>
      <c r="D69" t="s">
        <v>7643</v>
      </c>
      <c r="E69">
        <v>5920551</v>
      </c>
      <c r="F69">
        <v>797</v>
      </c>
      <c r="G69">
        <v>200</v>
      </c>
      <c r="H69" t="s">
        <v>13393</v>
      </c>
      <c r="I69">
        <v>0.21099999999999999</v>
      </c>
      <c r="J69">
        <v>845</v>
      </c>
    </row>
    <row r="70" spans="1:10" x14ac:dyDescent="0.25">
      <c r="A70" t="s">
        <v>172</v>
      </c>
      <c r="B70">
        <v>1.73</v>
      </c>
      <c r="C70">
        <v>109.09</v>
      </c>
      <c r="D70" t="s">
        <v>13394</v>
      </c>
      <c r="E70">
        <v>3328969</v>
      </c>
      <c r="F70">
        <v>573</v>
      </c>
      <c r="G70">
        <v>1201</v>
      </c>
      <c r="H70" t="s">
        <v>13395</v>
      </c>
      <c r="I70">
        <v>0.13900000000000001</v>
      </c>
      <c r="J70">
        <v>872</v>
      </c>
    </row>
    <row r="71" spans="1:10" x14ac:dyDescent="0.25">
      <c r="A71" t="s">
        <v>1250</v>
      </c>
      <c r="B71">
        <v>1.05</v>
      </c>
      <c r="C71">
        <v>138.08000000000001</v>
      </c>
      <c r="D71" t="s">
        <v>1141</v>
      </c>
      <c r="E71">
        <v>331344</v>
      </c>
      <c r="F71">
        <v>159</v>
      </c>
      <c r="G71">
        <v>382</v>
      </c>
      <c r="H71" t="s">
        <v>13396</v>
      </c>
      <c r="I71">
        <v>0.123</v>
      </c>
      <c r="J71">
        <v>848</v>
      </c>
    </row>
    <row r="72" spans="1:10" x14ac:dyDescent="0.25">
      <c r="A72" t="s">
        <v>305</v>
      </c>
      <c r="B72">
        <v>0.93</v>
      </c>
      <c r="C72">
        <v>57.07</v>
      </c>
      <c r="D72" t="s">
        <v>761</v>
      </c>
      <c r="E72">
        <v>118120545</v>
      </c>
      <c r="F72">
        <v>2605</v>
      </c>
      <c r="G72">
        <v>10643</v>
      </c>
      <c r="H72" t="s">
        <v>13397</v>
      </c>
      <c r="I72">
        <v>0.19800000000000001</v>
      </c>
      <c r="J72">
        <v>761</v>
      </c>
    </row>
    <row r="73" spans="1:10" x14ac:dyDescent="0.25">
      <c r="A73" t="s">
        <v>827</v>
      </c>
      <c r="B73">
        <v>1.0900000000000001</v>
      </c>
      <c r="C73">
        <v>105.07</v>
      </c>
      <c r="D73" t="s">
        <v>207</v>
      </c>
      <c r="E73">
        <v>1445639</v>
      </c>
      <c r="F73">
        <v>1172</v>
      </c>
      <c r="G73">
        <v>834</v>
      </c>
      <c r="H73" t="s">
        <v>13398</v>
      </c>
      <c r="I73">
        <v>0.114</v>
      </c>
      <c r="J73">
        <v>910</v>
      </c>
    </row>
    <row r="74" spans="1:10" x14ac:dyDescent="0.25">
      <c r="A74" t="s">
        <v>312</v>
      </c>
      <c r="B74">
        <v>1.1599999999999999</v>
      </c>
      <c r="C74">
        <v>107.09</v>
      </c>
      <c r="D74" t="s">
        <v>915</v>
      </c>
      <c r="E74">
        <v>3594813</v>
      </c>
      <c r="F74">
        <v>549</v>
      </c>
      <c r="G74">
        <v>1389</v>
      </c>
      <c r="H74" t="s">
        <v>13399</v>
      </c>
      <c r="I74">
        <v>0.12</v>
      </c>
      <c r="J74">
        <v>857</v>
      </c>
    </row>
    <row r="75" spans="1:10" x14ac:dyDescent="0.25">
      <c r="A75" t="s">
        <v>7727</v>
      </c>
      <c r="B75">
        <v>1.34</v>
      </c>
      <c r="C75">
        <v>123.14</v>
      </c>
      <c r="D75" t="s">
        <v>13400</v>
      </c>
      <c r="E75">
        <v>1403410</v>
      </c>
      <c r="F75">
        <v>526</v>
      </c>
      <c r="G75">
        <v>986</v>
      </c>
      <c r="H75" t="s">
        <v>13401</v>
      </c>
      <c r="I75">
        <v>0.126</v>
      </c>
      <c r="J75">
        <v>822</v>
      </c>
    </row>
    <row r="76" spans="1:10" x14ac:dyDescent="0.25">
      <c r="A76" t="s">
        <v>318</v>
      </c>
      <c r="B76">
        <v>1.1200000000000001</v>
      </c>
      <c r="C76">
        <v>102.1</v>
      </c>
      <c r="D76" t="s">
        <v>7655</v>
      </c>
      <c r="E76">
        <v>282232</v>
      </c>
      <c r="F76">
        <v>226</v>
      </c>
      <c r="G76">
        <v>335</v>
      </c>
      <c r="H76" t="s">
        <v>13402</v>
      </c>
      <c r="I76">
        <v>0.157</v>
      </c>
      <c r="J76">
        <v>911</v>
      </c>
    </row>
    <row r="77" spans="1:10" x14ac:dyDescent="0.25">
      <c r="A77" t="s">
        <v>1597</v>
      </c>
      <c r="B77">
        <v>1.02</v>
      </c>
      <c r="C77">
        <v>85.07</v>
      </c>
      <c r="D77" t="s">
        <v>1689</v>
      </c>
      <c r="E77">
        <v>20304397</v>
      </c>
      <c r="F77">
        <v>2299</v>
      </c>
      <c r="G77">
        <v>4581</v>
      </c>
      <c r="H77" t="s">
        <v>13403</v>
      </c>
      <c r="I77">
        <v>0.186</v>
      </c>
      <c r="J77">
        <v>923</v>
      </c>
    </row>
    <row r="78" spans="1:10" x14ac:dyDescent="0.25">
      <c r="A78" t="s">
        <v>4109</v>
      </c>
      <c r="B78">
        <v>1.1299999999999999</v>
      </c>
      <c r="C78">
        <v>71.09</v>
      </c>
      <c r="D78" t="s">
        <v>791</v>
      </c>
      <c r="E78">
        <v>3660652</v>
      </c>
      <c r="F78">
        <v>951</v>
      </c>
      <c r="G78">
        <v>1537</v>
      </c>
      <c r="H78" t="s">
        <v>13404</v>
      </c>
      <c r="I78">
        <v>0.16500000000000001</v>
      </c>
      <c r="J78">
        <v>785</v>
      </c>
    </row>
    <row r="79" spans="1:10" x14ac:dyDescent="0.25">
      <c r="A79" t="s">
        <v>2856</v>
      </c>
      <c r="B79">
        <v>1.1499999999999999</v>
      </c>
      <c r="C79">
        <v>69.069999999999993</v>
      </c>
      <c r="D79" t="s">
        <v>242</v>
      </c>
      <c r="E79">
        <v>509055</v>
      </c>
      <c r="F79">
        <v>228</v>
      </c>
      <c r="G79">
        <v>138</v>
      </c>
      <c r="H79" t="s">
        <v>13405</v>
      </c>
      <c r="I79">
        <v>0.20100000000000001</v>
      </c>
      <c r="J79">
        <v>792</v>
      </c>
    </row>
    <row r="80" spans="1:10" x14ac:dyDescent="0.25">
      <c r="A80" t="s">
        <v>5702</v>
      </c>
      <c r="B80">
        <v>1.4</v>
      </c>
      <c r="C80">
        <v>122.12</v>
      </c>
      <c r="D80" t="s">
        <v>13406</v>
      </c>
      <c r="E80">
        <v>416297</v>
      </c>
      <c r="F80">
        <v>195</v>
      </c>
      <c r="G80">
        <v>344</v>
      </c>
      <c r="H80" t="s">
        <v>13407</v>
      </c>
      <c r="I80">
        <v>0.109</v>
      </c>
      <c r="J80">
        <v>748</v>
      </c>
    </row>
    <row r="81" spans="1:10" x14ac:dyDescent="0.25">
      <c r="A81" t="s">
        <v>1124</v>
      </c>
      <c r="B81">
        <v>1.07</v>
      </c>
      <c r="C81">
        <v>110.08</v>
      </c>
      <c r="D81" t="s">
        <v>1214</v>
      </c>
      <c r="E81">
        <v>72743198</v>
      </c>
      <c r="F81">
        <v>4184</v>
      </c>
      <c r="G81">
        <v>3478</v>
      </c>
      <c r="H81" t="s">
        <v>13408</v>
      </c>
      <c r="I81">
        <v>0.11799999999999999</v>
      </c>
      <c r="J81">
        <v>913</v>
      </c>
    </row>
    <row r="82" spans="1:10" x14ac:dyDescent="0.25">
      <c r="A82" t="s">
        <v>296</v>
      </c>
      <c r="B82">
        <v>1.1599999999999999</v>
      </c>
      <c r="C82">
        <v>120.08</v>
      </c>
      <c r="D82" t="s">
        <v>162</v>
      </c>
      <c r="E82">
        <v>980891</v>
      </c>
      <c r="F82">
        <v>623</v>
      </c>
      <c r="G82">
        <v>658</v>
      </c>
      <c r="H82" t="s">
        <v>13409</v>
      </c>
      <c r="I82">
        <v>0.126</v>
      </c>
      <c r="J82">
        <v>831</v>
      </c>
    </row>
    <row r="83" spans="1:10" x14ac:dyDescent="0.25">
      <c r="A83" t="s">
        <v>1618</v>
      </c>
      <c r="B83">
        <v>1.1499999999999999</v>
      </c>
      <c r="C83">
        <v>131.07</v>
      </c>
      <c r="D83" t="s">
        <v>429</v>
      </c>
      <c r="E83">
        <v>3472481</v>
      </c>
      <c r="F83">
        <v>627</v>
      </c>
      <c r="G83">
        <v>828</v>
      </c>
      <c r="H83" t="s">
        <v>10890</v>
      </c>
      <c r="I83">
        <v>0.16600000000000001</v>
      </c>
      <c r="J83">
        <v>854</v>
      </c>
    </row>
    <row r="84" spans="1:10" x14ac:dyDescent="0.25">
      <c r="A84" t="s">
        <v>340</v>
      </c>
      <c r="B84">
        <v>0.41</v>
      </c>
      <c r="C84">
        <v>43.05</v>
      </c>
      <c r="D84" t="s">
        <v>105</v>
      </c>
      <c r="E84">
        <v>6904084</v>
      </c>
      <c r="F84">
        <v>1131</v>
      </c>
      <c r="G84">
        <v>355</v>
      </c>
      <c r="H84" t="s">
        <v>13410</v>
      </c>
      <c r="I84">
        <v>0.17899999999999999</v>
      </c>
      <c r="J84">
        <v>811</v>
      </c>
    </row>
    <row r="85" spans="1:10" x14ac:dyDescent="0.25">
      <c r="A85" t="s">
        <v>5472</v>
      </c>
      <c r="B85">
        <v>0.99</v>
      </c>
      <c r="C85">
        <v>57.09</v>
      </c>
      <c r="D85" t="s">
        <v>612</v>
      </c>
      <c r="E85">
        <v>5599247</v>
      </c>
      <c r="F85">
        <v>451</v>
      </c>
      <c r="G85">
        <v>565</v>
      </c>
      <c r="H85" t="s">
        <v>13411</v>
      </c>
      <c r="I85">
        <v>0.11899999999999999</v>
      </c>
      <c r="J85">
        <v>827</v>
      </c>
    </row>
    <row r="86" spans="1:10" x14ac:dyDescent="0.25">
      <c r="A86" t="s">
        <v>786</v>
      </c>
      <c r="B86">
        <v>1.07</v>
      </c>
      <c r="C86">
        <v>71.03</v>
      </c>
      <c r="D86" t="s">
        <v>1126</v>
      </c>
      <c r="E86">
        <v>16079416</v>
      </c>
      <c r="F86">
        <v>4042</v>
      </c>
      <c r="G86">
        <v>3051</v>
      </c>
      <c r="H86" t="s">
        <v>13412</v>
      </c>
      <c r="I86">
        <v>0.17899999999999999</v>
      </c>
      <c r="J86">
        <v>842</v>
      </c>
    </row>
    <row r="87" spans="1:10" x14ac:dyDescent="0.25">
      <c r="A87" t="s">
        <v>13413</v>
      </c>
      <c r="B87">
        <v>1</v>
      </c>
      <c r="C87">
        <v>149.08000000000001</v>
      </c>
      <c r="D87" t="s">
        <v>8239</v>
      </c>
      <c r="E87">
        <v>1174220</v>
      </c>
      <c r="F87">
        <v>514</v>
      </c>
      <c r="G87">
        <v>966</v>
      </c>
      <c r="H87" t="s">
        <v>13414</v>
      </c>
      <c r="I87">
        <v>0.115</v>
      </c>
      <c r="J87">
        <v>711</v>
      </c>
    </row>
    <row r="88" spans="1:10" x14ac:dyDescent="0.25">
      <c r="A88" t="s">
        <v>1129</v>
      </c>
      <c r="B88">
        <v>1.0900000000000001</v>
      </c>
      <c r="C88">
        <v>41.07</v>
      </c>
      <c r="D88" t="s">
        <v>7666</v>
      </c>
      <c r="E88">
        <v>31071216</v>
      </c>
      <c r="F88">
        <v>1475</v>
      </c>
      <c r="G88">
        <v>851</v>
      </c>
      <c r="H88" t="s">
        <v>13415</v>
      </c>
      <c r="I88">
        <v>0.14799999999999999</v>
      </c>
      <c r="J88">
        <v>842</v>
      </c>
    </row>
    <row r="89" spans="1:10" x14ac:dyDescent="0.25">
      <c r="A89" t="s">
        <v>4067</v>
      </c>
      <c r="B89">
        <v>1.78</v>
      </c>
      <c r="C89">
        <v>44.01</v>
      </c>
      <c r="D89" t="s">
        <v>739</v>
      </c>
      <c r="E89">
        <v>3319637</v>
      </c>
      <c r="F89">
        <v>105</v>
      </c>
      <c r="G89">
        <v>79</v>
      </c>
      <c r="H89" t="s">
        <v>13416</v>
      </c>
      <c r="I89">
        <v>5.1999999999999998E-2</v>
      </c>
      <c r="J89">
        <v>757</v>
      </c>
    </row>
    <row r="90" spans="1:10" x14ac:dyDescent="0.25">
      <c r="A90" t="s">
        <v>7686</v>
      </c>
      <c r="B90">
        <v>1.06</v>
      </c>
      <c r="C90">
        <v>110.05</v>
      </c>
      <c r="D90" t="s">
        <v>1613</v>
      </c>
      <c r="E90">
        <v>11439551</v>
      </c>
      <c r="F90">
        <v>698</v>
      </c>
      <c r="G90">
        <v>1056</v>
      </c>
      <c r="H90" t="s">
        <v>9427</v>
      </c>
      <c r="I90">
        <v>0.13100000000000001</v>
      </c>
      <c r="J90">
        <v>864</v>
      </c>
    </row>
    <row r="91" spans="1:10" x14ac:dyDescent="0.25">
      <c r="A91" t="s">
        <v>254</v>
      </c>
      <c r="B91">
        <v>1.1000000000000001</v>
      </c>
      <c r="C91">
        <v>121.08</v>
      </c>
      <c r="D91" t="s">
        <v>144</v>
      </c>
      <c r="E91">
        <v>2571317</v>
      </c>
      <c r="F91">
        <v>638</v>
      </c>
      <c r="G91">
        <v>875</v>
      </c>
      <c r="H91" t="s">
        <v>13417</v>
      </c>
      <c r="I91">
        <v>0.11799999999999999</v>
      </c>
      <c r="J91">
        <v>839</v>
      </c>
    </row>
    <row r="92" spans="1:10" x14ac:dyDescent="0.25">
      <c r="A92" t="s">
        <v>366</v>
      </c>
      <c r="B92">
        <v>1.1599999999999999</v>
      </c>
      <c r="C92">
        <v>134.05000000000001</v>
      </c>
      <c r="D92" t="s">
        <v>5123</v>
      </c>
      <c r="E92">
        <v>7038678</v>
      </c>
      <c r="F92">
        <v>1335</v>
      </c>
      <c r="G92">
        <v>2172</v>
      </c>
      <c r="H92" t="s">
        <v>13418</v>
      </c>
      <c r="I92">
        <v>0.13500000000000001</v>
      </c>
      <c r="J92">
        <v>893</v>
      </c>
    </row>
    <row r="93" spans="1:10" x14ac:dyDescent="0.25">
      <c r="A93" t="s">
        <v>1264</v>
      </c>
      <c r="B93">
        <v>1.3</v>
      </c>
      <c r="C93">
        <v>57.07</v>
      </c>
      <c r="D93" t="s">
        <v>761</v>
      </c>
      <c r="E93">
        <v>845602</v>
      </c>
      <c r="F93">
        <v>178</v>
      </c>
      <c r="G93">
        <v>167</v>
      </c>
      <c r="H93" t="s">
        <v>10658</v>
      </c>
      <c r="I93">
        <v>9.8000000000000004E-2</v>
      </c>
      <c r="J93">
        <v>809</v>
      </c>
    </row>
    <row r="94" spans="1:10" x14ac:dyDescent="0.25">
      <c r="A94" t="s">
        <v>9437</v>
      </c>
      <c r="B94">
        <v>1.1000000000000001</v>
      </c>
      <c r="C94">
        <v>87.06</v>
      </c>
      <c r="D94" t="s">
        <v>3412</v>
      </c>
      <c r="E94">
        <v>2815690</v>
      </c>
      <c r="F94">
        <v>887</v>
      </c>
      <c r="G94">
        <v>1084</v>
      </c>
      <c r="H94" t="s">
        <v>13419</v>
      </c>
      <c r="I94">
        <v>0.152</v>
      </c>
      <c r="J94">
        <v>701</v>
      </c>
    </row>
    <row r="95" spans="1:10" x14ac:dyDescent="0.25">
      <c r="A95" t="s">
        <v>661</v>
      </c>
      <c r="B95">
        <v>1.74</v>
      </c>
      <c r="C95">
        <v>43.05</v>
      </c>
      <c r="D95" t="s">
        <v>105</v>
      </c>
      <c r="E95">
        <v>6080334</v>
      </c>
      <c r="F95">
        <v>368</v>
      </c>
      <c r="G95">
        <v>351</v>
      </c>
      <c r="H95" t="s">
        <v>13420</v>
      </c>
      <c r="I95">
        <v>0.221</v>
      </c>
      <c r="J95">
        <v>729</v>
      </c>
    </row>
    <row r="96" spans="1:10" x14ac:dyDescent="0.25">
      <c r="A96" t="s">
        <v>962</v>
      </c>
      <c r="B96">
        <v>1.02</v>
      </c>
      <c r="C96">
        <v>43.04</v>
      </c>
      <c r="D96" t="s">
        <v>18</v>
      </c>
      <c r="E96">
        <v>33200538</v>
      </c>
      <c r="F96">
        <v>1334</v>
      </c>
      <c r="G96">
        <v>1207</v>
      </c>
      <c r="H96" t="s">
        <v>13421</v>
      </c>
      <c r="I96">
        <v>0.14199999999999999</v>
      </c>
      <c r="J96">
        <v>705</v>
      </c>
    </row>
    <row r="97" spans="1:10" x14ac:dyDescent="0.25">
      <c r="A97" t="s">
        <v>4126</v>
      </c>
      <c r="B97">
        <v>0.81</v>
      </c>
      <c r="C97">
        <v>112.07</v>
      </c>
      <c r="D97" t="s">
        <v>11848</v>
      </c>
      <c r="E97">
        <v>12078942</v>
      </c>
      <c r="F97">
        <v>266</v>
      </c>
      <c r="G97">
        <v>798</v>
      </c>
      <c r="H97" t="s">
        <v>13422</v>
      </c>
      <c r="I97">
        <v>0.152</v>
      </c>
      <c r="J97">
        <v>869</v>
      </c>
    </row>
    <row r="98" spans="1:10" x14ac:dyDescent="0.25">
      <c r="A98" t="s">
        <v>7715</v>
      </c>
      <c r="B98">
        <v>1.49</v>
      </c>
      <c r="C98">
        <v>91.07</v>
      </c>
      <c r="D98" t="s">
        <v>4914</v>
      </c>
      <c r="E98">
        <v>4741877</v>
      </c>
      <c r="F98">
        <v>501</v>
      </c>
      <c r="G98">
        <v>426</v>
      </c>
      <c r="H98" t="s">
        <v>13423</v>
      </c>
      <c r="I98">
        <v>0.128</v>
      </c>
      <c r="J98">
        <v>850</v>
      </c>
    </row>
    <row r="99" spans="1:10" x14ac:dyDescent="0.25">
      <c r="A99" t="s">
        <v>344</v>
      </c>
      <c r="B99">
        <v>1.17</v>
      </c>
      <c r="C99">
        <v>107.07</v>
      </c>
      <c r="D99" t="s">
        <v>78</v>
      </c>
      <c r="E99">
        <v>3777151</v>
      </c>
      <c r="F99">
        <v>1030</v>
      </c>
      <c r="G99">
        <v>817</v>
      </c>
      <c r="H99" t="s">
        <v>13424</v>
      </c>
      <c r="I99">
        <v>0.112</v>
      </c>
      <c r="J99">
        <v>893</v>
      </c>
    </row>
    <row r="100" spans="1:10" x14ac:dyDescent="0.25">
      <c r="A100" t="s">
        <v>1131</v>
      </c>
      <c r="B100">
        <v>1.06</v>
      </c>
      <c r="C100">
        <v>125.04</v>
      </c>
      <c r="D100" t="s">
        <v>1460</v>
      </c>
      <c r="E100">
        <v>23902751</v>
      </c>
      <c r="F100">
        <v>2016</v>
      </c>
      <c r="G100">
        <v>4533</v>
      </c>
      <c r="H100" t="s">
        <v>11299</v>
      </c>
      <c r="I100">
        <v>0.13400000000000001</v>
      </c>
      <c r="J100">
        <v>905</v>
      </c>
    </row>
    <row r="101" spans="1:10" x14ac:dyDescent="0.25">
      <c r="A101" t="s">
        <v>902</v>
      </c>
      <c r="B101">
        <v>0.35</v>
      </c>
      <c r="C101">
        <v>111.06</v>
      </c>
      <c r="D101" t="s">
        <v>13425</v>
      </c>
      <c r="E101">
        <v>2882636</v>
      </c>
      <c r="F101">
        <v>345</v>
      </c>
      <c r="G101">
        <v>442</v>
      </c>
      <c r="H101" t="s">
        <v>13426</v>
      </c>
      <c r="I101">
        <v>0.17899999999999999</v>
      </c>
      <c r="J101">
        <v>705</v>
      </c>
    </row>
    <row r="102" spans="1:10" x14ac:dyDescent="0.25">
      <c r="A102" t="s">
        <v>316</v>
      </c>
      <c r="B102">
        <v>1.72</v>
      </c>
      <c r="C102">
        <v>121.08</v>
      </c>
      <c r="D102" t="s">
        <v>144</v>
      </c>
      <c r="E102">
        <v>5671557</v>
      </c>
      <c r="F102">
        <v>839</v>
      </c>
      <c r="G102">
        <v>1186</v>
      </c>
      <c r="H102" t="s">
        <v>13427</v>
      </c>
      <c r="I102">
        <v>0.11899999999999999</v>
      </c>
      <c r="J102">
        <v>862</v>
      </c>
    </row>
    <row r="103" spans="1:10" x14ac:dyDescent="0.25">
      <c r="A103" t="s">
        <v>9306</v>
      </c>
      <c r="B103">
        <v>0.28999999999999998</v>
      </c>
      <c r="C103">
        <v>111.08</v>
      </c>
      <c r="D103" t="s">
        <v>7561</v>
      </c>
      <c r="E103">
        <v>1152976</v>
      </c>
      <c r="F103">
        <v>226</v>
      </c>
      <c r="G103">
        <v>232</v>
      </c>
      <c r="H103" t="s">
        <v>13428</v>
      </c>
      <c r="I103">
        <v>0.17699999999999999</v>
      </c>
      <c r="J103">
        <v>827</v>
      </c>
    </row>
    <row r="104" spans="1:10" x14ac:dyDescent="0.25">
      <c r="A104" t="s">
        <v>5894</v>
      </c>
      <c r="B104">
        <v>1.49</v>
      </c>
      <c r="C104">
        <v>44.02</v>
      </c>
      <c r="D104" t="s">
        <v>4890</v>
      </c>
      <c r="E104">
        <v>7409569</v>
      </c>
      <c r="F104">
        <v>161</v>
      </c>
      <c r="G104">
        <v>102</v>
      </c>
      <c r="H104" t="s">
        <v>11853</v>
      </c>
      <c r="I104">
        <v>0.05</v>
      </c>
      <c r="J104">
        <v>833</v>
      </c>
    </row>
    <row r="105" spans="1:10" x14ac:dyDescent="0.25">
      <c r="A105" t="s">
        <v>382</v>
      </c>
      <c r="B105">
        <v>1.08</v>
      </c>
      <c r="C105">
        <v>121.08</v>
      </c>
      <c r="D105" t="s">
        <v>144</v>
      </c>
      <c r="E105">
        <v>1309929</v>
      </c>
      <c r="F105">
        <v>270</v>
      </c>
      <c r="G105">
        <v>377</v>
      </c>
      <c r="H105" t="s">
        <v>2183</v>
      </c>
      <c r="I105">
        <v>0.11799999999999999</v>
      </c>
      <c r="J105">
        <v>802</v>
      </c>
    </row>
    <row r="106" spans="1:10" x14ac:dyDescent="0.25">
      <c r="A106" t="s">
        <v>1463</v>
      </c>
      <c r="B106">
        <v>1.87</v>
      </c>
      <c r="C106">
        <v>44.02</v>
      </c>
      <c r="D106" t="s">
        <v>4890</v>
      </c>
      <c r="E106">
        <v>3699060</v>
      </c>
      <c r="F106">
        <v>107</v>
      </c>
      <c r="G106">
        <v>70</v>
      </c>
      <c r="H106" t="s">
        <v>13429</v>
      </c>
      <c r="I106">
        <v>5.0999999999999997E-2</v>
      </c>
      <c r="J106">
        <v>833</v>
      </c>
    </row>
    <row r="107" spans="1:10" x14ac:dyDescent="0.25">
      <c r="A107" t="s">
        <v>1553</v>
      </c>
      <c r="B107">
        <v>0.66</v>
      </c>
      <c r="C107">
        <v>125.04</v>
      </c>
      <c r="D107" t="s">
        <v>1460</v>
      </c>
      <c r="E107">
        <v>3655008</v>
      </c>
      <c r="F107">
        <v>372</v>
      </c>
      <c r="G107">
        <v>1180</v>
      </c>
      <c r="H107" t="s">
        <v>13430</v>
      </c>
      <c r="I107">
        <v>0.13600000000000001</v>
      </c>
      <c r="J107">
        <v>811</v>
      </c>
    </row>
    <row r="108" spans="1:10" x14ac:dyDescent="0.25">
      <c r="A108" t="s">
        <v>1133</v>
      </c>
      <c r="B108">
        <v>1.08</v>
      </c>
      <c r="C108">
        <v>225.07</v>
      </c>
      <c r="D108" t="s">
        <v>11856</v>
      </c>
      <c r="E108">
        <v>6158448</v>
      </c>
      <c r="F108">
        <v>1126</v>
      </c>
      <c r="G108">
        <v>6808</v>
      </c>
      <c r="H108" t="s">
        <v>13431</v>
      </c>
      <c r="I108">
        <v>0.13400000000000001</v>
      </c>
      <c r="J108">
        <v>747</v>
      </c>
    </row>
    <row r="109" spans="1:10" x14ac:dyDescent="0.25">
      <c r="A109" t="s">
        <v>384</v>
      </c>
      <c r="B109">
        <v>1.0900000000000001</v>
      </c>
      <c r="C109">
        <v>115.07</v>
      </c>
      <c r="D109" t="s">
        <v>1170</v>
      </c>
      <c r="E109">
        <v>2579768</v>
      </c>
      <c r="F109">
        <v>432</v>
      </c>
      <c r="G109">
        <v>460</v>
      </c>
      <c r="H109" t="s">
        <v>13432</v>
      </c>
      <c r="I109">
        <v>0.13500000000000001</v>
      </c>
      <c r="J109">
        <v>837</v>
      </c>
    </row>
    <row r="110" spans="1:10" x14ac:dyDescent="0.25">
      <c r="A110" t="s">
        <v>385</v>
      </c>
      <c r="B110">
        <v>1.19</v>
      </c>
      <c r="C110">
        <v>121.08</v>
      </c>
      <c r="D110" t="s">
        <v>144</v>
      </c>
      <c r="E110">
        <v>2008481</v>
      </c>
      <c r="F110">
        <v>543</v>
      </c>
      <c r="G110">
        <v>618</v>
      </c>
      <c r="H110" t="s">
        <v>13433</v>
      </c>
      <c r="I110">
        <v>0.121</v>
      </c>
      <c r="J110">
        <v>864</v>
      </c>
    </row>
    <row r="111" spans="1:10" x14ac:dyDescent="0.25">
      <c r="A111" t="s">
        <v>1220</v>
      </c>
      <c r="B111">
        <v>1.57</v>
      </c>
      <c r="C111">
        <v>95.08</v>
      </c>
      <c r="D111" t="s">
        <v>269</v>
      </c>
      <c r="E111">
        <v>1603248</v>
      </c>
      <c r="F111">
        <v>277</v>
      </c>
      <c r="G111">
        <v>261</v>
      </c>
      <c r="H111" t="s">
        <v>13434</v>
      </c>
      <c r="I111">
        <v>0.14599999999999999</v>
      </c>
      <c r="J111">
        <v>708</v>
      </c>
    </row>
    <row r="112" spans="1:10" x14ac:dyDescent="0.25">
      <c r="A112" t="s">
        <v>1042</v>
      </c>
      <c r="B112">
        <v>1.1200000000000001</v>
      </c>
      <c r="C112">
        <v>137.05000000000001</v>
      </c>
      <c r="D112" t="s">
        <v>1554</v>
      </c>
      <c r="E112">
        <v>2512912</v>
      </c>
      <c r="F112">
        <v>318</v>
      </c>
      <c r="G112">
        <v>761</v>
      </c>
      <c r="H112" t="s">
        <v>13435</v>
      </c>
      <c r="I112">
        <v>0.128</v>
      </c>
      <c r="J112">
        <v>816</v>
      </c>
    </row>
    <row r="113" spans="1:10" x14ac:dyDescent="0.25">
      <c r="A113" t="s">
        <v>386</v>
      </c>
      <c r="B113">
        <v>1.34</v>
      </c>
      <c r="C113">
        <v>104.08</v>
      </c>
      <c r="D113" t="s">
        <v>11859</v>
      </c>
      <c r="E113">
        <v>3483055</v>
      </c>
      <c r="F113">
        <v>775</v>
      </c>
      <c r="G113">
        <v>633</v>
      </c>
      <c r="H113" t="s">
        <v>13436</v>
      </c>
      <c r="I113">
        <v>0.16700000000000001</v>
      </c>
      <c r="J113">
        <v>891</v>
      </c>
    </row>
    <row r="114" spans="1:10" x14ac:dyDescent="0.25">
      <c r="A114" t="s">
        <v>667</v>
      </c>
      <c r="B114">
        <v>1.2</v>
      </c>
      <c r="C114">
        <v>43.05</v>
      </c>
      <c r="D114" t="s">
        <v>105</v>
      </c>
      <c r="E114">
        <v>39763651</v>
      </c>
      <c r="F114">
        <v>2317</v>
      </c>
      <c r="G114">
        <v>1082</v>
      </c>
      <c r="H114" t="s">
        <v>13437</v>
      </c>
      <c r="I114">
        <v>0.19500000000000001</v>
      </c>
      <c r="J114">
        <v>781</v>
      </c>
    </row>
    <row r="115" spans="1:10" x14ac:dyDescent="0.25">
      <c r="A115" t="s">
        <v>4140</v>
      </c>
      <c r="B115">
        <v>0.36</v>
      </c>
      <c r="C115">
        <v>57.06</v>
      </c>
      <c r="D115" t="s">
        <v>173</v>
      </c>
      <c r="E115">
        <v>17661988</v>
      </c>
      <c r="F115">
        <v>757</v>
      </c>
      <c r="G115">
        <v>1506</v>
      </c>
      <c r="H115" t="s">
        <v>13438</v>
      </c>
      <c r="I115">
        <v>0.188</v>
      </c>
      <c r="J115">
        <v>784</v>
      </c>
    </row>
    <row r="116" spans="1:10" x14ac:dyDescent="0.25">
      <c r="A116" t="s">
        <v>4152</v>
      </c>
      <c r="B116">
        <v>1.1000000000000001</v>
      </c>
      <c r="C116">
        <v>124.07</v>
      </c>
      <c r="D116" t="s">
        <v>6720</v>
      </c>
      <c r="E116">
        <v>2207404</v>
      </c>
      <c r="F116">
        <v>188</v>
      </c>
      <c r="G116">
        <v>333</v>
      </c>
      <c r="H116" t="s">
        <v>13439</v>
      </c>
      <c r="I116">
        <v>0.11</v>
      </c>
      <c r="J116">
        <v>856</v>
      </c>
    </row>
    <row r="117" spans="1:10" x14ac:dyDescent="0.25">
      <c r="A117" t="s">
        <v>396</v>
      </c>
      <c r="B117">
        <v>1.22</v>
      </c>
      <c r="C117">
        <v>117.09</v>
      </c>
      <c r="D117" t="s">
        <v>7887</v>
      </c>
      <c r="E117">
        <v>3461414</v>
      </c>
      <c r="F117">
        <v>429</v>
      </c>
      <c r="G117">
        <v>632</v>
      </c>
      <c r="H117" t="s">
        <v>9485</v>
      </c>
      <c r="I117">
        <v>0.155</v>
      </c>
      <c r="J117">
        <v>815</v>
      </c>
    </row>
    <row r="118" spans="1:10" x14ac:dyDescent="0.25">
      <c r="A118" t="s">
        <v>9494</v>
      </c>
      <c r="B118">
        <v>1.54</v>
      </c>
      <c r="C118">
        <v>110.06</v>
      </c>
      <c r="D118" t="s">
        <v>1457</v>
      </c>
      <c r="E118">
        <v>18785571</v>
      </c>
      <c r="F118">
        <v>888</v>
      </c>
      <c r="G118">
        <v>763</v>
      </c>
      <c r="H118" t="s">
        <v>13440</v>
      </c>
      <c r="I118">
        <v>0.187</v>
      </c>
      <c r="J118">
        <v>867</v>
      </c>
    </row>
    <row r="119" spans="1:10" x14ac:dyDescent="0.25">
      <c r="A119" t="s">
        <v>282</v>
      </c>
      <c r="B119">
        <v>1.1200000000000001</v>
      </c>
      <c r="C119">
        <v>134.09</v>
      </c>
      <c r="D119" t="s">
        <v>217</v>
      </c>
      <c r="E119">
        <v>545995</v>
      </c>
      <c r="F119">
        <v>217</v>
      </c>
      <c r="G119">
        <v>242</v>
      </c>
      <c r="H119" t="s">
        <v>13441</v>
      </c>
      <c r="I119">
        <v>0.112</v>
      </c>
      <c r="J119">
        <v>739</v>
      </c>
    </row>
    <row r="120" spans="1:10" x14ac:dyDescent="0.25">
      <c r="A120" t="s">
        <v>1027</v>
      </c>
      <c r="B120">
        <v>1.1100000000000001</v>
      </c>
      <c r="C120">
        <v>110.05</v>
      </c>
      <c r="D120" t="s">
        <v>1613</v>
      </c>
      <c r="E120">
        <v>144353712</v>
      </c>
      <c r="F120">
        <v>2893</v>
      </c>
      <c r="G120">
        <v>4396</v>
      </c>
      <c r="H120" t="s">
        <v>13442</v>
      </c>
      <c r="I120">
        <v>0.13100000000000001</v>
      </c>
      <c r="J120">
        <v>925</v>
      </c>
    </row>
    <row r="121" spans="1:10" x14ac:dyDescent="0.25">
      <c r="A121" t="s">
        <v>13443</v>
      </c>
      <c r="B121">
        <v>4.62</v>
      </c>
      <c r="C121">
        <v>45.06</v>
      </c>
      <c r="D121" t="s">
        <v>2385</v>
      </c>
      <c r="E121">
        <v>6318474</v>
      </c>
      <c r="F121">
        <v>213</v>
      </c>
      <c r="G121">
        <v>290</v>
      </c>
      <c r="H121" t="s">
        <v>13444</v>
      </c>
      <c r="I121">
        <v>0.161</v>
      </c>
      <c r="J121">
        <v>708</v>
      </c>
    </row>
    <row r="122" spans="1:10" x14ac:dyDescent="0.25">
      <c r="A122" t="s">
        <v>13445</v>
      </c>
      <c r="B122">
        <v>1.1100000000000001</v>
      </c>
      <c r="C122">
        <v>55.08</v>
      </c>
      <c r="D122" t="s">
        <v>880</v>
      </c>
      <c r="E122">
        <v>1280333</v>
      </c>
      <c r="F122">
        <v>120</v>
      </c>
      <c r="G122">
        <v>100</v>
      </c>
      <c r="H122" t="s">
        <v>13446</v>
      </c>
      <c r="I122">
        <v>0.1</v>
      </c>
      <c r="J122">
        <v>828</v>
      </c>
    </row>
    <row r="123" spans="1:10" x14ac:dyDescent="0.25">
      <c r="A123" t="s">
        <v>672</v>
      </c>
      <c r="B123">
        <v>1.0900000000000001</v>
      </c>
      <c r="C123">
        <v>117.07</v>
      </c>
      <c r="D123" t="s">
        <v>114</v>
      </c>
      <c r="E123">
        <v>12717034</v>
      </c>
      <c r="F123">
        <v>822</v>
      </c>
      <c r="G123">
        <v>2184</v>
      </c>
      <c r="H123" t="s">
        <v>13447</v>
      </c>
      <c r="I123">
        <v>0.14599999999999999</v>
      </c>
      <c r="J123">
        <v>885</v>
      </c>
    </row>
    <row r="124" spans="1:10" x14ac:dyDescent="0.25">
      <c r="A124" t="s">
        <v>1756</v>
      </c>
      <c r="B124">
        <v>1.4</v>
      </c>
      <c r="C124">
        <v>151.04</v>
      </c>
      <c r="D124" t="s">
        <v>466</v>
      </c>
      <c r="E124">
        <v>195554</v>
      </c>
      <c r="F124">
        <v>120</v>
      </c>
      <c r="G124">
        <v>124</v>
      </c>
      <c r="H124" t="s">
        <v>13448</v>
      </c>
      <c r="I124">
        <v>8.3000000000000004E-2</v>
      </c>
      <c r="J124">
        <v>726</v>
      </c>
    </row>
    <row r="125" spans="1:10" x14ac:dyDescent="0.25">
      <c r="A125" t="s">
        <v>4155</v>
      </c>
      <c r="B125">
        <v>1.1499999999999999</v>
      </c>
      <c r="C125">
        <v>57.06</v>
      </c>
      <c r="D125" t="s">
        <v>173</v>
      </c>
      <c r="E125">
        <v>14989183</v>
      </c>
      <c r="F125">
        <v>859</v>
      </c>
      <c r="G125">
        <v>1080</v>
      </c>
      <c r="H125" t="s">
        <v>12607</v>
      </c>
      <c r="I125">
        <v>0.17899999999999999</v>
      </c>
      <c r="J125">
        <v>744</v>
      </c>
    </row>
    <row r="126" spans="1:10" x14ac:dyDescent="0.25">
      <c r="A126" t="s">
        <v>1687</v>
      </c>
      <c r="B126">
        <v>1.52</v>
      </c>
      <c r="C126">
        <v>95.04</v>
      </c>
      <c r="D126" t="s">
        <v>615</v>
      </c>
      <c r="E126">
        <v>2781429</v>
      </c>
      <c r="F126">
        <v>409</v>
      </c>
      <c r="G126">
        <v>351</v>
      </c>
      <c r="H126" t="s">
        <v>9498</v>
      </c>
      <c r="I126">
        <v>0.23499999999999999</v>
      </c>
      <c r="J126">
        <v>733</v>
      </c>
    </row>
    <row r="127" spans="1:10" x14ac:dyDescent="0.25">
      <c r="A127" t="s">
        <v>843</v>
      </c>
      <c r="B127">
        <v>1.24</v>
      </c>
      <c r="C127">
        <v>134.09</v>
      </c>
      <c r="D127" t="s">
        <v>217</v>
      </c>
      <c r="E127">
        <v>3167493</v>
      </c>
      <c r="F127">
        <v>772</v>
      </c>
      <c r="G127">
        <v>852</v>
      </c>
      <c r="H127" t="s">
        <v>13449</v>
      </c>
      <c r="I127">
        <v>0.127</v>
      </c>
      <c r="J127">
        <v>763</v>
      </c>
    </row>
    <row r="128" spans="1:10" x14ac:dyDescent="0.25">
      <c r="A128" t="s">
        <v>2202</v>
      </c>
      <c r="B128">
        <v>1.77</v>
      </c>
      <c r="C128">
        <v>143.09</v>
      </c>
      <c r="D128" t="s">
        <v>669</v>
      </c>
      <c r="E128">
        <v>2185155</v>
      </c>
      <c r="F128">
        <v>695</v>
      </c>
      <c r="G128">
        <v>667</v>
      </c>
      <c r="H128" t="s">
        <v>13450</v>
      </c>
      <c r="I128">
        <v>0.153</v>
      </c>
      <c r="J128">
        <v>787</v>
      </c>
    </row>
    <row r="129" spans="1:10" x14ac:dyDescent="0.25">
      <c r="A129" t="s">
        <v>2882</v>
      </c>
      <c r="B129">
        <v>1.04</v>
      </c>
      <c r="C129">
        <v>45.06</v>
      </c>
      <c r="D129" t="s">
        <v>2385</v>
      </c>
      <c r="E129">
        <v>76543291</v>
      </c>
      <c r="F129">
        <v>1567</v>
      </c>
      <c r="G129">
        <v>1723</v>
      </c>
      <c r="H129" t="s">
        <v>13451</v>
      </c>
      <c r="I129">
        <v>0.18099999999999999</v>
      </c>
      <c r="J129">
        <v>734</v>
      </c>
    </row>
    <row r="130" spans="1:10" x14ac:dyDescent="0.25">
      <c r="A130" t="s">
        <v>404</v>
      </c>
      <c r="B130">
        <v>1.1499999999999999</v>
      </c>
      <c r="C130">
        <v>122.05</v>
      </c>
      <c r="D130" t="s">
        <v>7675</v>
      </c>
      <c r="E130">
        <v>31046675</v>
      </c>
      <c r="F130">
        <v>2014</v>
      </c>
      <c r="G130">
        <v>3296</v>
      </c>
      <c r="H130" t="s">
        <v>13452</v>
      </c>
      <c r="I130">
        <v>0.13500000000000001</v>
      </c>
      <c r="J130">
        <v>942</v>
      </c>
    </row>
    <row r="131" spans="1:10" x14ac:dyDescent="0.25">
      <c r="A131" t="s">
        <v>403</v>
      </c>
      <c r="B131">
        <v>1.1000000000000001</v>
      </c>
      <c r="C131">
        <v>131.07</v>
      </c>
      <c r="D131" t="s">
        <v>429</v>
      </c>
      <c r="E131">
        <v>1203718</v>
      </c>
      <c r="F131">
        <v>262</v>
      </c>
      <c r="G131">
        <v>293</v>
      </c>
      <c r="H131" t="s">
        <v>13453</v>
      </c>
      <c r="I131">
        <v>0.14199999999999999</v>
      </c>
      <c r="J131">
        <v>728</v>
      </c>
    </row>
    <row r="132" spans="1:10" x14ac:dyDescent="0.25">
      <c r="A132" t="s">
        <v>405</v>
      </c>
      <c r="B132">
        <v>0.97</v>
      </c>
      <c r="C132">
        <v>126.05</v>
      </c>
      <c r="D132" t="s">
        <v>4497</v>
      </c>
      <c r="E132">
        <v>3606099</v>
      </c>
      <c r="F132">
        <v>588</v>
      </c>
      <c r="G132">
        <v>1319</v>
      </c>
      <c r="H132" t="s">
        <v>13454</v>
      </c>
      <c r="I132">
        <v>0.13200000000000001</v>
      </c>
      <c r="J132">
        <v>852</v>
      </c>
    </row>
    <row r="133" spans="1:10" x14ac:dyDescent="0.25">
      <c r="A133" t="s">
        <v>9515</v>
      </c>
      <c r="B133">
        <v>1.64</v>
      </c>
      <c r="C133">
        <v>57.06</v>
      </c>
      <c r="D133" t="s">
        <v>173</v>
      </c>
      <c r="E133">
        <v>3011243</v>
      </c>
      <c r="F133">
        <v>422</v>
      </c>
      <c r="G133">
        <v>268</v>
      </c>
      <c r="H133" t="s">
        <v>13455</v>
      </c>
      <c r="I133">
        <v>0.16600000000000001</v>
      </c>
      <c r="J133">
        <v>719</v>
      </c>
    </row>
    <row r="134" spans="1:10" x14ac:dyDescent="0.25">
      <c r="A134" t="s">
        <v>9513</v>
      </c>
      <c r="B134">
        <v>1.84</v>
      </c>
      <c r="C134">
        <v>131.07</v>
      </c>
      <c r="D134" t="s">
        <v>429</v>
      </c>
      <c r="E134">
        <v>2011414</v>
      </c>
      <c r="F134">
        <v>169</v>
      </c>
      <c r="G134">
        <v>355</v>
      </c>
      <c r="H134" t="s">
        <v>13456</v>
      </c>
      <c r="I134">
        <v>0.192</v>
      </c>
      <c r="J134">
        <v>714</v>
      </c>
    </row>
    <row r="135" spans="1:10" x14ac:dyDescent="0.25">
      <c r="A135" t="s">
        <v>413</v>
      </c>
      <c r="B135">
        <v>2.77</v>
      </c>
      <c r="C135">
        <v>134.09</v>
      </c>
      <c r="D135" t="s">
        <v>217</v>
      </c>
      <c r="E135">
        <v>1035458</v>
      </c>
      <c r="F135">
        <v>270</v>
      </c>
      <c r="G135">
        <v>327</v>
      </c>
      <c r="H135" t="s">
        <v>13457</v>
      </c>
      <c r="I135">
        <v>0.16300000000000001</v>
      </c>
      <c r="J135">
        <v>786</v>
      </c>
    </row>
    <row r="136" spans="1:10" x14ac:dyDescent="0.25">
      <c r="A136" t="s">
        <v>11319</v>
      </c>
      <c r="B136">
        <v>1.66</v>
      </c>
      <c r="C136">
        <v>110.05</v>
      </c>
      <c r="D136" t="s">
        <v>1613</v>
      </c>
      <c r="E136">
        <v>13041321</v>
      </c>
      <c r="F136">
        <v>130</v>
      </c>
      <c r="G136">
        <v>782</v>
      </c>
      <c r="H136" t="s">
        <v>13458</v>
      </c>
      <c r="I136">
        <v>0.27200000000000002</v>
      </c>
      <c r="J136">
        <v>703</v>
      </c>
    </row>
    <row r="137" spans="1:10" x14ac:dyDescent="0.25">
      <c r="A137" t="s">
        <v>416</v>
      </c>
      <c r="B137">
        <v>1.1499999999999999</v>
      </c>
      <c r="C137">
        <v>138.09</v>
      </c>
      <c r="D137" t="s">
        <v>11874</v>
      </c>
      <c r="E137">
        <v>26167353</v>
      </c>
      <c r="F137">
        <v>1672</v>
      </c>
      <c r="G137">
        <v>2979</v>
      </c>
      <c r="H137" t="s">
        <v>13459</v>
      </c>
      <c r="I137">
        <v>0.13</v>
      </c>
      <c r="J137">
        <v>900</v>
      </c>
    </row>
    <row r="138" spans="1:10" x14ac:dyDescent="0.25">
      <c r="A138" t="s">
        <v>1559</v>
      </c>
      <c r="B138">
        <v>1.43</v>
      </c>
      <c r="C138">
        <v>110.09</v>
      </c>
      <c r="D138" t="s">
        <v>13460</v>
      </c>
      <c r="E138">
        <v>5598783</v>
      </c>
      <c r="F138">
        <v>350</v>
      </c>
      <c r="G138">
        <v>636</v>
      </c>
      <c r="H138" t="s">
        <v>13461</v>
      </c>
      <c r="I138">
        <v>0.184</v>
      </c>
      <c r="J138">
        <v>786</v>
      </c>
    </row>
    <row r="139" spans="1:10" x14ac:dyDescent="0.25">
      <c r="A139" t="s">
        <v>6025</v>
      </c>
      <c r="B139">
        <v>5.78</v>
      </c>
      <c r="C139">
        <v>45.06</v>
      </c>
      <c r="D139" t="s">
        <v>2385</v>
      </c>
      <c r="E139">
        <v>19138316</v>
      </c>
      <c r="F139">
        <v>445</v>
      </c>
      <c r="G139">
        <v>601</v>
      </c>
      <c r="H139" t="s">
        <v>13462</v>
      </c>
      <c r="I139">
        <v>0.14699999999999999</v>
      </c>
      <c r="J139">
        <v>766</v>
      </c>
    </row>
    <row r="140" spans="1:10" x14ac:dyDescent="0.25">
      <c r="A140" t="s">
        <v>2873</v>
      </c>
      <c r="B140">
        <v>1.42</v>
      </c>
      <c r="C140">
        <v>57.1</v>
      </c>
      <c r="D140" t="s">
        <v>6717</v>
      </c>
      <c r="E140">
        <v>6728623</v>
      </c>
      <c r="F140">
        <v>954</v>
      </c>
      <c r="G140">
        <v>822</v>
      </c>
      <c r="H140" t="s">
        <v>13463</v>
      </c>
      <c r="I140">
        <v>0.114</v>
      </c>
      <c r="J140">
        <v>838</v>
      </c>
    </row>
    <row r="141" spans="1:10" x14ac:dyDescent="0.25">
      <c r="A141" t="s">
        <v>1145</v>
      </c>
      <c r="B141">
        <v>1.1299999999999999</v>
      </c>
      <c r="C141">
        <v>132.08000000000001</v>
      </c>
      <c r="D141" t="s">
        <v>7733</v>
      </c>
      <c r="E141">
        <v>4838440</v>
      </c>
      <c r="F141">
        <v>1003</v>
      </c>
      <c r="G141">
        <v>1245</v>
      </c>
      <c r="H141" t="s">
        <v>13464</v>
      </c>
      <c r="I141">
        <v>0.13600000000000001</v>
      </c>
      <c r="J141">
        <v>858</v>
      </c>
    </row>
    <row r="142" spans="1:10" x14ac:dyDescent="0.25">
      <c r="A142" t="s">
        <v>7834</v>
      </c>
      <c r="B142">
        <v>1.42</v>
      </c>
      <c r="C142">
        <v>77.06</v>
      </c>
      <c r="D142" t="s">
        <v>12659</v>
      </c>
      <c r="E142">
        <v>1881981</v>
      </c>
      <c r="F142">
        <v>289</v>
      </c>
      <c r="G142">
        <v>154</v>
      </c>
      <c r="H142" t="s">
        <v>13465</v>
      </c>
      <c r="I142">
        <v>0.20100000000000001</v>
      </c>
      <c r="J142">
        <v>859</v>
      </c>
    </row>
    <row r="143" spans="1:10" x14ac:dyDescent="0.25">
      <c r="A143" t="s">
        <v>2891</v>
      </c>
      <c r="B143">
        <v>1.1399999999999999</v>
      </c>
      <c r="C143">
        <v>124.07</v>
      </c>
      <c r="D143" t="s">
        <v>6720</v>
      </c>
      <c r="E143">
        <v>21890410</v>
      </c>
      <c r="F143">
        <v>2232</v>
      </c>
      <c r="G143">
        <v>2554</v>
      </c>
      <c r="H143" t="s">
        <v>13466</v>
      </c>
      <c r="I143">
        <v>0.13600000000000001</v>
      </c>
      <c r="J143">
        <v>898</v>
      </c>
    </row>
    <row r="144" spans="1:10" x14ac:dyDescent="0.25">
      <c r="A144" t="s">
        <v>1466</v>
      </c>
      <c r="B144">
        <v>1.25</v>
      </c>
      <c r="C144">
        <v>43.08</v>
      </c>
      <c r="D144" t="s">
        <v>1099</v>
      </c>
      <c r="E144">
        <v>2741149</v>
      </c>
      <c r="F144">
        <v>407</v>
      </c>
      <c r="G144">
        <v>152</v>
      </c>
      <c r="H144" t="s">
        <v>13467</v>
      </c>
      <c r="I144">
        <v>0.16400000000000001</v>
      </c>
      <c r="J144">
        <v>748</v>
      </c>
    </row>
    <row r="145" spans="1:10" x14ac:dyDescent="0.25">
      <c r="A145" t="s">
        <v>13468</v>
      </c>
      <c r="B145">
        <v>0.55000000000000004</v>
      </c>
      <c r="C145">
        <v>71.099999999999994</v>
      </c>
      <c r="D145" t="s">
        <v>7738</v>
      </c>
      <c r="E145">
        <v>2623972</v>
      </c>
      <c r="F145">
        <v>118</v>
      </c>
      <c r="G145">
        <v>529</v>
      </c>
      <c r="H145" t="s">
        <v>13469</v>
      </c>
      <c r="I145">
        <v>0.13900000000000001</v>
      </c>
      <c r="J145">
        <v>718</v>
      </c>
    </row>
    <row r="146" spans="1:10" x14ac:dyDescent="0.25">
      <c r="A146" t="s">
        <v>13470</v>
      </c>
      <c r="B146">
        <v>8.19</v>
      </c>
      <c r="C146">
        <v>45.06</v>
      </c>
      <c r="D146" t="s">
        <v>2385</v>
      </c>
      <c r="E146">
        <v>2484786</v>
      </c>
      <c r="F146">
        <v>152</v>
      </c>
      <c r="G146">
        <v>139</v>
      </c>
      <c r="H146" t="s">
        <v>13471</v>
      </c>
      <c r="I146">
        <v>0.16500000000000001</v>
      </c>
      <c r="J146">
        <v>702</v>
      </c>
    </row>
    <row r="147" spans="1:10" x14ac:dyDescent="0.25">
      <c r="A147" t="s">
        <v>4161</v>
      </c>
      <c r="B147">
        <v>0.54</v>
      </c>
      <c r="C147">
        <v>43.06</v>
      </c>
      <c r="D147" t="s">
        <v>39</v>
      </c>
      <c r="E147">
        <v>15437967</v>
      </c>
      <c r="F147">
        <v>462</v>
      </c>
      <c r="G147">
        <v>502</v>
      </c>
      <c r="H147" t="s">
        <v>13472</v>
      </c>
      <c r="I147">
        <v>0.17499999999999999</v>
      </c>
      <c r="J147">
        <v>882</v>
      </c>
    </row>
    <row r="148" spans="1:10" x14ac:dyDescent="0.25">
      <c r="A148" t="s">
        <v>9596</v>
      </c>
      <c r="B148">
        <v>1.17</v>
      </c>
      <c r="C148">
        <v>133.09</v>
      </c>
      <c r="D148" t="s">
        <v>1535</v>
      </c>
      <c r="E148">
        <v>5749697</v>
      </c>
      <c r="F148">
        <v>654</v>
      </c>
      <c r="G148">
        <v>1190</v>
      </c>
      <c r="H148" t="s">
        <v>13473</v>
      </c>
      <c r="I148">
        <v>0.129</v>
      </c>
      <c r="J148">
        <v>768</v>
      </c>
    </row>
    <row r="149" spans="1:10" x14ac:dyDescent="0.25">
      <c r="A149" t="s">
        <v>1149</v>
      </c>
      <c r="B149">
        <v>1.68</v>
      </c>
      <c r="C149">
        <v>44.02</v>
      </c>
      <c r="D149" t="s">
        <v>4890</v>
      </c>
      <c r="E149">
        <v>10815556</v>
      </c>
      <c r="F149">
        <v>112</v>
      </c>
      <c r="G149">
        <v>115</v>
      </c>
      <c r="H149" t="s">
        <v>2894</v>
      </c>
      <c r="I149">
        <v>5.0999999999999997E-2</v>
      </c>
      <c r="J149">
        <v>829</v>
      </c>
    </row>
    <row r="150" spans="1:10" x14ac:dyDescent="0.25">
      <c r="A150" t="s">
        <v>1719</v>
      </c>
      <c r="B150">
        <v>2.7</v>
      </c>
      <c r="C150">
        <v>139.06</v>
      </c>
      <c r="D150" t="s">
        <v>354</v>
      </c>
      <c r="E150">
        <v>768271</v>
      </c>
      <c r="F150">
        <v>176</v>
      </c>
      <c r="G150">
        <v>402</v>
      </c>
      <c r="H150" t="s">
        <v>13474</v>
      </c>
      <c r="I150">
        <v>0.11799999999999999</v>
      </c>
      <c r="J150">
        <v>711</v>
      </c>
    </row>
    <row r="151" spans="1:10" x14ac:dyDescent="0.25">
      <c r="A151" t="s">
        <v>360</v>
      </c>
      <c r="B151">
        <v>1.08</v>
      </c>
      <c r="C151">
        <v>147.07</v>
      </c>
      <c r="D151" t="s">
        <v>837</v>
      </c>
      <c r="E151">
        <v>6479525</v>
      </c>
      <c r="F151">
        <v>392</v>
      </c>
      <c r="G151">
        <v>1392</v>
      </c>
      <c r="H151" t="s">
        <v>13475</v>
      </c>
      <c r="I151">
        <v>0.14000000000000001</v>
      </c>
      <c r="J151">
        <v>799</v>
      </c>
    </row>
    <row r="152" spans="1:10" x14ac:dyDescent="0.25">
      <c r="A152" t="s">
        <v>430</v>
      </c>
      <c r="B152">
        <v>1.25</v>
      </c>
      <c r="C152">
        <v>105.05</v>
      </c>
      <c r="D152" t="s">
        <v>107</v>
      </c>
      <c r="E152">
        <v>8067271</v>
      </c>
      <c r="F152">
        <v>881</v>
      </c>
      <c r="G152">
        <v>1111</v>
      </c>
      <c r="H152" t="s">
        <v>11891</v>
      </c>
      <c r="I152">
        <v>0.183</v>
      </c>
      <c r="J152">
        <v>923</v>
      </c>
    </row>
    <row r="153" spans="1:10" x14ac:dyDescent="0.25">
      <c r="A153" t="s">
        <v>1150</v>
      </c>
      <c r="B153">
        <v>1.1399999999999999</v>
      </c>
      <c r="C153">
        <v>124.07</v>
      </c>
      <c r="D153" t="s">
        <v>6720</v>
      </c>
      <c r="E153">
        <v>49468550</v>
      </c>
      <c r="F153">
        <v>2411</v>
      </c>
      <c r="G153">
        <v>4857</v>
      </c>
      <c r="H153" t="s">
        <v>11892</v>
      </c>
      <c r="I153">
        <v>0.13900000000000001</v>
      </c>
      <c r="J153">
        <v>923</v>
      </c>
    </row>
    <row r="154" spans="1:10" x14ac:dyDescent="0.25">
      <c r="A154" t="s">
        <v>13476</v>
      </c>
      <c r="B154">
        <v>1.44</v>
      </c>
      <c r="C154">
        <v>121.08</v>
      </c>
      <c r="D154" t="s">
        <v>144</v>
      </c>
      <c r="E154">
        <v>1279873</v>
      </c>
      <c r="F154">
        <v>509</v>
      </c>
      <c r="G154">
        <v>328</v>
      </c>
      <c r="H154" t="s">
        <v>13477</v>
      </c>
      <c r="I154">
        <v>0.128</v>
      </c>
      <c r="J154">
        <v>706</v>
      </c>
    </row>
    <row r="155" spans="1:10" x14ac:dyDescent="0.25">
      <c r="A155" t="s">
        <v>1429</v>
      </c>
      <c r="B155">
        <v>1.1200000000000001</v>
      </c>
      <c r="C155">
        <v>43.05</v>
      </c>
      <c r="D155" t="s">
        <v>105</v>
      </c>
      <c r="E155">
        <v>50453248</v>
      </c>
      <c r="F155">
        <v>3443</v>
      </c>
      <c r="G155">
        <v>1306</v>
      </c>
      <c r="H155" t="s">
        <v>13478</v>
      </c>
      <c r="I155">
        <v>0.19</v>
      </c>
      <c r="J155">
        <v>772</v>
      </c>
    </row>
    <row r="156" spans="1:10" x14ac:dyDescent="0.25">
      <c r="A156" t="s">
        <v>324</v>
      </c>
      <c r="B156">
        <v>1.1100000000000001</v>
      </c>
      <c r="C156">
        <v>135.09</v>
      </c>
      <c r="D156" t="s">
        <v>1118</v>
      </c>
      <c r="E156">
        <v>1270094</v>
      </c>
      <c r="F156">
        <v>132</v>
      </c>
      <c r="G156">
        <v>208</v>
      </c>
      <c r="H156" t="s">
        <v>13479</v>
      </c>
      <c r="I156">
        <v>0.121</v>
      </c>
      <c r="J156">
        <v>715</v>
      </c>
    </row>
    <row r="157" spans="1:10" x14ac:dyDescent="0.25">
      <c r="A157" t="s">
        <v>2913</v>
      </c>
      <c r="B157">
        <v>1.05</v>
      </c>
      <c r="C157">
        <v>138.09</v>
      </c>
      <c r="D157" t="s">
        <v>11874</v>
      </c>
      <c r="E157">
        <v>9753664</v>
      </c>
      <c r="F157">
        <v>862</v>
      </c>
      <c r="G157">
        <v>1384</v>
      </c>
      <c r="H157" t="s">
        <v>11898</v>
      </c>
      <c r="I157">
        <v>0.11799999999999999</v>
      </c>
      <c r="J157">
        <v>831</v>
      </c>
    </row>
    <row r="158" spans="1:10" x14ac:dyDescent="0.25">
      <c r="A158" t="s">
        <v>190</v>
      </c>
      <c r="B158">
        <v>1.1399999999999999</v>
      </c>
      <c r="C158">
        <v>124.07</v>
      </c>
      <c r="D158" t="s">
        <v>6720</v>
      </c>
      <c r="E158">
        <v>44791320</v>
      </c>
      <c r="F158">
        <v>2145</v>
      </c>
      <c r="G158">
        <v>3709</v>
      </c>
      <c r="H158" t="s">
        <v>11899</v>
      </c>
      <c r="I158">
        <v>0.13100000000000001</v>
      </c>
      <c r="J158">
        <v>888</v>
      </c>
    </row>
    <row r="159" spans="1:10" x14ac:dyDescent="0.25">
      <c r="A159" t="s">
        <v>6759</v>
      </c>
      <c r="B159">
        <v>1.1200000000000001</v>
      </c>
      <c r="C159">
        <v>239.09</v>
      </c>
      <c r="D159" t="s">
        <v>11901</v>
      </c>
      <c r="E159">
        <v>2615565</v>
      </c>
      <c r="F159">
        <v>1022</v>
      </c>
      <c r="G159">
        <v>2980</v>
      </c>
      <c r="H159" t="s">
        <v>13480</v>
      </c>
      <c r="I159">
        <v>0.11600000000000001</v>
      </c>
      <c r="J159">
        <v>731</v>
      </c>
    </row>
    <row r="160" spans="1:10" x14ac:dyDescent="0.25">
      <c r="A160" t="s">
        <v>680</v>
      </c>
      <c r="B160">
        <v>1.2</v>
      </c>
      <c r="C160">
        <v>164.11</v>
      </c>
      <c r="D160" t="s">
        <v>11902</v>
      </c>
      <c r="E160">
        <v>4333738</v>
      </c>
      <c r="F160">
        <v>796</v>
      </c>
      <c r="G160">
        <v>1363</v>
      </c>
      <c r="H160" t="s">
        <v>13481</v>
      </c>
      <c r="I160">
        <v>0.121</v>
      </c>
      <c r="J160">
        <v>884</v>
      </c>
    </row>
    <row r="161" spans="1:10" x14ac:dyDescent="0.25">
      <c r="A161" t="s">
        <v>447</v>
      </c>
      <c r="B161">
        <v>1.44</v>
      </c>
      <c r="C161">
        <v>105.05</v>
      </c>
      <c r="D161" t="s">
        <v>107</v>
      </c>
      <c r="E161">
        <v>4246566</v>
      </c>
      <c r="F161">
        <v>723</v>
      </c>
      <c r="G161">
        <v>628</v>
      </c>
      <c r="H161" t="s">
        <v>9570</v>
      </c>
      <c r="I161">
        <v>0.189</v>
      </c>
      <c r="J161">
        <v>730</v>
      </c>
    </row>
    <row r="162" spans="1:10" x14ac:dyDescent="0.25">
      <c r="A162" t="s">
        <v>6765</v>
      </c>
      <c r="B162">
        <v>1.03</v>
      </c>
      <c r="C162">
        <v>60.05</v>
      </c>
      <c r="D162" t="s">
        <v>7736</v>
      </c>
      <c r="E162">
        <v>634187866</v>
      </c>
      <c r="F162">
        <v>4330</v>
      </c>
      <c r="G162">
        <v>12663</v>
      </c>
      <c r="H162" t="s">
        <v>13482</v>
      </c>
      <c r="I162">
        <v>0.19400000000000001</v>
      </c>
      <c r="J162">
        <v>912</v>
      </c>
    </row>
    <row r="163" spans="1:10" x14ac:dyDescent="0.25">
      <c r="A163" t="s">
        <v>1683</v>
      </c>
      <c r="B163">
        <v>0.4</v>
      </c>
      <c r="C163">
        <v>41.07</v>
      </c>
      <c r="D163" t="s">
        <v>7666</v>
      </c>
      <c r="E163">
        <v>26594875</v>
      </c>
      <c r="F163">
        <v>624</v>
      </c>
      <c r="G163">
        <v>707</v>
      </c>
      <c r="H163" t="s">
        <v>13483</v>
      </c>
      <c r="I163">
        <v>0.18099999999999999</v>
      </c>
      <c r="J163">
        <v>755</v>
      </c>
    </row>
    <row r="164" spans="1:10" x14ac:dyDescent="0.25">
      <c r="A164" t="s">
        <v>1157</v>
      </c>
      <c r="B164">
        <v>1.18</v>
      </c>
      <c r="C164">
        <v>121.05</v>
      </c>
      <c r="D164" t="s">
        <v>303</v>
      </c>
      <c r="E164">
        <v>69025670</v>
      </c>
      <c r="F164">
        <v>2096</v>
      </c>
      <c r="G164">
        <v>3644</v>
      </c>
      <c r="H164" t="s">
        <v>13484</v>
      </c>
      <c r="I164">
        <v>0.13800000000000001</v>
      </c>
      <c r="J164">
        <v>908</v>
      </c>
    </row>
    <row r="165" spans="1:10" x14ac:dyDescent="0.25">
      <c r="A165" t="s">
        <v>6769</v>
      </c>
      <c r="B165">
        <v>1.25</v>
      </c>
      <c r="C165">
        <v>119.05</v>
      </c>
      <c r="D165" t="s">
        <v>310</v>
      </c>
      <c r="E165">
        <v>6576795</v>
      </c>
      <c r="F165">
        <v>1098</v>
      </c>
      <c r="G165">
        <v>846</v>
      </c>
      <c r="H165" t="s">
        <v>13485</v>
      </c>
      <c r="I165">
        <v>0.13100000000000001</v>
      </c>
      <c r="J165">
        <v>789</v>
      </c>
    </row>
    <row r="166" spans="1:10" x14ac:dyDescent="0.25">
      <c r="A166" t="s">
        <v>453</v>
      </c>
      <c r="B166">
        <v>1.18</v>
      </c>
      <c r="C166">
        <v>137.08000000000001</v>
      </c>
      <c r="D166" t="s">
        <v>8134</v>
      </c>
      <c r="E166">
        <v>12222291</v>
      </c>
      <c r="F166">
        <v>1220</v>
      </c>
      <c r="G166">
        <v>1633</v>
      </c>
      <c r="H166" t="s">
        <v>13486</v>
      </c>
      <c r="I166">
        <v>0.112</v>
      </c>
      <c r="J166">
        <v>866</v>
      </c>
    </row>
    <row r="167" spans="1:10" x14ac:dyDescent="0.25">
      <c r="A167" t="s">
        <v>454</v>
      </c>
      <c r="B167">
        <v>1.26</v>
      </c>
      <c r="C167">
        <v>164.11</v>
      </c>
      <c r="D167" t="s">
        <v>11902</v>
      </c>
      <c r="E167">
        <v>818925</v>
      </c>
      <c r="F167">
        <v>281</v>
      </c>
      <c r="G167">
        <v>399</v>
      </c>
      <c r="H167" t="s">
        <v>13487</v>
      </c>
      <c r="I167">
        <v>0.125</v>
      </c>
      <c r="J167">
        <v>768</v>
      </c>
    </row>
    <row r="168" spans="1:10" x14ac:dyDescent="0.25">
      <c r="A168" t="s">
        <v>1051</v>
      </c>
      <c r="B168">
        <v>1.1200000000000001</v>
      </c>
      <c r="C168">
        <v>133.09</v>
      </c>
      <c r="D168" t="s">
        <v>1535</v>
      </c>
      <c r="E168">
        <v>724220</v>
      </c>
      <c r="F168">
        <v>218</v>
      </c>
      <c r="G168">
        <v>195</v>
      </c>
      <c r="H168" t="s">
        <v>13488</v>
      </c>
      <c r="I168">
        <v>0.11799999999999999</v>
      </c>
      <c r="J168">
        <v>732</v>
      </c>
    </row>
    <row r="169" spans="1:10" x14ac:dyDescent="0.25">
      <c r="A169" t="s">
        <v>6771</v>
      </c>
      <c r="B169">
        <v>1.59</v>
      </c>
      <c r="C169">
        <v>43.05</v>
      </c>
      <c r="D169" t="s">
        <v>105</v>
      </c>
      <c r="E169">
        <v>13167973</v>
      </c>
      <c r="F169">
        <v>456</v>
      </c>
      <c r="G169">
        <v>439</v>
      </c>
      <c r="H169" t="s">
        <v>6772</v>
      </c>
      <c r="I169">
        <v>0.187</v>
      </c>
      <c r="J169">
        <v>704</v>
      </c>
    </row>
    <row r="170" spans="1:10" x14ac:dyDescent="0.25">
      <c r="A170" t="s">
        <v>2921</v>
      </c>
      <c r="B170">
        <v>2.39</v>
      </c>
      <c r="C170">
        <v>136.07</v>
      </c>
      <c r="D170" t="s">
        <v>7831</v>
      </c>
      <c r="E170">
        <v>6155089</v>
      </c>
      <c r="F170">
        <v>670</v>
      </c>
      <c r="G170">
        <v>952</v>
      </c>
      <c r="H170" t="s">
        <v>11352</v>
      </c>
      <c r="I170">
        <v>0.16200000000000001</v>
      </c>
      <c r="J170">
        <v>808</v>
      </c>
    </row>
    <row r="171" spans="1:10" x14ac:dyDescent="0.25">
      <c r="A171" t="s">
        <v>7902</v>
      </c>
      <c r="B171">
        <v>1.17</v>
      </c>
      <c r="C171">
        <v>137.05000000000001</v>
      </c>
      <c r="D171" t="s">
        <v>1554</v>
      </c>
      <c r="E171">
        <v>1190142</v>
      </c>
      <c r="F171">
        <v>256</v>
      </c>
      <c r="G171">
        <v>325</v>
      </c>
      <c r="H171" t="s">
        <v>13489</v>
      </c>
      <c r="I171">
        <v>0.125</v>
      </c>
      <c r="J171">
        <v>719</v>
      </c>
    </row>
    <row r="172" spans="1:10" x14ac:dyDescent="0.25">
      <c r="A172" t="s">
        <v>852</v>
      </c>
      <c r="B172">
        <v>1.5</v>
      </c>
      <c r="C172">
        <v>145.09</v>
      </c>
      <c r="D172" t="s">
        <v>1551</v>
      </c>
      <c r="E172">
        <v>1858223</v>
      </c>
      <c r="F172">
        <v>772</v>
      </c>
      <c r="G172">
        <v>665</v>
      </c>
      <c r="H172" t="s">
        <v>13490</v>
      </c>
      <c r="I172">
        <v>0.14299999999999999</v>
      </c>
      <c r="J172">
        <v>745</v>
      </c>
    </row>
    <row r="173" spans="1:10" x14ac:dyDescent="0.25">
      <c r="A173" t="s">
        <v>2310</v>
      </c>
      <c r="B173">
        <v>0.35</v>
      </c>
      <c r="C173">
        <v>60.05</v>
      </c>
      <c r="D173" t="s">
        <v>7736</v>
      </c>
      <c r="E173">
        <v>9040571</v>
      </c>
      <c r="F173">
        <v>416</v>
      </c>
      <c r="G173">
        <v>807</v>
      </c>
      <c r="H173" t="s">
        <v>13491</v>
      </c>
      <c r="I173">
        <v>0.14599999999999999</v>
      </c>
      <c r="J173">
        <v>781</v>
      </c>
    </row>
    <row r="174" spans="1:10" x14ac:dyDescent="0.25">
      <c r="A174" t="s">
        <v>6778</v>
      </c>
      <c r="B174">
        <v>1.2</v>
      </c>
      <c r="C174">
        <v>84.06</v>
      </c>
      <c r="D174" t="s">
        <v>110</v>
      </c>
      <c r="E174">
        <v>79878321</v>
      </c>
      <c r="F174">
        <v>2372</v>
      </c>
      <c r="G174">
        <v>4925</v>
      </c>
      <c r="H174" t="s">
        <v>13492</v>
      </c>
      <c r="I174">
        <v>0.17100000000000001</v>
      </c>
      <c r="J174">
        <v>861</v>
      </c>
    </row>
    <row r="175" spans="1:10" x14ac:dyDescent="0.25">
      <c r="A175" t="s">
        <v>455</v>
      </c>
      <c r="B175">
        <v>1.23</v>
      </c>
      <c r="C175">
        <v>152.11000000000001</v>
      </c>
      <c r="D175" t="s">
        <v>12654</v>
      </c>
      <c r="E175">
        <v>2052185</v>
      </c>
      <c r="F175">
        <v>386</v>
      </c>
      <c r="G175">
        <v>424</v>
      </c>
      <c r="H175" t="s">
        <v>13493</v>
      </c>
      <c r="I175">
        <v>0.125</v>
      </c>
      <c r="J175">
        <v>702</v>
      </c>
    </row>
    <row r="176" spans="1:10" x14ac:dyDescent="0.25">
      <c r="A176" t="s">
        <v>1760</v>
      </c>
      <c r="B176">
        <v>0.4</v>
      </c>
      <c r="C176">
        <v>125.04</v>
      </c>
      <c r="D176" t="s">
        <v>1460</v>
      </c>
      <c r="E176">
        <v>7331091</v>
      </c>
      <c r="F176">
        <v>363</v>
      </c>
      <c r="G176">
        <v>1322</v>
      </c>
      <c r="H176" t="s">
        <v>13494</v>
      </c>
      <c r="I176">
        <v>0.129</v>
      </c>
      <c r="J176">
        <v>813</v>
      </c>
    </row>
    <row r="177" spans="1:10" x14ac:dyDescent="0.25">
      <c r="A177" t="s">
        <v>744</v>
      </c>
      <c r="B177">
        <v>3</v>
      </c>
      <c r="C177">
        <v>58.06</v>
      </c>
      <c r="D177" t="s">
        <v>1341</v>
      </c>
      <c r="E177">
        <v>5574527</v>
      </c>
      <c r="F177">
        <v>911</v>
      </c>
      <c r="G177">
        <v>779</v>
      </c>
      <c r="H177" t="s">
        <v>13495</v>
      </c>
      <c r="I177">
        <v>0.16300000000000001</v>
      </c>
      <c r="J177">
        <v>937</v>
      </c>
    </row>
    <row r="178" spans="1:10" x14ac:dyDescent="0.25">
      <c r="A178" t="s">
        <v>6781</v>
      </c>
      <c r="B178">
        <v>0.87</v>
      </c>
      <c r="C178">
        <v>126.05</v>
      </c>
      <c r="D178" t="s">
        <v>4497</v>
      </c>
      <c r="E178">
        <v>4281169</v>
      </c>
      <c r="F178">
        <v>288</v>
      </c>
      <c r="G178">
        <v>770</v>
      </c>
      <c r="H178" t="s">
        <v>13496</v>
      </c>
      <c r="I178">
        <v>0.128</v>
      </c>
      <c r="J178">
        <v>811</v>
      </c>
    </row>
    <row r="179" spans="1:10" x14ac:dyDescent="0.25">
      <c r="A179" t="s">
        <v>4196</v>
      </c>
      <c r="B179">
        <v>1.18</v>
      </c>
      <c r="C179">
        <v>110.05</v>
      </c>
      <c r="D179" t="s">
        <v>1613</v>
      </c>
      <c r="E179">
        <v>13270941</v>
      </c>
      <c r="F179">
        <v>1066</v>
      </c>
      <c r="G179">
        <v>1327</v>
      </c>
      <c r="H179" t="s">
        <v>13497</v>
      </c>
      <c r="I179">
        <v>0.13600000000000001</v>
      </c>
      <c r="J179">
        <v>850</v>
      </c>
    </row>
    <row r="180" spans="1:10" x14ac:dyDescent="0.25">
      <c r="A180" t="s">
        <v>684</v>
      </c>
      <c r="B180">
        <v>1.1599999999999999</v>
      </c>
      <c r="C180">
        <v>130.09</v>
      </c>
      <c r="D180" t="s">
        <v>9786</v>
      </c>
      <c r="E180">
        <v>12514925</v>
      </c>
      <c r="F180">
        <v>2154</v>
      </c>
      <c r="G180">
        <v>2130</v>
      </c>
      <c r="H180" t="s">
        <v>13498</v>
      </c>
      <c r="I180">
        <v>0.155</v>
      </c>
      <c r="J180">
        <v>903</v>
      </c>
    </row>
    <row r="181" spans="1:10" x14ac:dyDescent="0.25">
      <c r="A181" t="s">
        <v>4201</v>
      </c>
      <c r="B181">
        <v>1.1399999999999999</v>
      </c>
      <c r="C181">
        <v>123.06</v>
      </c>
      <c r="D181" t="s">
        <v>1255</v>
      </c>
      <c r="E181">
        <v>73972713</v>
      </c>
      <c r="F181">
        <v>3962</v>
      </c>
      <c r="G181">
        <v>5089</v>
      </c>
      <c r="H181" t="s">
        <v>13499</v>
      </c>
      <c r="I181">
        <v>0.11799999999999999</v>
      </c>
      <c r="J181">
        <v>898</v>
      </c>
    </row>
    <row r="182" spans="1:10" x14ac:dyDescent="0.25">
      <c r="A182" t="s">
        <v>1361</v>
      </c>
      <c r="B182">
        <v>1.04</v>
      </c>
      <c r="C182">
        <v>136.07</v>
      </c>
      <c r="D182" t="s">
        <v>7831</v>
      </c>
      <c r="E182">
        <v>2078638</v>
      </c>
      <c r="F182">
        <v>306</v>
      </c>
      <c r="G182">
        <v>367</v>
      </c>
      <c r="H182" t="s">
        <v>13500</v>
      </c>
      <c r="I182">
        <v>0.14399999999999999</v>
      </c>
      <c r="J182">
        <v>705</v>
      </c>
    </row>
    <row r="183" spans="1:10" x14ac:dyDescent="0.25">
      <c r="A183" t="s">
        <v>2917</v>
      </c>
      <c r="B183">
        <v>1.01</v>
      </c>
      <c r="C183">
        <v>42.06</v>
      </c>
      <c r="D183" t="s">
        <v>36</v>
      </c>
      <c r="E183">
        <v>4630908</v>
      </c>
      <c r="F183">
        <v>342</v>
      </c>
      <c r="G183">
        <v>171</v>
      </c>
      <c r="H183" t="s">
        <v>13501</v>
      </c>
      <c r="I183">
        <v>0.159</v>
      </c>
      <c r="J183">
        <v>742</v>
      </c>
    </row>
    <row r="184" spans="1:10" x14ac:dyDescent="0.25">
      <c r="A184" t="s">
        <v>387</v>
      </c>
      <c r="B184">
        <v>1.47</v>
      </c>
      <c r="C184">
        <v>133.09</v>
      </c>
      <c r="D184" t="s">
        <v>1535</v>
      </c>
      <c r="E184">
        <v>801214</v>
      </c>
      <c r="F184">
        <v>200</v>
      </c>
      <c r="G184">
        <v>188</v>
      </c>
      <c r="H184" t="s">
        <v>13502</v>
      </c>
      <c r="I184">
        <v>0.126</v>
      </c>
      <c r="J184">
        <v>776</v>
      </c>
    </row>
    <row r="185" spans="1:10" x14ac:dyDescent="0.25">
      <c r="A185" t="s">
        <v>13503</v>
      </c>
      <c r="B185">
        <v>1.25</v>
      </c>
      <c r="C185">
        <v>69.06</v>
      </c>
      <c r="D185" t="s">
        <v>2388</v>
      </c>
      <c r="E185">
        <v>8524744</v>
      </c>
      <c r="F185">
        <v>1482</v>
      </c>
      <c r="G185">
        <v>629</v>
      </c>
      <c r="H185" t="s">
        <v>9614</v>
      </c>
      <c r="I185">
        <v>0.20499999999999999</v>
      </c>
      <c r="J185">
        <v>745</v>
      </c>
    </row>
    <row r="186" spans="1:10" x14ac:dyDescent="0.25">
      <c r="A186" t="s">
        <v>1060</v>
      </c>
      <c r="B186">
        <v>1.19</v>
      </c>
      <c r="C186">
        <v>164.11</v>
      </c>
      <c r="D186" t="s">
        <v>11902</v>
      </c>
      <c r="E186">
        <v>855242</v>
      </c>
      <c r="F186">
        <v>340</v>
      </c>
      <c r="G186">
        <v>354</v>
      </c>
      <c r="H186" t="s">
        <v>13504</v>
      </c>
      <c r="I186">
        <v>0.11700000000000001</v>
      </c>
      <c r="J186">
        <v>735</v>
      </c>
    </row>
    <row r="187" spans="1:10" x14ac:dyDescent="0.25">
      <c r="A187" t="s">
        <v>633</v>
      </c>
      <c r="B187">
        <v>1.17</v>
      </c>
      <c r="C187">
        <v>135.06</v>
      </c>
      <c r="D187" t="s">
        <v>4700</v>
      </c>
      <c r="E187">
        <v>11652712</v>
      </c>
      <c r="F187">
        <v>870</v>
      </c>
      <c r="G187">
        <v>1510</v>
      </c>
      <c r="H187" t="s">
        <v>10677</v>
      </c>
      <c r="I187">
        <v>0.13100000000000001</v>
      </c>
      <c r="J187">
        <v>874</v>
      </c>
    </row>
    <row r="188" spans="1:10" x14ac:dyDescent="0.25">
      <c r="A188" t="s">
        <v>467</v>
      </c>
      <c r="B188">
        <v>0.96</v>
      </c>
      <c r="C188">
        <v>118.06</v>
      </c>
      <c r="D188" t="s">
        <v>1240</v>
      </c>
      <c r="E188">
        <v>2784685</v>
      </c>
      <c r="F188">
        <v>126</v>
      </c>
      <c r="G188">
        <v>433</v>
      </c>
      <c r="H188" t="s">
        <v>13505</v>
      </c>
      <c r="I188">
        <v>0.155</v>
      </c>
      <c r="J188">
        <v>813</v>
      </c>
    </row>
    <row r="189" spans="1:10" x14ac:dyDescent="0.25">
      <c r="A189" t="s">
        <v>2163</v>
      </c>
      <c r="B189">
        <v>1.81</v>
      </c>
      <c r="C189">
        <v>42.06</v>
      </c>
      <c r="D189" t="s">
        <v>36</v>
      </c>
      <c r="E189">
        <v>1780497</v>
      </c>
      <c r="F189">
        <v>295</v>
      </c>
      <c r="G189">
        <v>71</v>
      </c>
      <c r="H189" t="s">
        <v>13506</v>
      </c>
      <c r="I189">
        <v>0.17699999999999999</v>
      </c>
      <c r="J189">
        <v>873</v>
      </c>
    </row>
    <row r="190" spans="1:10" x14ac:dyDescent="0.25">
      <c r="A190" t="s">
        <v>301</v>
      </c>
      <c r="B190">
        <v>1.1399999999999999</v>
      </c>
      <c r="C190">
        <v>121.05</v>
      </c>
      <c r="D190" t="s">
        <v>303</v>
      </c>
      <c r="E190">
        <v>43840791</v>
      </c>
      <c r="F190">
        <v>2474</v>
      </c>
      <c r="G190">
        <v>4900</v>
      </c>
      <c r="H190" t="s">
        <v>13507</v>
      </c>
      <c r="I190">
        <v>0.13800000000000001</v>
      </c>
      <c r="J190">
        <v>909</v>
      </c>
    </row>
    <row r="191" spans="1:10" x14ac:dyDescent="0.25">
      <c r="A191" t="s">
        <v>465</v>
      </c>
      <c r="B191">
        <v>1.24</v>
      </c>
      <c r="C191">
        <v>151.06</v>
      </c>
      <c r="D191" t="s">
        <v>7932</v>
      </c>
      <c r="E191">
        <v>155383777</v>
      </c>
      <c r="F191">
        <v>3202</v>
      </c>
      <c r="G191">
        <v>6699</v>
      </c>
      <c r="H191" t="s">
        <v>13508</v>
      </c>
      <c r="I191">
        <v>0.158</v>
      </c>
      <c r="J191">
        <v>928</v>
      </c>
    </row>
    <row r="192" spans="1:10" x14ac:dyDescent="0.25">
      <c r="A192" t="s">
        <v>13509</v>
      </c>
      <c r="B192">
        <v>0.47</v>
      </c>
      <c r="C192">
        <v>97.11</v>
      </c>
      <c r="D192" t="s">
        <v>9166</v>
      </c>
      <c r="E192">
        <v>358272</v>
      </c>
      <c r="F192">
        <v>101</v>
      </c>
      <c r="G192">
        <v>113</v>
      </c>
      <c r="H192" t="s">
        <v>13510</v>
      </c>
      <c r="I192">
        <v>8.8999999999999996E-2</v>
      </c>
      <c r="J192">
        <v>703</v>
      </c>
    </row>
    <row r="193" spans="1:10" x14ac:dyDescent="0.25">
      <c r="A193" t="s">
        <v>2927</v>
      </c>
      <c r="B193">
        <v>0.55000000000000004</v>
      </c>
      <c r="C193">
        <v>90.07</v>
      </c>
      <c r="D193" t="s">
        <v>11937</v>
      </c>
      <c r="E193">
        <v>1905807</v>
      </c>
      <c r="F193">
        <v>355</v>
      </c>
      <c r="G193">
        <v>491</v>
      </c>
      <c r="H193" t="s">
        <v>7945</v>
      </c>
      <c r="I193">
        <v>0.14000000000000001</v>
      </c>
      <c r="J193">
        <v>897</v>
      </c>
    </row>
    <row r="194" spans="1:10" x14ac:dyDescent="0.25">
      <c r="A194" t="s">
        <v>432</v>
      </c>
      <c r="B194">
        <v>1.23</v>
      </c>
      <c r="C194">
        <v>117.09</v>
      </c>
      <c r="D194" t="s">
        <v>7887</v>
      </c>
      <c r="E194">
        <v>4995502</v>
      </c>
      <c r="F194">
        <v>465</v>
      </c>
      <c r="G194">
        <v>695</v>
      </c>
      <c r="H194" t="s">
        <v>13511</v>
      </c>
      <c r="I194">
        <v>0.16600000000000001</v>
      </c>
      <c r="J194">
        <v>854</v>
      </c>
    </row>
    <row r="195" spans="1:10" x14ac:dyDescent="0.25">
      <c r="A195" t="s">
        <v>1761</v>
      </c>
      <c r="B195">
        <v>1.1399999999999999</v>
      </c>
      <c r="C195">
        <v>158.06</v>
      </c>
      <c r="D195" t="s">
        <v>1561</v>
      </c>
      <c r="E195">
        <v>1825936</v>
      </c>
      <c r="F195">
        <v>728</v>
      </c>
      <c r="G195">
        <v>742</v>
      </c>
      <c r="H195" t="s">
        <v>11372</v>
      </c>
      <c r="I195">
        <v>0.17</v>
      </c>
      <c r="J195">
        <v>873</v>
      </c>
    </row>
    <row r="196" spans="1:10" x14ac:dyDescent="0.25">
      <c r="A196" t="s">
        <v>473</v>
      </c>
      <c r="B196">
        <v>1.28</v>
      </c>
      <c r="C196">
        <v>167.1</v>
      </c>
      <c r="D196" t="s">
        <v>1175</v>
      </c>
      <c r="E196">
        <v>3131950</v>
      </c>
      <c r="F196">
        <v>360</v>
      </c>
      <c r="G196">
        <v>855</v>
      </c>
      <c r="H196" t="s">
        <v>13512</v>
      </c>
      <c r="I196">
        <v>0.13300000000000001</v>
      </c>
      <c r="J196">
        <v>757</v>
      </c>
    </row>
    <row r="197" spans="1:10" x14ac:dyDescent="0.25">
      <c r="A197" t="s">
        <v>1242</v>
      </c>
      <c r="B197">
        <v>0.93</v>
      </c>
      <c r="C197">
        <v>138.09</v>
      </c>
      <c r="D197" t="s">
        <v>11874</v>
      </c>
      <c r="E197">
        <v>4577093</v>
      </c>
      <c r="F197">
        <v>462</v>
      </c>
      <c r="G197">
        <v>855</v>
      </c>
      <c r="H197" t="s">
        <v>13513</v>
      </c>
      <c r="I197">
        <v>0.12</v>
      </c>
      <c r="J197">
        <v>782</v>
      </c>
    </row>
    <row r="198" spans="1:10" x14ac:dyDescent="0.25">
      <c r="A198" t="s">
        <v>7959</v>
      </c>
      <c r="B198">
        <v>1.25</v>
      </c>
      <c r="C198">
        <v>119.05</v>
      </c>
      <c r="D198" t="s">
        <v>310</v>
      </c>
      <c r="E198">
        <v>4373812</v>
      </c>
      <c r="F198">
        <v>772</v>
      </c>
      <c r="G198">
        <v>796</v>
      </c>
      <c r="H198" t="s">
        <v>13514</v>
      </c>
      <c r="I198">
        <v>0.13800000000000001</v>
      </c>
      <c r="J198">
        <v>732</v>
      </c>
    </row>
    <row r="199" spans="1:10" x14ac:dyDescent="0.25">
      <c r="A199" t="s">
        <v>7965</v>
      </c>
      <c r="B199">
        <v>1.21</v>
      </c>
      <c r="C199">
        <v>110.07</v>
      </c>
      <c r="D199" t="s">
        <v>1077</v>
      </c>
      <c r="E199">
        <v>3608389</v>
      </c>
      <c r="F199">
        <v>508</v>
      </c>
      <c r="G199">
        <v>513</v>
      </c>
      <c r="H199" t="s">
        <v>13515</v>
      </c>
      <c r="I199">
        <v>0.17499999999999999</v>
      </c>
      <c r="J199">
        <v>704</v>
      </c>
    </row>
    <row r="200" spans="1:10" x14ac:dyDescent="0.25">
      <c r="A200" t="s">
        <v>1365</v>
      </c>
      <c r="B200">
        <v>1.21</v>
      </c>
      <c r="C200">
        <v>152.11000000000001</v>
      </c>
      <c r="D200" t="s">
        <v>12654</v>
      </c>
      <c r="E200">
        <v>11161038</v>
      </c>
      <c r="F200">
        <v>1614</v>
      </c>
      <c r="G200">
        <v>1278</v>
      </c>
      <c r="H200" t="s">
        <v>13516</v>
      </c>
      <c r="I200">
        <v>0.124</v>
      </c>
      <c r="J200">
        <v>836</v>
      </c>
    </row>
    <row r="201" spans="1:10" x14ac:dyDescent="0.25">
      <c r="A201" t="s">
        <v>383</v>
      </c>
      <c r="B201">
        <v>1.24</v>
      </c>
      <c r="C201">
        <v>119.07</v>
      </c>
      <c r="D201" t="s">
        <v>195</v>
      </c>
      <c r="E201">
        <v>1390491</v>
      </c>
      <c r="F201">
        <v>204</v>
      </c>
      <c r="G201">
        <v>209</v>
      </c>
      <c r="H201" t="s">
        <v>13517</v>
      </c>
      <c r="I201">
        <v>0.17599999999999999</v>
      </c>
      <c r="J201">
        <v>766</v>
      </c>
    </row>
    <row r="202" spans="1:10" x14ac:dyDescent="0.25">
      <c r="A202" t="s">
        <v>1163</v>
      </c>
      <c r="B202">
        <v>1.07</v>
      </c>
      <c r="C202">
        <v>133.09</v>
      </c>
      <c r="D202" t="s">
        <v>1535</v>
      </c>
      <c r="E202">
        <v>3010042</v>
      </c>
      <c r="F202">
        <v>288</v>
      </c>
      <c r="G202">
        <v>557</v>
      </c>
      <c r="H202" t="s">
        <v>13518</v>
      </c>
      <c r="I202">
        <v>0.124</v>
      </c>
      <c r="J202">
        <v>746</v>
      </c>
    </row>
    <row r="203" spans="1:10" x14ac:dyDescent="0.25">
      <c r="A203" t="s">
        <v>476</v>
      </c>
      <c r="B203">
        <v>1.32</v>
      </c>
      <c r="C203">
        <v>148.07</v>
      </c>
      <c r="D203" t="s">
        <v>1200</v>
      </c>
      <c r="E203">
        <v>935413</v>
      </c>
      <c r="F203">
        <v>298</v>
      </c>
      <c r="G203">
        <v>197</v>
      </c>
      <c r="H203" t="s">
        <v>13519</v>
      </c>
      <c r="I203">
        <v>0.16300000000000001</v>
      </c>
      <c r="J203">
        <v>753</v>
      </c>
    </row>
    <row r="204" spans="1:10" x14ac:dyDescent="0.25">
      <c r="A204" t="s">
        <v>7967</v>
      </c>
      <c r="B204">
        <v>9.17</v>
      </c>
      <c r="C204">
        <v>148.11000000000001</v>
      </c>
      <c r="D204" t="s">
        <v>11941</v>
      </c>
      <c r="E204">
        <v>1147530</v>
      </c>
      <c r="F204">
        <v>309</v>
      </c>
      <c r="G204">
        <v>280</v>
      </c>
      <c r="H204" t="s">
        <v>11942</v>
      </c>
      <c r="I204">
        <v>0.114</v>
      </c>
      <c r="J204">
        <v>760</v>
      </c>
    </row>
    <row r="205" spans="1:10" x14ac:dyDescent="0.25">
      <c r="A205" t="s">
        <v>477</v>
      </c>
      <c r="B205">
        <v>1.39</v>
      </c>
      <c r="C205">
        <v>161.07</v>
      </c>
      <c r="D205" t="s">
        <v>855</v>
      </c>
      <c r="E205">
        <v>4710831</v>
      </c>
      <c r="F205">
        <v>905</v>
      </c>
      <c r="G205">
        <v>867</v>
      </c>
      <c r="H205" t="s">
        <v>13520</v>
      </c>
      <c r="I205">
        <v>0.16300000000000001</v>
      </c>
      <c r="J205">
        <v>876</v>
      </c>
    </row>
    <row r="206" spans="1:10" x14ac:dyDescent="0.25">
      <c r="A206" t="s">
        <v>2223</v>
      </c>
      <c r="B206">
        <v>1.1399999999999999</v>
      </c>
      <c r="C206">
        <v>122.06</v>
      </c>
      <c r="D206" t="s">
        <v>167</v>
      </c>
      <c r="E206">
        <v>2104774</v>
      </c>
      <c r="F206">
        <v>360</v>
      </c>
      <c r="G206">
        <v>400</v>
      </c>
      <c r="H206" t="s">
        <v>13521</v>
      </c>
      <c r="I206">
        <v>0.18099999999999999</v>
      </c>
      <c r="J206">
        <v>747</v>
      </c>
    </row>
    <row r="207" spans="1:10" x14ac:dyDescent="0.25">
      <c r="A207" t="s">
        <v>6816</v>
      </c>
      <c r="B207">
        <v>1.1499999999999999</v>
      </c>
      <c r="C207">
        <v>131.07</v>
      </c>
      <c r="D207" t="s">
        <v>429</v>
      </c>
      <c r="E207">
        <v>4312983</v>
      </c>
      <c r="F207">
        <v>130</v>
      </c>
      <c r="G207">
        <v>455</v>
      </c>
      <c r="H207" t="s">
        <v>10939</v>
      </c>
      <c r="I207">
        <v>0.19</v>
      </c>
      <c r="J207">
        <v>803</v>
      </c>
    </row>
    <row r="208" spans="1:10" x14ac:dyDescent="0.25">
      <c r="A208" t="s">
        <v>1153</v>
      </c>
      <c r="B208">
        <v>1.26</v>
      </c>
      <c r="C208">
        <v>135.07</v>
      </c>
      <c r="D208" t="s">
        <v>1543</v>
      </c>
      <c r="E208">
        <v>5661130</v>
      </c>
      <c r="F208">
        <v>463</v>
      </c>
      <c r="G208">
        <v>744</v>
      </c>
      <c r="H208" t="s">
        <v>13522</v>
      </c>
      <c r="I208">
        <v>0.14499999999999999</v>
      </c>
      <c r="J208">
        <v>834</v>
      </c>
    </row>
    <row r="209" spans="1:10" x14ac:dyDescent="0.25">
      <c r="A209" t="s">
        <v>2934</v>
      </c>
      <c r="B209">
        <v>1.2</v>
      </c>
      <c r="C209">
        <v>121.05</v>
      </c>
      <c r="D209" t="s">
        <v>303</v>
      </c>
      <c r="E209">
        <v>41777114</v>
      </c>
      <c r="F209">
        <v>1460</v>
      </c>
      <c r="G209">
        <v>3337</v>
      </c>
      <c r="H209" t="s">
        <v>13523</v>
      </c>
      <c r="I209">
        <v>0.127</v>
      </c>
      <c r="J209">
        <v>903</v>
      </c>
    </row>
    <row r="210" spans="1:10" x14ac:dyDescent="0.25">
      <c r="A210" t="s">
        <v>674</v>
      </c>
      <c r="B210">
        <v>1.1200000000000001</v>
      </c>
      <c r="C210">
        <v>159.11000000000001</v>
      </c>
      <c r="D210" t="s">
        <v>444</v>
      </c>
      <c r="E210">
        <v>1751700</v>
      </c>
      <c r="F210">
        <v>267</v>
      </c>
      <c r="G210">
        <v>711</v>
      </c>
      <c r="H210" t="s">
        <v>13524</v>
      </c>
      <c r="I210">
        <v>0.14299999999999999</v>
      </c>
      <c r="J210">
        <v>713</v>
      </c>
    </row>
    <row r="211" spans="1:10" x14ac:dyDescent="0.25">
      <c r="A211" t="s">
        <v>6820</v>
      </c>
      <c r="B211">
        <v>1.19</v>
      </c>
      <c r="C211">
        <v>123.06</v>
      </c>
      <c r="D211" t="s">
        <v>1255</v>
      </c>
      <c r="E211">
        <v>14571823</v>
      </c>
      <c r="F211">
        <v>441</v>
      </c>
      <c r="G211">
        <v>1799</v>
      </c>
      <c r="H211" t="s">
        <v>13525</v>
      </c>
      <c r="I211">
        <v>0.122</v>
      </c>
      <c r="J211">
        <v>754</v>
      </c>
    </row>
    <row r="212" spans="1:10" x14ac:dyDescent="0.25">
      <c r="A212" t="s">
        <v>1427</v>
      </c>
      <c r="B212">
        <v>0.48</v>
      </c>
      <c r="C212">
        <v>131.07</v>
      </c>
      <c r="D212" t="s">
        <v>429</v>
      </c>
      <c r="E212">
        <v>1903703</v>
      </c>
      <c r="F212">
        <v>195</v>
      </c>
      <c r="G212">
        <v>394</v>
      </c>
      <c r="H212" t="s">
        <v>13526</v>
      </c>
      <c r="I212">
        <v>0.13200000000000001</v>
      </c>
      <c r="J212">
        <v>711</v>
      </c>
    </row>
    <row r="213" spans="1:10" x14ac:dyDescent="0.25">
      <c r="A213" t="s">
        <v>1539</v>
      </c>
      <c r="B213">
        <v>1.22</v>
      </c>
      <c r="C213">
        <v>135.06</v>
      </c>
      <c r="D213" t="s">
        <v>4700</v>
      </c>
      <c r="E213">
        <v>12267225</v>
      </c>
      <c r="F213">
        <v>1433</v>
      </c>
      <c r="G213">
        <v>1498</v>
      </c>
      <c r="H213" t="s">
        <v>10941</v>
      </c>
      <c r="I213">
        <v>0.14000000000000001</v>
      </c>
      <c r="J213">
        <v>917</v>
      </c>
    </row>
    <row r="214" spans="1:10" x14ac:dyDescent="0.25">
      <c r="A214" t="s">
        <v>9680</v>
      </c>
      <c r="B214">
        <v>2.13</v>
      </c>
      <c r="C214">
        <v>147.07</v>
      </c>
      <c r="D214" t="s">
        <v>837</v>
      </c>
      <c r="E214">
        <v>3812093</v>
      </c>
      <c r="F214">
        <v>553</v>
      </c>
      <c r="G214">
        <v>530</v>
      </c>
      <c r="H214" t="s">
        <v>9681</v>
      </c>
      <c r="I214">
        <v>0.13300000000000001</v>
      </c>
      <c r="J214">
        <v>710</v>
      </c>
    </row>
    <row r="215" spans="1:10" x14ac:dyDescent="0.25">
      <c r="A215" t="s">
        <v>1693</v>
      </c>
      <c r="B215">
        <v>1.1200000000000001</v>
      </c>
      <c r="C215">
        <v>123.06</v>
      </c>
      <c r="D215" t="s">
        <v>1255</v>
      </c>
      <c r="E215">
        <v>11203661</v>
      </c>
      <c r="F215">
        <v>771</v>
      </c>
      <c r="G215">
        <v>1300</v>
      </c>
      <c r="H215" t="s">
        <v>13527</v>
      </c>
      <c r="I215">
        <v>0.128</v>
      </c>
      <c r="J215">
        <v>831</v>
      </c>
    </row>
    <row r="216" spans="1:10" x14ac:dyDescent="0.25">
      <c r="A216" t="s">
        <v>1165</v>
      </c>
      <c r="B216">
        <v>1.45</v>
      </c>
      <c r="C216">
        <v>131.07</v>
      </c>
      <c r="D216" t="s">
        <v>429</v>
      </c>
      <c r="E216">
        <v>3705292</v>
      </c>
      <c r="F216">
        <v>531</v>
      </c>
      <c r="G216">
        <v>720</v>
      </c>
      <c r="H216" t="s">
        <v>13528</v>
      </c>
      <c r="I216">
        <v>0.17399999999999999</v>
      </c>
      <c r="J216">
        <v>757</v>
      </c>
    </row>
    <row r="217" spans="1:10" x14ac:dyDescent="0.25">
      <c r="A217" t="s">
        <v>1771</v>
      </c>
      <c r="B217">
        <v>1.24</v>
      </c>
      <c r="C217">
        <v>118.07</v>
      </c>
      <c r="D217" t="s">
        <v>142</v>
      </c>
      <c r="E217">
        <v>1921813</v>
      </c>
      <c r="F217">
        <v>191</v>
      </c>
      <c r="G217">
        <v>364</v>
      </c>
      <c r="H217" t="s">
        <v>13529</v>
      </c>
      <c r="I217">
        <v>0.155</v>
      </c>
      <c r="J217">
        <v>718</v>
      </c>
    </row>
    <row r="218" spans="1:10" x14ac:dyDescent="0.25">
      <c r="A218" t="s">
        <v>4220</v>
      </c>
      <c r="B218">
        <v>1.0900000000000001</v>
      </c>
      <c r="C218">
        <v>253.11</v>
      </c>
      <c r="D218" t="s">
        <v>11958</v>
      </c>
      <c r="E218">
        <v>1495856</v>
      </c>
      <c r="F218">
        <v>172</v>
      </c>
      <c r="G218">
        <v>1562</v>
      </c>
      <c r="H218" t="s">
        <v>8007</v>
      </c>
      <c r="I218">
        <v>0.10199999999999999</v>
      </c>
      <c r="J218">
        <v>773</v>
      </c>
    </row>
    <row r="219" spans="1:10" x14ac:dyDescent="0.25">
      <c r="A219" t="s">
        <v>398</v>
      </c>
      <c r="B219">
        <v>0.96</v>
      </c>
      <c r="C219">
        <v>145.09</v>
      </c>
      <c r="D219" t="s">
        <v>1551</v>
      </c>
      <c r="E219">
        <v>8125773</v>
      </c>
      <c r="F219">
        <v>502</v>
      </c>
      <c r="G219">
        <v>1359</v>
      </c>
      <c r="H219" t="s">
        <v>13530</v>
      </c>
      <c r="I219">
        <v>0.13900000000000001</v>
      </c>
      <c r="J219">
        <v>761</v>
      </c>
    </row>
    <row r="220" spans="1:10" x14ac:dyDescent="0.25">
      <c r="A220" t="s">
        <v>252</v>
      </c>
      <c r="B220">
        <v>0.72</v>
      </c>
      <c r="C220">
        <v>131.07</v>
      </c>
      <c r="D220" t="s">
        <v>429</v>
      </c>
      <c r="E220">
        <v>1449186</v>
      </c>
      <c r="F220">
        <v>143</v>
      </c>
      <c r="G220">
        <v>306</v>
      </c>
      <c r="H220" t="s">
        <v>13531</v>
      </c>
      <c r="I220">
        <v>0.128</v>
      </c>
      <c r="J220">
        <v>751</v>
      </c>
    </row>
    <row r="221" spans="1:10" x14ac:dyDescent="0.25">
      <c r="A221" t="s">
        <v>1595</v>
      </c>
      <c r="B221">
        <v>1.17</v>
      </c>
      <c r="C221">
        <v>121.05</v>
      </c>
      <c r="D221" t="s">
        <v>303</v>
      </c>
      <c r="E221">
        <v>59299137</v>
      </c>
      <c r="F221">
        <v>1261</v>
      </c>
      <c r="G221">
        <v>4195</v>
      </c>
      <c r="H221" t="s">
        <v>13532</v>
      </c>
      <c r="I221">
        <v>0.13800000000000001</v>
      </c>
      <c r="J221">
        <v>915</v>
      </c>
    </row>
    <row r="222" spans="1:10" x14ac:dyDescent="0.25">
      <c r="A222" t="s">
        <v>481</v>
      </c>
      <c r="B222">
        <v>1.06</v>
      </c>
      <c r="C222">
        <v>152.09</v>
      </c>
      <c r="D222" t="s">
        <v>470</v>
      </c>
      <c r="E222">
        <v>2761809</v>
      </c>
      <c r="F222">
        <v>469</v>
      </c>
      <c r="G222">
        <v>670</v>
      </c>
      <c r="H222" t="s">
        <v>13533</v>
      </c>
      <c r="I222">
        <v>0.14099999999999999</v>
      </c>
      <c r="J222">
        <v>801</v>
      </c>
    </row>
    <row r="223" spans="1:10" x14ac:dyDescent="0.25">
      <c r="A223" t="s">
        <v>9704</v>
      </c>
      <c r="B223">
        <v>2.73</v>
      </c>
      <c r="C223">
        <v>43.05</v>
      </c>
      <c r="D223" t="s">
        <v>105</v>
      </c>
      <c r="E223">
        <v>9606776</v>
      </c>
      <c r="F223">
        <v>426</v>
      </c>
      <c r="G223">
        <v>560</v>
      </c>
      <c r="H223" t="s">
        <v>13534</v>
      </c>
      <c r="I223">
        <v>0.17899999999999999</v>
      </c>
      <c r="J223">
        <v>742</v>
      </c>
    </row>
    <row r="224" spans="1:10" x14ac:dyDescent="0.25">
      <c r="A224" t="s">
        <v>1280</v>
      </c>
      <c r="B224">
        <v>1.1599999999999999</v>
      </c>
      <c r="C224">
        <v>107.06</v>
      </c>
      <c r="D224" t="s">
        <v>606</v>
      </c>
      <c r="E224">
        <v>82360793</v>
      </c>
      <c r="F224">
        <v>1338</v>
      </c>
      <c r="G224">
        <v>4227</v>
      </c>
      <c r="H224" t="s">
        <v>13535</v>
      </c>
      <c r="I224">
        <v>0.15</v>
      </c>
      <c r="J224">
        <v>920</v>
      </c>
    </row>
    <row r="225" spans="1:10" x14ac:dyDescent="0.25">
      <c r="A225" t="s">
        <v>2031</v>
      </c>
      <c r="B225">
        <v>1.18</v>
      </c>
      <c r="C225">
        <v>100.04</v>
      </c>
      <c r="D225" t="s">
        <v>842</v>
      </c>
      <c r="E225">
        <v>63907426</v>
      </c>
      <c r="F225">
        <v>2685</v>
      </c>
      <c r="G225">
        <v>4057</v>
      </c>
      <c r="H225" t="s">
        <v>13536</v>
      </c>
      <c r="I225">
        <v>0.16700000000000001</v>
      </c>
      <c r="J225">
        <v>908</v>
      </c>
    </row>
    <row r="226" spans="1:10" x14ac:dyDescent="0.25">
      <c r="A226" t="s">
        <v>1949</v>
      </c>
      <c r="B226">
        <v>1.1100000000000001</v>
      </c>
      <c r="C226">
        <v>161.08000000000001</v>
      </c>
      <c r="D226" t="s">
        <v>1930</v>
      </c>
      <c r="E226">
        <v>16036882</v>
      </c>
      <c r="F226">
        <v>2887</v>
      </c>
      <c r="G226">
        <v>2417</v>
      </c>
      <c r="H226" t="s">
        <v>6840</v>
      </c>
      <c r="I226">
        <v>0.14299999999999999</v>
      </c>
      <c r="J226">
        <v>759</v>
      </c>
    </row>
    <row r="227" spans="1:10" x14ac:dyDescent="0.25">
      <c r="A227" t="s">
        <v>8038</v>
      </c>
      <c r="B227">
        <v>1.07</v>
      </c>
      <c r="C227">
        <v>135.07</v>
      </c>
      <c r="D227" t="s">
        <v>1543</v>
      </c>
      <c r="E227">
        <v>2490776</v>
      </c>
      <c r="F227">
        <v>291</v>
      </c>
      <c r="G227">
        <v>444</v>
      </c>
      <c r="H227" t="s">
        <v>13537</v>
      </c>
      <c r="I227">
        <v>0.13500000000000001</v>
      </c>
      <c r="J227">
        <v>730</v>
      </c>
    </row>
    <row r="228" spans="1:10" x14ac:dyDescent="0.25">
      <c r="A228" t="s">
        <v>1424</v>
      </c>
      <c r="B228">
        <v>1.32</v>
      </c>
      <c r="C228">
        <v>146.09</v>
      </c>
      <c r="D228" t="s">
        <v>7943</v>
      </c>
      <c r="E228">
        <v>13893920</v>
      </c>
      <c r="F228">
        <v>2939</v>
      </c>
      <c r="G228">
        <v>1997</v>
      </c>
      <c r="H228" t="s">
        <v>13538</v>
      </c>
      <c r="I228">
        <v>0.17199999999999999</v>
      </c>
      <c r="J228">
        <v>736</v>
      </c>
    </row>
    <row r="229" spans="1:10" x14ac:dyDescent="0.25">
      <c r="A229" t="s">
        <v>1774</v>
      </c>
      <c r="B229">
        <v>0.34</v>
      </c>
      <c r="C229">
        <v>43.05</v>
      </c>
      <c r="D229" t="s">
        <v>105</v>
      </c>
      <c r="E229">
        <v>7836938</v>
      </c>
      <c r="F229">
        <v>499</v>
      </c>
      <c r="G229">
        <v>308</v>
      </c>
      <c r="H229" t="s">
        <v>13539</v>
      </c>
      <c r="I229">
        <v>0.183</v>
      </c>
      <c r="J229">
        <v>812</v>
      </c>
    </row>
    <row r="230" spans="1:10" x14ac:dyDescent="0.25">
      <c r="A230" t="s">
        <v>2953</v>
      </c>
      <c r="B230">
        <v>2.59</v>
      </c>
      <c r="C230">
        <v>162.09</v>
      </c>
      <c r="D230" t="s">
        <v>8148</v>
      </c>
      <c r="E230">
        <v>5032039</v>
      </c>
      <c r="F230">
        <v>626</v>
      </c>
      <c r="G230">
        <v>1427</v>
      </c>
      <c r="H230" t="s">
        <v>13540</v>
      </c>
      <c r="I230">
        <v>0.129</v>
      </c>
      <c r="J230">
        <v>738</v>
      </c>
    </row>
    <row r="231" spans="1:10" x14ac:dyDescent="0.25">
      <c r="A231" t="s">
        <v>2955</v>
      </c>
      <c r="B231">
        <v>1.31</v>
      </c>
      <c r="C231">
        <v>121.05</v>
      </c>
      <c r="D231" t="s">
        <v>303</v>
      </c>
      <c r="E231">
        <v>27896927</v>
      </c>
      <c r="F231">
        <v>4443</v>
      </c>
      <c r="G231">
        <v>2009</v>
      </c>
      <c r="H231" t="s">
        <v>9721</v>
      </c>
      <c r="I231">
        <v>0.13300000000000001</v>
      </c>
      <c r="J231">
        <v>866</v>
      </c>
    </row>
    <row r="232" spans="1:10" x14ac:dyDescent="0.25">
      <c r="A232" t="s">
        <v>2235</v>
      </c>
      <c r="B232">
        <v>1.1599999999999999</v>
      </c>
      <c r="C232">
        <v>76.05</v>
      </c>
      <c r="D232" t="s">
        <v>10950</v>
      </c>
      <c r="E232">
        <v>12417052</v>
      </c>
      <c r="F232">
        <v>2315</v>
      </c>
      <c r="G232">
        <v>1068</v>
      </c>
      <c r="H232" t="s">
        <v>13541</v>
      </c>
      <c r="I232">
        <v>0.16900000000000001</v>
      </c>
      <c r="J232">
        <v>952</v>
      </c>
    </row>
    <row r="233" spans="1:10" x14ac:dyDescent="0.25">
      <c r="A233" t="s">
        <v>6851</v>
      </c>
      <c r="B233">
        <v>1.03</v>
      </c>
      <c r="C233">
        <v>79.08</v>
      </c>
      <c r="D233" t="s">
        <v>12908</v>
      </c>
      <c r="E233">
        <v>817931</v>
      </c>
      <c r="F233">
        <v>151</v>
      </c>
      <c r="G233">
        <v>79</v>
      </c>
      <c r="H233" t="s">
        <v>13542</v>
      </c>
      <c r="I233">
        <v>0.22700000000000001</v>
      </c>
      <c r="J233">
        <v>704</v>
      </c>
    </row>
    <row r="234" spans="1:10" x14ac:dyDescent="0.25">
      <c r="A234" t="s">
        <v>7804</v>
      </c>
      <c r="B234">
        <v>1.26</v>
      </c>
      <c r="C234">
        <v>146.09</v>
      </c>
      <c r="D234" t="s">
        <v>7943</v>
      </c>
      <c r="E234">
        <v>1736187</v>
      </c>
      <c r="F234">
        <v>244</v>
      </c>
      <c r="G234">
        <v>421</v>
      </c>
      <c r="H234" t="s">
        <v>13543</v>
      </c>
      <c r="I234">
        <v>0.18</v>
      </c>
      <c r="J234">
        <v>734</v>
      </c>
    </row>
    <row r="235" spans="1:10" x14ac:dyDescent="0.25">
      <c r="A235" t="s">
        <v>1745</v>
      </c>
      <c r="B235">
        <v>4.2699999999999996</v>
      </c>
      <c r="C235">
        <v>145.09</v>
      </c>
      <c r="D235" t="s">
        <v>1551</v>
      </c>
      <c r="E235">
        <v>1265318</v>
      </c>
      <c r="F235">
        <v>155</v>
      </c>
      <c r="G235">
        <v>311</v>
      </c>
      <c r="H235" t="s">
        <v>13544</v>
      </c>
      <c r="I235">
        <v>0.14299999999999999</v>
      </c>
      <c r="J235">
        <v>717</v>
      </c>
    </row>
    <row r="236" spans="1:10" x14ac:dyDescent="0.25">
      <c r="A236" t="s">
        <v>1764</v>
      </c>
      <c r="B236">
        <v>1.39</v>
      </c>
      <c r="C236">
        <v>119.07</v>
      </c>
      <c r="D236" t="s">
        <v>195</v>
      </c>
      <c r="E236">
        <v>2512746</v>
      </c>
      <c r="F236">
        <v>469</v>
      </c>
      <c r="G236">
        <v>361</v>
      </c>
      <c r="H236" t="s">
        <v>13545</v>
      </c>
      <c r="I236">
        <v>0.183</v>
      </c>
      <c r="J236">
        <v>801</v>
      </c>
    </row>
    <row r="237" spans="1:10" x14ac:dyDescent="0.25">
      <c r="A237" t="s">
        <v>1304</v>
      </c>
      <c r="B237">
        <v>1.69</v>
      </c>
      <c r="C237">
        <v>151.1</v>
      </c>
      <c r="D237" t="s">
        <v>10982</v>
      </c>
      <c r="E237">
        <v>1880150</v>
      </c>
      <c r="F237">
        <v>590</v>
      </c>
      <c r="G237">
        <v>395</v>
      </c>
      <c r="H237" t="s">
        <v>13546</v>
      </c>
      <c r="I237">
        <v>0.121</v>
      </c>
      <c r="J237">
        <v>821</v>
      </c>
    </row>
    <row r="238" spans="1:10" x14ac:dyDescent="0.25">
      <c r="A238" t="s">
        <v>1556</v>
      </c>
      <c r="B238">
        <v>1.06</v>
      </c>
      <c r="C238">
        <v>135.07</v>
      </c>
      <c r="D238" t="s">
        <v>1543</v>
      </c>
      <c r="E238">
        <v>1729261</v>
      </c>
      <c r="F238">
        <v>221</v>
      </c>
      <c r="G238">
        <v>318</v>
      </c>
      <c r="H238" t="s">
        <v>13547</v>
      </c>
      <c r="I238">
        <v>0.13500000000000001</v>
      </c>
      <c r="J238">
        <v>769</v>
      </c>
    </row>
    <row r="239" spans="1:10" x14ac:dyDescent="0.25">
      <c r="A239" t="s">
        <v>4230</v>
      </c>
      <c r="B239">
        <v>1.31</v>
      </c>
      <c r="C239">
        <v>149.08000000000001</v>
      </c>
      <c r="D239" t="s">
        <v>8239</v>
      </c>
      <c r="E239">
        <v>2398175</v>
      </c>
      <c r="F239">
        <v>418</v>
      </c>
      <c r="G239">
        <v>556</v>
      </c>
      <c r="H239" t="s">
        <v>13548</v>
      </c>
      <c r="I239">
        <v>0.159</v>
      </c>
      <c r="J239">
        <v>787</v>
      </c>
    </row>
    <row r="240" spans="1:10" x14ac:dyDescent="0.25">
      <c r="A240" t="s">
        <v>2132</v>
      </c>
      <c r="B240">
        <v>1.22</v>
      </c>
      <c r="C240">
        <v>104.07</v>
      </c>
      <c r="D240" t="s">
        <v>654</v>
      </c>
      <c r="E240">
        <v>12385294</v>
      </c>
      <c r="F240">
        <v>1123</v>
      </c>
      <c r="G240">
        <v>1160</v>
      </c>
      <c r="H240" t="s">
        <v>11397</v>
      </c>
      <c r="I240">
        <v>0.17599999999999999</v>
      </c>
      <c r="J240">
        <v>940</v>
      </c>
    </row>
    <row r="241" spans="1:10" x14ac:dyDescent="0.25">
      <c r="A241" t="s">
        <v>1174</v>
      </c>
      <c r="B241">
        <v>1.56</v>
      </c>
      <c r="C241">
        <v>137.08000000000001</v>
      </c>
      <c r="D241" t="s">
        <v>8134</v>
      </c>
      <c r="E241">
        <v>1433831</v>
      </c>
      <c r="F241">
        <v>653</v>
      </c>
      <c r="G241">
        <v>249</v>
      </c>
      <c r="H241" t="s">
        <v>13549</v>
      </c>
      <c r="I241">
        <v>0.107</v>
      </c>
      <c r="J241">
        <v>740</v>
      </c>
    </row>
    <row r="242" spans="1:10" x14ac:dyDescent="0.25">
      <c r="A242" t="s">
        <v>11404</v>
      </c>
      <c r="B242">
        <v>0.99</v>
      </c>
      <c r="C242">
        <v>150.09</v>
      </c>
      <c r="D242" t="s">
        <v>11971</v>
      </c>
      <c r="E242">
        <v>727519</v>
      </c>
      <c r="F242">
        <v>171</v>
      </c>
      <c r="G242">
        <v>195</v>
      </c>
      <c r="H242" t="s">
        <v>13550</v>
      </c>
      <c r="I242">
        <v>0.113</v>
      </c>
      <c r="J242">
        <v>729</v>
      </c>
    </row>
    <row r="243" spans="1:10" x14ac:dyDescent="0.25">
      <c r="A243" t="s">
        <v>6861</v>
      </c>
      <c r="B243">
        <v>1.1000000000000001</v>
      </c>
      <c r="C243">
        <v>123.07</v>
      </c>
      <c r="D243" t="s">
        <v>1248</v>
      </c>
      <c r="E243">
        <v>24476220</v>
      </c>
      <c r="F243">
        <v>2134</v>
      </c>
      <c r="G243">
        <v>3001</v>
      </c>
      <c r="H243" t="s">
        <v>13551</v>
      </c>
      <c r="I243">
        <v>0.111</v>
      </c>
      <c r="J243">
        <v>837</v>
      </c>
    </row>
    <row r="244" spans="1:10" x14ac:dyDescent="0.25">
      <c r="A244" t="s">
        <v>13552</v>
      </c>
      <c r="B244">
        <v>1.27</v>
      </c>
      <c r="C244">
        <v>107.07</v>
      </c>
      <c r="D244" t="s">
        <v>78</v>
      </c>
      <c r="E244">
        <v>4050494</v>
      </c>
      <c r="F244">
        <v>603</v>
      </c>
      <c r="G244">
        <v>706</v>
      </c>
      <c r="H244" t="s">
        <v>13553</v>
      </c>
      <c r="I244">
        <v>0.159</v>
      </c>
      <c r="J244">
        <v>797</v>
      </c>
    </row>
    <row r="245" spans="1:10" x14ac:dyDescent="0.25">
      <c r="A245" t="s">
        <v>6089</v>
      </c>
      <c r="B245">
        <v>1.3</v>
      </c>
      <c r="C245">
        <v>133.07</v>
      </c>
      <c r="D245" t="s">
        <v>648</v>
      </c>
      <c r="E245">
        <v>6988197</v>
      </c>
      <c r="F245">
        <v>850</v>
      </c>
      <c r="G245">
        <v>880</v>
      </c>
      <c r="H245" t="s">
        <v>13554</v>
      </c>
      <c r="I245">
        <v>0.17199999999999999</v>
      </c>
      <c r="J245">
        <v>762</v>
      </c>
    </row>
    <row r="246" spans="1:10" x14ac:dyDescent="0.25">
      <c r="A246" t="s">
        <v>838</v>
      </c>
      <c r="B246">
        <v>1.1599999999999999</v>
      </c>
      <c r="C246">
        <v>137.08000000000001</v>
      </c>
      <c r="D246" t="s">
        <v>8134</v>
      </c>
      <c r="E246">
        <v>2216349</v>
      </c>
      <c r="F246">
        <v>373</v>
      </c>
      <c r="G246">
        <v>550</v>
      </c>
      <c r="H246" t="s">
        <v>13555</v>
      </c>
      <c r="I246">
        <v>0.122</v>
      </c>
      <c r="J246">
        <v>716</v>
      </c>
    </row>
    <row r="247" spans="1:10" x14ac:dyDescent="0.25">
      <c r="A247" t="s">
        <v>697</v>
      </c>
      <c r="B247">
        <v>1.24</v>
      </c>
      <c r="C247">
        <v>130.09</v>
      </c>
      <c r="D247" t="s">
        <v>9786</v>
      </c>
      <c r="E247">
        <v>7788278</v>
      </c>
      <c r="F247">
        <v>756</v>
      </c>
      <c r="G247">
        <v>1202</v>
      </c>
      <c r="H247" t="s">
        <v>13556</v>
      </c>
      <c r="I247">
        <v>0.14899999999999999</v>
      </c>
      <c r="J247">
        <v>781</v>
      </c>
    </row>
    <row r="248" spans="1:10" x14ac:dyDescent="0.25">
      <c r="A248" t="s">
        <v>1309</v>
      </c>
      <c r="B248">
        <v>0.48</v>
      </c>
      <c r="C248">
        <v>154.09</v>
      </c>
      <c r="D248" t="s">
        <v>8033</v>
      </c>
      <c r="E248">
        <v>2444479</v>
      </c>
      <c r="F248">
        <v>256</v>
      </c>
      <c r="G248">
        <v>495</v>
      </c>
      <c r="H248" t="s">
        <v>13557</v>
      </c>
      <c r="I248">
        <v>0.14699999999999999</v>
      </c>
      <c r="J248">
        <v>727</v>
      </c>
    </row>
    <row r="249" spans="1:10" x14ac:dyDescent="0.25">
      <c r="A249" t="s">
        <v>13558</v>
      </c>
      <c r="B249">
        <v>1.1399999999999999</v>
      </c>
      <c r="C249">
        <v>110.05</v>
      </c>
      <c r="D249" t="s">
        <v>1613</v>
      </c>
      <c r="E249">
        <v>548508</v>
      </c>
      <c r="F249">
        <v>118</v>
      </c>
      <c r="G249">
        <v>104</v>
      </c>
      <c r="H249" t="s">
        <v>13559</v>
      </c>
      <c r="I249">
        <v>7.4999999999999997E-2</v>
      </c>
      <c r="J249">
        <v>732</v>
      </c>
    </row>
    <row r="250" spans="1:10" x14ac:dyDescent="0.25">
      <c r="A250" t="s">
        <v>527</v>
      </c>
      <c r="B250">
        <v>0.6</v>
      </c>
      <c r="C250">
        <v>168.12</v>
      </c>
      <c r="D250" t="s">
        <v>13560</v>
      </c>
      <c r="E250">
        <v>743400</v>
      </c>
      <c r="F250">
        <v>160</v>
      </c>
      <c r="G250">
        <v>216</v>
      </c>
      <c r="H250" t="s">
        <v>9747</v>
      </c>
      <c r="I250">
        <v>0.115</v>
      </c>
      <c r="J250">
        <v>727</v>
      </c>
    </row>
    <row r="251" spans="1:10" x14ac:dyDescent="0.25">
      <c r="A251" t="s">
        <v>449</v>
      </c>
      <c r="B251">
        <v>1.1100000000000001</v>
      </c>
      <c r="C251">
        <v>147.07</v>
      </c>
      <c r="D251" t="s">
        <v>837</v>
      </c>
      <c r="E251">
        <v>3485725</v>
      </c>
      <c r="F251">
        <v>215</v>
      </c>
      <c r="G251">
        <v>476</v>
      </c>
      <c r="H251" t="s">
        <v>13561</v>
      </c>
      <c r="I251">
        <v>0.13300000000000001</v>
      </c>
      <c r="J251">
        <v>707</v>
      </c>
    </row>
    <row r="252" spans="1:10" x14ac:dyDescent="0.25">
      <c r="A252" t="s">
        <v>13562</v>
      </c>
      <c r="B252">
        <v>4.07</v>
      </c>
      <c r="C252">
        <v>73.05</v>
      </c>
      <c r="D252" t="s">
        <v>691</v>
      </c>
      <c r="E252">
        <v>75172087</v>
      </c>
      <c r="F252">
        <v>752</v>
      </c>
      <c r="G252">
        <v>3584</v>
      </c>
      <c r="H252" t="s">
        <v>13563</v>
      </c>
      <c r="I252">
        <v>0.17399999999999999</v>
      </c>
      <c r="J252">
        <v>739</v>
      </c>
    </row>
    <row r="253" spans="1:10" x14ac:dyDescent="0.25">
      <c r="A253" t="s">
        <v>501</v>
      </c>
      <c r="B253">
        <v>1.33</v>
      </c>
      <c r="C253">
        <v>151.06</v>
      </c>
      <c r="D253" t="s">
        <v>7932</v>
      </c>
      <c r="E253">
        <v>223440248</v>
      </c>
      <c r="F253">
        <v>7920</v>
      </c>
      <c r="G253">
        <v>7348</v>
      </c>
      <c r="H253" t="s">
        <v>13564</v>
      </c>
      <c r="I253">
        <v>0.17100000000000001</v>
      </c>
      <c r="J253">
        <v>863</v>
      </c>
    </row>
    <row r="254" spans="1:10" x14ac:dyDescent="0.25">
      <c r="A254" t="s">
        <v>2212</v>
      </c>
      <c r="B254">
        <v>1.22</v>
      </c>
      <c r="C254">
        <v>147.09</v>
      </c>
      <c r="D254" t="s">
        <v>1288</v>
      </c>
      <c r="E254">
        <v>10442525</v>
      </c>
      <c r="F254">
        <v>343</v>
      </c>
      <c r="G254">
        <v>953</v>
      </c>
      <c r="H254" t="s">
        <v>13565</v>
      </c>
      <c r="I254">
        <v>0.14699999999999999</v>
      </c>
      <c r="J254">
        <v>812</v>
      </c>
    </row>
    <row r="255" spans="1:10" x14ac:dyDescent="0.25">
      <c r="A255" t="s">
        <v>1173</v>
      </c>
      <c r="B255">
        <v>1.21</v>
      </c>
      <c r="C255">
        <v>161.09</v>
      </c>
      <c r="D255" t="s">
        <v>12667</v>
      </c>
      <c r="E255">
        <v>6166192</v>
      </c>
      <c r="F255">
        <v>915</v>
      </c>
      <c r="G255">
        <v>1021</v>
      </c>
      <c r="H255" t="s">
        <v>13566</v>
      </c>
      <c r="I255">
        <v>0.13600000000000001</v>
      </c>
      <c r="J255">
        <v>766</v>
      </c>
    </row>
    <row r="256" spans="1:10" x14ac:dyDescent="0.25">
      <c r="A256" t="s">
        <v>8093</v>
      </c>
      <c r="B256">
        <v>1.18</v>
      </c>
      <c r="C256">
        <v>107.07</v>
      </c>
      <c r="D256" t="s">
        <v>78</v>
      </c>
      <c r="E256">
        <v>10975390</v>
      </c>
      <c r="F256">
        <v>650</v>
      </c>
      <c r="G256">
        <v>1169</v>
      </c>
      <c r="H256" t="s">
        <v>13567</v>
      </c>
      <c r="I256">
        <v>0.15</v>
      </c>
      <c r="J256">
        <v>886</v>
      </c>
    </row>
    <row r="257" spans="1:10" x14ac:dyDescent="0.25">
      <c r="A257" t="s">
        <v>521</v>
      </c>
      <c r="B257">
        <v>1.79</v>
      </c>
      <c r="C257">
        <v>153.08000000000001</v>
      </c>
      <c r="D257" t="s">
        <v>778</v>
      </c>
      <c r="E257">
        <v>6518630</v>
      </c>
      <c r="F257">
        <v>1092</v>
      </c>
      <c r="G257">
        <v>950</v>
      </c>
      <c r="H257" t="s">
        <v>13568</v>
      </c>
      <c r="I257">
        <v>0.17100000000000001</v>
      </c>
      <c r="J257">
        <v>705</v>
      </c>
    </row>
    <row r="258" spans="1:10" x14ac:dyDescent="0.25">
      <c r="A258" t="s">
        <v>6868</v>
      </c>
      <c r="B258">
        <v>1.28</v>
      </c>
      <c r="C258">
        <v>138.05000000000001</v>
      </c>
      <c r="D258" t="s">
        <v>7702</v>
      </c>
      <c r="E258">
        <v>10937500</v>
      </c>
      <c r="F258">
        <v>1986</v>
      </c>
      <c r="G258">
        <v>1071</v>
      </c>
      <c r="H258" t="s">
        <v>13569</v>
      </c>
      <c r="I258">
        <v>0.13400000000000001</v>
      </c>
      <c r="J258">
        <v>789</v>
      </c>
    </row>
    <row r="259" spans="1:10" x14ac:dyDescent="0.25">
      <c r="A259" t="s">
        <v>2199</v>
      </c>
      <c r="B259">
        <v>1.05</v>
      </c>
      <c r="C259">
        <v>121.05</v>
      </c>
      <c r="D259" t="s">
        <v>303</v>
      </c>
      <c r="E259">
        <v>20379511</v>
      </c>
      <c r="F259">
        <v>722</v>
      </c>
      <c r="G259">
        <v>1811</v>
      </c>
      <c r="H259" t="s">
        <v>13570</v>
      </c>
      <c r="I259">
        <v>0.126</v>
      </c>
      <c r="J259">
        <v>893</v>
      </c>
    </row>
    <row r="260" spans="1:10" x14ac:dyDescent="0.25">
      <c r="A260" t="s">
        <v>9762</v>
      </c>
      <c r="B260">
        <v>0.37</v>
      </c>
      <c r="C260">
        <v>151.06</v>
      </c>
      <c r="D260" t="s">
        <v>7932</v>
      </c>
      <c r="E260">
        <v>2091560</v>
      </c>
      <c r="F260">
        <v>145</v>
      </c>
      <c r="G260">
        <v>210</v>
      </c>
      <c r="H260" t="s">
        <v>13571</v>
      </c>
      <c r="I260">
        <v>0.13400000000000001</v>
      </c>
      <c r="J260">
        <v>781</v>
      </c>
    </row>
    <row r="261" spans="1:10" x14ac:dyDescent="0.25">
      <c r="A261" t="s">
        <v>2978</v>
      </c>
      <c r="B261">
        <v>1.86</v>
      </c>
      <c r="C261">
        <v>138.09</v>
      </c>
      <c r="D261" t="s">
        <v>11874</v>
      </c>
      <c r="E261">
        <v>12654085</v>
      </c>
      <c r="F261">
        <v>843</v>
      </c>
      <c r="G261">
        <v>1513</v>
      </c>
      <c r="H261" t="s">
        <v>11417</v>
      </c>
      <c r="I261">
        <v>0.11600000000000001</v>
      </c>
      <c r="J261">
        <v>838</v>
      </c>
    </row>
    <row r="262" spans="1:10" x14ac:dyDescent="0.25">
      <c r="A262" t="s">
        <v>6878</v>
      </c>
      <c r="B262">
        <v>1.35</v>
      </c>
      <c r="C262">
        <v>137.07</v>
      </c>
      <c r="D262" t="s">
        <v>839</v>
      </c>
      <c r="E262">
        <v>16870298</v>
      </c>
      <c r="F262">
        <v>922</v>
      </c>
      <c r="G262">
        <v>1459</v>
      </c>
      <c r="H262" t="s">
        <v>13572</v>
      </c>
      <c r="I262">
        <v>0.22800000000000001</v>
      </c>
      <c r="J262">
        <v>753</v>
      </c>
    </row>
    <row r="263" spans="1:10" x14ac:dyDescent="0.25">
      <c r="A263" t="s">
        <v>2459</v>
      </c>
      <c r="B263">
        <v>1.4</v>
      </c>
      <c r="C263">
        <v>175.09</v>
      </c>
      <c r="D263" t="s">
        <v>8281</v>
      </c>
      <c r="E263">
        <v>2610598</v>
      </c>
      <c r="F263">
        <v>505</v>
      </c>
      <c r="G263">
        <v>629</v>
      </c>
      <c r="H263" t="s">
        <v>13573</v>
      </c>
      <c r="I263">
        <v>0.155</v>
      </c>
      <c r="J263">
        <v>711</v>
      </c>
    </row>
    <row r="264" spans="1:10" x14ac:dyDescent="0.25">
      <c r="A264" t="s">
        <v>13574</v>
      </c>
      <c r="B264">
        <v>1.03</v>
      </c>
      <c r="C264">
        <v>73.040000000000006</v>
      </c>
      <c r="D264" t="s">
        <v>440</v>
      </c>
      <c r="E264">
        <v>10438711</v>
      </c>
      <c r="F264">
        <v>234</v>
      </c>
      <c r="G264">
        <v>1217</v>
      </c>
      <c r="H264" t="s">
        <v>13575</v>
      </c>
      <c r="I264">
        <v>0.24</v>
      </c>
      <c r="J264">
        <v>875</v>
      </c>
    </row>
    <row r="265" spans="1:10" x14ac:dyDescent="0.25">
      <c r="A265" t="s">
        <v>6883</v>
      </c>
      <c r="B265">
        <v>1.1000000000000001</v>
      </c>
      <c r="C265">
        <v>43.05</v>
      </c>
      <c r="D265" t="s">
        <v>105</v>
      </c>
      <c r="E265">
        <v>138610494</v>
      </c>
      <c r="F265">
        <v>2822</v>
      </c>
      <c r="G265">
        <v>2075</v>
      </c>
      <c r="H265" t="s">
        <v>13576</v>
      </c>
      <c r="I265">
        <v>0.17899999999999999</v>
      </c>
      <c r="J265">
        <v>753</v>
      </c>
    </row>
    <row r="266" spans="1:10" x14ac:dyDescent="0.25">
      <c r="A266" t="s">
        <v>4399</v>
      </c>
      <c r="B266">
        <v>2.36</v>
      </c>
      <c r="C266">
        <v>162.09</v>
      </c>
      <c r="D266" t="s">
        <v>8148</v>
      </c>
      <c r="E266">
        <v>8178270</v>
      </c>
      <c r="F266">
        <v>661</v>
      </c>
      <c r="G266">
        <v>1208</v>
      </c>
      <c r="H266" t="s">
        <v>13577</v>
      </c>
      <c r="I266">
        <v>0.13200000000000001</v>
      </c>
      <c r="J266">
        <v>784</v>
      </c>
    </row>
    <row r="267" spans="1:10" x14ac:dyDescent="0.25">
      <c r="A267" t="s">
        <v>1908</v>
      </c>
      <c r="B267">
        <v>1.1499999999999999</v>
      </c>
      <c r="C267">
        <v>121.05</v>
      </c>
      <c r="D267" t="s">
        <v>303</v>
      </c>
      <c r="E267">
        <v>3806018</v>
      </c>
      <c r="F267">
        <v>364</v>
      </c>
      <c r="G267">
        <v>604</v>
      </c>
      <c r="H267" t="s">
        <v>12009</v>
      </c>
      <c r="I267">
        <v>0.127</v>
      </c>
      <c r="J267">
        <v>709</v>
      </c>
    </row>
    <row r="268" spans="1:10" x14ac:dyDescent="0.25">
      <c r="A268" t="s">
        <v>8120</v>
      </c>
      <c r="B268">
        <v>1.1399999999999999</v>
      </c>
      <c r="C268">
        <v>170.1</v>
      </c>
      <c r="D268" t="s">
        <v>1573</v>
      </c>
      <c r="E268">
        <v>2424102</v>
      </c>
      <c r="F268">
        <v>398</v>
      </c>
      <c r="G268">
        <v>854</v>
      </c>
      <c r="H268" t="s">
        <v>13578</v>
      </c>
      <c r="I268">
        <v>0.13500000000000001</v>
      </c>
      <c r="J268">
        <v>715</v>
      </c>
    </row>
    <row r="269" spans="1:10" x14ac:dyDescent="0.25">
      <c r="A269" t="s">
        <v>517</v>
      </c>
      <c r="B269">
        <v>1.07</v>
      </c>
      <c r="C269">
        <v>172.08</v>
      </c>
      <c r="D269" t="s">
        <v>3091</v>
      </c>
      <c r="E269">
        <v>4502651</v>
      </c>
      <c r="F269">
        <v>311</v>
      </c>
      <c r="G269">
        <v>1105</v>
      </c>
      <c r="H269" t="s">
        <v>12012</v>
      </c>
      <c r="I269">
        <v>0.14499999999999999</v>
      </c>
      <c r="J269">
        <v>795</v>
      </c>
    </row>
    <row r="270" spans="1:10" x14ac:dyDescent="0.25">
      <c r="A270" t="s">
        <v>2988</v>
      </c>
      <c r="B270">
        <v>3.86</v>
      </c>
      <c r="C270">
        <v>135.06</v>
      </c>
      <c r="D270" t="s">
        <v>4700</v>
      </c>
      <c r="E270">
        <v>8821681</v>
      </c>
      <c r="F270">
        <v>720</v>
      </c>
      <c r="G270">
        <v>1096</v>
      </c>
      <c r="H270" t="s">
        <v>11425</v>
      </c>
      <c r="I270">
        <v>0.124</v>
      </c>
      <c r="J270">
        <v>848</v>
      </c>
    </row>
    <row r="271" spans="1:10" x14ac:dyDescent="0.25">
      <c r="A271" t="s">
        <v>1278</v>
      </c>
      <c r="B271">
        <v>0.92</v>
      </c>
      <c r="C271">
        <v>147.07</v>
      </c>
      <c r="D271" t="s">
        <v>837</v>
      </c>
      <c r="E271">
        <v>8086966</v>
      </c>
      <c r="F271">
        <v>535</v>
      </c>
      <c r="G271">
        <v>1015</v>
      </c>
      <c r="H271" t="s">
        <v>13579</v>
      </c>
      <c r="I271">
        <v>0.14399999999999999</v>
      </c>
      <c r="J271">
        <v>772</v>
      </c>
    </row>
    <row r="272" spans="1:10" x14ac:dyDescent="0.25">
      <c r="A272" t="s">
        <v>1796</v>
      </c>
      <c r="B272">
        <v>1.67</v>
      </c>
      <c r="C272">
        <v>153.08000000000001</v>
      </c>
      <c r="D272" t="s">
        <v>778</v>
      </c>
      <c r="E272">
        <v>7160308</v>
      </c>
      <c r="F272">
        <v>506</v>
      </c>
      <c r="G272">
        <v>1127</v>
      </c>
      <c r="H272" t="s">
        <v>13580</v>
      </c>
      <c r="I272">
        <v>0.16900000000000001</v>
      </c>
      <c r="J272">
        <v>929</v>
      </c>
    </row>
    <row r="273" spans="1:10" x14ac:dyDescent="0.25">
      <c r="A273" t="s">
        <v>1005</v>
      </c>
      <c r="B273">
        <v>1.1499999999999999</v>
      </c>
      <c r="C273">
        <v>122.05</v>
      </c>
      <c r="D273" t="s">
        <v>7675</v>
      </c>
      <c r="E273">
        <v>79417280</v>
      </c>
      <c r="F273">
        <v>2393</v>
      </c>
      <c r="G273">
        <v>4440</v>
      </c>
      <c r="H273" t="s">
        <v>13581</v>
      </c>
      <c r="I273">
        <v>0.161</v>
      </c>
      <c r="J273">
        <v>819</v>
      </c>
    </row>
    <row r="274" spans="1:10" x14ac:dyDescent="0.25">
      <c r="A274" t="s">
        <v>8128</v>
      </c>
      <c r="B274">
        <v>1.1000000000000001</v>
      </c>
      <c r="C274">
        <v>161.08000000000001</v>
      </c>
      <c r="D274" t="s">
        <v>1930</v>
      </c>
      <c r="E274">
        <v>7692883</v>
      </c>
      <c r="F274">
        <v>956</v>
      </c>
      <c r="G274">
        <v>1156</v>
      </c>
      <c r="H274" t="s">
        <v>13582</v>
      </c>
      <c r="I274">
        <v>0.13</v>
      </c>
      <c r="J274">
        <v>716</v>
      </c>
    </row>
    <row r="275" spans="1:10" x14ac:dyDescent="0.25">
      <c r="A275" t="s">
        <v>1318</v>
      </c>
      <c r="B275">
        <v>1.23</v>
      </c>
      <c r="C275">
        <v>151.06</v>
      </c>
      <c r="D275" t="s">
        <v>7932</v>
      </c>
      <c r="E275">
        <v>54687915</v>
      </c>
      <c r="F275">
        <v>1922</v>
      </c>
      <c r="G275">
        <v>3849</v>
      </c>
      <c r="H275" t="s">
        <v>12016</v>
      </c>
      <c r="I275">
        <v>0.13700000000000001</v>
      </c>
      <c r="J275">
        <v>904</v>
      </c>
    </row>
    <row r="276" spans="1:10" x14ac:dyDescent="0.25">
      <c r="A276" t="s">
        <v>1066</v>
      </c>
      <c r="B276">
        <v>1.1499999999999999</v>
      </c>
      <c r="C276">
        <v>194.12</v>
      </c>
      <c r="D276" t="s">
        <v>10718</v>
      </c>
      <c r="E276">
        <v>1671127</v>
      </c>
      <c r="F276">
        <v>419</v>
      </c>
      <c r="G276">
        <v>661</v>
      </c>
      <c r="H276" t="s">
        <v>12689</v>
      </c>
      <c r="I276">
        <v>0.125</v>
      </c>
      <c r="J276">
        <v>732</v>
      </c>
    </row>
    <row r="277" spans="1:10" x14ac:dyDescent="0.25">
      <c r="A277" t="s">
        <v>5115</v>
      </c>
      <c r="B277">
        <v>1.95</v>
      </c>
      <c r="C277">
        <v>146.11000000000001</v>
      </c>
      <c r="D277" t="s">
        <v>7778</v>
      </c>
      <c r="E277">
        <v>8121001</v>
      </c>
      <c r="F277">
        <v>356</v>
      </c>
      <c r="G277">
        <v>715</v>
      </c>
      <c r="H277" t="s">
        <v>12018</v>
      </c>
      <c r="I277">
        <v>0.215</v>
      </c>
      <c r="J277">
        <v>850</v>
      </c>
    </row>
    <row r="278" spans="1:10" x14ac:dyDescent="0.25">
      <c r="A278" t="s">
        <v>1268</v>
      </c>
      <c r="B278">
        <v>1.17</v>
      </c>
      <c r="C278">
        <v>136.07</v>
      </c>
      <c r="D278" t="s">
        <v>7831</v>
      </c>
      <c r="E278">
        <v>3589137</v>
      </c>
      <c r="F278">
        <v>446</v>
      </c>
      <c r="G278">
        <v>500</v>
      </c>
      <c r="H278" t="s">
        <v>12019</v>
      </c>
      <c r="I278">
        <v>0.128</v>
      </c>
      <c r="J278">
        <v>711</v>
      </c>
    </row>
    <row r="279" spans="1:10" x14ac:dyDescent="0.25">
      <c r="A279" t="s">
        <v>452</v>
      </c>
      <c r="B279">
        <v>1.27</v>
      </c>
      <c r="C279">
        <v>162.09</v>
      </c>
      <c r="D279" t="s">
        <v>8148</v>
      </c>
      <c r="E279">
        <v>1696852</v>
      </c>
      <c r="F279">
        <v>159</v>
      </c>
      <c r="G279">
        <v>340</v>
      </c>
      <c r="H279" t="s">
        <v>13583</v>
      </c>
      <c r="I279">
        <v>0.16500000000000001</v>
      </c>
      <c r="J279">
        <v>734</v>
      </c>
    </row>
    <row r="280" spans="1:10" x14ac:dyDescent="0.25">
      <c r="A280" t="s">
        <v>5732</v>
      </c>
      <c r="B280">
        <v>1.23</v>
      </c>
      <c r="C280">
        <v>164.1</v>
      </c>
      <c r="D280" t="s">
        <v>7859</v>
      </c>
      <c r="E280">
        <v>1869447</v>
      </c>
      <c r="F280">
        <v>283</v>
      </c>
      <c r="G280">
        <v>407</v>
      </c>
      <c r="H280" t="s">
        <v>13584</v>
      </c>
      <c r="I280">
        <v>0.17100000000000001</v>
      </c>
      <c r="J280">
        <v>730</v>
      </c>
    </row>
    <row r="281" spans="1:10" x14ac:dyDescent="0.25">
      <c r="A281" t="s">
        <v>6128</v>
      </c>
      <c r="B281">
        <v>0.38</v>
      </c>
      <c r="C281">
        <v>43.05</v>
      </c>
      <c r="D281" t="s">
        <v>105</v>
      </c>
      <c r="E281">
        <v>21922747</v>
      </c>
      <c r="F281">
        <v>242</v>
      </c>
      <c r="G281">
        <v>492</v>
      </c>
      <c r="H281" t="s">
        <v>13585</v>
      </c>
      <c r="I281">
        <v>0.14399999999999999</v>
      </c>
      <c r="J281">
        <v>714</v>
      </c>
    </row>
    <row r="282" spans="1:10" x14ac:dyDescent="0.25">
      <c r="A282" t="s">
        <v>1438</v>
      </c>
      <c r="B282">
        <v>1.5</v>
      </c>
      <c r="C282">
        <v>137.08000000000001</v>
      </c>
      <c r="D282" t="s">
        <v>8134</v>
      </c>
      <c r="E282">
        <v>706847288</v>
      </c>
      <c r="F282">
        <v>5619</v>
      </c>
      <c r="G282">
        <v>13732</v>
      </c>
      <c r="H282" t="s">
        <v>13586</v>
      </c>
      <c r="I282">
        <v>0.16700000000000001</v>
      </c>
      <c r="J282">
        <v>863</v>
      </c>
    </row>
    <row r="283" spans="1:10" x14ac:dyDescent="0.25">
      <c r="A283" t="s">
        <v>8167</v>
      </c>
      <c r="B283">
        <v>1.1299999999999999</v>
      </c>
      <c r="C283">
        <v>153.08000000000001</v>
      </c>
      <c r="D283" t="s">
        <v>778</v>
      </c>
      <c r="E283">
        <v>12379013</v>
      </c>
      <c r="F283">
        <v>1551</v>
      </c>
      <c r="G283">
        <v>1894</v>
      </c>
      <c r="H283" t="s">
        <v>13587</v>
      </c>
      <c r="I283">
        <v>0.121</v>
      </c>
      <c r="J283">
        <v>723</v>
      </c>
    </row>
    <row r="284" spans="1:10" x14ac:dyDescent="0.25">
      <c r="A284" t="s">
        <v>1184</v>
      </c>
      <c r="B284">
        <v>1.22</v>
      </c>
      <c r="C284">
        <v>160.08000000000001</v>
      </c>
      <c r="D284" t="s">
        <v>412</v>
      </c>
      <c r="E284">
        <v>1803481</v>
      </c>
      <c r="F284">
        <v>392</v>
      </c>
      <c r="G284">
        <v>302</v>
      </c>
      <c r="H284" t="s">
        <v>13588</v>
      </c>
      <c r="I284">
        <v>0.19400000000000001</v>
      </c>
      <c r="J284">
        <v>862</v>
      </c>
    </row>
    <row r="285" spans="1:10" x14ac:dyDescent="0.25">
      <c r="A285" t="s">
        <v>856</v>
      </c>
      <c r="B285">
        <v>0.85</v>
      </c>
      <c r="C285">
        <v>161.09</v>
      </c>
      <c r="D285" t="s">
        <v>12667</v>
      </c>
      <c r="E285">
        <v>5216137</v>
      </c>
      <c r="F285">
        <v>221</v>
      </c>
      <c r="G285">
        <v>717</v>
      </c>
      <c r="H285" t="s">
        <v>13589</v>
      </c>
      <c r="I285">
        <v>0.11600000000000001</v>
      </c>
      <c r="J285">
        <v>734</v>
      </c>
    </row>
    <row r="286" spans="1:10" x14ac:dyDescent="0.25">
      <c r="A286" t="s">
        <v>2996</v>
      </c>
      <c r="B286">
        <v>1.1599999999999999</v>
      </c>
      <c r="C286">
        <v>161.07</v>
      </c>
      <c r="D286" t="s">
        <v>855</v>
      </c>
      <c r="E286">
        <v>7496744</v>
      </c>
      <c r="F286">
        <v>580</v>
      </c>
      <c r="G286">
        <v>795</v>
      </c>
      <c r="H286" t="s">
        <v>13590</v>
      </c>
      <c r="I286">
        <v>0.16400000000000001</v>
      </c>
      <c r="J286">
        <v>757</v>
      </c>
    </row>
    <row r="287" spans="1:10" x14ac:dyDescent="0.25">
      <c r="A287" t="s">
        <v>4959</v>
      </c>
      <c r="B287">
        <v>1.17</v>
      </c>
      <c r="C287">
        <v>73.05</v>
      </c>
      <c r="D287" t="s">
        <v>691</v>
      </c>
      <c r="E287">
        <v>11063105</v>
      </c>
      <c r="F287">
        <v>383</v>
      </c>
      <c r="G287">
        <v>630</v>
      </c>
      <c r="H287" t="s">
        <v>13591</v>
      </c>
      <c r="I287">
        <v>0.16</v>
      </c>
      <c r="J287">
        <v>743</v>
      </c>
    </row>
    <row r="288" spans="1:10" x14ac:dyDescent="0.25">
      <c r="A288" t="s">
        <v>522</v>
      </c>
      <c r="B288">
        <v>1.46</v>
      </c>
      <c r="C288">
        <v>170.13</v>
      </c>
      <c r="D288" t="s">
        <v>8139</v>
      </c>
      <c r="E288">
        <v>1426282</v>
      </c>
      <c r="F288">
        <v>214</v>
      </c>
      <c r="G288">
        <v>361</v>
      </c>
      <c r="H288" t="s">
        <v>13592</v>
      </c>
      <c r="I288">
        <v>0.115</v>
      </c>
      <c r="J288">
        <v>752</v>
      </c>
    </row>
    <row r="289" spans="1:10" x14ac:dyDescent="0.25">
      <c r="A289" t="s">
        <v>8190</v>
      </c>
      <c r="B289">
        <v>2.33</v>
      </c>
      <c r="C289">
        <v>131.07</v>
      </c>
      <c r="D289" t="s">
        <v>429</v>
      </c>
      <c r="E289">
        <v>2080079</v>
      </c>
      <c r="F289">
        <v>303</v>
      </c>
      <c r="G289">
        <v>258</v>
      </c>
      <c r="H289" t="s">
        <v>13593</v>
      </c>
      <c r="I289">
        <v>0.11700000000000001</v>
      </c>
      <c r="J289">
        <v>772</v>
      </c>
    </row>
    <row r="290" spans="1:10" x14ac:dyDescent="0.25">
      <c r="A290" t="s">
        <v>8217</v>
      </c>
      <c r="B290">
        <v>1.44</v>
      </c>
      <c r="C290">
        <v>145.09</v>
      </c>
      <c r="D290" t="s">
        <v>1551</v>
      </c>
      <c r="E290">
        <v>11470583</v>
      </c>
      <c r="F290">
        <v>431</v>
      </c>
      <c r="G290">
        <v>1059</v>
      </c>
      <c r="H290" t="s">
        <v>11445</v>
      </c>
      <c r="I290">
        <v>0.16500000000000001</v>
      </c>
      <c r="J290">
        <v>734</v>
      </c>
    </row>
    <row r="291" spans="1:10" x14ac:dyDescent="0.25">
      <c r="A291" t="s">
        <v>999</v>
      </c>
      <c r="B291">
        <v>1.27</v>
      </c>
      <c r="C291">
        <v>161.08000000000001</v>
      </c>
      <c r="D291" t="s">
        <v>1930</v>
      </c>
      <c r="E291">
        <v>11602345</v>
      </c>
      <c r="F291">
        <v>839</v>
      </c>
      <c r="G291">
        <v>1606</v>
      </c>
      <c r="H291" t="s">
        <v>13594</v>
      </c>
      <c r="I291">
        <v>0.13400000000000001</v>
      </c>
      <c r="J291">
        <v>818</v>
      </c>
    </row>
    <row r="292" spans="1:10" x14ac:dyDescent="0.25">
      <c r="A292" t="s">
        <v>13595</v>
      </c>
      <c r="B292">
        <v>1.1499999999999999</v>
      </c>
      <c r="C292">
        <v>107.07</v>
      </c>
      <c r="D292" t="s">
        <v>78</v>
      </c>
      <c r="E292">
        <v>3628223</v>
      </c>
      <c r="F292">
        <v>303</v>
      </c>
      <c r="G292">
        <v>550</v>
      </c>
      <c r="H292" t="s">
        <v>13596</v>
      </c>
      <c r="I292">
        <v>0.13600000000000001</v>
      </c>
      <c r="J292">
        <v>743</v>
      </c>
    </row>
    <row r="293" spans="1:10" x14ac:dyDescent="0.25">
      <c r="A293" t="s">
        <v>1259</v>
      </c>
      <c r="B293">
        <v>2.23</v>
      </c>
      <c r="C293">
        <v>149.08000000000001</v>
      </c>
      <c r="D293" t="s">
        <v>8239</v>
      </c>
      <c r="E293">
        <v>3591172</v>
      </c>
      <c r="F293">
        <v>415</v>
      </c>
      <c r="G293">
        <v>612</v>
      </c>
      <c r="H293" t="s">
        <v>13597</v>
      </c>
      <c r="I293">
        <v>0.156</v>
      </c>
      <c r="J293">
        <v>782</v>
      </c>
    </row>
    <row r="294" spans="1:10" x14ac:dyDescent="0.25">
      <c r="A294" t="s">
        <v>5120</v>
      </c>
      <c r="B294">
        <v>1.1100000000000001</v>
      </c>
      <c r="C294">
        <v>87.06</v>
      </c>
      <c r="D294" t="s">
        <v>3412</v>
      </c>
      <c r="E294">
        <v>104422608</v>
      </c>
      <c r="F294">
        <v>824</v>
      </c>
      <c r="G294">
        <v>6037</v>
      </c>
      <c r="H294" t="s">
        <v>13598</v>
      </c>
      <c r="I294">
        <v>0.158</v>
      </c>
      <c r="J294">
        <v>738</v>
      </c>
    </row>
    <row r="295" spans="1:10" x14ac:dyDescent="0.25">
      <c r="A295" t="s">
        <v>12039</v>
      </c>
      <c r="B295">
        <v>0.45</v>
      </c>
      <c r="C295">
        <v>123.07</v>
      </c>
      <c r="D295" t="s">
        <v>1248</v>
      </c>
      <c r="E295">
        <v>1644978</v>
      </c>
      <c r="F295">
        <v>194</v>
      </c>
      <c r="G295">
        <v>330</v>
      </c>
      <c r="H295" t="s">
        <v>13599</v>
      </c>
      <c r="I295">
        <v>0.13200000000000001</v>
      </c>
      <c r="J295">
        <v>744</v>
      </c>
    </row>
    <row r="296" spans="1:10" x14ac:dyDescent="0.25">
      <c r="A296" t="s">
        <v>426</v>
      </c>
      <c r="B296">
        <v>1.1599999999999999</v>
      </c>
      <c r="C296">
        <v>158.09</v>
      </c>
      <c r="D296" t="s">
        <v>8152</v>
      </c>
      <c r="E296">
        <v>1379778</v>
      </c>
      <c r="F296">
        <v>210</v>
      </c>
      <c r="G296">
        <v>406</v>
      </c>
      <c r="H296" t="s">
        <v>6931</v>
      </c>
      <c r="I296">
        <v>0.14699999999999999</v>
      </c>
      <c r="J296">
        <v>781</v>
      </c>
    </row>
    <row r="297" spans="1:10" x14ac:dyDescent="0.25">
      <c r="A297" t="s">
        <v>3006</v>
      </c>
      <c r="B297">
        <v>1.1499999999999999</v>
      </c>
      <c r="C297">
        <v>134.06</v>
      </c>
      <c r="D297" t="s">
        <v>1536</v>
      </c>
      <c r="E297">
        <v>31745854</v>
      </c>
      <c r="F297">
        <v>812</v>
      </c>
      <c r="G297">
        <v>2615</v>
      </c>
      <c r="H297" t="s">
        <v>13600</v>
      </c>
      <c r="I297">
        <v>0.158</v>
      </c>
      <c r="J297">
        <v>901</v>
      </c>
    </row>
    <row r="298" spans="1:10" x14ac:dyDescent="0.25">
      <c r="A298" t="s">
        <v>3004</v>
      </c>
      <c r="B298">
        <v>1.1299999999999999</v>
      </c>
      <c r="C298">
        <v>124.07</v>
      </c>
      <c r="D298" t="s">
        <v>6720</v>
      </c>
      <c r="E298">
        <v>3464637</v>
      </c>
      <c r="F298">
        <v>668</v>
      </c>
      <c r="G298">
        <v>542</v>
      </c>
      <c r="H298" t="s">
        <v>13601</v>
      </c>
      <c r="I298">
        <v>0.121</v>
      </c>
      <c r="J298">
        <v>714</v>
      </c>
    </row>
    <row r="299" spans="1:10" x14ac:dyDescent="0.25">
      <c r="A299" t="s">
        <v>6934</v>
      </c>
      <c r="B299">
        <v>0.84</v>
      </c>
      <c r="C299">
        <v>43.05</v>
      </c>
      <c r="D299" t="s">
        <v>105</v>
      </c>
      <c r="E299">
        <v>2027444</v>
      </c>
      <c r="F299">
        <v>251</v>
      </c>
      <c r="G299">
        <v>97</v>
      </c>
      <c r="H299" t="s">
        <v>13602</v>
      </c>
      <c r="I299">
        <v>0.1</v>
      </c>
      <c r="J299">
        <v>705</v>
      </c>
    </row>
    <row r="300" spans="1:10" x14ac:dyDescent="0.25">
      <c r="A300" t="s">
        <v>1434</v>
      </c>
      <c r="B300">
        <v>1.39</v>
      </c>
      <c r="C300">
        <v>176.11</v>
      </c>
      <c r="D300" t="s">
        <v>12044</v>
      </c>
      <c r="E300">
        <v>6110300</v>
      </c>
      <c r="F300">
        <v>1360</v>
      </c>
      <c r="G300">
        <v>1146</v>
      </c>
      <c r="H300" t="s">
        <v>11455</v>
      </c>
      <c r="I300">
        <v>0.13800000000000001</v>
      </c>
      <c r="J300">
        <v>762</v>
      </c>
    </row>
    <row r="301" spans="1:10" x14ac:dyDescent="0.25">
      <c r="A301" t="s">
        <v>1504</v>
      </c>
      <c r="B301">
        <v>1.84</v>
      </c>
      <c r="C301">
        <v>145.09</v>
      </c>
      <c r="D301" t="s">
        <v>1551</v>
      </c>
      <c r="E301">
        <v>9051644</v>
      </c>
      <c r="F301">
        <v>713</v>
      </c>
      <c r="G301">
        <v>832</v>
      </c>
      <c r="H301" t="s">
        <v>13603</v>
      </c>
      <c r="I301">
        <v>0.13400000000000001</v>
      </c>
      <c r="J301">
        <v>749</v>
      </c>
    </row>
    <row r="302" spans="1:10" x14ac:dyDescent="0.25">
      <c r="A302" t="s">
        <v>6178</v>
      </c>
      <c r="B302">
        <v>1.06</v>
      </c>
      <c r="C302">
        <v>168.07</v>
      </c>
      <c r="D302" t="s">
        <v>410</v>
      </c>
      <c r="E302">
        <v>56177887</v>
      </c>
      <c r="F302">
        <v>1579</v>
      </c>
      <c r="G302">
        <v>4299</v>
      </c>
      <c r="H302" t="s">
        <v>13604</v>
      </c>
      <c r="I302">
        <v>0.13400000000000001</v>
      </c>
      <c r="J302">
        <v>895</v>
      </c>
    </row>
    <row r="303" spans="1:10" x14ac:dyDescent="0.25">
      <c r="A303" t="s">
        <v>13605</v>
      </c>
      <c r="B303">
        <v>0.64</v>
      </c>
      <c r="C303">
        <v>43.05</v>
      </c>
      <c r="D303" t="s">
        <v>105</v>
      </c>
      <c r="E303">
        <v>4005506</v>
      </c>
      <c r="F303">
        <v>155</v>
      </c>
      <c r="G303">
        <v>216</v>
      </c>
      <c r="H303" t="s">
        <v>13606</v>
      </c>
      <c r="I303">
        <v>0.14899999999999999</v>
      </c>
      <c r="J303">
        <v>764</v>
      </c>
    </row>
    <row r="304" spans="1:10" x14ac:dyDescent="0.25">
      <c r="A304" t="s">
        <v>3009</v>
      </c>
      <c r="B304">
        <v>1.19</v>
      </c>
      <c r="C304">
        <v>107.07</v>
      </c>
      <c r="D304" t="s">
        <v>78</v>
      </c>
      <c r="E304">
        <v>14714557</v>
      </c>
      <c r="F304">
        <v>2343</v>
      </c>
      <c r="G304">
        <v>1266</v>
      </c>
      <c r="H304" t="s">
        <v>13607</v>
      </c>
      <c r="I304">
        <v>0.16300000000000001</v>
      </c>
      <c r="J304">
        <v>828</v>
      </c>
    </row>
    <row r="305" spans="1:10" x14ac:dyDescent="0.25">
      <c r="A305" t="s">
        <v>6947</v>
      </c>
      <c r="B305">
        <v>4.6900000000000004</v>
      </c>
      <c r="C305">
        <v>44.05</v>
      </c>
      <c r="D305" t="s">
        <v>1083</v>
      </c>
      <c r="E305">
        <v>5245453</v>
      </c>
      <c r="F305">
        <v>184</v>
      </c>
      <c r="G305">
        <v>46</v>
      </c>
      <c r="H305" t="s">
        <v>13608</v>
      </c>
      <c r="I305">
        <v>0.21099999999999999</v>
      </c>
      <c r="J305">
        <v>806</v>
      </c>
    </row>
    <row r="306" spans="1:10" x14ac:dyDescent="0.25">
      <c r="A306" t="s">
        <v>6943</v>
      </c>
      <c r="B306">
        <v>1.48</v>
      </c>
      <c r="C306">
        <v>70.09</v>
      </c>
      <c r="D306" t="s">
        <v>871</v>
      </c>
      <c r="E306">
        <v>1841766</v>
      </c>
      <c r="F306">
        <v>132</v>
      </c>
      <c r="G306">
        <v>197</v>
      </c>
      <c r="H306" t="s">
        <v>13609</v>
      </c>
      <c r="I306">
        <v>0.16200000000000001</v>
      </c>
      <c r="J306">
        <v>720</v>
      </c>
    </row>
    <row r="307" spans="1:10" x14ac:dyDescent="0.25">
      <c r="A307" t="s">
        <v>1321</v>
      </c>
      <c r="B307">
        <v>1.35</v>
      </c>
      <c r="C307">
        <v>165.08</v>
      </c>
      <c r="D307" t="s">
        <v>780</v>
      </c>
      <c r="E307">
        <v>37760348</v>
      </c>
      <c r="F307">
        <v>1521</v>
      </c>
      <c r="G307">
        <v>2398</v>
      </c>
      <c r="H307" t="s">
        <v>12050</v>
      </c>
      <c r="I307">
        <v>0.156</v>
      </c>
      <c r="J307">
        <v>898</v>
      </c>
    </row>
    <row r="308" spans="1:10" x14ac:dyDescent="0.25">
      <c r="A308" t="s">
        <v>797</v>
      </c>
      <c r="B308">
        <v>1.07</v>
      </c>
      <c r="C308">
        <v>69.03</v>
      </c>
      <c r="D308" t="s">
        <v>1506</v>
      </c>
      <c r="E308">
        <v>5503743</v>
      </c>
      <c r="F308">
        <v>792</v>
      </c>
      <c r="G308">
        <v>473</v>
      </c>
      <c r="H308" t="s">
        <v>13610</v>
      </c>
      <c r="I308">
        <v>0.193</v>
      </c>
      <c r="J308">
        <v>838</v>
      </c>
    </row>
    <row r="309" spans="1:10" x14ac:dyDescent="0.25">
      <c r="A309" t="s">
        <v>13611</v>
      </c>
      <c r="B309">
        <v>1.1000000000000001</v>
      </c>
      <c r="C309">
        <v>220.12</v>
      </c>
      <c r="D309" t="s">
        <v>3344</v>
      </c>
      <c r="E309">
        <v>300331</v>
      </c>
      <c r="F309">
        <v>155</v>
      </c>
      <c r="G309">
        <v>311</v>
      </c>
      <c r="H309" t="s">
        <v>13612</v>
      </c>
      <c r="I309">
        <v>9.4E-2</v>
      </c>
      <c r="J309">
        <v>702</v>
      </c>
    </row>
    <row r="310" spans="1:10" x14ac:dyDescent="0.25">
      <c r="A310" t="s">
        <v>707</v>
      </c>
      <c r="B310">
        <v>1.21</v>
      </c>
      <c r="C310">
        <v>181.12</v>
      </c>
      <c r="D310" t="s">
        <v>12773</v>
      </c>
      <c r="E310">
        <v>4642928</v>
      </c>
      <c r="F310">
        <v>2081</v>
      </c>
      <c r="G310">
        <v>1176</v>
      </c>
      <c r="H310" t="s">
        <v>13613</v>
      </c>
      <c r="I310">
        <v>0.125</v>
      </c>
      <c r="J310">
        <v>704</v>
      </c>
    </row>
    <row r="311" spans="1:10" x14ac:dyDescent="0.25">
      <c r="A311" t="s">
        <v>6951</v>
      </c>
      <c r="B311">
        <v>2.16</v>
      </c>
      <c r="C311">
        <v>73.05</v>
      </c>
      <c r="D311" t="s">
        <v>691</v>
      </c>
      <c r="E311">
        <v>8243070</v>
      </c>
      <c r="F311">
        <v>319</v>
      </c>
      <c r="G311">
        <v>827</v>
      </c>
      <c r="H311" t="s">
        <v>13614</v>
      </c>
      <c r="I311">
        <v>0.17299999999999999</v>
      </c>
      <c r="J311">
        <v>728</v>
      </c>
    </row>
    <row r="312" spans="1:10" x14ac:dyDescent="0.25">
      <c r="A312" t="s">
        <v>4943</v>
      </c>
      <c r="B312">
        <v>1.05</v>
      </c>
      <c r="C312">
        <v>43.05</v>
      </c>
      <c r="D312" t="s">
        <v>105</v>
      </c>
      <c r="E312">
        <v>90060787</v>
      </c>
      <c r="F312">
        <v>1081</v>
      </c>
      <c r="G312">
        <v>1977</v>
      </c>
      <c r="H312" t="s">
        <v>13615</v>
      </c>
      <c r="I312">
        <v>0.14799999999999999</v>
      </c>
      <c r="J312">
        <v>716</v>
      </c>
    </row>
    <row r="313" spans="1:10" x14ac:dyDescent="0.25">
      <c r="A313" t="s">
        <v>1814</v>
      </c>
      <c r="B313">
        <v>1.1499999999999999</v>
      </c>
      <c r="C313">
        <v>137.08000000000001</v>
      </c>
      <c r="D313" t="s">
        <v>8134</v>
      </c>
      <c r="E313">
        <v>25131371</v>
      </c>
      <c r="F313">
        <v>2015</v>
      </c>
      <c r="G313">
        <v>2061</v>
      </c>
      <c r="H313" t="s">
        <v>13616</v>
      </c>
      <c r="I313">
        <v>0.14499999999999999</v>
      </c>
      <c r="J313">
        <v>898</v>
      </c>
    </row>
    <row r="314" spans="1:10" x14ac:dyDescent="0.25">
      <c r="A314" t="s">
        <v>7691</v>
      </c>
      <c r="B314">
        <v>4.72</v>
      </c>
      <c r="C314">
        <v>57.1</v>
      </c>
      <c r="D314" t="s">
        <v>6717</v>
      </c>
      <c r="E314">
        <v>1408606</v>
      </c>
      <c r="F314">
        <v>217</v>
      </c>
      <c r="G314">
        <v>172</v>
      </c>
      <c r="H314" t="s">
        <v>13617</v>
      </c>
      <c r="I314">
        <v>0.182</v>
      </c>
      <c r="J314">
        <v>796</v>
      </c>
    </row>
    <row r="315" spans="1:10" x14ac:dyDescent="0.25">
      <c r="A315" t="s">
        <v>6911</v>
      </c>
      <c r="B315">
        <v>1.63</v>
      </c>
      <c r="C315">
        <v>160.08000000000001</v>
      </c>
      <c r="D315" t="s">
        <v>412</v>
      </c>
      <c r="E315">
        <v>1696332</v>
      </c>
      <c r="F315">
        <v>197</v>
      </c>
      <c r="G315">
        <v>353</v>
      </c>
      <c r="H315" t="s">
        <v>13618</v>
      </c>
      <c r="I315">
        <v>0.17899999999999999</v>
      </c>
      <c r="J315">
        <v>769</v>
      </c>
    </row>
    <row r="316" spans="1:10" x14ac:dyDescent="0.25">
      <c r="A316" t="s">
        <v>13619</v>
      </c>
      <c r="B316">
        <v>2.17</v>
      </c>
      <c r="C316">
        <v>190.13</v>
      </c>
      <c r="D316" t="s">
        <v>13620</v>
      </c>
      <c r="E316">
        <v>2698927</v>
      </c>
      <c r="F316">
        <v>236</v>
      </c>
      <c r="G316">
        <v>784</v>
      </c>
      <c r="H316" t="s">
        <v>13621</v>
      </c>
      <c r="I316">
        <v>0.13300000000000001</v>
      </c>
      <c r="J316">
        <v>712</v>
      </c>
    </row>
    <row r="317" spans="1:10" x14ac:dyDescent="0.25">
      <c r="A317" t="s">
        <v>13622</v>
      </c>
      <c r="B317">
        <v>1.19</v>
      </c>
      <c r="C317">
        <v>135.07</v>
      </c>
      <c r="D317" t="s">
        <v>1543</v>
      </c>
      <c r="E317">
        <v>3884709</v>
      </c>
      <c r="F317">
        <v>456</v>
      </c>
      <c r="G317">
        <v>543</v>
      </c>
      <c r="H317" t="s">
        <v>13623</v>
      </c>
      <c r="I317">
        <v>0.14099999999999999</v>
      </c>
      <c r="J317">
        <v>725</v>
      </c>
    </row>
    <row r="318" spans="1:10" x14ac:dyDescent="0.25">
      <c r="A318" t="s">
        <v>13624</v>
      </c>
      <c r="B318">
        <v>0.91</v>
      </c>
      <c r="C318">
        <v>149.08000000000001</v>
      </c>
      <c r="D318" t="s">
        <v>8239</v>
      </c>
      <c r="E318">
        <v>2204994</v>
      </c>
      <c r="F318">
        <v>191</v>
      </c>
      <c r="G318">
        <v>411</v>
      </c>
      <c r="H318" t="s">
        <v>13625</v>
      </c>
      <c r="I318">
        <v>0.17899999999999999</v>
      </c>
      <c r="J318">
        <v>714</v>
      </c>
    </row>
    <row r="319" spans="1:10" x14ac:dyDescent="0.25">
      <c r="A319" t="s">
        <v>862</v>
      </c>
      <c r="B319">
        <v>1.49</v>
      </c>
      <c r="C319">
        <v>151.06</v>
      </c>
      <c r="D319" t="s">
        <v>7932</v>
      </c>
      <c r="E319">
        <v>108890975</v>
      </c>
      <c r="F319">
        <v>1650</v>
      </c>
      <c r="G319">
        <v>4431</v>
      </c>
      <c r="H319" t="s">
        <v>13626</v>
      </c>
      <c r="I319">
        <v>0.16900000000000001</v>
      </c>
      <c r="J319">
        <v>785</v>
      </c>
    </row>
    <row r="320" spans="1:10" x14ac:dyDescent="0.25">
      <c r="A320" t="s">
        <v>1332</v>
      </c>
      <c r="B320">
        <v>1.52</v>
      </c>
      <c r="C320">
        <v>174.09</v>
      </c>
      <c r="D320" t="s">
        <v>8342</v>
      </c>
      <c r="E320">
        <v>3015552</v>
      </c>
      <c r="F320">
        <v>487</v>
      </c>
      <c r="G320">
        <v>779</v>
      </c>
      <c r="H320" t="s">
        <v>13627</v>
      </c>
      <c r="I320">
        <v>0.16300000000000001</v>
      </c>
      <c r="J320">
        <v>801</v>
      </c>
    </row>
    <row r="321" spans="1:10" x14ac:dyDescent="0.25">
      <c r="A321" t="s">
        <v>8248</v>
      </c>
      <c r="B321">
        <v>1.77</v>
      </c>
      <c r="C321">
        <v>148.09</v>
      </c>
      <c r="D321" t="s">
        <v>1261</v>
      </c>
      <c r="E321">
        <v>8672414</v>
      </c>
      <c r="F321">
        <v>909</v>
      </c>
      <c r="G321">
        <v>743</v>
      </c>
      <c r="H321" t="s">
        <v>13628</v>
      </c>
      <c r="I321">
        <v>0.20100000000000001</v>
      </c>
      <c r="J321">
        <v>790</v>
      </c>
    </row>
    <row r="322" spans="1:10" x14ac:dyDescent="0.25">
      <c r="A322" t="s">
        <v>5129</v>
      </c>
      <c r="B322">
        <v>1.1000000000000001</v>
      </c>
      <c r="C322">
        <v>73.05</v>
      </c>
      <c r="D322" t="s">
        <v>691</v>
      </c>
      <c r="E322">
        <v>124639371</v>
      </c>
      <c r="F322">
        <v>1576</v>
      </c>
      <c r="G322">
        <v>7014</v>
      </c>
      <c r="H322" t="s">
        <v>13629</v>
      </c>
      <c r="I322">
        <v>0.16200000000000001</v>
      </c>
      <c r="J322">
        <v>851</v>
      </c>
    </row>
    <row r="323" spans="1:10" x14ac:dyDescent="0.25">
      <c r="A323" t="s">
        <v>1322</v>
      </c>
      <c r="B323">
        <v>1.2</v>
      </c>
      <c r="C323">
        <v>151.06</v>
      </c>
      <c r="D323" t="s">
        <v>7932</v>
      </c>
      <c r="E323">
        <v>57648407</v>
      </c>
      <c r="F323">
        <v>1906</v>
      </c>
      <c r="G323">
        <v>3234</v>
      </c>
      <c r="H323" t="s">
        <v>11468</v>
      </c>
      <c r="I323">
        <v>0.13600000000000001</v>
      </c>
      <c r="J323">
        <v>917</v>
      </c>
    </row>
    <row r="324" spans="1:10" x14ac:dyDescent="0.25">
      <c r="A324" t="s">
        <v>2247</v>
      </c>
      <c r="B324">
        <v>1.33</v>
      </c>
      <c r="C324">
        <v>131.07</v>
      </c>
      <c r="D324" t="s">
        <v>429</v>
      </c>
      <c r="E324">
        <v>4745990</v>
      </c>
      <c r="F324">
        <v>425</v>
      </c>
      <c r="G324">
        <v>370</v>
      </c>
      <c r="H324" t="s">
        <v>12064</v>
      </c>
      <c r="I324">
        <v>0.191</v>
      </c>
      <c r="J324">
        <v>885</v>
      </c>
    </row>
    <row r="325" spans="1:10" x14ac:dyDescent="0.25">
      <c r="A325" t="s">
        <v>9889</v>
      </c>
      <c r="B325">
        <v>2.52</v>
      </c>
      <c r="C325">
        <v>147.1</v>
      </c>
      <c r="D325" t="s">
        <v>8087</v>
      </c>
      <c r="E325">
        <v>7496269</v>
      </c>
      <c r="F325">
        <v>425</v>
      </c>
      <c r="G325">
        <v>540</v>
      </c>
      <c r="H325" t="s">
        <v>13630</v>
      </c>
      <c r="I325">
        <v>0.19500000000000001</v>
      </c>
      <c r="J325">
        <v>732</v>
      </c>
    </row>
    <row r="326" spans="1:10" x14ac:dyDescent="0.25">
      <c r="A326" t="s">
        <v>11466</v>
      </c>
      <c r="B326">
        <v>1.17</v>
      </c>
      <c r="C326">
        <v>74.05</v>
      </c>
      <c r="D326" t="s">
        <v>1209</v>
      </c>
      <c r="E326">
        <v>675967</v>
      </c>
      <c r="F326">
        <v>158</v>
      </c>
      <c r="G326">
        <v>144</v>
      </c>
      <c r="H326" t="s">
        <v>13631</v>
      </c>
      <c r="I326">
        <v>9.4E-2</v>
      </c>
      <c r="J326">
        <v>718</v>
      </c>
    </row>
    <row r="327" spans="1:10" x14ac:dyDescent="0.25">
      <c r="A327" t="s">
        <v>9887</v>
      </c>
      <c r="B327">
        <v>1.1599999999999999</v>
      </c>
      <c r="C327">
        <v>162.09</v>
      </c>
      <c r="D327" t="s">
        <v>8148</v>
      </c>
      <c r="E327">
        <v>5695956</v>
      </c>
      <c r="F327">
        <v>338</v>
      </c>
      <c r="G327">
        <v>846</v>
      </c>
      <c r="H327" t="s">
        <v>13632</v>
      </c>
      <c r="I327">
        <v>0.14299999999999999</v>
      </c>
      <c r="J327">
        <v>739</v>
      </c>
    </row>
    <row r="328" spans="1:10" x14ac:dyDescent="0.25">
      <c r="A328" t="s">
        <v>104</v>
      </c>
      <c r="B328">
        <v>1.05</v>
      </c>
      <c r="C328">
        <v>43.05</v>
      </c>
      <c r="D328" t="s">
        <v>105</v>
      </c>
      <c r="E328">
        <v>322419276</v>
      </c>
      <c r="F328">
        <v>3214</v>
      </c>
      <c r="G328">
        <v>5110</v>
      </c>
      <c r="H328" t="s">
        <v>13633</v>
      </c>
      <c r="I328">
        <v>0.16</v>
      </c>
      <c r="J328">
        <v>706</v>
      </c>
    </row>
    <row r="329" spans="1:10" x14ac:dyDescent="0.25">
      <c r="A329" t="s">
        <v>6969</v>
      </c>
      <c r="B329">
        <v>1.08</v>
      </c>
      <c r="C329">
        <v>168.07</v>
      </c>
      <c r="D329" t="s">
        <v>410</v>
      </c>
      <c r="E329">
        <v>4941284</v>
      </c>
      <c r="F329">
        <v>446</v>
      </c>
      <c r="G329">
        <v>850</v>
      </c>
      <c r="H329" t="s">
        <v>13634</v>
      </c>
      <c r="I329">
        <v>0.14099999999999999</v>
      </c>
      <c r="J329">
        <v>707</v>
      </c>
    </row>
    <row r="330" spans="1:10" x14ac:dyDescent="0.25">
      <c r="A330" t="s">
        <v>274</v>
      </c>
      <c r="B330">
        <v>1.26</v>
      </c>
      <c r="C330">
        <v>79.08</v>
      </c>
      <c r="D330" t="s">
        <v>12908</v>
      </c>
      <c r="E330">
        <v>11339628</v>
      </c>
      <c r="F330">
        <v>914</v>
      </c>
      <c r="G330">
        <v>601</v>
      </c>
      <c r="H330" t="s">
        <v>13635</v>
      </c>
      <c r="I330">
        <v>0.218</v>
      </c>
      <c r="J330">
        <v>759</v>
      </c>
    </row>
    <row r="331" spans="1:10" x14ac:dyDescent="0.25">
      <c r="A331" t="s">
        <v>4296</v>
      </c>
      <c r="B331">
        <v>1.37</v>
      </c>
      <c r="C331">
        <v>165.08</v>
      </c>
      <c r="D331" t="s">
        <v>780</v>
      </c>
      <c r="E331">
        <v>8056210</v>
      </c>
      <c r="F331">
        <v>1097</v>
      </c>
      <c r="G331">
        <v>1604</v>
      </c>
      <c r="H331" t="s">
        <v>12072</v>
      </c>
      <c r="I331">
        <v>0.14199999999999999</v>
      </c>
      <c r="J331">
        <v>838</v>
      </c>
    </row>
    <row r="332" spans="1:10" x14ac:dyDescent="0.25">
      <c r="A332" t="s">
        <v>675</v>
      </c>
      <c r="B332">
        <v>1.1299999999999999</v>
      </c>
      <c r="C332">
        <v>151.06</v>
      </c>
      <c r="D332" t="s">
        <v>7932</v>
      </c>
      <c r="E332">
        <v>5120554</v>
      </c>
      <c r="F332">
        <v>410</v>
      </c>
      <c r="G332">
        <v>761</v>
      </c>
      <c r="H332" t="s">
        <v>13636</v>
      </c>
      <c r="I332">
        <v>0.13100000000000001</v>
      </c>
      <c r="J332">
        <v>745</v>
      </c>
    </row>
    <row r="333" spans="1:10" x14ac:dyDescent="0.25">
      <c r="A333" t="s">
        <v>5137</v>
      </c>
      <c r="B333">
        <v>0.94</v>
      </c>
      <c r="C333">
        <v>87.06</v>
      </c>
      <c r="D333" t="s">
        <v>3412</v>
      </c>
      <c r="E333">
        <v>9187194</v>
      </c>
      <c r="F333">
        <v>546</v>
      </c>
      <c r="G333">
        <v>1475</v>
      </c>
      <c r="H333" t="s">
        <v>13637</v>
      </c>
      <c r="I333">
        <v>0.14099999999999999</v>
      </c>
      <c r="J333">
        <v>708</v>
      </c>
    </row>
    <row r="334" spans="1:10" x14ac:dyDescent="0.25">
      <c r="A334" t="s">
        <v>6977</v>
      </c>
      <c r="B334">
        <v>1.47</v>
      </c>
      <c r="C334">
        <v>137.05000000000001</v>
      </c>
      <c r="D334" t="s">
        <v>1554</v>
      </c>
      <c r="E334">
        <v>5539688</v>
      </c>
      <c r="F334">
        <v>609</v>
      </c>
      <c r="G334">
        <v>884</v>
      </c>
      <c r="H334" t="s">
        <v>13638</v>
      </c>
      <c r="I334">
        <v>0.159</v>
      </c>
      <c r="J334">
        <v>768</v>
      </c>
    </row>
    <row r="335" spans="1:10" x14ac:dyDescent="0.25">
      <c r="A335" t="s">
        <v>3027</v>
      </c>
      <c r="B335">
        <v>1.21</v>
      </c>
      <c r="C335">
        <v>148.07</v>
      </c>
      <c r="D335" t="s">
        <v>1200</v>
      </c>
      <c r="E335">
        <v>29721348</v>
      </c>
      <c r="F335">
        <v>1890</v>
      </c>
      <c r="G335">
        <v>2382</v>
      </c>
      <c r="H335" t="s">
        <v>13639</v>
      </c>
      <c r="I335">
        <v>0.17</v>
      </c>
      <c r="J335">
        <v>899</v>
      </c>
    </row>
    <row r="336" spans="1:10" x14ac:dyDescent="0.25">
      <c r="A336" t="s">
        <v>541</v>
      </c>
      <c r="B336">
        <v>1.21</v>
      </c>
      <c r="C336">
        <v>194.12</v>
      </c>
      <c r="D336" t="s">
        <v>10718</v>
      </c>
      <c r="E336">
        <v>60112120</v>
      </c>
      <c r="F336">
        <v>2653</v>
      </c>
      <c r="G336">
        <v>4269</v>
      </c>
      <c r="H336" t="s">
        <v>13640</v>
      </c>
      <c r="I336">
        <v>0.13300000000000001</v>
      </c>
      <c r="J336">
        <v>920</v>
      </c>
    </row>
    <row r="337" spans="1:10" x14ac:dyDescent="0.25">
      <c r="A337" t="s">
        <v>1328</v>
      </c>
      <c r="B337">
        <v>1.29</v>
      </c>
      <c r="C337">
        <v>196.1</v>
      </c>
      <c r="D337" t="s">
        <v>708</v>
      </c>
      <c r="E337">
        <v>8320568</v>
      </c>
      <c r="F337">
        <v>992</v>
      </c>
      <c r="G337">
        <v>1450</v>
      </c>
      <c r="H337" t="s">
        <v>13641</v>
      </c>
      <c r="I337">
        <v>0.14799999999999999</v>
      </c>
      <c r="J337">
        <v>842</v>
      </c>
    </row>
    <row r="338" spans="1:10" x14ac:dyDescent="0.25">
      <c r="A338" t="s">
        <v>1274</v>
      </c>
      <c r="B338">
        <v>1.1399999999999999</v>
      </c>
      <c r="C338">
        <v>158.1</v>
      </c>
      <c r="D338" t="s">
        <v>10487</v>
      </c>
      <c r="E338">
        <v>40243157</v>
      </c>
      <c r="F338">
        <v>1267</v>
      </c>
      <c r="G338">
        <v>3762</v>
      </c>
      <c r="H338" t="s">
        <v>11477</v>
      </c>
      <c r="I338">
        <v>0.14599999999999999</v>
      </c>
      <c r="J338">
        <v>893</v>
      </c>
    </row>
    <row r="339" spans="1:10" x14ac:dyDescent="0.25">
      <c r="A339" t="s">
        <v>799</v>
      </c>
      <c r="B339">
        <v>1.22</v>
      </c>
      <c r="C339">
        <v>167.09</v>
      </c>
      <c r="D339" t="s">
        <v>508</v>
      </c>
      <c r="E339">
        <v>137580385</v>
      </c>
      <c r="F339">
        <v>2974</v>
      </c>
      <c r="G339">
        <v>7102</v>
      </c>
      <c r="H339" t="s">
        <v>11478</v>
      </c>
      <c r="I339">
        <v>0.127</v>
      </c>
      <c r="J339">
        <v>830</v>
      </c>
    </row>
    <row r="340" spans="1:10" x14ac:dyDescent="0.25">
      <c r="A340" t="s">
        <v>422</v>
      </c>
      <c r="B340">
        <v>0.6</v>
      </c>
      <c r="C340">
        <v>158.1</v>
      </c>
      <c r="D340" t="s">
        <v>10487</v>
      </c>
      <c r="E340">
        <v>2918092</v>
      </c>
      <c r="F340">
        <v>116</v>
      </c>
      <c r="G340">
        <v>383</v>
      </c>
      <c r="H340" t="s">
        <v>13642</v>
      </c>
      <c r="I340">
        <v>0.14499999999999999</v>
      </c>
      <c r="J340">
        <v>804</v>
      </c>
    </row>
    <row r="341" spans="1:10" x14ac:dyDescent="0.25">
      <c r="A341" t="s">
        <v>547</v>
      </c>
      <c r="B341">
        <v>1.06</v>
      </c>
      <c r="C341">
        <v>182.1</v>
      </c>
      <c r="D341" t="s">
        <v>539</v>
      </c>
      <c r="E341">
        <v>4313745</v>
      </c>
      <c r="F341">
        <v>454</v>
      </c>
      <c r="G341">
        <v>968</v>
      </c>
      <c r="H341" t="s">
        <v>13643</v>
      </c>
      <c r="I341">
        <v>0.125</v>
      </c>
      <c r="J341">
        <v>810</v>
      </c>
    </row>
    <row r="342" spans="1:10" x14ac:dyDescent="0.25">
      <c r="A342" t="s">
        <v>3032</v>
      </c>
      <c r="B342">
        <v>1.22</v>
      </c>
      <c r="C342">
        <v>169.08</v>
      </c>
      <c r="D342" t="s">
        <v>1313</v>
      </c>
      <c r="E342">
        <v>22669795</v>
      </c>
      <c r="F342">
        <v>1652</v>
      </c>
      <c r="G342">
        <v>2712</v>
      </c>
      <c r="H342" t="s">
        <v>13644</v>
      </c>
      <c r="I342">
        <v>0.14799999999999999</v>
      </c>
      <c r="J342">
        <v>871</v>
      </c>
    </row>
    <row r="343" spans="1:10" x14ac:dyDescent="0.25">
      <c r="A343" t="s">
        <v>2269</v>
      </c>
      <c r="B343">
        <v>1.1599999999999999</v>
      </c>
      <c r="C343">
        <v>170.06</v>
      </c>
      <c r="D343" t="s">
        <v>3080</v>
      </c>
      <c r="E343">
        <v>4653609</v>
      </c>
      <c r="F343">
        <v>748</v>
      </c>
      <c r="G343">
        <v>827</v>
      </c>
      <c r="H343" t="s">
        <v>13645</v>
      </c>
      <c r="I343">
        <v>0.16500000000000001</v>
      </c>
      <c r="J343">
        <v>795</v>
      </c>
    </row>
    <row r="344" spans="1:10" x14ac:dyDescent="0.25">
      <c r="A344" t="s">
        <v>9919</v>
      </c>
      <c r="B344">
        <v>0.95</v>
      </c>
      <c r="C344">
        <v>164.11</v>
      </c>
      <c r="D344" t="s">
        <v>11902</v>
      </c>
      <c r="E344">
        <v>3318991</v>
      </c>
      <c r="F344">
        <v>243</v>
      </c>
      <c r="G344">
        <v>698</v>
      </c>
      <c r="H344" t="s">
        <v>13646</v>
      </c>
      <c r="I344">
        <v>0.125</v>
      </c>
      <c r="J344">
        <v>844</v>
      </c>
    </row>
    <row r="345" spans="1:10" x14ac:dyDescent="0.25">
      <c r="A345" t="s">
        <v>12130</v>
      </c>
      <c r="B345">
        <v>1.93</v>
      </c>
      <c r="C345">
        <v>57.1</v>
      </c>
      <c r="D345" t="s">
        <v>6717</v>
      </c>
      <c r="E345">
        <v>1242378</v>
      </c>
      <c r="F345">
        <v>215</v>
      </c>
      <c r="G345">
        <v>173</v>
      </c>
      <c r="H345" t="s">
        <v>13647</v>
      </c>
      <c r="I345">
        <v>0.11600000000000001</v>
      </c>
      <c r="J345">
        <v>821</v>
      </c>
    </row>
    <row r="346" spans="1:10" x14ac:dyDescent="0.25">
      <c r="A346" t="s">
        <v>6959</v>
      </c>
      <c r="B346">
        <v>0.27</v>
      </c>
      <c r="C346">
        <v>44.05</v>
      </c>
      <c r="D346" t="s">
        <v>1083</v>
      </c>
      <c r="E346">
        <v>7904683</v>
      </c>
      <c r="F346">
        <v>156</v>
      </c>
      <c r="G346">
        <v>67</v>
      </c>
      <c r="H346" t="s">
        <v>13648</v>
      </c>
      <c r="I346">
        <v>0.161</v>
      </c>
      <c r="J346">
        <v>767</v>
      </c>
    </row>
    <row r="347" spans="1:10" x14ac:dyDescent="0.25">
      <c r="A347" t="s">
        <v>4416</v>
      </c>
      <c r="B347">
        <v>1.1599999999999999</v>
      </c>
      <c r="C347">
        <v>136.07</v>
      </c>
      <c r="D347" t="s">
        <v>7831</v>
      </c>
      <c r="E347">
        <v>7187764</v>
      </c>
      <c r="F347">
        <v>578</v>
      </c>
      <c r="G347">
        <v>862</v>
      </c>
      <c r="H347" t="s">
        <v>13649</v>
      </c>
      <c r="I347">
        <v>0.14799999999999999</v>
      </c>
      <c r="J347">
        <v>719</v>
      </c>
    </row>
    <row r="348" spans="1:10" x14ac:dyDescent="0.25">
      <c r="A348" t="s">
        <v>2337</v>
      </c>
      <c r="B348">
        <v>3.34</v>
      </c>
      <c r="C348">
        <v>57.1</v>
      </c>
      <c r="D348" t="s">
        <v>6717</v>
      </c>
      <c r="E348">
        <v>2357249</v>
      </c>
      <c r="F348">
        <v>226</v>
      </c>
      <c r="G348">
        <v>236</v>
      </c>
      <c r="H348" t="s">
        <v>13650</v>
      </c>
      <c r="I348">
        <v>0.14399999999999999</v>
      </c>
      <c r="J348">
        <v>831</v>
      </c>
    </row>
    <row r="349" spans="1:10" x14ac:dyDescent="0.25">
      <c r="A349" t="s">
        <v>3036</v>
      </c>
      <c r="B349">
        <v>1.22</v>
      </c>
      <c r="C349">
        <v>147.07</v>
      </c>
      <c r="D349" t="s">
        <v>837</v>
      </c>
      <c r="E349">
        <v>13975562</v>
      </c>
      <c r="F349">
        <v>933</v>
      </c>
      <c r="G349">
        <v>1074</v>
      </c>
      <c r="H349" t="s">
        <v>13651</v>
      </c>
      <c r="I349">
        <v>0.154</v>
      </c>
      <c r="J349">
        <v>843</v>
      </c>
    </row>
    <row r="350" spans="1:10" x14ac:dyDescent="0.25">
      <c r="A350" t="s">
        <v>3439</v>
      </c>
      <c r="B350">
        <v>1.1000000000000001</v>
      </c>
      <c r="C350">
        <v>137.08000000000001</v>
      </c>
      <c r="D350" t="s">
        <v>8134</v>
      </c>
      <c r="E350">
        <v>10801638</v>
      </c>
      <c r="F350">
        <v>1013</v>
      </c>
      <c r="G350">
        <v>1631</v>
      </c>
      <c r="H350" t="s">
        <v>13652</v>
      </c>
      <c r="I350">
        <v>0.129</v>
      </c>
      <c r="J350">
        <v>742</v>
      </c>
    </row>
    <row r="351" spans="1:10" x14ac:dyDescent="0.25">
      <c r="A351" t="s">
        <v>546</v>
      </c>
      <c r="B351">
        <v>1.1100000000000001</v>
      </c>
      <c r="C351">
        <v>182.1</v>
      </c>
      <c r="D351" t="s">
        <v>539</v>
      </c>
      <c r="E351">
        <v>8799153</v>
      </c>
      <c r="F351">
        <v>1387</v>
      </c>
      <c r="G351">
        <v>1635</v>
      </c>
      <c r="H351" t="s">
        <v>13653</v>
      </c>
      <c r="I351">
        <v>0.128</v>
      </c>
      <c r="J351">
        <v>793</v>
      </c>
    </row>
    <row r="352" spans="1:10" x14ac:dyDescent="0.25">
      <c r="A352" t="s">
        <v>13654</v>
      </c>
      <c r="B352">
        <v>1.34</v>
      </c>
      <c r="C352">
        <v>130.09</v>
      </c>
      <c r="D352" t="s">
        <v>9786</v>
      </c>
      <c r="E352">
        <v>4973543</v>
      </c>
      <c r="F352">
        <v>617</v>
      </c>
      <c r="G352">
        <v>640</v>
      </c>
      <c r="H352" t="s">
        <v>13655</v>
      </c>
      <c r="I352">
        <v>0.17499999999999999</v>
      </c>
      <c r="J352">
        <v>729</v>
      </c>
    </row>
    <row r="353" spans="1:10" x14ac:dyDescent="0.25">
      <c r="A353" t="s">
        <v>3038</v>
      </c>
      <c r="B353">
        <v>1.1599999999999999</v>
      </c>
      <c r="C353">
        <v>176.07</v>
      </c>
      <c r="D353" t="s">
        <v>1571</v>
      </c>
      <c r="E353">
        <v>14320510</v>
      </c>
      <c r="F353">
        <v>1080</v>
      </c>
      <c r="G353">
        <v>1793</v>
      </c>
      <c r="H353" t="s">
        <v>13656</v>
      </c>
      <c r="I353">
        <v>0.154</v>
      </c>
      <c r="J353">
        <v>825</v>
      </c>
    </row>
    <row r="354" spans="1:10" x14ac:dyDescent="0.25">
      <c r="A354" t="s">
        <v>4963</v>
      </c>
      <c r="B354">
        <v>3.96</v>
      </c>
      <c r="C354">
        <v>57.1</v>
      </c>
      <c r="D354" t="s">
        <v>6717</v>
      </c>
      <c r="E354">
        <v>1016239</v>
      </c>
      <c r="F354">
        <v>126</v>
      </c>
      <c r="G354">
        <v>132</v>
      </c>
      <c r="H354" t="s">
        <v>13657</v>
      </c>
      <c r="I354">
        <v>0.14699999999999999</v>
      </c>
      <c r="J354">
        <v>805</v>
      </c>
    </row>
    <row r="355" spans="1:10" x14ac:dyDescent="0.25">
      <c r="A355" t="s">
        <v>8280</v>
      </c>
      <c r="B355">
        <v>1.54</v>
      </c>
      <c r="C355">
        <v>175.1</v>
      </c>
      <c r="D355" t="s">
        <v>8297</v>
      </c>
      <c r="E355">
        <v>1579420</v>
      </c>
      <c r="F355">
        <v>482</v>
      </c>
      <c r="G355">
        <v>380</v>
      </c>
      <c r="H355" t="s">
        <v>13658</v>
      </c>
      <c r="I355">
        <v>0.13400000000000001</v>
      </c>
      <c r="J355">
        <v>753</v>
      </c>
    </row>
    <row r="356" spans="1:10" x14ac:dyDescent="0.25">
      <c r="A356" t="s">
        <v>688</v>
      </c>
      <c r="B356">
        <v>1.17</v>
      </c>
      <c r="C356">
        <v>162.09</v>
      </c>
      <c r="D356" t="s">
        <v>8148</v>
      </c>
      <c r="E356">
        <v>19384476</v>
      </c>
      <c r="F356">
        <v>1339</v>
      </c>
      <c r="G356">
        <v>1724</v>
      </c>
      <c r="H356" t="s">
        <v>10727</v>
      </c>
      <c r="I356">
        <v>0.16200000000000001</v>
      </c>
      <c r="J356">
        <v>820</v>
      </c>
    </row>
    <row r="357" spans="1:10" x14ac:dyDescent="0.25">
      <c r="A357" t="s">
        <v>13659</v>
      </c>
      <c r="B357">
        <v>0.89</v>
      </c>
      <c r="C357">
        <v>167.1</v>
      </c>
      <c r="D357" t="s">
        <v>1175</v>
      </c>
      <c r="E357">
        <v>2061156</v>
      </c>
      <c r="F357">
        <v>194</v>
      </c>
      <c r="G357">
        <v>364</v>
      </c>
      <c r="H357" t="s">
        <v>13660</v>
      </c>
      <c r="I357">
        <v>0.18</v>
      </c>
      <c r="J357">
        <v>756</v>
      </c>
    </row>
    <row r="358" spans="1:10" x14ac:dyDescent="0.25">
      <c r="A358" t="s">
        <v>8319</v>
      </c>
      <c r="B358">
        <v>2.09</v>
      </c>
      <c r="C358">
        <v>91.07</v>
      </c>
      <c r="D358" t="s">
        <v>4914</v>
      </c>
      <c r="E358">
        <v>1069272</v>
      </c>
      <c r="F358">
        <v>153</v>
      </c>
      <c r="G358">
        <v>124</v>
      </c>
      <c r="H358" t="s">
        <v>12089</v>
      </c>
      <c r="I358">
        <v>0.107</v>
      </c>
      <c r="J358">
        <v>796</v>
      </c>
    </row>
    <row r="359" spans="1:10" x14ac:dyDescent="0.25">
      <c r="A359" t="s">
        <v>13661</v>
      </c>
      <c r="B359">
        <v>1.38</v>
      </c>
      <c r="C359">
        <v>159.07</v>
      </c>
      <c r="D359" t="s">
        <v>1566</v>
      </c>
      <c r="E359">
        <v>2529307</v>
      </c>
      <c r="F359">
        <v>234</v>
      </c>
      <c r="G359">
        <v>404</v>
      </c>
      <c r="H359" t="s">
        <v>13662</v>
      </c>
      <c r="I359">
        <v>0.18</v>
      </c>
      <c r="J359">
        <v>711</v>
      </c>
    </row>
    <row r="360" spans="1:10" x14ac:dyDescent="0.25">
      <c r="A360" t="s">
        <v>8328</v>
      </c>
      <c r="B360">
        <v>0.94</v>
      </c>
      <c r="C360">
        <v>44.07</v>
      </c>
      <c r="D360" t="s">
        <v>5789</v>
      </c>
      <c r="E360">
        <v>1027421</v>
      </c>
      <c r="F360">
        <v>117</v>
      </c>
      <c r="G360">
        <v>27</v>
      </c>
      <c r="H360" t="s">
        <v>13663</v>
      </c>
      <c r="I360">
        <v>0.14599999999999999</v>
      </c>
      <c r="J360">
        <v>814</v>
      </c>
    </row>
    <row r="361" spans="1:10" x14ac:dyDescent="0.25">
      <c r="A361" t="s">
        <v>6994</v>
      </c>
      <c r="B361">
        <v>1.27</v>
      </c>
      <c r="C361">
        <v>162.06</v>
      </c>
      <c r="D361" t="s">
        <v>1053</v>
      </c>
      <c r="E361">
        <v>35396258</v>
      </c>
      <c r="F361">
        <v>1478</v>
      </c>
      <c r="G361">
        <v>1904</v>
      </c>
      <c r="H361" t="s">
        <v>13664</v>
      </c>
      <c r="I361">
        <v>0.188</v>
      </c>
      <c r="J361">
        <v>712</v>
      </c>
    </row>
    <row r="362" spans="1:10" x14ac:dyDescent="0.25">
      <c r="A362" t="s">
        <v>9951</v>
      </c>
      <c r="B362">
        <v>0.43</v>
      </c>
      <c r="C362">
        <v>43.05</v>
      </c>
      <c r="D362" t="s">
        <v>105</v>
      </c>
      <c r="E362">
        <v>9690478</v>
      </c>
      <c r="F362">
        <v>752</v>
      </c>
      <c r="G362">
        <v>301</v>
      </c>
      <c r="H362" t="s">
        <v>13665</v>
      </c>
      <c r="I362">
        <v>0.16900000000000001</v>
      </c>
      <c r="J362">
        <v>714</v>
      </c>
    </row>
    <row r="363" spans="1:10" x14ac:dyDescent="0.25">
      <c r="A363" t="s">
        <v>4331</v>
      </c>
      <c r="B363">
        <v>2.79</v>
      </c>
      <c r="C363">
        <v>149.08000000000001</v>
      </c>
      <c r="D363" t="s">
        <v>8239</v>
      </c>
      <c r="E363">
        <v>2397344</v>
      </c>
      <c r="F363">
        <v>395</v>
      </c>
      <c r="G363">
        <v>573</v>
      </c>
      <c r="H363" t="s">
        <v>13666</v>
      </c>
      <c r="I363">
        <v>0.127</v>
      </c>
      <c r="J363">
        <v>717</v>
      </c>
    </row>
    <row r="364" spans="1:10" x14ac:dyDescent="0.25">
      <c r="A364" t="s">
        <v>6998</v>
      </c>
      <c r="B364">
        <v>1.4</v>
      </c>
      <c r="C364">
        <v>144.08000000000001</v>
      </c>
      <c r="D364" t="s">
        <v>849</v>
      </c>
      <c r="E364">
        <v>3119119</v>
      </c>
      <c r="F364">
        <v>186</v>
      </c>
      <c r="G364">
        <v>427</v>
      </c>
      <c r="H364" t="s">
        <v>13667</v>
      </c>
      <c r="I364">
        <v>0.21199999999999999</v>
      </c>
      <c r="J364">
        <v>765</v>
      </c>
    </row>
    <row r="365" spans="1:10" x14ac:dyDescent="0.25">
      <c r="A365" t="s">
        <v>4957</v>
      </c>
      <c r="B365">
        <v>3.23</v>
      </c>
      <c r="C365">
        <v>43.05</v>
      </c>
      <c r="D365" t="s">
        <v>105</v>
      </c>
      <c r="E365">
        <v>49256922</v>
      </c>
      <c r="F365">
        <v>1152</v>
      </c>
      <c r="G365">
        <v>1190</v>
      </c>
      <c r="H365" t="s">
        <v>13668</v>
      </c>
      <c r="I365">
        <v>0.14499999999999999</v>
      </c>
      <c r="J365">
        <v>766</v>
      </c>
    </row>
    <row r="366" spans="1:10" x14ac:dyDescent="0.25">
      <c r="A366" t="s">
        <v>13669</v>
      </c>
      <c r="B366">
        <v>1.34</v>
      </c>
      <c r="C366">
        <v>190.09</v>
      </c>
      <c r="D366" t="s">
        <v>1202</v>
      </c>
      <c r="E366">
        <v>5011647</v>
      </c>
      <c r="F366">
        <v>602</v>
      </c>
      <c r="G366">
        <v>1121</v>
      </c>
      <c r="H366" t="s">
        <v>13670</v>
      </c>
      <c r="I366">
        <v>0.13700000000000001</v>
      </c>
      <c r="J366">
        <v>778</v>
      </c>
    </row>
    <row r="367" spans="1:10" x14ac:dyDescent="0.25">
      <c r="A367" t="s">
        <v>3045</v>
      </c>
      <c r="B367">
        <v>1.18</v>
      </c>
      <c r="C367">
        <v>137.08000000000001</v>
      </c>
      <c r="D367" t="s">
        <v>8134</v>
      </c>
      <c r="E367">
        <v>100231984</v>
      </c>
      <c r="F367">
        <v>2711</v>
      </c>
      <c r="G367">
        <v>5261</v>
      </c>
      <c r="H367" t="s">
        <v>11493</v>
      </c>
      <c r="I367">
        <v>0.13700000000000001</v>
      </c>
      <c r="J367">
        <v>895</v>
      </c>
    </row>
    <row r="368" spans="1:10" x14ac:dyDescent="0.25">
      <c r="A368" t="s">
        <v>10945</v>
      </c>
      <c r="B368">
        <v>1.01</v>
      </c>
      <c r="C368">
        <v>87.06</v>
      </c>
      <c r="D368" t="s">
        <v>3412</v>
      </c>
      <c r="E368">
        <v>179900005</v>
      </c>
      <c r="F368">
        <v>1564</v>
      </c>
      <c r="G368">
        <v>8202</v>
      </c>
      <c r="H368" t="s">
        <v>13671</v>
      </c>
      <c r="I368">
        <v>0.15</v>
      </c>
      <c r="J368">
        <v>788</v>
      </c>
    </row>
    <row r="369" spans="1:10" x14ac:dyDescent="0.25">
      <c r="A369" t="s">
        <v>528</v>
      </c>
      <c r="B369">
        <v>1.26</v>
      </c>
      <c r="C369">
        <v>140.09</v>
      </c>
      <c r="D369" t="s">
        <v>9475</v>
      </c>
      <c r="E369">
        <v>13389546</v>
      </c>
      <c r="F369">
        <v>1560</v>
      </c>
      <c r="G369">
        <v>1701</v>
      </c>
      <c r="H369" t="s">
        <v>12739</v>
      </c>
      <c r="I369">
        <v>0.17</v>
      </c>
      <c r="J369">
        <v>875</v>
      </c>
    </row>
    <row r="370" spans="1:10" x14ac:dyDescent="0.25">
      <c r="A370" t="s">
        <v>1371</v>
      </c>
      <c r="B370">
        <v>1.34</v>
      </c>
      <c r="C370">
        <v>193.12</v>
      </c>
      <c r="D370" t="s">
        <v>10244</v>
      </c>
      <c r="E370">
        <v>2723360</v>
      </c>
      <c r="F370">
        <v>435</v>
      </c>
      <c r="G370">
        <v>636</v>
      </c>
      <c r="H370" t="s">
        <v>13672</v>
      </c>
      <c r="I370">
        <v>0.12</v>
      </c>
      <c r="J370">
        <v>792</v>
      </c>
    </row>
    <row r="371" spans="1:10" x14ac:dyDescent="0.25">
      <c r="A371" t="s">
        <v>795</v>
      </c>
      <c r="B371">
        <v>1.88</v>
      </c>
      <c r="C371">
        <v>161.08000000000001</v>
      </c>
      <c r="D371" t="s">
        <v>1930</v>
      </c>
      <c r="E371">
        <v>7320492</v>
      </c>
      <c r="F371">
        <v>559</v>
      </c>
      <c r="G371">
        <v>874</v>
      </c>
      <c r="H371" t="s">
        <v>13673</v>
      </c>
      <c r="I371">
        <v>0.161</v>
      </c>
      <c r="J371">
        <v>717</v>
      </c>
    </row>
    <row r="372" spans="1:10" x14ac:dyDescent="0.25">
      <c r="A372" t="s">
        <v>8340</v>
      </c>
      <c r="B372">
        <v>1.0900000000000001</v>
      </c>
      <c r="C372">
        <v>55.08</v>
      </c>
      <c r="D372" t="s">
        <v>880</v>
      </c>
      <c r="E372">
        <v>1447905</v>
      </c>
      <c r="F372">
        <v>106</v>
      </c>
      <c r="G372">
        <v>99</v>
      </c>
      <c r="H372" t="s">
        <v>13674</v>
      </c>
      <c r="I372">
        <v>8.2000000000000003E-2</v>
      </c>
      <c r="J372">
        <v>818</v>
      </c>
    </row>
    <row r="373" spans="1:10" x14ac:dyDescent="0.25">
      <c r="A373" t="s">
        <v>1312</v>
      </c>
      <c r="B373">
        <v>1.65</v>
      </c>
      <c r="C373">
        <v>131.07</v>
      </c>
      <c r="D373" t="s">
        <v>429</v>
      </c>
      <c r="E373">
        <v>10657852</v>
      </c>
      <c r="F373">
        <v>1024</v>
      </c>
      <c r="G373">
        <v>1098</v>
      </c>
      <c r="H373" t="s">
        <v>7011</v>
      </c>
      <c r="I373">
        <v>0.154</v>
      </c>
      <c r="J373">
        <v>868</v>
      </c>
    </row>
    <row r="374" spans="1:10" x14ac:dyDescent="0.25">
      <c r="A374" t="s">
        <v>13675</v>
      </c>
      <c r="B374">
        <v>1.08</v>
      </c>
      <c r="C374">
        <v>121.12</v>
      </c>
      <c r="D374" t="s">
        <v>13676</v>
      </c>
      <c r="E374">
        <v>1507357</v>
      </c>
      <c r="F374">
        <v>300</v>
      </c>
      <c r="G374">
        <v>226</v>
      </c>
      <c r="H374" t="s">
        <v>13677</v>
      </c>
      <c r="I374">
        <v>0.113</v>
      </c>
      <c r="J374">
        <v>786</v>
      </c>
    </row>
    <row r="375" spans="1:10" x14ac:dyDescent="0.25">
      <c r="A375" t="s">
        <v>4345</v>
      </c>
      <c r="B375">
        <v>1.43</v>
      </c>
      <c r="C375">
        <v>165.08</v>
      </c>
      <c r="D375" t="s">
        <v>780</v>
      </c>
      <c r="E375">
        <v>10544919</v>
      </c>
      <c r="F375">
        <v>1318</v>
      </c>
      <c r="G375">
        <v>1222</v>
      </c>
      <c r="H375" t="s">
        <v>8346</v>
      </c>
      <c r="I375">
        <v>0.13900000000000001</v>
      </c>
      <c r="J375">
        <v>881</v>
      </c>
    </row>
    <row r="376" spans="1:10" x14ac:dyDescent="0.25">
      <c r="A376" t="s">
        <v>2136</v>
      </c>
      <c r="B376">
        <v>1.44</v>
      </c>
      <c r="C376">
        <v>134.07</v>
      </c>
      <c r="D376" t="s">
        <v>294</v>
      </c>
      <c r="E376">
        <v>24470881</v>
      </c>
      <c r="F376">
        <v>905</v>
      </c>
      <c r="G376">
        <v>1352</v>
      </c>
      <c r="H376" t="s">
        <v>13678</v>
      </c>
      <c r="I376">
        <v>0.216</v>
      </c>
      <c r="J376">
        <v>856</v>
      </c>
    </row>
    <row r="377" spans="1:10" x14ac:dyDescent="0.25">
      <c r="A377" t="s">
        <v>1334</v>
      </c>
      <c r="B377">
        <v>1.17</v>
      </c>
      <c r="C377">
        <v>60.05</v>
      </c>
      <c r="D377" t="s">
        <v>7736</v>
      </c>
      <c r="E377">
        <v>2025019</v>
      </c>
      <c r="F377">
        <v>236</v>
      </c>
      <c r="G377">
        <v>183</v>
      </c>
      <c r="H377" t="s">
        <v>12107</v>
      </c>
      <c r="I377">
        <v>7.2999999999999995E-2</v>
      </c>
      <c r="J377">
        <v>824</v>
      </c>
    </row>
    <row r="378" spans="1:10" x14ac:dyDescent="0.25">
      <c r="A378" t="s">
        <v>8428</v>
      </c>
      <c r="B378">
        <v>0.9</v>
      </c>
      <c r="C378">
        <v>137.05000000000001</v>
      </c>
      <c r="D378" t="s">
        <v>1554</v>
      </c>
      <c r="E378">
        <v>2289576</v>
      </c>
      <c r="F378">
        <v>237</v>
      </c>
      <c r="G378">
        <v>411</v>
      </c>
      <c r="H378" t="s">
        <v>13679</v>
      </c>
      <c r="I378">
        <v>0.13800000000000001</v>
      </c>
      <c r="J378">
        <v>714</v>
      </c>
    </row>
    <row r="379" spans="1:10" x14ac:dyDescent="0.25">
      <c r="A379" t="s">
        <v>3109</v>
      </c>
      <c r="B379">
        <v>1</v>
      </c>
      <c r="C379">
        <v>137.08000000000001</v>
      </c>
      <c r="D379" t="s">
        <v>8134</v>
      </c>
      <c r="E379">
        <v>24749751</v>
      </c>
      <c r="F379">
        <v>918</v>
      </c>
      <c r="G379">
        <v>1905</v>
      </c>
      <c r="H379" t="s">
        <v>13680</v>
      </c>
      <c r="I379">
        <v>0.13500000000000001</v>
      </c>
      <c r="J379">
        <v>871</v>
      </c>
    </row>
    <row r="380" spans="1:10" x14ac:dyDescent="0.25">
      <c r="A380" t="s">
        <v>1300</v>
      </c>
      <c r="B380">
        <v>4.26</v>
      </c>
      <c r="C380">
        <v>161.08000000000001</v>
      </c>
      <c r="D380" t="s">
        <v>1930</v>
      </c>
      <c r="E380">
        <v>3851288</v>
      </c>
      <c r="F380">
        <v>432</v>
      </c>
      <c r="G380">
        <v>837</v>
      </c>
      <c r="H380" t="s">
        <v>13681</v>
      </c>
      <c r="I380">
        <v>0.16</v>
      </c>
      <c r="J380">
        <v>741</v>
      </c>
    </row>
    <row r="381" spans="1:10" x14ac:dyDescent="0.25">
      <c r="A381" t="s">
        <v>4325</v>
      </c>
      <c r="B381">
        <v>1.42</v>
      </c>
      <c r="C381">
        <v>162.09</v>
      </c>
      <c r="D381" t="s">
        <v>8148</v>
      </c>
      <c r="E381">
        <v>7299896</v>
      </c>
      <c r="F381">
        <v>750</v>
      </c>
      <c r="G381">
        <v>884</v>
      </c>
      <c r="H381" t="s">
        <v>13682</v>
      </c>
      <c r="I381">
        <v>0.17</v>
      </c>
      <c r="J381">
        <v>796</v>
      </c>
    </row>
    <row r="382" spans="1:10" x14ac:dyDescent="0.25">
      <c r="A382" t="s">
        <v>10000</v>
      </c>
      <c r="B382">
        <v>1.1000000000000001</v>
      </c>
      <c r="C382">
        <v>167.06</v>
      </c>
      <c r="D382" t="s">
        <v>1568</v>
      </c>
      <c r="E382">
        <v>15400557</v>
      </c>
      <c r="F382">
        <v>787</v>
      </c>
      <c r="G382">
        <v>1701</v>
      </c>
      <c r="H382" t="s">
        <v>13683</v>
      </c>
      <c r="I382">
        <v>0.14199999999999999</v>
      </c>
      <c r="J382">
        <v>721</v>
      </c>
    </row>
    <row r="383" spans="1:10" x14ac:dyDescent="0.25">
      <c r="A383" t="s">
        <v>13684</v>
      </c>
      <c r="B383">
        <v>3.58</v>
      </c>
      <c r="C383">
        <v>161.08000000000001</v>
      </c>
      <c r="D383" t="s">
        <v>1930</v>
      </c>
      <c r="E383">
        <v>3816922</v>
      </c>
      <c r="F383">
        <v>320</v>
      </c>
      <c r="G383">
        <v>554</v>
      </c>
      <c r="H383" t="s">
        <v>13685</v>
      </c>
      <c r="I383">
        <v>0.158</v>
      </c>
      <c r="J383">
        <v>717</v>
      </c>
    </row>
    <row r="384" spans="1:10" x14ac:dyDescent="0.25">
      <c r="A384" t="s">
        <v>12037</v>
      </c>
      <c r="B384">
        <v>1</v>
      </c>
      <c r="C384">
        <v>43.05</v>
      </c>
      <c r="D384" t="s">
        <v>105</v>
      </c>
      <c r="E384">
        <v>27988871</v>
      </c>
      <c r="F384">
        <v>457</v>
      </c>
      <c r="G384">
        <v>821</v>
      </c>
      <c r="H384" t="s">
        <v>13686</v>
      </c>
      <c r="I384">
        <v>0.13800000000000001</v>
      </c>
      <c r="J384">
        <v>722</v>
      </c>
    </row>
    <row r="385" spans="1:10" x14ac:dyDescent="0.25">
      <c r="A385" t="s">
        <v>8365</v>
      </c>
      <c r="B385">
        <v>1.68</v>
      </c>
      <c r="C385">
        <v>174.1</v>
      </c>
      <c r="D385" t="s">
        <v>3696</v>
      </c>
      <c r="E385">
        <v>2123707</v>
      </c>
      <c r="F385">
        <v>280</v>
      </c>
      <c r="G385">
        <v>418</v>
      </c>
      <c r="H385" t="s">
        <v>13687</v>
      </c>
      <c r="I385">
        <v>0.184</v>
      </c>
      <c r="J385">
        <v>720</v>
      </c>
    </row>
    <row r="386" spans="1:10" x14ac:dyDescent="0.25">
      <c r="A386" t="s">
        <v>8234</v>
      </c>
      <c r="B386">
        <v>1.1000000000000001</v>
      </c>
      <c r="C386">
        <v>123.06</v>
      </c>
      <c r="D386" t="s">
        <v>1255</v>
      </c>
      <c r="E386">
        <v>16928896</v>
      </c>
      <c r="F386">
        <v>819</v>
      </c>
      <c r="G386">
        <v>1654</v>
      </c>
      <c r="H386" t="s">
        <v>13688</v>
      </c>
      <c r="I386">
        <v>0.13500000000000001</v>
      </c>
      <c r="J386">
        <v>840</v>
      </c>
    </row>
    <row r="387" spans="1:10" x14ac:dyDescent="0.25">
      <c r="A387" t="s">
        <v>10010</v>
      </c>
      <c r="B387">
        <v>1.6</v>
      </c>
      <c r="C387">
        <v>145.08000000000001</v>
      </c>
      <c r="D387" t="s">
        <v>1159</v>
      </c>
      <c r="E387">
        <v>2262150</v>
      </c>
      <c r="F387">
        <v>369</v>
      </c>
      <c r="G387">
        <v>279</v>
      </c>
      <c r="H387" t="s">
        <v>13689</v>
      </c>
      <c r="I387">
        <v>0.20300000000000001</v>
      </c>
      <c r="J387">
        <v>769</v>
      </c>
    </row>
    <row r="388" spans="1:10" x14ac:dyDescent="0.25">
      <c r="A388" t="s">
        <v>1971</v>
      </c>
      <c r="B388">
        <v>2.79</v>
      </c>
      <c r="C388">
        <v>137.08000000000001</v>
      </c>
      <c r="D388" t="s">
        <v>8134</v>
      </c>
      <c r="E388">
        <v>27706995</v>
      </c>
      <c r="F388">
        <v>1091</v>
      </c>
      <c r="G388">
        <v>2431</v>
      </c>
      <c r="H388" t="s">
        <v>7024</v>
      </c>
      <c r="I388">
        <v>0.123</v>
      </c>
      <c r="J388">
        <v>826</v>
      </c>
    </row>
    <row r="389" spans="1:10" x14ac:dyDescent="0.25">
      <c r="A389" t="s">
        <v>3066</v>
      </c>
      <c r="B389">
        <v>1.34</v>
      </c>
      <c r="C389">
        <v>195.1</v>
      </c>
      <c r="D389" t="s">
        <v>5235</v>
      </c>
      <c r="E389">
        <v>11936002</v>
      </c>
      <c r="F389">
        <v>1255</v>
      </c>
      <c r="G389">
        <v>2052</v>
      </c>
      <c r="H389" t="s">
        <v>12118</v>
      </c>
      <c r="I389">
        <v>0.14000000000000001</v>
      </c>
      <c r="J389">
        <v>842</v>
      </c>
    </row>
    <row r="390" spans="1:10" x14ac:dyDescent="0.25">
      <c r="A390" t="s">
        <v>8380</v>
      </c>
      <c r="B390">
        <v>1.0900000000000001</v>
      </c>
      <c r="C390">
        <v>57.06</v>
      </c>
      <c r="D390" t="s">
        <v>173</v>
      </c>
      <c r="E390">
        <v>26474931</v>
      </c>
      <c r="F390">
        <v>899</v>
      </c>
      <c r="G390">
        <v>1654</v>
      </c>
      <c r="H390" t="s">
        <v>13690</v>
      </c>
      <c r="I390">
        <v>0.14099999999999999</v>
      </c>
      <c r="J390">
        <v>710</v>
      </c>
    </row>
    <row r="391" spans="1:10" x14ac:dyDescent="0.25">
      <c r="A391" t="s">
        <v>3090</v>
      </c>
      <c r="B391">
        <v>1.02</v>
      </c>
      <c r="C391">
        <v>172.11</v>
      </c>
      <c r="D391" t="s">
        <v>8350</v>
      </c>
      <c r="E391">
        <v>2596603</v>
      </c>
      <c r="F391">
        <v>224</v>
      </c>
      <c r="G391">
        <v>585</v>
      </c>
      <c r="H391" t="s">
        <v>13691</v>
      </c>
      <c r="I391">
        <v>0.15</v>
      </c>
      <c r="J391">
        <v>780</v>
      </c>
    </row>
    <row r="392" spans="1:10" x14ac:dyDescent="0.25">
      <c r="A392" t="s">
        <v>1634</v>
      </c>
      <c r="B392">
        <v>0.75</v>
      </c>
      <c r="C392">
        <v>70.099999999999994</v>
      </c>
      <c r="D392" t="s">
        <v>12163</v>
      </c>
      <c r="E392">
        <v>889723</v>
      </c>
      <c r="F392">
        <v>147</v>
      </c>
      <c r="G392">
        <v>130</v>
      </c>
      <c r="H392" t="s">
        <v>12758</v>
      </c>
      <c r="I392">
        <v>6.6000000000000003E-2</v>
      </c>
      <c r="J392">
        <v>743</v>
      </c>
    </row>
    <row r="393" spans="1:10" x14ac:dyDescent="0.25">
      <c r="A393" t="s">
        <v>8170</v>
      </c>
      <c r="B393">
        <v>1.25</v>
      </c>
      <c r="C393">
        <v>159.07</v>
      </c>
      <c r="D393" t="s">
        <v>1566</v>
      </c>
      <c r="E393">
        <v>2824335</v>
      </c>
      <c r="F393">
        <v>227</v>
      </c>
      <c r="G393">
        <v>320</v>
      </c>
      <c r="H393" t="s">
        <v>13692</v>
      </c>
      <c r="I393">
        <v>0.17899999999999999</v>
      </c>
      <c r="J393">
        <v>716</v>
      </c>
    </row>
    <row r="394" spans="1:10" x14ac:dyDescent="0.25">
      <c r="A394" t="s">
        <v>8389</v>
      </c>
      <c r="B394">
        <v>1.25</v>
      </c>
      <c r="C394">
        <v>145.07</v>
      </c>
      <c r="D394" t="s">
        <v>670</v>
      </c>
      <c r="E394">
        <v>1644325</v>
      </c>
      <c r="F394">
        <v>255</v>
      </c>
      <c r="G394">
        <v>231</v>
      </c>
      <c r="H394" t="s">
        <v>13693</v>
      </c>
      <c r="I394">
        <v>0.20100000000000001</v>
      </c>
      <c r="J394">
        <v>820</v>
      </c>
    </row>
    <row r="395" spans="1:10" x14ac:dyDescent="0.25">
      <c r="A395" t="s">
        <v>556</v>
      </c>
      <c r="B395">
        <v>1.82</v>
      </c>
      <c r="C395">
        <v>165.1</v>
      </c>
      <c r="D395" t="s">
        <v>9151</v>
      </c>
      <c r="E395">
        <v>3884101</v>
      </c>
      <c r="F395">
        <v>632</v>
      </c>
      <c r="G395">
        <v>660</v>
      </c>
      <c r="H395" t="s">
        <v>11510</v>
      </c>
      <c r="I395">
        <v>0.13200000000000001</v>
      </c>
      <c r="J395">
        <v>854</v>
      </c>
    </row>
    <row r="396" spans="1:10" x14ac:dyDescent="0.25">
      <c r="A396" t="s">
        <v>557</v>
      </c>
      <c r="B396">
        <v>1.0900000000000001</v>
      </c>
      <c r="C396">
        <v>165.1</v>
      </c>
      <c r="D396" t="s">
        <v>9151</v>
      </c>
      <c r="E396">
        <v>4021560</v>
      </c>
      <c r="F396">
        <v>576</v>
      </c>
      <c r="G396">
        <v>733</v>
      </c>
      <c r="H396" t="s">
        <v>13694</v>
      </c>
      <c r="I396">
        <v>0.14299999999999999</v>
      </c>
      <c r="J396">
        <v>812</v>
      </c>
    </row>
    <row r="397" spans="1:10" x14ac:dyDescent="0.25">
      <c r="A397" t="s">
        <v>13695</v>
      </c>
      <c r="B397">
        <v>1.17</v>
      </c>
      <c r="C397">
        <v>161.09</v>
      </c>
      <c r="D397" t="s">
        <v>12667</v>
      </c>
      <c r="E397">
        <v>5996827</v>
      </c>
      <c r="F397">
        <v>606</v>
      </c>
      <c r="G397">
        <v>751</v>
      </c>
      <c r="H397" t="s">
        <v>13696</v>
      </c>
      <c r="I397">
        <v>0.154</v>
      </c>
      <c r="J397">
        <v>741</v>
      </c>
    </row>
    <row r="398" spans="1:10" x14ac:dyDescent="0.25">
      <c r="A398" t="s">
        <v>3073</v>
      </c>
      <c r="B398">
        <v>1.59</v>
      </c>
      <c r="C398">
        <v>176.07</v>
      </c>
      <c r="D398" t="s">
        <v>1571</v>
      </c>
      <c r="E398">
        <v>10007498</v>
      </c>
      <c r="F398">
        <v>1163</v>
      </c>
      <c r="G398">
        <v>841</v>
      </c>
      <c r="H398" t="s">
        <v>13697</v>
      </c>
      <c r="I398">
        <v>0.18</v>
      </c>
      <c r="J398">
        <v>853</v>
      </c>
    </row>
    <row r="399" spans="1:10" x14ac:dyDescent="0.25">
      <c r="A399" t="s">
        <v>5915</v>
      </c>
      <c r="B399">
        <v>1.34</v>
      </c>
      <c r="C399">
        <v>137.08000000000001</v>
      </c>
      <c r="D399" t="s">
        <v>8134</v>
      </c>
      <c r="E399">
        <v>6760958</v>
      </c>
      <c r="F399">
        <v>481</v>
      </c>
      <c r="G399">
        <v>760</v>
      </c>
      <c r="H399" t="s">
        <v>13698</v>
      </c>
      <c r="I399">
        <v>0.14499999999999999</v>
      </c>
      <c r="J399">
        <v>786</v>
      </c>
    </row>
    <row r="400" spans="1:10" x14ac:dyDescent="0.25">
      <c r="A400" t="s">
        <v>13699</v>
      </c>
      <c r="B400">
        <v>1.75</v>
      </c>
      <c r="C400">
        <v>169.08</v>
      </c>
      <c r="D400" t="s">
        <v>1313</v>
      </c>
      <c r="E400">
        <v>1788146</v>
      </c>
      <c r="F400">
        <v>538</v>
      </c>
      <c r="G400">
        <v>387</v>
      </c>
      <c r="H400" t="s">
        <v>13700</v>
      </c>
      <c r="I400">
        <v>0.17899999999999999</v>
      </c>
      <c r="J400">
        <v>780</v>
      </c>
    </row>
    <row r="401" spans="1:10" x14ac:dyDescent="0.25">
      <c r="A401" t="s">
        <v>3578</v>
      </c>
      <c r="B401">
        <v>1.29</v>
      </c>
      <c r="C401">
        <v>167.1</v>
      </c>
      <c r="D401" t="s">
        <v>1175</v>
      </c>
      <c r="E401">
        <v>2275802</v>
      </c>
      <c r="F401">
        <v>528</v>
      </c>
      <c r="G401">
        <v>467</v>
      </c>
      <c r="H401" t="s">
        <v>13701</v>
      </c>
      <c r="I401">
        <v>0.11700000000000001</v>
      </c>
      <c r="J401">
        <v>706</v>
      </c>
    </row>
    <row r="402" spans="1:10" x14ac:dyDescent="0.25">
      <c r="A402" t="s">
        <v>13702</v>
      </c>
      <c r="B402">
        <v>0.72</v>
      </c>
      <c r="C402">
        <v>179.1</v>
      </c>
      <c r="D402" t="s">
        <v>1197</v>
      </c>
      <c r="E402">
        <v>3132469</v>
      </c>
      <c r="F402">
        <v>172</v>
      </c>
      <c r="G402">
        <v>552</v>
      </c>
      <c r="H402" t="s">
        <v>13703</v>
      </c>
      <c r="I402">
        <v>0.14299999999999999</v>
      </c>
      <c r="J402">
        <v>725</v>
      </c>
    </row>
    <row r="403" spans="1:10" x14ac:dyDescent="0.25">
      <c r="A403" t="s">
        <v>3079</v>
      </c>
      <c r="B403">
        <v>1.21</v>
      </c>
      <c r="C403">
        <v>170.1</v>
      </c>
      <c r="D403" t="s">
        <v>1573</v>
      </c>
      <c r="E403">
        <v>15585642</v>
      </c>
      <c r="F403">
        <v>916</v>
      </c>
      <c r="G403">
        <v>1895</v>
      </c>
      <c r="H403" t="s">
        <v>13704</v>
      </c>
      <c r="I403">
        <v>0.13900000000000001</v>
      </c>
      <c r="J403">
        <v>828</v>
      </c>
    </row>
    <row r="404" spans="1:10" x14ac:dyDescent="0.25">
      <c r="A404" t="s">
        <v>13705</v>
      </c>
      <c r="B404">
        <v>1.19</v>
      </c>
      <c r="C404">
        <v>178.09</v>
      </c>
      <c r="D404" t="s">
        <v>1196</v>
      </c>
      <c r="E404">
        <v>3929460</v>
      </c>
      <c r="F404">
        <v>527</v>
      </c>
      <c r="G404">
        <v>423</v>
      </c>
      <c r="H404" t="s">
        <v>13706</v>
      </c>
      <c r="I404">
        <v>0.184</v>
      </c>
      <c r="J404">
        <v>702</v>
      </c>
    </row>
    <row r="405" spans="1:10" x14ac:dyDescent="0.25">
      <c r="A405" t="s">
        <v>10032</v>
      </c>
      <c r="B405">
        <v>1.53</v>
      </c>
      <c r="C405">
        <v>147.08000000000001</v>
      </c>
      <c r="D405" t="s">
        <v>1121</v>
      </c>
      <c r="E405">
        <v>4949985</v>
      </c>
      <c r="F405">
        <v>936</v>
      </c>
      <c r="G405">
        <v>408</v>
      </c>
      <c r="H405" t="s">
        <v>13707</v>
      </c>
      <c r="I405">
        <v>0.21</v>
      </c>
      <c r="J405">
        <v>868</v>
      </c>
    </row>
    <row r="406" spans="1:10" x14ac:dyDescent="0.25">
      <c r="A406" t="s">
        <v>1564</v>
      </c>
      <c r="B406">
        <v>1.06</v>
      </c>
      <c r="C406">
        <v>162.09</v>
      </c>
      <c r="D406" t="s">
        <v>8148</v>
      </c>
      <c r="E406">
        <v>10590475</v>
      </c>
      <c r="F406">
        <v>299</v>
      </c>
      <c r="G406">
        <v>1019</v>
      </c>
      <c r="H406" t="s">
        <v>13708</v>
      </c>
      <c r="I406">
        <v>0.16900000000000001</v>
      </c>
      <c r="J406">
        <v>754</v>
      </c>
    </row>
    <row r="407" spans="1:10" x14ac:dyDescent="0.25">
      <c r="A407" t="s">
        <v>10034</v>
      </c>
      <c r="B407">
        <v>1.2</v>
      </c>
      <c r="C407">
        <v>135.1</v>
      </c>
      <c r="D407" t="s">
        <v>1236</v>
      </c>
      <c r="E407">
        <v>2226315</v>
      </c>
      <c r="F407">
        <v>476</v>
      </c>
      <c r="G407">
        <v>318</v>
      </c>
      <c r="H407" t="s">
        <v>13709</v>
      </c>
      <c r="I407">
        <v>0.106</v>
      </c>
      <c r="J407">
        <v>816</v>
      </c>
    </row>
    <row r="408" spans="1:10" x14ac:dyDescent="0.25">
      <c r="A408" t="s">
        <v>3082</v>
      </c>
      <c r="B408">
        <v>1.07</v>
      </c>
      <c r="C408">
        <v>70.09</v>
      </c>
      <c r="D408" t="s">
        <v>871</v>
      </c>
      <c r="E408">
        <v>16896051</v>
      </c>
      <c r="F408">
        <v>706</v>
      </c>
      <c r="G408">
        <v>1297</v>
      </c>
      <c r="H408" t="s">
        <v>13710</v>
      </c>
      <c r="I408">
        <v>0.20699999999999999</v>
      </c>
      <c r="J408">
        <v>906</v>
      </c>
    </row>
    <row r="409" spans="1:10" x14ac:dyDescent="0.25">
      <c r="A409" t="s">
        <v>1298</v>
      </c>
      <c r="B409">
        <v>1.82</v>
      </c>
      <c r="C409">
        <v>157.09</v>
      </c>
      <c r="D409" t="s">
        <v>851</v>
      </c>
      <c r="E409">
        <v>2500121</v>
      </c>
      <c r="F409">
        <v>411</v>
      </c>
      <c r="G409">
        <v>570</v>
      </c>
      <c r="H409" t="s">
        <v>13711</v>
      </c>
      <c r="I409">
        <v>0.14000000000000001</v>
      </c>
      <c r="J409">
        <v>763</v>
      </c>
    </row>
    <row r="410" spans="1:10" x14ac:dyDescent="0.25">
      <c r="A410" t="s">
        <v>3123</v>
      </c>
      <c r="B410">
        <v>1.1000000000000001</v>
      </c>
      <c r="C410">
        <v>184.08</v>
      </c>
      <c r="D410" t="s">
        <v>2461</v>
      </c>
      <c r="E410">
        <v>2069561</v>
      </c>
      <c r="F410">
        <v>475</v>
      </c>
      <c r="G410">
        <v>587</v>
      </c>
      <c r="H410" t="s">
        <v>13712</v>
      </c>
      <c r="I410">
        <v>0.16900000000000001</v>
      </c>
      <c r="J410">
        <v>710</v>
      </c>
    </row>
    <row r="411" spans="1:10" x14ac:dyDescent="0.25">
      <c r="A411" t="s">
        <v>1076</v>
      </c>
      <c r="B411">
        <v>1.19</v>
      </c>
      <c r="C411">
        <v>167.1</v>
      </c>
      <c r="D411" t="s">
        <v>1175</v>
      </c>
      <c r="E411">
        <v>4243997</v>
      </c>
      <c r="F411">
        <v>860</v>
      </c>
      <c r="G411">
        <v>645</v>
      </c>
      <c r="H411" t="s">
        <v>8410</v>
      </c>
      <c r="I411">
        <v>0.112</v>
      </c>
      <c r="J411">
        <v>743</v>
      </c>
    </row>
    <row r="412" spans="1:10" x14ac:dyDescent="0.25">
      <c r="A412" t="s">
        <v>3088</v>
      </c>
      <c r="B412">
        <v>1.2</v>
      </c>
      <c r="C412">
        <v>170.1</v>
      </c>
      <c r="D412" t="s">
        <v>1573</v>
      </c>
      <c r="E412">
        <v>12897695</v>
      </c>
      <c r="F412">
        <v>1616</v>
      </c>
      <c r="G412">
        <v>1876</v>
      </c>
      <c r="H412" t="s">
        <v>13713</v>
      </c>
      <c r="I412">
        <v>0.14099999999999999</v>
      </c>
      <c r="J412">
        <v>804</v>
      </c>
    </row>
    <row r="413" spans="1:10" x14ac:dyDescent="0.25">
      <c r="A413" t="s">
        <v>8411</v>
      </c>
      <c r="B413">
        <v>1.34</v>
      </c>
      <c r="C413">
        <v>188.11</v>
      </c>
      <c r="D413" t="s">
        <v>12154</v>
      </c>
      <c r="E413">
        <v>3425735</v>
      </c>
      <c r="F413">
        <v>127</v>
      </c>
      <c r="G413">
        <v>751</v>
      </c>
      <c r="H413" t="s">
        <v>13714</v>
      </c>
      <c r="I413">
        <v>0.13700000000000001</v>
      </c>
      <c r="J413">
        <v>719</v>
      </c>
    </row>
    <row r="414" spans="1:10" x14ac:dyDescent="0.25">
      <c r="A414" t="s">
        <v>7044</v>
      </c>
      <c r="B414">
        <v>0.69</v>
      </c>
      <c r="C414">
        <v>57.1</v>
      </c>
      <c r="D414" t="s">
        <v>6717</v>
      </c>
      <c r="E414">
        <v>1674517</v>
      </c>
      <c r="F414">
        <v>195</v>
      </c>
      <c r="G414">
        <v>219</v>
      </c>
      <c r="H414" t="s">
        <v>13715</v>
      </c>
      <c r="I414">
        <v>7.2999999999999995E-2</v>
      </c>
      <c r="J414">
        <v>892</v>
      </c>
    </row>
    <row r="415" spans="1:10" x14ac:dyDescent="0.25">
      <c r="A415" t="s">
        <v>3101</v>
      </c>
      <c r="B415">
        <v>1.27</v>
      </c>
      <c r="C415">
        <v>181.12</v>
      </c>
      <c r="D415" t="s">
        <v>12773</v>
      </c>
      <c r="E415">
        <v>9299957</v>
      </c>
      <c r="F415">
        <v>1533</v>
      </c>
      <c r="G415">
        <v>1409</v>
      </c>
      <c r="H415" t="s">
        <v>13716</v>
      </c>
      <c r="I415">
        <v>0.14000000000000001</v>
      </c>
      <c r="J415">
        <v>836</v>
      </c>
    </row>
    <row r="416" spans="1:10" x14ac:dyDescent="0.25">
      <c r="A416" t="s">
        <v>3104</v>
      </c>
      <c r="B416">
        <v>1.23</v>
      </c>
      <c r="C416">
        <v>162.09</v>
      </c>
      <c r="D416" t="s">
        <v>8148</v>
      </c>
      <c r="E416">
        <v>6486209</v>
      </c>
      <c r="F416">
        <v>749</v>
      </c>
      <c r="G416">
        <v>945</v>
      </c>
      <c r="H416" t="s">
        <v>13717</v>
      </c>
      <c r="I416">
        <v>0.159</v>
      </c>
      <c r="J416">
        <v>799</v>
      </c>
    </row>
    <row r="417" spans="1:10" x14ac:dyDescent="0.25">
      <c r="A417" t="s">
        <v>13718</v>
      </c>
      <c r="B417">
        <v>4.5</v>
      </c>
      <c r="C417">
        <v>151.1</v>
      </c>
      <c r="D417" t="s">
        <v>10982</v>
      </c>
      <c r="E417">
        <v>4018474</v>
      </c>
      <c r="F417">
        <v>313</v>
      </c>
      <c r="G417">
        <v>591</v>
      </c>
      <c r="H417" t="s">
        <v>13719</v>
      </c>
      <c r="I417">
        <v>0.152</v>
      </c>
      <c r="J417">
        <v>767</v>
      </c>
    </row>
    <row r="418" spans="1:10" x14ac:dyDescent="0.25">
      <c r="A418" t="s">
        <v>4384</v>
      </c>
      <c r="B418">
        <v>1.35</v>
      </c>
      <c r="C418">
        <v>226.12</v>
      </c>
      <c r="D418" t="s">
        <v>8835</v>
      </c>
      <c r="E418">
        <v>3245850</v>
      </c>
      <c r="F418">
        <v>656</v>
      </c>
      <c r="G418">
        <v>1401</v>
      </c>
      <c r="H418" t="s">
        <v>11028</v>
      </c>
      <c r="I418">
        <v>0.129</v>
      </c>
      <c r="J418">
        <v>760</v>
      </c>
    </row>
    <row r="419" spans="1:10" x14ac:dyDescent="0.25">
      <c r="A419" t="s">
        <v>563</v>
      </c>
      <c r="B419">
        <v>1.58</v>
      </c>
      <c r="C419">
        <v>180.08</v>
      </c>
      <c r="D419" t="s">
        <v>1010</v>
      </c>
      <c r="E419">
        <v>61984460</v>
      </c>
      <c r="F419">
        <v>3143</v>
      </c>
      <c r="G419">
        <v>3325</v>
      </c>
      <c r="H419" t="s">
        <v>7053</v>
      </c>
      <c r="I419">
        <v>0.16200000000000001</v>
      </c>
      <c r="J419">
        <v>933</v>
      </c>
    </row>
    <row r="420" spans="1:10" x14ac:dyDescent="0.25">
      <c r="A420" t="s">
        <v>1838</v>
      </c>
      <c r="B420">
        <v>1.55</v>
      </c>
      <c r="C420">
        <v>178.09</v>
      </c>
      <c r="D420" t="s">
        <v>1196</v>
      </c>
      <c r="E420">
        <v>124269635</v>
      </c>
      <c r="F420">
        <v>2302</v>
      </c>
      <c r="G420">
        <v>6302</v>
      </c>
      <c r="H420" t="s">
        <v>8431</v>
      </c>
      <c r="I420">
        <v>0.16200000000000001</v>
      </c>
      <c r="J420">
        <v>896</v>
      </c>
    </row>
    <row r="421" spans="1:10" x14ac:dyDescent="0.25">
      <c r="A421" t="s">
        <v>7057</v>
      </c>
      <c r="B421">
        <v>1.1200000000000001</v>
      </c>
      <c r="C421">
        <v>137.08000000000001</v>
      </c>
      <c r="D421" t="s">
        <v>8134</v>
      </c>
      <c r="E421">
        <v>27838003</v>
      </c>
      <c r="F421">
        <v>1795</v>
      </c>
      <c r="G421">
        <v>1772</v>
      </c>
      <c r="H421" t="s">
        <v>13720</v>
      </c>
      <c r="I421">
        <v>0.125</v>
      </c>
      <c r="J421">
        <v>837</v>
      </c>
    </row>
    <row r="422" spans="1:10" x14ac:dyDescent="0.25">
      <c r="A422" t="s">
        <v>1177</v>
      </c>
      <c r="B422">
        <v>2.6</v>
      </c>
      <c r="C422">
        <v>172.11</v>
      </c>
      <c r="D422" t="s">
        <v>8350</v>
      </c>
      <c r="E422">
        <v>33150292</v>
      </c>
      <c r="F422">
        <v>570</v>
      </c>
      <c r="G422">
        <v>2427</v>
      </c>
      <c r="H422" t="s">
        <v>13721</v>
      </c>
      <c r="I422">
        <v>0.129</v>
      </c>
      <c r="J422">
        <v>768</v>
      </c>
    </row>
    <row r="423" spans="1:10" x14ac:dyDescent="0.25">
      <c r="A423" t="s">
        <v>8437</v>
      </c>
      <c r="B423">
        <v>1.1100000000000001</v>
      </c>
      <c r="C423">
        <v>91.07</v>
      </c>
      <c r="D423" t="s">
        <v>4914</v>
      </c>
      <c r="E423">
        <v>1383207</v>
      </c>
      <c r="F423">
        <v>192</v>
      </c>
      <c r="G423">
        <v>135</v>
      </c>
      <c r="H423" t="s">
        <v>13722</v>
      </c>
      <c r="I423">
        <v>0.1</v>
      </c>
      <c r="J423">
        <v>823</v>
      </c>
    </row>
    <row r="424" spans="1:10" x14ac:dyDescent="0.25">
      <c r="A424" t="s">
        <v>13723</v>
      </c>
      <c r="B424">
        <v>0.37</v>
      </c>
      <c r="C424">
        <v>192.11</v>
      </c>
      <c r="D424" t="s">
        <v>1199</v>
      </c>
      <c r="E424">
        <v>2816855</v>
      </c>
      <c r="F424">
        <v>138</v>
      </c>
      <c r="G424">
        <v>566</v>
      </c>
      <c r="H424" t="s">
        <v>13724</v>
      </c>
      <c r="I424">
        <v>0.187</v>
      </c>
      <c r="J424">
        <v>701</v>
      </c>
    </row>
    <row r="425" spans="1:10" x14ac:dyDescent="0.25">
      <c r="A425" t="s">
        <v>13725</v>
      </c>
      <c r="B425">
        <v>1.3</v>
      </c>
      <c r="C425">
        <v>150.09</v>
      </c>
      <c r="D425" t="s">
        <v>11971</v>
      </c>
      <c r="E425">
        <v>7025978</v>
      </c>
      <c r="F425">
        <v>594</v>
      </c>
      <c r="G425">
        <v>773</v>
      </c>
      <c r="H425" t="s">
        <v>13726</v>
      </c>
      <c r="I425">
        <v>0.126</v>
      </c>
      <c r="J425">
        <v>791</v>
      </c>
    </row>
    <row r="426" spans="1:10" x14ac:dyDescent="0.25">
      <c r="A426" t="s">
        <v>5163</v>
      </c>
      <c r="B426">
        <v>1.28</v>
      </c>
      <c r="C426">
        <v>136.04</v>
      </c>
      <c r="D426" t="s">
        <v>1538</v>
      </c>
      <c r="E426">
        <v>11120710</v>
      </c>
      <c r="F426">
        <v>622</v>
      </c>
      <c r="G426">
        <v>863</v>
      </c>
      <c r="H426" t="s">
        <v>11037</v>
      </c>
      <c r="I426">
        <v>0.17199999999999999</v>
      </c>
      <c r="J426">
        <v>736</v>
      </c>
    </row>
    <row r="427" spans="1:10" x14ac:dyDescent="0.25">
      <c r="A427" t="s">
        <v>3113</v>
      </c>
      <c r="B427">
        <v>1.33</v>
      </c>
      <c r="C427">
        <v>41.06</v>
      </c>
      <c r="D427" t="s">
        <v>117</v>
      </c>
      <c r="E427">
        <v>13278646</v>
      </c>
      <c r="F427">
        <v>1541</v>
      </c>
      <c r="G427">
        <v>381</v>
      </c>
      <c r="H427" t="s">
        <v>13727</v>
      </c>
      <c r="I427">
        <v>0.23699999999999999</v>
      </c>
      <c r="J427">
        <v>858</v>
      </c>
    </row>
    <row r="428" spans="1:10" x14ac:dyDescent="0.25">
      <c r="A428" t="s">
        <v>13728</v>
      </c>
      <c r="B428">
        <v>1.01</v>
      </c>
      <c r="C428">
        <v>130.09</v>
      </c>
      <c r="D428" t="s">
        <v>9786</v>
      </c>
      <c r="E428">
        <v>5591439</v>
      </c>
      <c r="F428">
        <v>752</v>
      </c>
      <c r="G428">
        <v>687</v>
      </c>
      <c r="H428" t="s">
        <v>13729</v>
      </c>
      <c r="I428">
        <v>0.16900000000000001</v>
      </c>
      <c r="J428">
        <v>872</v>
      </c>
    </row>
    <row r="429" spans="1:10" x14ac:dyDescent="0.25">
      <c r="A429" t="s">
        <v>10309</v>
      </c>
      <c r="B429">
        <v>1.1599999999999999</v>
      </c>
      <c r="C429">
        <v>55.08</v>
      </c>
      <c r="D429" t="s">
        <v>880</v>
      </c>
      <c r="E429">
        <v>1652955</v>
      </c>
      <c r="F429">
        <v>253</v>
      </c>
      <c r="G429">
        <v>153</v>
      </c>
      <c r="H429" t="s">
        <v>12791</v>
      </c>
      <c r="I429">
        <v>7.1999999999999995E-2</v>
      </c>
      <c r="J429">
        <v>860</v>
      </c>
    </row>
    <row r="430" spans="1:10" x14ac:dyDescent="0.25">
      <c r="A430" t="s">
        <v>1014</v>
      </c>
      <c r="B430">
        <v>1.0900000000000001</v>
      </c>
      <c r="C430">
        <v>209.1</v>
      </c>
      <c r="D430" t="s">
        <v>13730</v>
      </c>
      <c r="E430">
        <v>7939446</v>
      </c>
      <c r="F430">
        <v>1814</v>
      </c>
      <c r="G430">
        <v>2067</v>
      </c>
      <c r="H430" t="s">
        <v>13731</v>
      </c>
      <c r="I430">
        <v>0.113</v>
      </c>
      <c r="J430">
        <v>756</v>
      </c>
    </row>
    <row r="431" spans="1:10" x14ac:dyDescent="0.25">
      <c r="A431" t="s">
        <v>3125</v>
      </c>
      <c r="B431">
        <v>1.1299999999999999</v>
      </c>
      <c r="C431">
        <v>176.11</v>
      </c>
      <c r="D431" t="s">
        <v>12044</v>
      </c>
      <c r="E431">
        <v>6230401</v>
      </c>
      <c r="F431">
        <v>625</v>
      </c>
      <c r="G431">
        <v>847</v>
      </c>
      <c r="H431" t="s">
        <v>13732</v>
      </c>
      <c r="I431">
        <v>0.16200000000000001</v>
      </c>
      <c r="J431">
        <v>710</v>
      </c>
    </row>
    <row r="432" spans="1:10" x14ac:dyDescent="0.25">
      <c r="A432" t="s">
        <v>10123</v>
      </c>
      <c r="B432">
        <v>2.29</v>
      </c>
      <c r="C432">
        <v>196.12</v>
      </c>
      <c r="D432" t="s">
        <v>2503</v>
      </c>
      <c r="E432">
        <v>2037902</v>
      </c>
      <c r="F432">
        <v>323</v>
      </c>
      <c r="G432">
        <v>417</v>
      </c>
      <c r="H432" t="s">
        <v>13733</v>
      </c>
      <c r="I432">
        <v>0.161</v>
      </c>
      <c r="J432">
        <v>707</v>
      </c>
    </row>
    <row r="433" spans="1:10" x14ac:dyDescent="0.25">
      <c r="A433" t="s">
        <v>8455</v>
      </c>
      <c r="B433">
        <v>1.18</v>
      </c>
      <c r="C433">
        <v>192.07</v>
      </c>
      <c r="D433" t="s">
        <v>3062</v>
      </c>
      <c r="E433">
        <v>22294502</v>
      </c>
      <c r="F433">
        <v>1085</v>
      </c>
      <c r="G433">
        <v>2342</v>
      </c>
      <c r="H433" t="s">
        <v>13734</v>
      </c>
      <c r="I433">
        <v>0.13900000000000001</v>
      </c>
      <c r="J433">
        <v>712</v>
      </c>
    </row>
    <row r="434" spans="1:10" x14ac:dyDescent="0.25">
      <c r="A434" t="s">
        <v>13735</v>
      </c>
      <c r="B434">
        <v>1.57</v>
      </c>
      <c r="C434">
        <v>190.09</v>
      </c>
      <c r="D434" t="s">
        <v>1202</v>
      </c>
      <c r="E434">
        <v>7704654</v>
      </c>
      <c r="F434">
        <v>363</v>
      </c>
      <c r="G434">
        <v>968</v>
      </c>
      <c r="H434" t="s">
        <v>13736</v>
      </c>
      <c r="I434">
        <v>0.17</v>
      </c>
      <c r="J434">
        <v>706</v>
      </c>
    </row>
    <row r="435" spans="1:10" x14ac:dyDescent="0.25">
      <c r="A435" t="s">
        <v>13737</v>
      </c>
      <c r="B435">
        <v>1.26</v>
      </c>
      <c r="C435">
        <v>114.06</v>
      </c>
      <c r="D435" t="s">
        <v>12152</v>
      </c>
      <c r="E435">
        <v>3365735</v>
      </c>
      <c r="F435">
        <v>587</v>
      </c>
      <c r="G435">
        <v>508</v>
      </c>
      <c r="H435" t="s">
        <v>13738</v>
      </c>
      <c r="I435">
        <v>0.17499999999999999</v>
      </c>
      <c r="J435">
        <v>797</v>
      </c>
    </row>
    <row r="436" spans="1:10" x14ac:dyDescent="0.25">
      <c r="A436" t="s">
        <v>561</v>
      </c>
      <c r="B436">
        <v>1.19</v>
      </c>
      <c r="C436">
        <v>196.12</v>
      </c>
      <c r="D436" t="s">
        <v>2503</v>
      </c>
      <c r="E436">
        <v>9824694</v>
      </c>
      <c r="F436">
        <v>944</v>
      </c>
      <c r="G436">
        <v>1487</v>
      </c>
      <c r="H436" t="s">
        <v>13739</v>
      </c>
      <c r="I436">
        <v>0.13800000000000001</v>
      </c>
      <c r="J436">
        <v>718</v>
      </c>
    </row>
    <row r="437" spans="1:10" x14ac:dyDescent="0.25">
      <c r="A437" t="s">
        <v>1817</v>
      </c>
      <c r="B437">
        <v>1.24</v>
      </c>
      <c r="C437">
        <v>188.11</v>
      </c>
      <c r="D437" t="s">
        <v>12154</v>
      </c>
      <c r="E437">
        <v>12722861</v>
      </c>
      <c r="F437">
        <v>844</v>
      </c>
      <c r="G437">
        <v>741</v>
      </c>
      <c r="H437" t="s">
        <v>7080</v>
      </c>
      <c r="I437">
        <v>0.13800000000000001</v>
      </c>
      <c r="J437">
        <v>757</v>
      </c>
    </row>
    <row r="438" spans="1:10" x14ac:dyDescent="0.25">
      <c r="A438" t="s">
        <v>3133</v>
      </c>
      <c r="B438">
        <v>1.38</v>
      </c>
      <c r="C438">
        <v>137.08000000000001</v>
      </c>
      <c r="D438" t="s">
        <v>8134</v>
      </c>
      <c r="E438">
        <v>8103961</v>
      </c>
      <c r="F438">
        <v>2519</v>
      </c>
      <c r="G438">
        <v>679</v>
      </c>
      <c r="H438" t="s">
        <v>13740</v>
      </c>
      <c r="I438">
        <v>0.123</v>
      </c>
      <c r="J438">
        <v>735</v>
      </c>
    </row>
    <row r="439" spans="1:10" x14ac:dyDescent="0.25">
      <c r="A439" t="s">
        <v>3136</v>
      </c>
      <c r="B439">
        <v>2.29</v>
      </c>
      <c r="C439">
        <v>181.08</v>
      </c>
      <c r="D439" t="s">
        <v>1194</v>
      </c>
      <c r="E439">
        <v>40074686</v>
      </c>
      <c r="F439">
        <v>1690</v>
      </c>
      <c r="G439">
        <v>1989</v>
      </c>
      <c r="H439" t="s">
        <v>10097</v>
      </c>
      <c r="I439">
        <v>0.13600000000000001</v>
      </c>
      <c r="J439">
        <v>744</v>
      </c>
    </row>
    <row r="440" spans="1:10" x14ac:dyDescent="0.25">
      <c r="A440" t="s">
        <v>3095</v>
      </c>
      <c r="B440">
        <v>1.31</v>
      </c>
      <c r="C440">
        <v>178.1</v>
      </c>
      <c r="D440" t="s">
        <v>568</v>
      </c>
      <c r="E440">
        <v>35610462</v>
      </c>
      <c r="F440">
        <v>4303</v>
      </c>
      <c r="G440">
        <v>2981</v>
      </c>
      <c r="H440" t="s">
        <v>13741</v>
      </c>
      <c r="I440">
        <v>0.155</v>
      </c>
      <c r="J440">
        <v>944</v>
      </c>
    </row>
    <row r="441" spans="1:10" x14ac:dyDescent="0.25">
      <c r="A441" t="s">
        <v>8473</v>
      </c>
      <c r="B441">
        <v>0.57999999999999996</v>
      </c>
      <c r="C441">
        <v>179.1</v>
      </c>
      <c r="D441" t="s">
        <v>1197</v>
      </c>
      <c r="E441">
        <v>7989074</v>
      </c>
      <c r="F441">
        <v>608</v>
      </c>
      <c r="G441">
        <v>811</v>
      </c>
      <c r="H441" t="s">
        <v>13742</v>
      </c>
      <c r="I441">
        <v>0.17199999999999999</v>
      </c>
      <c r="J441">
        <v>887</v>
      </c>
    </row>
    <row r="442" spans="1:10" x14ac:dyDescent="0.25">
      <c r="A442" t="s">
        <v>3140</v>
      </c>
      <c r="B442">
        <v>1.48</v>
      </c>
      <c r="C442">
        <v>149.05000000000001</v>
      </c>
      <c r="D442" t="s">
        <v>6856</v>
      </c>
      <c r="E442">
        <v>3906195</v>
      </c>
      <c r="F442">
        <v>998</v>
      </c>
      <c r="G442">
        <v>632</v>
      </c>
      <c r="H442" t="s">
        <v>13743</v>
      </c>
      <c r="I442">
        <v>0.121</v>
      </c>
      <c r="J442">
        <v>865</v>
      </c>
    </row>
    <row r="443" spans="1:10" x14ac:dyDescent="0.25">
      <c r="A443" t="s">
        <v>6275</v>
      </c>
      <c r="B443">
        <v>0.67</v>
      </c>
      <c r="C443">
        <v>167.1</v>
      </c>
      <c r="D443" t="s">
        <v>1175</v>
      </c>
      <c r="E443">
        <v>13503039</v>
      </c>
      <c r="F443">
        <v>534</v>
      </c>
      <c r="G443">
        <v>909</v>
      </c>
      <c r="H443" t="s">
        <v>13744</v>
      </c>
      <c r="I443">
        <v>0.128</v>
      </c>
      <c r="J443">
        <v>796</v>
      </c>
    </row>
    <row r="444" spans="1:10" x14ac:dyDescent="0.25">
      <c r="A444" t="s">
        <v>1607</v>
      </c>
      <c r="B444">
        <v>1.32</v>
      </c>
      <c r="C444">
        <v>194.1</v>
      </c>
      <c r="D444" t="s">
        <v>542</v>
      </c>
      <c r="E444">
        <v>5447846</v>
      </c>
      <c r="F444">
        <v>677</v>
      </c>
      <c r="G444">
        <v>827</v>
      </c>
      <c r="H444" t="s">
        <v>11546</v>
      </c>
      <c r="I444">
        <v>0.13500000000000001</v>
      </c>
      <c r="J444">
        <v>754</v>
      </c>
    </row>
    <row r="445" spans="1:10" x14ac:dyDescent="0.25">
      <c r="A445" t="s">
        <v>8480</v>
      </c>
      <c r="B445">
        <v>1.47</v>
      </c>
      <c r="C445">
        <v>188.13</v>
      </c>
      <c r="D445" t="s">
        <v>8481</v>
      </c>
      <c r="E445">
        <v>4717523</v>
      </c>
      <c r="F445">
        <v>494</v>
      </c>
      <c r="G445">
        <v>888</v>
      </c>
      <c r="H445" t="s">
        <v>13745</v>
      </c>
      <c r="I445">
        <v>0.15</v>
      </c>
      <c r="J445" t="s">
        <v>10</v>
      </c>
    </row>
    <row r="446" spans="1:10" x14ac:dyDescent="0.25">
      <c r="A446" t="s">
        <v>13746</v>
      </c>
      <c r="B446">
        <v>1.43</v>
      </c>
      <c r="C446">
        <v>182.1</v>
      </c>
      <c r="D446" t="s">
        <v>539</v>
      </c>
      <c r="E446">
        <v>1111452</v>
      </c>
      <c r="F446">
        <v>116</v>
      </c>
      <c r="G446">
        <v>224</v>
      </c>
      <c r="H446" t="s">
        <v>13747</v>
      </c>
      <c r="I446">
        <v>0.14899999999999999</v>
      </c>
      <c r="J446">
        <v>727</v>
      </c>
    </row>
    <row r="447" spans="1:10" x14ac:dyDescent="0.25">
      <c r="A447" t="s">
        <v>10109</v>
      </c>
      <c r="B447">
        <v>2.46</v>
      </c>
      <c r="C447">
        <v>137.08000000000001</v>
      </c>
      <c r="D447" t="s">
        <v>8134</v>
      </c>
      <c r="E447">
        <v>4353095</v>
      </c>
      <c r="F447">
        <v>522</v>
      </c>
      <c r="G447">
        <v>836</v>
      </c>
      <c r="H447" t="s">
        <v>11548</v>
      </c>
      <c r="I447">
        <v>0.11899999999999999</v>
      </c>
      <c r="J447">
        <v>767</v>
      </c>
    </row>
    <row r="448" spans="1:10" x14ac:dyDescent="0.25">
      <c r="A448" t="s">
        <v>2425</v>
      </c>
      <c r="B448">
        <v>0.52</v>
      </c>
      <c r="C448">
        <v>70.099999999999994</v>
      </c>
      <c r="D448" t="s">
        <v>12163</v>
      </c>
      <c r="E448">
        <v>1365597</v>
      </c>
      <c r="F448">
        <v>270</v>
      </c>
      <c r="G448">
        <v>276</v>
      </c>
      <c r="H448" t="s">
        <v>12164</v>
      </c>
      <c r="I448">
        <v>0.06</v>
      </c>
      <c r="J448">
        <v>792</v>
      </c>
    </row>
    <row r="449" spans="1:10" x14ac:dyDescent="0.25">
      <c r="A449" t="s">
        <v>4424</v>
      </c>
      <c r="B449">
        <v>1.49</v>
      </c>
      <c r="C449">
        <v>184.12</v>
      </c>
      <c r="D449" t="s">
        <v>12165</v>
      </c>
      <c r="E449">
        <v>4482370</v>
      </c>
      <c r="F449">
        <v>555</v>
      </c>
      <c r="G449">
        <v>927</v>
      </c>
      <c r="H449" t="s">
        <v>7090</v>
      </c>
      <c r="I449">
        <v>0.13800000000000001</v>
      </c>
      <c r="J449">
        <v>754</v>
      </c>
    </row>
    <row r="450" spans="1:10" x14ac:dyDescent="0.25">
      <c r="A450" t="s">
        <v>4408</v>
      </c>
      <c r="B450">
        <v>0.53</v>
      </c>
      <c r="C450">
        <v>177.08</v>
      </c>
      <c r="D450" t="s">
        <v>11052</v>
      </c>
      <c r="E450">
        <v>2199145</v>
      </c>
      <c r="F450">
        <v>147</v>
      </c>
      <c r="G450">
        <v>349</v>
      </c>
      <c r="H450" t="s">
        <v>13748</v>
      </c>
      <c r="I450">
        <v>0.15</v>
      </c>
      <c r="J450">
        <v>713</v>
      </c>
    </row>
    <row r="451" spans="1:10" x14ac:dyDescent="0.25">
      <c r="A451" t="s">
        <v>13749</v>
      </c>
      <c r="B451">
        <v>1.07</v>
      </c>
      <c r="C451">
        <v>43.08</v>
      </c>
      <c r="D451" t="s">
        <v>1099</v>
      </c>
      <c r="E451">
        <v>4843235</v>
      </c>
      <c r="F451">
        <v>454</v>
      </c>
      <c r="G451">
        <v>246</v>
      </c>
      <c r="H451" t="s">
        <v>13750</v>
      </c>
      <c r="I451">
        <v>5.8000000000000003E-2</v>
      </c>
      <c r="J451">
        <v>931</v>
      </c>
    </row>
    <row r="452" spans="1:10" x14ac:dyDescent="0.25">
      <c r="A452" t="s">
        <v>710</v>
      </c>
      <c r="B452">
        <v>1.1299999999999999</v>
      </c>
      <c r="C452">
        <v>199.08</v>
      </c>
      <c r="D452" t="s">
        <v>13751</v>
      </c>
      <c r="E452">
        <v>25564636</v>
      </c>
      <c r="F452">
        <v>2092</v>
      </c>
      <c r="G452">
        <v>3707</v>
      </c>
      <c r="H452" t="s">
        <v>7091</v>
      </c>
      <c r="I452">
        <v>0.14399999999999999</v>
      </c>
      <c r="J452">
        <v>711</v>
      </c>
    </row>
    <row r="453" spans="1:10" x14ac:dyDescent="0.25">
      <c r="A453" t="s">
        <v>13752</v>
      </c>
      <c r="B453">
        <v>1.27</v>
      </c>
      <c r="C453">
        <v>43.05</v>
      </c>
      <c r="D453" t="s">
        <v>105</v>
      </c>
      <c r="E453">
        <v>1096812</v>
      </c>
      <c r="F453">
        <v>120</v>
      </c>
      <c r="G453">
        <v>76</v>
      </c>
      <c r="H453" t="s">
        <v>13753</v>
      </c>
      <c r="I453">
        <v>8.8999999999999996E-2</v>
      </c>
      <c r="J453">
        <v>734</v>
      </c>
    </row>
    <row r="454" spans="1:10" x14ac:dyDescent="0.25">
      <c r="A454" t="s">
        <v>4420</v>
      </c>
      <c r="B454">
        <v>1.34</v>
      </c>
      <c r="C454">
        <v>184.12</v>
      </c>
      <c r="D454" t="s">
        <v>12165</v>
      </c>
      <c r="E454">
        <v>4477149</v>
      </c>
      <c r="F454">
        <v>806</v>
      </c>
      <c r="G454">
        <v>938</v>
      </c>
      <c r="H454" t="s">
        <v>13754</v>
      </c>
      <c r="I454">
        <v>0.13</v>
      </c>
      <c r="J454">
        <v>740</v>
      </c>
    </row>
    <row r="455" spans="1:10" x14ac:dyDescent="0.25">
      <c r="A455" t="s">
        <v>2502</v>
      </c>
      <c r="B455">
        <v>1.99</v>
      </c>
      <c r="C455">
        <v>196.12</v>
      </c>
      <c r="D455" t="s">
        <v>2503</v>
      </c>
      <c r="E455">
        <v>1361196</v>
      </c>
      <c r="F455">
        <v>309</v>
      </c>
      <c r="G455">
        <v>373</v>
      </c>
      <c r="H455" t="s">
        <v>13755</v>
      </c>
      <c r="I455">
        <v>0.14000000000000001</v>
      </c>
      <c r="J455">
        <v>730</v>
      </c>
    </row>
    <row r="456" spans="1:10" x14ac:dyDescent="0.25">
      <c r="A456" t="s">
        <v>3247</v>
      </c>
      <c r="B456">
        <v>1.88</v>
      </c>
      <c r="C456">
        <v>168.09</v>
      </c>
      <c r="D456" t="s">
        <v>464</v>
      </c>
      <c r="E456">
        <v>1442072</v>
      </c>
      <c r="F456">
        <v>269</v>
      </c>
      <c r="G456">
        <v>238</v>
      </c>
      <c r="H456" t="s">
        <v>13756</v>
      </c>
      <c r="I456">
        <v>0.16900000000000001</v>
      </c>
      <c r="J456">
        <v>747</v>
      </c>
    </row>
    <row r="457" spans="1:10" x14ac:dyDescent="0.25">
      <c r="A457" t="s">
        <v>7092</v>
      </c>
      <c r="B457">
        <v>1.23</v>
      </c>
      <c r="C457">
        <v>194.09</v>
      </c>
      <c r="D457" t="s">
        <v>1067</v>
      </c>
      <c r="E457">
        <v>5156354</v>
      </c>
      <c r="F457">
        <v>1064</v>
      </c>
      <c r="G457">
        <v>789</v>
      </c>
      <c r="H457" t="s">
        <v>13757</v>
      </c>
      <c r="I457">
        <v>0.16800000000000001</v>
      </c>
      <c r="J457">
        <v>723</v>
      </c>
    </row>
    <row r="458" spans="1:10" x14ac:dyDescent="0.25">
      <c r="A458" t="s">
        <v>8502</v>
      </c>
      <c r="B458">
        <v>1.47</v>
      </c>
      <c r="C458">
        <v>144.07</v>
      </c>
      <c r="D458" t="s">
        <v>1180</v>
      </c>
      <c r="E458">
        <v>2636423</v>
      </c>
      <c r="F458">
        <v>414</v>
      </c>
      <c r="G458">
        <v>392</v>
      </c>
      <c r="H458" t="s">
        <v>13758</v>
      </c>
      <c r="I458">
        <v>0.20200000000000001</v>
      </c>
      <c r="J458">
        <v>834</v>
      </c>
    </row>
    <row r="459" spans="1:10" x14ac:dyDescent="0.25">
      <c r="A459" t="s">
        <v>1950</v>
      </c>
      <c r="B459">
        <v>1.52</v>
      </c>
      <c r="C459">
        <v>55.09</v>
      </c>
      <c r="D459" t="s">
        <v>12454</v>
      </c>
      <c r="E459">
        <v>1173769</v>
      </c>
      <c r="F459">
        <v>100</v>
      </c>
      <c r="G459">
        <v>113</v>
      </c>
      <c r="H459" t="s">
        <v>13759</v>
      </c>
      <c r="I459">
        <v>0.107</v>
      </c>
      <c r="J459">
        <v>751</v>
      </c>
    </row>
    <row r="460" spans="1:10" x14ac:dyDescent="0.25">
      <c r="A460" t="s">
        <v>558</v>
      </c>
      <c r="B460">
        <v>1.1499999999999999</v>
      </c>
      <c r="C460">
        <v>179.11</v>
      </c>
      <c r="D460" t="s">
        <v>12802</v>
      </c>
      <c r="E460">
        <v>3832279</v>
      </c>
      <c r="F460">
        <v>330</v>
      </c>
      <c r="G460">
        <v>570</v>
      </c>
      <c r="H460" t="s">
        <v>13760</v>
      </c>
      <c r="I460">
        <v>0.13200000000000001</v>
      </c>
      <c r="J460">
        <v>719</v>
      </c>
    </row>
    <row r="461" spans="1:10" x14ac:dyDescent="0.25">
      <c r="A461" t="s">
        <v>3143</v>
      </c>
      <c r="B461">
        <v>1.26</v>
      </c>
      <c r="C461">
        <v>184.12</v>
      </c>
      <c r="D461" t="s">
        <v>12165</v>
      </c>
      <c r="E461">
        <v>5277253</v>
      </c>
      <c r="F461">
        <v>723</v>
      </c>
      <c r="G461">
        <v>905</v>
      </c>
      <c r="H461" t="s">
        <v>13761</v>
      </c>
      <c r="I461">
        <v>0.129</v>
      </c>
      <c r="J461">
        <v>751</v>
      </c>
    </row>
    <row r="462" spans="1:10" x14ac:dyDescent="0.25">
      <c r="A462" t="s">
        <v>13762</v>
      </c>
      <c r="B462">
        <v>1.37</v>
      </c>
      <c r="C462">
        <v>200.09</v>
      </c>
      <c r="D462" t="s">
        <v>13763</v>
      </c>
      <c r="E462">
        <v>25639523</v>
      </c>
      <c r="F462">
        <v>2195</v>
      </c>
      <c r="G462">
        <v>2732</v>
      </c>
      <c r="H462" t="s">
        <v>13764</v>
      </c>
      <c r="I462">
        <v>0.14899999999999999</v>
      </c>
      <c r="J462">
        <v>702</v>
      </c>
    </row>
    <row r="463" spans="1:10" x14ac:dyDescent="0.25">
      <c r="A463" t="s">
        <v>8515</v>
      </c>
      <c r="B463">
        <v>1.1200000000000001</v>
      </c>
      <c r="C463">
        <v>148.09</v>
      </c>
      <c r="D463" t="s">
        <v>1261</v>
      </c>
      <c r="E463">
        <v>2633450</v>
      </c>
      <c r="F463">
        <v>381</v>
      </c>
      <c r="G463">
        <v>321</v>
      </c>
      <c r="H463" t="s">
        <v>13765</v>
      </c>
      <c r="I463">
        <v>0.19700000000000001</v>
      </c>
      <c r="J463">
        <v>758</v>
      </c>
    </row>
    <row r="464" spans="1:10" x14ac:dyDescent="0.25">
      <c r="A464" t="s">
        <v>3155</v>
      </c>
      <c r="B464">
        <v>1.26</v>
      </c>
      <c r="C464">
        <v>70.09</v>
      </c>
      <c r="D464" t="s">
        <v>871</v>
      </c>
      <c r="E464">
        <v>13628436</v>
      </c>
      <c r="F464">
        <v>1034</v>
      </c>
      <c r="G464">
        <v>862</v>
      </c>
      <c r="H464" t="s">
        <v>13766</v>
      </c>
      <c r="I464">
        <v>0.16900000000000001</v>
      </c>
      <c r="J464">
        <v>901</v>
      </c>
    </row>
    <row r="465" spans="1:10" x14ac:dyDescent="0.25">
      <c r="A465" t="s">
        <v>7096</v>
      </c>
      <c r="B465">
        <v>1.29</v>
      </c>
      <c r="C465">
        <v>198.06</v>
      </c>
      <c r="D465" t="s">
        <v>3198</v>
      </c>
      <c r="E465">
        <v>3074799</v>
      </c>
      <c r="F465">
        <v>287</v>
      </c>
      <c r="G465">
        <v>625</v>
      </c>
      <c r="H465" t="s">
        <v>13767</v>
      </c>
      <c r="I465">
        <v>0.154</v>
      </c>
      <c r="J465">
        <v>805</v>
      </c>
    </row>
    <row r="466" spans="1:10" x14ac:dyDescent="0.25">
      <c r="A466" t="s">
        <v>13768</v>
      </c>
      <c r="B466">
        <v>1.76</v>
      </c>
      <c r="C466">
        <v>194.13</v>
      </c>
      <c r="D466" t="s">
        <v>12688</v>
      </c>
      <c r="E466">
        <v>6215382</v>
      </c>
      <c r="F466">
        <v>499</v>
      </c>
      <c r="G466">
        <v>1318</v>
      </c>
      <c r="H466" t="s">
        <v>13769</v>
      </c>
      <c r="I466">
        <v>0.161</v>
      </c>
      <c r="J466">
        <v>754</v>
      </c>
    </row>
    <row r="467" spans="1:10" x14ac:dyDescent="0.25">
      <c r="A467" t="s">
        <v>2281</v>
      </c>
      <c r="B467">
        <v>1.05</v>
      </c>
      <c r="C467">
        <v>179.11</v>
      </c>
      <c r="D467" t="s">
        <v>12802</v>
      </c>
      <c r="E467">
        <v>5298635</v>
      </c>
      <c r="F467">
        <v>239</v>
      </c>
      <c r="G467">
        <v>494</v>
      </c>
      <c r="H467" t="s">
        <v>11557</v>
      </c>
      <c r="I467">
        <v>0.14000000000000001</v>
      </c>
      <c r="J467">
        <v>770</v>
      </c>
    </row>
    <row r="468" spans="1:10" x14ac:dyDescent="0.25">
      <c r="A468" t="s">
        <v>7100</v>
      </c>
      <c r="B468">
        <v>2.36</v>
      </c>
      <c r="C468">
        <v>177.08</v>
      </c>
      <c r="D468" t="s">
        <v>11052</v>
      </c>
      <c r="E468">
        <v>5193131</v>
      </c>
      <c r="F468">
        <v>376</v>
      </c>
      <c r="G468">
        <v>725</v>
      </c>
      <c r="H468" t="s">
        <v>13770</v>
      </c>
      <c r="I468">
        <v>0.14699999999999999</v>
      </c>
      <c r="J468">
        <v>740</v>
      </c>
    </row>
    <row r="469" spans="1:10" x14ac:dyDescent="0.25">
      <c r="A469" t="s">
        <v>10142</v>
      </c>
      <c r="B469">
        <v>2.97</v>
      </c>
      <c r="C469">
        <v>179.1</v>
      </c>
      <c r="D469" t="s">
        <v>1197</v>
      </c>
      <c r="E469">
        <v>11368425</v>
      </c>
      <c r="F469">
        <v>381</v>
      </c>
      <c r="G469">
        <v>828</v>
      </c>
      <c r="H469" t="s">
        <v>13771</v>
      </c>
      <c r="I469">
        <v>0.224</v>
      </c>
      <c r="J469">
        <v>727</v>
      </c>
    </row>
    <row r="470" spans="1:10" x14ac:dyDescent="0.25">
      <c r="A470" t="s">
        <v>6282</v>
      </c>
      <c r="B470">
        <v>1.1599999999999999</v>
      </c>
      <c r="C470">
        <v>198.08</v>
      </c>
      <c r="D470" t="s">
        <v>5187</v>
      </c>
      <c r="E470">
        <v>16140809</v>
      </c>
      <c r="F470">
        <v>960</v>
      </c>
      <c r="G470">
        <v>1845</v>
      </c>
      <c r="H470" t="s">
        <v>13772</v>
      </c>
      <c r="I470">
        <v>0.13500000000000001</v>
      </c>
      <c r="J470">
        <v>877</v>
      </c>
    </row>
    <row r="471" spans="1:10" x14ac:dyDescent="0.25">
      <c r="A471" t="s">
        <v>13773</v>
      </c>
      <c r="B471">
        <v>4.82</v>
      </c>
      <c r="C471">
        <v>57.1</v>
      </c>
      <c r="D471" t="s">
        <v>6717</v>
      </c>
      <c r="E471">
        <v>850076</v>
      </c>
      <c r="F471">
        <v>110</v>
      </c>
      <c r="G471">
        <v>136</v>
      </c>
      <c r="H471" t="s">
        <v>13774</v>
      </c>
      <c r="I471">
        <v>0.19500000000000001</v>
      </c>
      <c r="J471">
        <v>708</v>
      </c>
    </row>
    <row r="472" spans="1:10" x14ac:dyDescent="0.25">
      <c r="A472" t="s">
        <v>13775</v>
      </c>
      <c r="B472">
        <v>2.46</v>
      </c>
      <c r="C472">
        <v>176.11</v>
      </c>
      <c r="D472" t="s">
        <v>12044</v>
      </c>
      <c r="E472">
        <v>2524112</v>
      </c>
      <c r="F472">
        <v>326</v>
      </c>
      <c r="G472">
        <v>399</v>
      </c>
      <c r="H472" t="s">
        <v>13776</v>
      </c>
      <c r="I472">
        <v>0.16400000000000001</v>
      </c>
      <c r="J472">
        <v>701</v>
      </c>
    </row>
    <row r="473" spans="1:10" x14ac:dyDescent="0.25">
      <c r="A473" t="s">
        <v>4435</v>
      </c>
      <c r="B473">
        <v>1.1599999999999999</v>
      </c>
      <c r="C473">
        <v>134.06</v>
      </c>
      <c r="D473" t="s">
        <v>1536</v>
      </c>
      <c r="E473">
        <v>6295085</v>
      </c>
      <c r="F473">
        <v>793</v>
      </c>
      <c r="G473">
        <v>697</v>
      </c>
      <c r="H473" t="s">
        <v>12181</v>
      </c>
      <c r="I473">
        <v>0.18099999999999999</v>
      </c>
      <c r="J473">
        <v>893</v>
      </c>
    </row>
    <row r="474" spans="1:10" x14ac:dyDescent="0.25">
      <c r="A474" t="s">
        <v>1876</v>
      </c>
      <c r="B474">
        <v>2.1</v>
      </c>
      <c r="C474">
        <v>179.11</v>
      </c>
      <c r="D474" t="s">
        <v>12802</v>
      </c>
      <c r="E474">
        <v>2642802</v>
      </c>
      <c r="F474">
        <v>270</v>
      </c>
      <c r="G474">
        <v>406</v>
      </c>
      <c r="H474" t="s">
        <v>13777</v>
      </c>
      <c r="I474">
        <v>0.17</v>
      </c>
      <c r="J474">
        <v>720</v>
      </c>
    </row>
    <row r="475" spans="1:10" x14ac:dyDescent="0.25">
      <c r="A475" t="s">
        <v>1570</v>
      </c>
      <c r="B475">
        <v>2.09</v>
      </c>
      <c r="C475">
        <v>176.11</v>
      </c>
      <c r="D475" t="s">
        <v>12044</v>
      </c>
      <c r="E475">
        <v>6033515</v>
      </c>
      <c r="F475">
        <v>665</v>
      </c>
      <c r="G475">
        <v>814</v>
      </c>
      <c r="H475" t="s">
        <v>13778</v>
      </c>
      <c r="I475">
        <v>0.161</v>
      </c>
      <c r="J475">
        <v>757</v>
      </c>
    </row>
    <row r="476" spans="1:10" x14ac:dyDescent="0.25">
      <c r="A476" t="s">
        <v>3169</v>
      </c>
      <c r="B476">
        <v>1.27</v>
      </c>
      <c r="C476">
        <v>149.05000000000001</v>
      </c>
      <c r="D476" t="s">
        <v>6856</v>
      </c>
      <c r="E476">
        <v>4210945</v>
      </c>
      <c r="F476">
        <v>730</v>
      </c>
      <c r="G476">
        <v>607</v>
      </c>
      <c r="H476" t="s">
        <v>13779</v>
      </c>
      <c r="I476">
        <v>0.112</v>
      </c>
      <c r="J476">
        <v>876</v>
      </c>
    </row>
    <row r="477" spans="1:10" x14ac:dyDescent="0.25">
      <c r="A477" t="s">
        <v>3171</v>
      </c>
      <c r="B477">
        <v>1.4</v>
      </c>
      <c r="C477">
        <v>181.08</v>
      </c>
      <c r="D477" t="s">
        <v>1194</v>
      </c>
      <c r="E477">
        <v>150412047</v>
      </c>
      <c r="F477">
        <v>6226</v>
      </c>
      <c r="G477">
        <v>6042</v>
      </c>
      <c r="H477" t="s">
        <v>4800</v>
      </c>
      <c r="I477">
        <v>0.154</v>
      </c>
      <c r="J477">
        <v>876</v>
      </c>
    </row>
    <row r="478" spans="1:10" x14ac:dyDescent="0.25">
      <c r="A478" t="s">
        <v>7111</v>
      </c>
      <c r="B478">
        <v>1</v>
      </c>
      <c r="C478">
        <v>160.08000000000001</v>
      </c>
      <c r="D478" t="s">
        <v>412</v>
      </c>
      <c r="E478">
        <v>2831174</v>
      </c>
      <c r="F478">
        <v>187</v>
      </c>
      <c r="G478">
        <v>326</v>
      </c>
      <c r="H478" t="s">
        <v>13780</v>
      </c>
      <c r="I478">
        <v>0.14299999999999999</v>
      </c>
      <c r="J478">
        <v>857</v>
      </c>
    </row>
    <row r="479" spans="1:10" x14ac:dyDescent="0.25">
      <c r="A479" t="s">
        <v>1975</v>
      </c>
      <c r="B479">
        <v>1.19</v>
      </c>
      <c r="C479">
        <v>74.05</v>
      </c>
      <c r="D479" t="s">
        <v>1209</v>
      </c>
      <c r="E479">
        <v>1770681</v>
      </c>
      <c r="F479">
        <v>305</v>
      </c>
      <c r="G479">
        <v>287</v>
      </c>
      <c r="H479" t="s">
        <v>13781</v>
      </c>
      <c r="I479">
        <v>6.7000000000000004E-2</v>
      </c>
      <c r="J479">
        <v>854</v>
      </c>
    </row>
    <row r="480" spans="1:10" x14ac:dyDescent="0.25">
      <c r="A480" t="s">
        <v>1015</v>
      </c>
      <c r="B480">
        <v>1.17</v>
      </c>
      <c r="C480">
        <v>91.07</v>
      </c>
      <c r="D480" t="s">
        <v>4914</v>
      </c>
      <c r="E480">
        <v>2275620</v>
      </c>
      <c r="F480">
        <v>243</v>
      </c>
      <c r="G480">
        <v>211</v>
      </c>
      <c r="H480" t="s">
        <v>13782</v>
      </c>
      <c r="I480">
        <v>7.4999999999999997E-2</v>
      </c>
      <c r="J480">
        <v>750</v>
      </c>
    </row>
    <row r="481" spans="1:10" x14ac:dyDescent="0.25">
      <c r="A481" t="s">
        <v>13783</v>
      </c>
      <c r="B481">
        <v>1.0900000000000001</v>
      </c>
      <c r="C481">
        <v>41.07</v>
      </c>
      <c r="D481" t="s">
        <v>7666</v>
      </c>
      <c r="E481">
        <v>1227382</v>
      </c>
      <c r="F481">
        <v>141</v>
      </c>
      <c r="G481">
        <v>78</v>
      </c>
      <c r="H481" t="s">
        <v>13784</v>
      </c>
      <c r="I481">
        <v>7.5999999999999998E-2</v>
      </c>
      <c r="J481">
        <v>750</v>
      </c>
    </row>
    <row r="482" spans="1:10" x14ac:dyDescent="0.25">
      <c r="A482" t="s">
        <v>869</v>
      </c>
      <c r="B482">
        <v>1.17</v>
      </c>
      <c r="C482">
        <v>167.09</v>
      </c>
      <c r="D482" t="s">
        <v>750</v>
      </c>
      <c r="E482">
        <v>86960069</v>
      </c>
      <c r="F482">
        <v>3408</v>
      </c>
      <c r="G482">
        <v>4760</v>
      </c>
      <c r="H482" t="s">
        <v>13785</v>
      </c>
      <c r="I482">
        <v>0.161</v>
      </c>
      <c r="J482">
        <v>931</v>
      </c>
    </row>
    <row r="483" spans="1:10" x14ac:dyDescent="0.25">
      <c r="A483" t="s">
        <v>1837</v>
      </c>
      <c r="B483">
        <v>1.55</v>
      </c>
      <c r="C483">
        <v>179.11</v>
      </c>
      <c r="D483" t="s">
        <v>12802</v>
      </c>
      <c r="E483">
        <v>1465285</v>
      </c>
      <c r="F483">
        <v>257</v>
      </c>
      <c r="G483">
        <v>288</v>
      </c>
      <c r="H483" t="s">
        <v>13786</v>
      </c>
      <c r="I483">
        <v>0.14899999999999999</v>
      </c>
      <c r="J483">
        <v>732</v>
      </c>
    </row>
    <row r="484" spans="1:10" x14ac:dyDescent="0.25">
      <c r="A484" t="s">
        <v>8528</v>
      </c>
      <c r="B484">
        <v>1.99</v>
      </c>
      <c r="C484">
        <v>186.13</v>
      </c>
      <c r="D484" t="s">
        <v>12192</v>
      </c>
      <c r="E484">
        <v>3066716</v>
      </c>
      <c r="F484">
        <v>431</v>
      </c>
      <c r="G484">
        <v>599</v>
      </c>
      <c r="H484" t="s">
        <v>13787</v>
      </c>
      <c r="I484">
        <v>0.13</v>
      </c>
      <c r="J484">
        <v>727</v>
      </c>
    </row>
    <row r="485" spans="1:10" x14ac:dyDescent="0.25">
      <c r="A485" t="s">
        <v>8536</v>
      </c>
      <c r="B485">
        <v>0.94</v>
      </c>
      <c r="C485">
        <v>160.08000000000001</v>
      </c>
      <c r="D485" t="s">
        <v>412</v>
      </c>
      <c r="E485">
        <v>2864980</v>
      </c>
      <c r="F485">
        <v>276</v>
      </c>
      <c r="G485">
        <v>528</v>
      </c>
      <c r="H485" t="s">
        <v>13788</v>
      </c>
      <c r="I485">
        <v>0.157</v>
      </c>
      <c r="J485">
        <v>786</v>
      </c>
    </row>
    <row r="486" spans="1:10" x14ac:dyDescent="0.25">
      <c r="A486" t="s">
        <v>3179</v>
      </c>
      <c r="B486">
        <v>1.22</v>
      </c>
      <c r="C486">
        <v>208.11</v>
      </c>
      <c r="D486" t="s">
        <v>7047</v>
      </c>
      <c r="E486">
        <v>5553730</v>
      </c>
      <c r="F486">
        <v>494</v>
      </c>
      <c r="G486">
        <v>987</v>
      </c>
      <c r="H486" t="s">
        <v>13789</v>
      </c>
      <c r="I486">
        <v>0.125</v>
      </c>
      <c r="J486">
        <v>885</v>
      </c>
    </row>
    <row r="487" spans="1:10" x14ac:dyDescent="0.25">
      <c r="A487" t="s">
        <v>5194</v>
      </c>
      <c r="B487">
        <v>1.37</v>
      </c>
      <c r="C487">
        <v>180.1</v>
      </c>
      <c r="D487" t="s">
        <v>1337</v>
      </c>
      <c r="E487">
        <v>2781711</v>
      </c>
      <c r="F487">
        <v>288</v>
      </c>
      <c r="G487">
        <v>447</v>
      </c>
      <c r="H487" t="s">
        <v>13790</v>
      </c>
      <c r="I487">
        <v>0.189</v>
      </c>
      <c r="J487">
        <v>839</v>
      </c>
    </row>
    <row r="488" spans="1:10" x14ac:dyDescent="0.25">
      <c r="A488" t="s">
        <v>7118</v>
      </c>
      <c r="B488">
        <v>1.23</v>
      </c>
      <c r="C488">
        <v>186.13</v>
      </c>
      <c r="D488" t="s">
        <v>12192</v>
      </c>
      <c r="E488">
        <v>4492759</v>
      </c>
      <c r="F488">
        <v>354</v>
      </c>
      <c r="G488">
        <v>656</v>
      </c>
      <c r="H488" t="s">
        <v>13791</v>
      </c>
      <c r="I488">
        <v>0.153</v>
      </c>
      <c r="J488">
        <v>739</v>
      </c>
    </row>
    <row r="489" spans="1:10" x14ac:dyDescent="0.25">
      <c r="A489" t="s">
        <v>13792</v>
      </c>
      <c r="B489">
        <v>1.27</v>
      </c>
      <c r="C489">
        <v>184.08</v>
      </c>
      <c r="D489" t="s">
        <v>2461</v>
      </c>
      <c r="E489">
        <v>8026660</v>
      </c>
      <c r="F489">
        <v>1076</v>
      </c>
      <c r="G489">
        <v>1164</v>
      </c>
      <c r="H489" t="s">
        <v>13793</v>
      </c>
      <c r="I489">
        <v>0.14000000000000001</v>
      </c>
      <c r="J489">
        <v>766</v>
      </c>
    </row>
    <row r="490" spans="1:10" x14ac:dyDescent="0.25">
      <c r="A490" t="s">
        <v>7121</v>
      </c>
      <c r="B490">
        <v>1.0900000000000001</v>
      </c>
      <c r="C490">
        <v>91.07</v>
      </c>
      <c r="D490" t="s">
        <v>4914</v>
      </c>
      <c r="E490">
        <v>1225497</v>
      </c>
      <c r="F490">
        <v>199</v>
      </c>
      <c r="G490">
        <v>135</v>
      </c>
      <c r="H490" t="s">
        <v>7122</v>
      </c>
      <c r="I490">
        <v>9.7000000000000003E-2</v>
      </c>
      <c r="J490">
        <v>835</v>
      </c>
    </row>
    <row r="491" spans="1:10" x14ac:dyDescent="0.25">
      <c r="A491" t="s">
        <v>8204</v>
      </c>
      <c r="B491">
        <v>1.1399999999999999</v>
      </c>
      <c r="C491">
        <v>41.07</v>
      </c>
      <c r="D491" t="s">
        <v>7666</v>
      </c>
      <c r="E491">
        <v>1419027</v>
      </c>
      <c r="F491">
        <v>181</v>
      </c>
      <c r="G491">
        <v>120</v>
      </c>
      <c r="H491" t="s">
        <v>13794</v>
      </c>
      <c r="I491">
        <v>7.2999999999999995E-2</v>
      </c>
      <c r="J491">
        <v>849</v>
      </c>
    </row>
    <row r="492" spans="1:10" x14ac:dyDescent="0.25">
      <c r="A492" t="s">
        <v>1977</v>
      </c>
      <c r="B492">
        <v>1.62</v>
      </c>
      <c r="C492">
        <v>210.13</v>
      </c>
      <c r="D492" t="s">
        <v>12824</v>
      </c>
      <c r="E492">
        <v>2953375</v>
      </c>
      <c r="F492">
        <v>812</v>
      </c>
      <c r="G492">
        <v>755</v>
      </c>
      <c r="H492" t="s">
        <v>7123</v>
      </c>
      <c r="I492">
        <v>0.115</v>
      </c>
      <c r="J492">
        <v>727</v>
      </c>
    </row>
    <row r="493" spans="1:10" x14ac:dyDescent="0.25">
      <c r="A493" t="s">
        <v>4448</v>
      </c>
      <c r="B493">
        <v>2.16</v>
      </c>
      <c r="C493">
        <v>196.08</v>
      </c>
      <c r="D493" t="s">
        <v>1329</v>
      </c>
      <c r="E493">
        <v>10116454</v>
      </c>
      <c r="F493">
        <v>924</v>
      </c>
      <c r="G493">
        <v>1096</v>
      </c>
      <c r="H493" t="s">
        <v>5186</v>
      </c>
      <c r="I493">
        <v>0.16400000000000001</v>
      </c>
      <c r="J493">
        <v>839</v>
      </c>
    </row>
    <row r="494" spans="1:10" x14ac:dyDescent="0.25">
      <c r="A494" t="s">
        <v>13795</v>
      </c>
      <c r="B494">
        <v>2.19</v>
      </c>
      <c r="C494">
        <v>185.08</v>
      </c>
      <c r="D494" t="s">
        <v>13796</v>
      </c>
      <c r="E494">
        <v>2530180</v>
      </c>
      <c r="F494">
        <v>413</v>
      </c>
      <c r="G494">
        <v>469</v>
      </c>
      <c r="H494" t="s">
        <v>13797</v>
      </c>
      <c r="I494">
        <v>0.17699999999999999</v>
      </c>
      <c r="J494">
        <v>769</v>
      </c>
    </row>
    <row r="495" spans="1:10" x14ac:dyDescent="0.25">
      <c r="A495" t="s">
        <v>3197</v>
      </c>
      <c r="B495">
        <v>1.08</v>
      </c>
      <c r="C495">
        <v>198.1</v>
      </c>
      <c r="D495" t="s">
        <v>12198</v>
      </c>
      <c r="E495">
        <v>3682263</v>
      </c>
      <c r="F495">
        <v>257</v>
      </c>
      <c r="G495">
        <v>779</v>
      </c>
      <c r="H495" t="s">
        <v>13798</v>
      </c>
      <c r="I495">
        <v>0.124</v>
      </c>
      <c r="J495">
        <v>716</v>
      </c>
    </row>
    <row r="496" spans="1:10" x14ac:dyDescent="0.25">
      <c r="A496" t="s">
        <v>571</v>
      </c>
      <c r="B496">
        <v>1.22</v>
      </c>
      <c r="C496">
        <v>204.12</v>
      </c>
      <c r="D496" t="s">
        <v>12200</v>
      </c>
      <c r="E496">
        <v>4196847</v>
      </c>
      <c r="F496">
        <v>438</v>
      </c>
      <c r="G496">
        <v>956</v>
      </c>
      <c r="H496" t="s">
        <v>13799</v>
      </c>
      <c r="I496">
        <v>0.13200000000000001</v>
      </c>
      <c r="J496">
        <v>885</v>
      </c>
    </row>
    <row r="497" spans="1:10" x14ac:dyDescent="0.25">
      <c r="A497" t="s">
        <v>7126</v>
      </c>
      <c r="B497">
        <v>1.06</v>
      </c>
      <c r="C497">
        <v>59.06</v>
      </c>
      <c r="D497" t="s">
        <v>17</v>
      </c>
      <c r="E497">
        <v>34827428</v>
      </c>
      <c r="F497">
        <v>1512</v>
      </c>
      <c r="G497">
        <v>3389</v>
      </c>
      <c r="H497" t="s">
        <v>13800</v>
      </c>
      <c r="I497">
        <v>0.154</v>
      </c>
      <c r="J497">
        <v>742</v>
      </c>
    </row>
    <row r="498" spans="1:10" x14ac:dyDescent="0.25">
      <c r="A498" t="s">
        <v>3204</v>
      </c>
      <c r="B498">
        <v>1.1399999999999999</v>
      </c>
      <c r="C498">
        <v>186.1</v>
      </c>
      <c r="D498" t="s">
        <v>7119</v>
      </c>
      <c r="E498">
        <v>2356001</v>
      </c>
      <c r="F498">
        <v>256</v>
      </c>
      <c r="G498">
        <v>455</v>
      </c>
      <c r="H498" t="s">
        <v>13801</v>
      </c>
      <c r="I498">
        <v>0.13400000000000001</v>
      </c>
      <c r="J498">
        <v>760</v>
      </c>
    </row>
    <row r="499" spans="1:10" x14ac:dyDescent="0.25">
      <c r="A499" t="s">
        <v>863</v>
      </c>
      <c r="B499">
        <v>2.0499999999999998</v>
      </c>
      <c r="C499">
        <v>153.1</v>
      </c>
      <c r="D499" t="s">
        <v>13802</v>
      </c>
      <c r="E499">
        <v>1993513</v>
      </c>
      <c r="F499">
        <v>380</v>
      </c>
      <c r="G499">
        <v>286</v>
      </c>
      <c r="H499" t="s">
        <v>13803</v>
      </c>
      <c r="I499">
        <v>0.17499999999999999</v>
      </c>
      <c r="J499">
        <v>840</v>
      </c>
    </row>
    <row r="500" spans="1:10" x14ac:dyDescent="0.25">
      <c r="A500" t="s">
        <v>13804</v>
      </c>
      <c r="B500">
        <v>1.39</v>
      </c>
      <c r="C500">
        <v>137.08000000000001</v>
      </c>
      <c r="D500" t="s">
        <v>8134</v>
      </c>
      <c r="E500">
        <v>4286787</v>
      </c>
      <c r="F500">
        <v>439</v>
      </c>
      <c r="G500">
        <v>555</v>
      </c>
      <c r="H500" t="s">
        <v>13805</v>
      </c>
      <c r="I500">
        <v>0.114</v>
      </c>
      <c r="J500">
        <v>705</v>
      </c>
    </row>
    <row r="501" spans="1:10" x14ac:dyDescent="0.25">
      <c r="A501" t="s">
        <v>8578</v>
      </c>
      <c r="B501">
        <v>2.27</v>
      </c>
      <c r="C501">
        <v>202.13</v>
      </c>
      <c r="D501" t="s">
        <v>13806</v>
      </c>
      <c r="E501">
        <v>3142174</v>
      </c>
      <c r="F501">
        <v>415</v>
      </c>
      <c r="G501">
        <v>614</v>
      </c>
      <c r="H501" t="s">
        <v>13807</v>
      </c>
      <c r="I501">
        <v>0.14299999999999999</v>
      </c>
      <c r="J501">
        <v>706</v>
      </c>
    </row>
    <row r="502" spans="1:10" x14ac:dyDescent="0.25">
      <c r="A502" t="s">
        <v>12210</v>
      </c>
      <c r="B502">
        <v>1.23</v>
      </c>
      <c r="C502">
        <v>149.05000000000001</v>
      </c>
      <c r="D502" t="s">
        <v>6856</v>
      </c>
      <c r="E502">
        <v>11515728</v>
      </c>
      <c r="F502">
        <v>2279</v>
      </c>
      <c r="G502">
        <v>1308</v>
      </c>
      <c r="H502" t="s">
        <v>13808</v>
      </c>
      <c r="I502">
        <v>0.17100000000000001</v>
      </c>
      <c r="J502">
        <v>709</v>
      </c>
    </row>
    <row r="503" spans="1:10" x14ac:dyDescent="0.25">
      <c r="A503" t="s">
        <v>1830</v>
      </c>
      <c r="B503">
        <v>1.33</v>
      </c>
      <c r="C503">
        <v>157.09</v>
      </c>
      <c r="D503" t="s">
        <v>851</v>
      </c>
      <c r="E503">
        <v>3103655</v>
      </c>
      <c r="F503">
        <v>818</v>
      </c>
      <c r="G503">
        <v>362</v>
      </c>
      <c r="H503" t="s">
        <v>7137</v>
      </c>
      <c r="I503">
        <v>0.186</v>
      </c>
      <c r="J503">
        <v>777</v>
      </c>
    </row>
    <row r="504" spans="1:10" x14ac:dyDescent="0.25">
      <c r="A504" t="s">
        <v>550</v>
      </c>
      <c r="B504">
        <v>1.23</v>
      </c>
      <c r="C504">
        <v>182.1</v>
      </c>
      <c r="D504" t="s">
        <v>539</v>
      </c>
      <c r="E504">
        <v>5936102</v>
      </c>
      <c r="F504">
        <v>2127</v>
      </c>
      <c r="G504">
        <v>1198</v>
      </c>
      <c r="H504" t="s">
        <v>7140</v>
      </c>
      <c r="I504">
        <v>0.14599999999999999</v>
      </c>
      <c r="J504">
        <v>864</v>
      </c>
    </row>
    <row r="505" spans="1:10" x14ac:dyDescent="0.25">
      <c r="A505" t="s">
        <v>8304</v>
      </c>
      <c r="B505">
        <v>0.5</v>
      </c>
      <c r="C505">
        <v>176.08</v>
      </c>
      <c r="D505" t="s">
        <v>490</v>
      </c>
      <c r="E505">
        <v>1634026</v>
      </c>
      <c r="F505">
        <v>167</v>
      </c>
      <c r="G505">
        <v>330</v>
      </c>
      <c r="H505" t="s">
        <v>13809</v>
      </c>
      <c r="I505">
        <v>0.153</v>
      </c>
      <c r="J505">
        <v>813</v>
      </c>
    </row>
    <row r="506" spans="1:10" x14ac:dyDescent="0.25">
      <c r="A506" t="s">
        <v>573</v>
      </c>
      <c r="B506">
        <v>1.35</v>
      </c>
      <c r="C506">
        <v>192.12</v>
      </c>
      <c r="D506" t="s">
        <v>12205</v>
      </c>
      <c r="E506">
        <v>16008180</v>
      </c>
      <c r="F506">
        <v>1949</v>
      </c>
      <c r="G506">
        <v>2385</v>
      </c>
      <c r="H506" t="s">
        <v>7141</v>
      </c>
      <c r="I506">
        <v>0.13700000000000001</v>
      </c>
      <c r="J506">
        <v>897</v>
      </c>
    </row>
    <row r="507" spans="1:10" x14ac:dyDescent="0.25">
      <c r="A507" t="s">
        <v>8585</v>
      </c>
      <c r="B507">
        <v>2.63</v>
      </c>
      <c r="C507">
        <v>212.11</v>
      </c>
      <c r="D507" t="s">
        <v>10781</v>
      </c>
      <c r="E507">
        <v>2075888</v>
      </c>
      <c r="F507">
        <v>377</v>
      </c>
      <c r="G507">
        <v>914</v>
      </c>
      <c r="H507" t="s">
        <v>13810</v>
      </c>
      <c r="I507">
        <v>0.13400000000000001</v>
      </c>
      <c r="J507">
        <v>782</v>
      </c>
    </row>
    <row r="508" spans="1:10" x14ac:dyDescent="0.25">
      <c r="A508" t="s">
        <v>3208</v>
      </c>
      <c r="B508">
        <v>1.4</v>
      </c>
      <c r="C508">
        <v>152.09</v>
      </c>
      <c r="D508" t="s">
        <v>660</v>
      </c>
      <c r="E508">
        <v>16475294</v>
      </c>
      <c r="F508">
        <v>1850</v>
      </c>
      <c r="G508">
        <v>1638</v>
      </c>
      <c r="H508" t="s">
        <v>13811</v>
      </c>
      <c r="I508">
        <v>0.17699999999999999</v>
      </c>
      <c r="J508">
        <v>909</v>
      </c>
    </row>
    <row r="509" spans="1:10" x14ac:dyDescent="0.25">
      <c r="A509" t="s">
        <v>4458</v>
      </c>
      <c r="B509">
        <v>1.31</v>
      </c>
      <c r="C509">
        <v>149.05000000000001</v>
      </c>
      <c r="D509" t="s">
        <v>6856</v>
      </c>
      <c r="E509">
        <v>1678259</v>
      </c>
      <c r="F509">
        <v>448</v>
      </c>
      <c r="G509">
        <v>347</v>
      </c>
      <c r="H509" t="s">
        <v>13812</v>
      </c>
      <c r="I509">
        <v>0.107</v>
      </c>
      <c r="J509">
        <v>832</v>
      </c>
    </row>
    <row r="510" spans="1:10" x14ac:dyDescent="0.25">
      <c r="A510" t="s">
        <v>3213</v>
      </c>
      <c r="B510">
        <v>1.1100000000000001</v>
      </c>
      <c r="C510">
        <v>168.11</v>
      </c>
      <c r="D510" t="s">
        <v>8074</v>
      </c>
      <c r="E510">
        <v>24148545</v>
      </c>
      <c r="F510">
        <v>2203</v>
      </c>
      <c r="G510">
        <v>2417</v>
      </c>
      <c r="H510" t="s">
        <v>4459</v>
      </c>
      <c r="I510">
        <v>0.128</v>
      </c>
      <c r="J510">
        <v>859</v>
      </c>
    </row>
    <row r="511" spans="1:10" x14ac:dyDescent="0.25">
      <c r="A511" t="s">
        <v>2520</v>
      </c>
      <c r="B511">
        <v>1.1000000000000001</v>
      </c>
      <c r="C511">
        <v>43.08</v>
      </c>
      <c r="D511" t="s">
        <v>1099</v>
      </c>
      <c r="E511">
        <v>565973</v>
      </c>
      <c r="F511">
        <v>121</v>
      </c>
      <c r="G511">
        <v>43</v>
      </c>
      <c r="H511" t="s">
        <v>3217</v>
      </c>
      <c r="I511">
        <v>7.3999999999999996E-2</v>
      </c>
      <c r="J511">
        <v>878</v>
      </c>
    </row>
    <row r="512" spans="1:10" x14ac:dyDescent="0.25">
      <c r="A512" t="s">
        <v>575</v>
      </c>
      <c r="B512">
        <v>1.1499999999999999</v>
      </c>
      <c r="C512">
        <v>190.11</v>
      </c>
      <c r="D512" t="s">
        <v>12218</v>
      </c>
      <c r="E512">
        <v>8520711</v>
      </c>
      <c r="F512">
        <v>1273</v>
      </c>
      <c r="G512">
        <v>1358</v>
      </c>
      <c r="H512" t="s">
        <v>13813</v>
      </c>
      <c r="I512">
        <v>0.14499999999999999</v>
      </c>
      <c r="J512">
        <v>858</v>
      </c>
    </row>
    <row r="513" spans="1:10" x14ac:dyDescent="0.25">
      <c r="A513" t="s">
        <v>8615</v>
      </c>
      <c r="B513">
        <v>1.1200000000000001</v>
      </c>
      <c r="C513">
        <v>81.05</v>
      </c>
      <c r="D513" t="s">
        <v>771</v>
      </c>
      <c r="E513">
        <v>1564706</v>
      </c>
      <c r="F513">
        <v>377</v>
      </c>
      <c r="G513">
        <v>261</v>
      </c>
      <c r="H513" t="s">
        <v>3222</v>
      </c>
      <c r="I513">
        <v>6.6000000000000003E-2</v>
      </c>
      <c r="J513">
        <v>785</v>
      </c>
    </row>
    <row r="514" spans="1:10" x14ac:dyDescent="0.25">
      <c r="A514" t="s">
        <v>12230</v>
      </c>
      <c r="B514">
        <v>1.22</v>
      </c>
      <c r="C514">
        <v>181.12</v>
      </c>
      <c r="D514" t="s">
        <v>12773</v>
      </c>
      <c r="E514">
        <v>22307325</v>
      </c>
      <c r="F514">
        <v>4025</v>
      </c>
      <c r="G514">
        <v>2190</v>
      </c>
      <c r="H514" t="s">
        <v>13814</v>
      </c>
      <c r="I514">
        <v>0.14399999999999999</v>
      </c>
      <c r="J514">
        <v>764</v>
      </c>
    </row>
    <row r="515" spans="1:10" x14ac:dyDescent="0.25">
      <c r="A515" t="s">
        <v>4446</v>
      </c>
      <c r="B515">
        <v>1.37</v>
      </c>
      <c r="C515">
        <v>181.08</v>
      </c>
      <c r="D515" t="s">
        <v>1194</v>
      </c>
      <c r="E515">
        <v>1739461</v>
      </c>
      <c r="F515">
        <v>280</v>
      </c>
      <c r="G515">
        <v>240</v>
      </c>
      <c r="H515" t="s">
        <v>13815</v>
      </c>
      <c r="I515">
        <v>0.12</v>
      </c>
      <c r="J515">
        <v>714</v>
      </c>
    </row>
    <row r="516" spans="1:10" x14ac:dyDescent="0.25">
      <c r="A516" t="s">
        <v>1393</v>
      </c>
      <c r="B516">
        <v>1.31</v>
      </c>
      <c r="C516">
        <v>192.12</v>
      </c>
      <c r="D516" t="s">
        <v>12205</v>
      </c>
      <c r="E516">
        <v>22077801</v>
      </c>
      <c r="F516">
        <v>1392</v>
      </c>
      <c r="G516">
        <v>2990</v>
      </c>
      <c r="H516" t="s">
        <v>13816</v>
      </c>
      <c r="I516">
        <v>0.159</v>
      </c>
      <c r="J516">
        <v>854</v>
      </c>
    </row>
    <row r="517" spans="1:10" x14ac:dyDescent="0.25">
      <c r="A517" t="s">
        <v>13817</v>
      </c>
      <c r="B517">
        <v>1.26</v>
      </c>
      <c r="C517">
        <v>58.09</v>
      </c>
      <c r="D517" t="s">
        <v>7521</v>
      </c>
      <c r="E517">
        <v>7550861</v>
      </c>
      <c r="F517">
        <v>1098</v>
      </c>
      <c r="G517">
        <v>1026</v>
      </c>
      <c r="H517" t="s">
        <v>13818</v>
      </c>
      <c r="I517">
        <v>5.8999999999999997E-2</v>
      </c>
      <c r="J517">
        <v>909</v>
      </c>
    </row>
    <row r="518" spans="1:10" x14ac:dyDescent="0.25">
      <c r="A518" t="s">
        <v>577</v>
      </c>
      <c r="B518">
        <v>1.4</v>
      </c>
      <c r="C518">
        <v>192.12</v>
      </c>
      <c r="D518" t="s">
        <v>12205</v>
      </c>
      <c r="E518">
        <v>18429996</v>
      </c>
      <c r="F518">
        <v>2302</v>
      </c>
      <c r="G518">
        <v>1828</v>
      </c>
      <c r="H518" t="s">
        <v>11074</v>
      </c>
      <c r="I518">
        <v>0.14499999999999999</v>
      </c>
      <c r="J518">
        <v>922</v>
      </c>
    </row>
    <row r="519" spans="1:10" x14ac:dyDescent="0.25">
      <c r="A519" t="s">
        <v>1203</v>
      </c>
      <c r="B519">
        <v>1.7</v>
      </c>
      <c r="C519">
        <v>149.04</v>
      </c>
      <c r="D519" t="s">
        <v>8475</v>
      </c>
      <c r="E519">
        <v>478652142</v>
      </c>
      <c r="F519">
        <v>5381</v>
      </c>
      <c r="G519">
        <v>11807</v>
      </c>
      <c r="H519" t="s">
        <v>13819</v>
      </c>
      <c r="I519">
        <v>0.11899999999999999</v>
      </c>
      <c r="J519">
        <v>931</v>
      </c>
    </row>
    <row r="520" spans="1:10" x14ac:dyDescent="0.25">
      <c r="A520" t="s">
        <v>4487</v>
      </c>
      <c r="B520">
        <v>1.24</v>
      </c>
      <c r="C520">
        <v>167.1</v>
      </c>
      <c r="D520" t="s">
        <v>1175</v>
      </c>
      <c r="E520">
        <v>3749750</v>
      </c>
      <c r="F520">
        <v>531</v>
      </c>
      <c r="G520">
        <v>469</v>
      </c>
      <c r="H520" t="s">
        <v>13820</v>
      </c>
      <c r="I520">
        <v>0.13800000000000001</v>
      </c>
      <c r="J520">
        <v>769</v>
      </c>
    </row>
    <row r="521" spans="1:10" x14ac:dyDescent="0.25">
      <c r="A521" t="s">
        <v>13821</v>
      </c>
      <c r="B521">
        <v>1.36</v>
      </c>
      <c r="C521">
        <v>170.09</v>
      </c>
      <c r="D521" t="s">
        <v>8121</v>
      </c>
      <c r="E521">
        <v>4682062</v>
      </c>
      <c r="F521">
        <v>1050</v>
      </c>
      <c r="G521">
        <v>665</v>
      </c>
      <c r="H521" t="s">
        <v>13822</v>
      </c>
      <c r="I521">
        <v>0.183</v>
      </c>
      <c r="J521">
        <v>884</v>
      </c>
    </row>
    <row r="522" spans="1:10" x14ac:dyDescent="0.25">
      <c r="A522" t="s">
        <v>5326</v>
      </c>
      <c r="B522">
        <v>1.37</v>
      </c>
      <c r="C522">
        <v>55.08</v>
      </c>
      <c r="D522" t="s">
        <v>880</v>
      </c>
      <c r="E522">
        <v>1413968</v>
      </c>
      <c r="F522">
        <v>131</v>
      </c>
      <c r="G522">
        <v>101</v>
      </c>
      <c r="H522" t="s">
        <v>13823</v>
      </c>
      <c r="I522">
        <v>8.4000000000000005E-2</v>
      </c>
      <c r="J522">
        <v>844</v>
      </c>
    </row>
    <row r="523" spans="1:10" x14ac:dyDescent="0.25">
      <c r="A523" t="s">
        <v>13824</v>
      </c>
      <c r="B523">
        <v>1.87</v>
      </c>
      <c r="C523">
        <v>201.11</v>
      </c>
      <c r="D523" t="s">
        <v>13825</v>
      </c>
      <c r="E523">
        <v>3834903</v>
      </c>
      <c r="F523">
        <v>463</v>
      </c>
      <c r="G523">
        <v>808</v>
      </c>
      <c r="H523" t="s">
        <v>13826</v>
      </c>
      <c r="I523">
        <v>0.14599999999999999</v>
      </c>
      <c r="J523">
        <v>731</v>
      </c>
    </row>
    <row r="524" spans="1:10" x14ac:dyDescent="0.25">
      <c r="A524" t="s">
        <v>3220</v>
      </c>
      <c r="B524">
        <v>1.17</v>
      </c>
      <c r="C524">
        <v>70.09</v>
      </c>
      <c r="D524" t="s">
        <v>871</v>
      </c>
      <c r="E524">
        <v>17060721</v>
      </c>
      <c r="F524">
        <v>1307</v>
      </c>
      <c r="G524">
        <v>1091</v>
      </c>
      <c r="H524" t="s">
        <v>13827</v>
      </c>
      <c r="I524">
        <v>0.14399999999999999</v>
      </c>
      <c r="J524">
        <v>870</v>
      </c>
    </row>
    <row r="525" spans="1:10" x14ac:dyDescent="0.25">
      <c r="A525" t="s">
        <v>3231</v>
      </c>
      <c r="B525">
        <v>2.11</v>
      </c>
      <c r="C525">
        <v>182.11</v>
      </c>
      <c r="D525" t="s">
        <v>537</v>
      </c>
      <c r="E525">
        <v>51004601</v>
      </c>
      <c r="F525">
        <v>4246</v>
      </c>
      <c r="G525">
        <v>1929</v>
      </c>
      <c r="H525" t="s">
        <v>13828</v>
      </c>
      <c r="I525">
        <v>0.17299999999999999</v>
      </c>
      <c r="J525">
        <v>939</v>
      </c>
    </row>
    <row r="526" spans="1:10" x14ac:dyDescent="0.25">
      <c r="A526" t="s">
        <v>5232</v>
      </c>
      <c r="B526">
        <v>1.21</v>
      </c>
      <c r="C526">
        <v>181.09</v>
      </c>
      <c r="D526" t="s">
        <v>1310</v>
      </c>
      <c r="E526">
        <v>1434244</v>
      </c>
      <c r="F526">
        <v>206</v>
      </c>
      <c r="G526">
        <v>122</v>
      </c>
      <c r="H526" t="s">
        <v>13829</v>
      </c>
      <c r="I526">
        <v>0.161</v>
      </c>
      <c r="J526">
        <v>717</v>
      </c>
    </row>
    <row r="527" spans="1:10" x14ac:dyDescent="0.25">
      <c r="A527" t="s">
        <v>6318</v>
      </c>
      <c r="B527">
        <v>1.48</v>
      </c>
      <c r="C527">
        <v>55.08</v>
      </c>
      <c r="D527" t="s">
        <v>880</v>
      </c>
      <c r="E527">
        <v>1330377</v>
      </c>
      <c r="F527">
        <v>426</v>
      </c>
      <c r="G527">
        <v>100</v>
      </c>
      <c r="H527" t="s">
        <v>13830</v>
      </c>
      <c r="I527">
        <v>0.123</v>
      </c>
      <c r="J527">
        <v>858</v>
      </c>
    </row>
    <row r="528" spans="1:10" x14ac:dyDescent="0.25">
      <c r="A528" t="s">
        <v>7158</v>
      </c>
      <c r="B528">
        <v>1.41</v>
      </c>
      <c r="C528">
        <v>186.1</v>
      </c>
      <c r="D528" t="s">
        <v>7119</v>
      </c>
      <c r="E528">
        <v>1291906</v>
      </c>
      <c r="F528">
        <v>252</v>
      </c>
      <c r="G528">
        <v>216</v>
      </c>
      <c r="H528" t="s">
        <v>13831</v>
      </c>
      <c r="I528">
        <v>0.17899999999999999</v>
      </c>
      <c r="J528">
        <v>767</v>
      </c>
    </row>
    <row r="529" spans="1:10" x14ac:dyDescent="0.25">
      <c r="A529" t="s">
        <v>3233</v>
      </c>
      <c r="B529">
        <v>1.54</v>
      </c>
      <c r="C529">
        <v>70.08</v>
      </c>
      <c r="D529" t="s">
        <v>31</v>
      </c>
      <c r="E529">
        <v>95503708</v>
      </c>
      <c r="F529">
        <v>3965</v>
      </c>
      <c r="G529">
        <v>3646</v>
      </c>
      <c r="H529" t="s">
        <v>13832</v>
      </c>
      <c r="I529">
        <v>0.191</v>
      </c>
      <c r="J529">
        <v>844</v>
      </c>
    </row>
    <row r="530" spans="1:10" x14ac:dyDescent="0.25">
      <c r="A530" t="s">
        <v>13833</v>
      </c>
      <c r="B530">
        <v>1.2</v>
      </c>
      <c r="C530">
        <v>91.07</v>
      </c>
      <c r="D530" t="s">
        <v>4914</v>
      </c>
      <c r="E530">
        <v>15216210</v>
      </c>
      <c r="F530">
        <v>1091</v>
      </c>
      <c r="G530">
        <v>743</v>
      </c>
      <c r="H530" t="s">
        <v>13834</v>
      </c>
      <c r="I530">
        <v>0.17</v>
      </c>
      <c r="J530">
        <v>787</v>
      </c>
    </row>
    <row r="531" spans="1:10" x14ac:dyDescent="0.25">
      <c r="A531" t="s">
        <v>13835</v>
      </c>
      <c r="B531">
        <v>1.43</v>
      </c>
      <c r="C531">
        <v>214.13</v>
      </c>
      <c r="D531" t="s">
        <v>13836</v>
      </c>
      <c r="E531">
        <v>4091568</v>
      </c>
      <c r="F531">
        <v>552</v>
      </c>
      <c r="G531">
        <v>891</v>
      </c>
      <c r="H531" t="s">
        <v>13837</v>
      </c>
      <c r="I531">
        <v>0.11899999999999999</v>
      </c>
      <c r="J531">
        <v>706</v>
      </c>
    </row>
    <row r="532" spans="1:10" x14ac:dyDescent="0.25">
      <c r="A532" t="s">
        <v>7162</v>
      </c>
      <c r="B532">
        <v>1.41</v>
      </c>
      <c r="C532">
        <v>149.04</v>
      </c>
      <c r="D532" t="s">
        <v>8475</v>
      </c>
      <c r="E532">
        <v>114600355</v>
      </c>
      <c r="F532">
        <v>3875</v>
      </c>
      <c r="G532">
        <v>5910</v>
      </c>
      <c r="H532" t="s">
        <v>13838</v>
      </c>
      <c r="I532">
        <v>0.107</v>
      </c>
      <c r="J532">
        <v>891</v>
      </c>
    </row>
    <row r="533" spans="1:10" x14ac:dyDescent="0.25">
      <c r="A533" t="s">
        <v>3224</v>
      </c>
      <c r="B533">
        <v>1.25</v>
      </c>
      <c r="C533">
        <v>181.12</v>
      </c>
      <c r="D533" t="s">
        <v>12773</v>
      </c>
      <c r="E533">
        <v>10202477</v>
      </c>
      <c r="F533">
        <v>2158</v>
      </c>
      <c r="G533">
        <v>1100</v>
      </c>
      <c r="H533" t="s">
        <v>5209</v>
      </c>
      <c r="I533">
        <v>0.14399999999999999</v>
      </c>
      <c r="J533">
        <v>859</v>
      </c>
    </row>
    <row r="534" spans="1:10" x14ac:dyDescent="0.25">
      <c r="A534" t="s">
        <v>3187</v>
      </c>
      <c r="B534">
        <v>2.1</v>
      </c>
      <c r="C534">
        <v>196.08</v>
      </c>
      <c r="D534" t="s">
        <v>1329</v>
      </c>
      <c r="E534">
        <v>11128742</v>
      </c>
      <c r="F534">
        <v>644</v>
      </c>
      <c r="G534">
        <v>1223</v>
      </c>
      <c r="H534" t="s">
        <v>10778</v>
      </c>
      <c r="I534">
        <v>0.17100000000000001</v>
      </c>
      <c r="J534">
        <v>826</v>
      </c>
    </row>
    <row r="535" spans="1:10" x14ac:dyDescent="0.25">
      <c r="A535" t="s">
        <v>5200</v>
      </c>
      <c r="B535">
        <v>1.29</v>
      </c>
      <c r="C535">
        <v>181.12</v>
      </c>
      <c r="D535" t="s">
        <v>12773</v>
      </c>
      <c r="E535">
        <v>16315115</v>
      </c>
      <c r="F535">
        <v>2707</v>
      </c>
      <c r="G535">
        <v>1342</v>
      </c>
      <c r="H535" t="s">
        <v>13839</v>
      </c>
      <c r="I535">
        <v>0.14499999999999999</v>
      </c>
      <c r="J535">
        <v>904</v>
      </c>
    </row>
    <row r="536" spans="1:10" x14ac:dyDescent="0.25">
      <c r="A536" t="s">
        <v>7167</v>
      </c>
      <c r="B536">
        <v>1.04</v>
      </c>
      <c r="C536">
        <v>185.09</v>
      </c>
      <c r="D536" t="s">
        <v>13840</v>
      </c>
      <c r="E536">
        <v>1787440</v>
      </c>
      <c r="F536">
        <v>192</v>
      </c>
      <c r="G536">
        <v>355</v>
      </c>
      <c r="H536" t="s">
        <v>13841</v>
      </c>
      <c r="I536">
        <v>0.14899999999999999</v>
      </c>
      <c r="J536">
        <v>709</v>
      </c>
    </row>
    <row r="537" spans="1:10" x14ac:dyDescent="0.25">
      <c r="A537" t="s">
        <v>13842</v>
      </c>
      <c r="B537">
        <v>1.18</v>
      </c>
      <c r="C537">
        <v>91.07</v>
      </c>
      <c r="D537" t="s">
        <v>4914</v>
      </c>
      <c r="E537">
        <v>595854</v>
      </c>
      <c r="F537">
        <v>129</v>
      </c>
      <c r="G537">
        <v>73</v>
      </c>
      <c r="H537" t="s">
        <v>13843</v>
      </c>
      <c r="I537">
        <v>9.5000000000000001E-2</v>
      </c>
      <c r="J537">
        <v>706</v>
      </c>
    </row>
    <row r="538" spans="1:10" x14ac:dyDescent="0.25">
      <c r="A538" t="s">
        <v>10184</v>
      </c>
      <c r="B538">
        <v>2.7</v>
      </c>
      <c r="C538">
        <v>198.1</v>
      </c>
      <c r="D538" t="s">
        <v>12198</v>
      </c>
      <c r="E538">
        <v>6246142</v>
      </c>
      <c r="F538">
        <v>518</v>
      </c>
      <c r="G538">
        <v>1031</v>
      </c>
      <c r="H538" t="s">
        <v>13844</v>
      </c>
      <c r="I538">
        <v>0.14599999999999999</v>
      </c>
      <c r="J538">
        <v>713</v>
      </c>
    </row>
    <row r="539" spans="1:10" x14ac:dyDescent="0.25">
      <c r="A539" t="s">
        <v>7170</v>
      </c>
      <c r="B539">
        <v>2.0499999999999998</v>
      </c>
      <c r="C539">
        <v>151.06</v>
      </c>
      <c r="D539" t="s">
        <v>7932</v>
      </c>
      <c r="E539">
        <v>6659108</v>
      </c>
      <c r="F539">
        <v>435</v>
      </c>
      <c r="G539">
        <v>1051</v>
      </c>
      <c r="H539" t="s">
        <v>13845</v>
      </c>
      <c r="I539">
        <v>0.152</v>
      </c>
      <c r="J539">
        <v>726</v>
      </c>
    </row>
    <row r="540" spans="1:10" x14ac:dyDescent="0.25">
      <c r="A540" t="s">
        <v>6321</v>
      </c>
      <c r="B540">
        <v>1.04</v>
      </c>
      <c r="C540">
        <v>55.08</v>
      </c>
      <c r="D540" t="s">
        <v>880</v>
      </c>
      <c r="E540">
        <v>13236257</v>
      </c>
      <c r="F540">
        <v>1385</v>
      </c>
      <c r="G540">
        <v>702</v>
      </c>
      <c r="H540" t="s">
        <v>13846</v>
      </c>
      <c r="I540">
        <v>6.8000000000000005E-2</v>
      </c>
      <c r="J540">
        <v>906</v>
      </c>
    </row>
    <row r="541" spans="1:10" x14ac:dyDescent="0.25">
      <c r="A541" t="s">
        <v>3332</v>
      </c>
      <c r="B541">
        <v>0.88</v>
      </c>
      <c r="C541">
        <v>206.1</v>
      </c>
      <c r="D541" t="s">
        <v>2506</v>
      </c>
      <c r="E541">
        <v>1462246</v>
      </c>
      <c r="F541">
        <v>140</v>
      </c>
      <c r="G541">
        <v>453</v>
      </c>
      <c r="H541" t="s">
        <v>13847</v>
      </c>
      <c r="I541">
        <v>0.13500000000000001</v>
      </c>
      <c r="J541">
        <v>805</v>
      </c>
    </row>
    <row r="542" spans="1:10" x14ac:dyDescent="0.25">
      <c r="A542" t="s">
        <v>1848</v>
      </c>
      <c r="B542">
        <v>1.53</v>
      </c>
      <c r="C542">
        <v>208.08</v>
      </c>
      <c r="D542" t="s">
        <v>4485</v>
      </c>
      <c r="E542">
        <v>7793082</v>
      </c>
      <c r="F542">
        <v>518</v>
      </c>
      <c r="G542">
        <v>827</v>
      </c>
      <c r="H542" t="s">
        <v>12233</v>
      </c>
      <c r="I542">
        <v>0.16800000000000001</v>
      </c>
      <c r="J542">
        <v>854</v>
      </c>
    </row>
    <row r="543" spans="1:10" x14ac:dyDescent="0.25">
      <c r="A543" t="s">
        <v>5215</v>
      </c>
      <c r="B543">
        <v>2.2599999999999998</v>
      </c>
      <c r="C543">
        <v>212.12</v>
      </c>
      <c r="D543" t="s">
        <v>13848</v>
      </c>
      <c r="E543">
        <v>9259932</v>
      </c>
      <c r="F543">
        <v>1067</v>
      </c>
      <c r="G543">
        <v>1256</v>
      </c>
      <c r="H543" t="s">
        <v>13849</v>
      </c>
      <c r="I543">
        <v>0.13700000000000001</v>
      </c>
      <c r="J543">
        <v>713</v>
      </c>
    </row>
    <row r="544" spans="1:10" x14ac:dyDescent="0.25">
      <c r="A544" t="s">
        <v>4438</v>
      </c>
      <c r="B544">
        <v>1.1200000000000001</v>
      </c>
      <c r="C544">
        <v>167.1</v>
      </c>
      <c r="D544" t="s">
        <v>1175</v>
      </c>
      <c r="E544">
        <v>10277562</v>
      </c>
      <c r="F544">
        <v>952</v>
      </c>
      <c r="G544">
        <v>991</v>
      </c>
      <c r="H544" t="s">
        <v>13850</v>
      </c>
      <c r="I544">
        <v>0.13200000000000001</v>
      </c>
      <c r="J544">
        <v>852</v>
      </c>
    </row>
    <row r="545" spans="1:10" x14ac:dyDescent="0.25">
      <c r="A545" t="s">
        <v>4813</v>
      </c>
      <c r="B545">
        <v>2.25</v>
      </c>
      <c r="C545">
        <v>182.11</v>
      </c>
      <c r="D545" t="s">
        <v>537</v>
      </c>
      <c r="E545">
        <v>72217969</v>
      </c>
      <c r="F545">
        <v>2528</v>
      </c>
      <c r="G545">
        <v>2005</v>
      </c>
      <c r="H545" t="s">
        <v>12234</v>
      </c>
      <c r="I545">
        <v>0.16600000000000001</v>
      </c>
      <c r="J545">
        <v>938</v>
      </c>
    </row>
    <row r="546" spans="1:10" x14ac:dyDescent="0.25">
      <c r="A546" t="s">
        <v>10279</v>
      </c>
      <c r="B546">
        <v>2.61</v>
      </c>
      <c r="C546">
        <v>149.05000000000001</v>
      </c>
      <c r="D546" t="s">
        <v>6856</v>
      </c>
      <c r="E546">
        <v>3602671</v>
      </c>
      <c r="F546">
        <v>344</v>
      </c>
      <c r="G546">
        <v>367</v>
      </c>
      <c r="H546" t="s">
        <v>13851</v>
      </c>
      <c r="I546">
        <v>9.8000000000000004E-2</v>
      </c>
      <c r="J546">
        <v>879</v>
      </c>
    </row>
    <row r="547" spans="1:10" x14ac:dyDescent="0.25">
      <c r="A547" t="s">
        <v>1216</v>
      </c>
      <c r="B547">
        <v>1.1299999999999999</v>
      </c>
      <c r="C547">
        <v>69.05</v>
      </c>
      <c r="D547" t="s">
        <v>785</v>
      </c>
      <c r="E547">
        <v>5898063</v>
      </c>
      <c r="F547">
        <v>626</v>
      </c>
      <c r="G547">
        <v>723</v>
      </c>
      <c r="H547" t="s">
        <v>13852</v>
      </c>
      <c r="I547">
        <v>6.6000000000000003E-2</v>
      </c>
      <c r="J547">
        <v>800</v>
      </c>
    </row>
    <row r="548" spans="1:10" x14ac:dyDescent="0.25">
      <c r="A548" t="s">
        <v>3253</v>
      </c>
      <c r="B548">
        <v>1.32</v>
      </c>
      <c r="C548">
        <v>208.1</v>
      </c>
      <c r="D548" t="s">
        <v>5278</v>
      </c>
      <c r="E548">
        <v>82782844</v>
      </c>
      <c r="F548">
        <v>1963</v>
      </c>
      <c r="G548">
        <v>4312</v>
      </c>
      <c r="H548" t="s">
        <v>13853</v>
      </c>
      <c r="I548">
        <v>0.14699999999999999</v>
      </c>
      <c r="J548">
        <v>868</v>
      </c>
    </row>
    <row r="549" spans="1:10" x14ac:dyDescent="0.25">
      <c r="A549" t="s">
        <v>2382</v>
      </c>
      <c r="B549">
        <v>1.78</v>
      </c>
      <c r="C549">
        <v>149.04</v>
      </c>
      <c r="D549" t="s">
        <v>8475</v>
      </c>
      <c r="E549">
        <v>320129779</v>
      </c>
      <c r="F549">
        <v>4585</v>
      </c>
      <c r="G549">
        <v>9053</v>
      </c>
      <c r="H549" t="s">
        <v>13854</v>
      </c>
      <c r="I549">
        <v>0.11899999999999999</v>
      </c>
      <c r="J549">
        <v>906</v>
      </c>
    </row>
    <row r="550" spans="1:10" x14ac:dyDescent="0.25">
      <c r="A550" t="s">
        <v>8670</v>
      </c>
      <c r="B550">
        <v>3.46</v>
      </c>
      <c r="C550">
        <v>212.11</v>
      </c>
      <c r="D550" t="s">
        <v>10781</v>
      </c>
      <c r="E550">
        <v>4770134</v>
      </c>
      <c r="F550">
        <v>451</v>
      </c>
      <c r="G550">
        <v>813</v>
      </c>
      <c r="H550" t="s">
        <v>13855</v>
      </c>
      <c r="I550">
        <v>0.14099999999999999</v>
      </c>
      <c r="J550">
        <v>710</v>
      </c>
    </row>
    <row r="551" spans="1:10" x14ac:dyDescent="0.25">
      <c r="A551" t="s">
        <v>3260</v>
      </c>
      <c r="B551">
        <v>1.26</v>
      </c>
      <c r="C551">
        <v>92.08</v>
      </c>
      <c r="D551" t="s">
        <v>5616</v>
      </c>
      <c r="E551">
        <v>1153952</v>
      </c>
      <c r="F551">
        <v>282</v>
      </c>
      <c r="G551">
        <v>184</v>
      </c>
      <c r="H551" t="s">
        <v>13856</v>
      </c>
      <c r="I551">
        <v>7.0999999999999994E-2</v>
      </c>
      <c r="J551">
        <v>898</v>
      </c>
    </row>
    <row r="552" spans="1:10" x14ac:dyDescent="0.25">
      <c r="A552" t="s">
        <v>7183</v>
      </c>
      <c r="B552">
        <v>1.01</v>
      </c>
      <c r="C552">
        <v>43.08</v>
      </c>
      <c r="D552" t="s">
        <v>1099</v>
      </c>
      <c r="E552">
        <v>506563</v>
      </c>
      <c r="F552">
        <v>163</v>
      </c>
      <c r="G552">
        <v>43</v>
      </c>
      <c r="H552" t="s">
        <v>13857</v>
      </c>
      <c r="I552">
        <v>7.0000000000000007E-2</v>
      </c>
      <c r="J552">
        <v>805</v>
      </c>
    </row>
    <row r="553" spans="1:10" x14ac:dyDescent="0.25">
      <c r="A553" t="s">
        <v>716</v>
      </c>
      <c r="B553">
        <v>1.36</v>
      </c>
      <c r="C553">
        <v>149.05000000000001</v>
      </c>
      <c r="D553" t="s">
        <v>6856</v>
      </c>
      <c r="E553">
        <v>5593643</v>
      </c>
      <c r="F553">
        <v>730</v>
      </c>
      <c r="G553">
        <v>715</v>
      </c>
      <c r="H553" t="s">
        <v>13858</v>
      </c>
      <c r="I553">
        <v>0.104</v>
      </c>
      <c r="J553">
        <v>845</v>
      </c>
    </row>
    <row r="554" spans="1:10" x14ac:dyDescent="0.25">
      <c r="A554" t="s">
        <v>3263</v>
      </c>
      <c r="B554">
        <v>2.5499999999999998</v>
      </c>
      <c r="C554">
        <v>231.14</v>
      </c>
      <c r="D554" t="s">
        <v>13859</v>
      </c>
      <c r="E554">
        <v>1910348</v>
      </c>
      <c r="F554">
        <v>758</v>
      </c>
      <c r="G554">
        <v>496</v>
      </c>
      <c r="H554" t="s">
        <v>13860</v>
      </c>
      <c r="I554">
        <v>0.151</v>
      </c>
      <c r="J554">
        <v>716</v>
      </c>
    </row>
    <row r="555" spans="1:10" x14ac:dyDescent="0.25">
      <c r="A555" t="s">
        <v>13861</v>
      </c>
      <c r="B555">
        <v>1.21</v>
      </c>
      <c r="C555">
        <v>45.06</v>
      </c>
      <c r="D555" t="s">
        <v>2385</v>
      </c>
      <c r="E555">
        <v>567548</v>
      </c>
      <c r="F555">
        <v>103</v>
      </c>
      <c r="G555">
        <v>68</v>
      </c>
      <c r="H555" t="s">
        <v>13862</v>
      </c>
      <c r="I555">
        <v>7.2999999999999995E-2</v>
      </c>
      <c r="J555">
        <v>812</v>
      </c>
    </row>
    <row r="556" spans="1:10" x14ac:dyDescent="0.25">
      <c r="A556" t="s">
        <v>1499</v>
      </c>
      <c r="B556">
        <v>0.53</v>
      </c>
      <c r="C556">
        <v>202.11</v>
      </c>
      <c r="D556" t="s">
        <v>12248</v>
      </c>
      <c r="E556">
        <v>986673</v>
      </c>
      <c r="F556">
        <v>106</v>
      </c>
      <c r="G556">
        <v>238</v>
      </c>
      <c r="H556" t="s">
        <v>13863</v>
      </c>
      <c r="I556">
        <v>0.13200000000000001</v>
      </c>
      <c r="J556">
        <v>728</v>
      </c>
    </row>
    <row r="557" spans="1:10" x14ac:dyDescent="0.25">
      <c r="A557" t="s">
        <v>13864</v>
      </c>
      <c r="B557">
        <v>1.52</v>
      </c>
      <c r="C557">
        <v>168.09</v>
      </c>
      <c r="D557" t="s">
        <v>464</v>
      </c>
      <c r="E557">
        <v>6946142</v>
      </c>
      <c r="F557">
        <v>1155</v>
      </c>
      <c r="G557">
        <v>928</v>
      </c>
      <c r="H557" t="s">
        <v>13865</v>
      </c>
      <c r="I557">
        <v>0.13700000000000001</v>
      </c>
      <c r="J557">
        <v>775</v>
      </c>
    </row>
    <row r="558" spans="1:10" x14ac:dyDescent="0.25">
      <c r="A558" t="s">
        <v>1980</v>
      </c>
      <c r="B558">
        <v>1.32</v>
      </c>
      <c r="C558">
        <v>149.05000000000001</v>
      </c>
      <c r="D558" t="s">
        <v>6856</v>
      </c>
      <c r="E558">
        <v>38618741</v>
      </c>
      <c r="F558">
        <v>2653</v>
      </c>
      <c r="G558">
        <v>3544</v>
      </c>
      <c r="H558" t="s">
        <v>3271</v>
      </c>
      <c r="I558">
        <v>9.9000000000000005E-2</v>
      </c>
      <c r="J558">
        <v>852</v>
      </c>
    </row>
    <row r="559" spans="1:10" x14ac:dyDescent="0.25">
      <c r="A559" t="s">
        <v>13866</v>
      </c>
      <c r="B559">
        <v>5.54</v>
      </c>
      <c r="C559">
        <v>224.15</v>
      </c>
      <c r="D559" t="s">
        <v>13867</v>
      </c>
      <c r="E559">
        <v>770215</v>
      </c>
      <c r="F559">
        <v>217</v>
      </c>
      <c r="G559">
        <v>308</v>
      </c>
      <c r="H559" t="s">
        <v>13868</v>
      </c>
      <c r="I559">
        <v>0.14599999999999999</v>
      </c>
      <c r="J559">
        <v>732</v>
      </c>
    </row>
    <row r="560" spans="1:10" x14ac:dyDescent="0.25">
      <c r="A560" t="s">
        <v>3850</v>
      </c>
      <c r="B560">
        <v>1.96</v>
      </c>
      <c r="C560">
        <v>206.14</v>
      </c>
      <c r="D560" t="s">
        <v>12239</v>
      </c>
      <c r="E560">
        <v>3583907</v>
      </c>
      <c r="F560">
        <v>659</v>
      </c>
      <c r="G560">
        <v>769</v>
      </c>
      <c r="H560" t="s">
        <v>12253</v>
      </c>
      <c r="I560">
        <v>0.13200000000000001</v>
      </c>
      <c r="J560">
        <v>843</v>
      </c>
    </row>
    <row r="561" spans="1:10" x14ac:dyDescent="0.25">
      <c r="A561" t="s">
        <v>717</v>
      </c>
      <c r="B561">
        <v>1.31</v>
      </c>
      <c r="C561">
        <v>149.05000000000001</v>
      </c>
      <c r="D561" t="s">
        <v>6856</v>
      </c>
      <c r="E561">
        <v>48834851</v>
      </c>
      <c r="F561">
        <v>2433</v>
      </c>
      <c r="G561">
        <v>3145</v>
      </c>
      <c r="H561" t="s">
        <v>11089</v>
      </c>
      <c r="I561">
        <v>9.7000000000000003E-2</v>
      </c>
      <c r="J561">
        <v>892</v>
      </c>
    </row>
    <row r="562" spans="1:10" x14ac:dyDescent="0.25">
      <c r="A562" t="s">
        <v>8708</v>
      </c>
      <c r="B562">
        <v>1.51</v>
      </c>
      <c r="C562">
        <v>195.13</v>
      </c>
      <c r="D562" t="s">
        <v>13869</v>
      </c>
      <c r="E562">
        <v>2839271</v>
      </c>
      <c r="F562">
        <v>447</v>
      </c>
      <c r="G562">
        <v>380</v>
      </c>
      <c r="H562" t="s">
        <v>13870</v>
      </c>
      <c r="I562">
        <v>0.14299999999999999</v>
      </c>
      <c r="J562">
        <v>764</v>
      </c>
    </row>
    <row r="563" spans="1:10" x14ac:dyDescent="0.25">
      <c r="A563" t="s">
        <v>5226</v>
      </c>
      <c r="B563">
        <v>2.04</v>
      </c>
      <c r="C563">
        <v>196.13</v>
      </c>
      <c r="D563" t="s">
        <v>12780</v>
      </c>
      <c r="E563">
        <v>8782756</v>
      </c>
      <c r="F563">
        <v>675</v>
      </c>
      <c r="G563">
        <v>896</v>
      </c>
      <c r="H563" t="s">
        <v>13871</v>
      </c>
      <c r="I563">
        <v>0.16</v>
      </c>
      <c r="J563">
        <v>804</v>
      </c>
    </row>
    <row r="564" spans="1:10" x14ac:dyDescent="0.25">
      <c r="A564" t="s">
        <v>1443</v>
      </c>
      <c r="B564">
        <v>1.32</v>
      </c>
      <c r="C564">
        <v>149.05000000000001</v>
      </c>
      <c r="D564" t="s">
        <v>6856</v>
      </c>
      <c r="E564">
        <v>51911086</v>
      </c>
      <c r="F564">
        <v>2914</v>
      </c>
      <c r="G564">
        <v>2710</v>
      </c>
      <c r="H564" t="s">
        <v>13872</v>
      </c>
      <c r="I564">
        <v>0.1</v>
      </c>
      <c r="J564">
        <v>891</v>
      </c>
    </row>
    <row r="565" spans="1:10" x14ac:dyDescent="0.25">
      <c r="A565" t="s">
        <v>13873</v>
      </c>
      <c r="B565">
        <v>1.55</v>
      </c>
      <c r="C565">
        <v>206.14</v>
      </c>
      <c r="D565" t="s">
        <v>12239</v>
      </c>
      <c r="E565">
        <v>2278588</v>
      </c>
      <c r="F565">
        <v>317</v>
      </c>
      <c r="G565">
        <v>490</v>
      </c>
      <c r="H565" t="s">
        <v>13874</v>
      </c>
      <c r="I565">
        <v>0.14299999999999999</v>
      </c>
      <c r="J565">
        <v>812</v>
      </c>
    </row>
    <row r="566" spans="1:10" x14ac:dyDescent="0.25">
      <c r="A566" t="s">
        <v>787</v>
      </c>
      <c r="B566">
        <v>1.05</v>
      </c>
      <c r="C566">
        <v>71.069999999999993</v>
      </c>
      <c r="D566" t="s">
        <v>8790</v>
      </c>
      <c r="E566">
        <v>18400428</v>
      </c>
      <c r="F566">
        <v>593</v>
      </c>
      <c r="G566">
        <v>1539</v>
      </c>
      <c r="H566" t="s">
        <v>13875</v>
      </c>
      <c r="I566">
        <v>0.14399999999999999</v>
      </c>
      <c r="J566">
        <v>735</v>
      </c>
    </row>
    <row r="567" spans="1:10" x14ac:dyDescent="0.25">
      <c r="A567" t="s">
        <v>5241</v>
      </c>
      <c r="B567">
        <v>3.2</v>
      </c>
      <c r="C567">
        <v>204.12</v>
      </c>
      <c r="D567" t="s">
        <v>12200</v>
      </c>
      <c r="E567">
        <v>1702459</v>
      </c>
      <c r="F567">
        <v>247</v>
      </c>
      <c r="G567">
        <v>450</v>
      </c>
      <c r="H567" t="s">
        <v>13876</v>
      </c>
      <c r="I567">
        <v>0.156</v>
      </c>
      <c r="J567">
        <v>801</v>
      </c>
    </row>
    <row r="568" spans="1:10" x14ac:dyDescent="0.25">
      <c r="A568" t="s">
        <v>13877</v>
      </c>
      <c r="B568">
        <v>1.31</v>
      </c>
      <c r="C568">
        <v>194.11</v>
      </c>
      <c r="D568" t="s">
        <v>1187</v>
      </c>
      <c r="E568">
        <v>2346386</v>
      </c>
      <c r="F568">
        <v>484</v>
      </c>
      <c r="G568">
        <v>495</v>
      </c>
      <c r="H568" t="s">
        <v>13878</v>
      </c>
      <c r="I568">
        <v>0.14699999999999999</v>
      </c>
      <c r="J568">
        <v>714</v>
      </c>
    </row>
    <row r="569" spans="1:10" x14ac:dyDescent="0.25">
      <c r="A569" t="s">
        <v>3276</v>
      </c>
      <c r="B569">
        <v>1.3</v>
      </c>
      <c r="C569">
        <v>126.07</v>
      </c>
      <c r="D569" t="s">
        <v>1095</v>
      </c>
      <c r="E569">
        <v>3274105</v>
      </c>
      <c r="F569">
        <v>900</v>
      </c>
      <c r="G569">
        <v>584</v>
      </c>
      <c r="H569" t="s">
        <v>10785</v>
      </c>
      <c r="I569">
        <v>0.185</v>
      </c>
      <c r="J569">
        <v>900</v>
      </c>
    </row>
    <row r="570" spans="1:10" x14ac:dyDescent="0.25">
      <c r="A570" t="s">
        <v>3848</v>
      </c>
      <c r="B570">
        <v>1.33</v>
      </c>
      <c r="C570">
        <v>149.05000000000001</v>
      </c>
      <c r="D570" t="s">
        <v>6856</v>
      </c>
      <c r="E570">
        <v>16616118</v>
      </c>
      <c r="F570">
        <v>1455</v>
      </c>
      <c r="G570">
        <v>1785</v>
      </c>
      <c r="H570" t="s">
        <v>13879</v>
      </c>
      <c r="I570">
        <v>9.7000000000000003E-2</v>
      </c>
      <c r="J570">
        <v>878</v>
      </c>
    </row>
    <row r="571" spans="1:10" x14ac:dyDescent="0.25">
      <c r="A571" t="s">
        <v>2512</v>
      </c>
      <c r="B571">
        <v>1.61</v>
      </c>
      <c r="C571">
        <v>206.14</v>
      </c>
      <c r="D571" t="s">
        <v>12239</v>
      </c>
      <c r="E571">
        <v>8940403</v>
      </c>
      <c r="F571">
        <v>686</v>
      </c>
      <c r="G571">
        <v>1384</v>
      </c>
      <c r="H571" t="s">
        <v>3279</v>
      </c>
      <c r="I571">
        <v>0.14000000000000001</v>
      </c>
      <c r="J571">
        <v>849</v>
      </c>
    </row>
    <row r="572" spans="1:10" x14ac:dyDescent="0.25">
      <c r="A572" t="s">
        <v>3280</v>
      </c>
      <c r="B572">
        <v>1.36</v>
      </c>
      <c r="C572">
        <v>204.12</v>
      </c>
      <c r="D572" t="s">
        <v>12200</v>
      </c>
      <c r="E572">
        <v>3068622</v>
      </c>
      <c r="F572">
        <v>444</v>
      </c>
      <c r="G572">
        <v>763</v>
      </c>
      <c r="H572" t="s">
        <v>13880</v>
      </c>
      <c r="I572">
        <v>0.13900000000000001</v>
      </c>
      <c r="J572">
        <v>757</v>
      </c>
    </row>
    <row r="573" spans="1:10" x14ac:dyDescent="0.25">
      <c r="A573" t="s">
        <v>5234</v>
      </c>
      <c r="B573">
        <v>1.78</v>
      </c>
      <c r="C573">
        <v>195.12</v>
      </c>
      <c r="D573" t="s">
        <v>4355</v>
      </c>
      <c r="E573">
        <v>15337900</v>
      </c>
      <c r="F573">
        <v>885</v>
      </c>
      <c r="G573">
        <v>1223</v>
      </c>
      <c r="H573" t="s">
        <v>13881</v>
      </c>
      <c r="I573">
        <v>0.156</v>
      </c>
      <c r="J573">
        <v>767</v>
      </c>
    </row>
    <row r="574" spans="1:10" x14ac:dyDescent="0.25">
      <c r="A574" t="s">
        <v>3282</v>
      </c>
      <c r="B574">
        <v>1.1200000000000001</v>
      </c>
      <c r="C574">
        <v>74.06</v>
      </c>
      <c r="D574" t="s">
        <v>12870</v>
      </c>
      <c r="E574">
        <v>1821074</v>
      </c>
      <c r="F574">
        <v>257</v>
      </c>
      <c r="G574">
        <v>288</v>
      </c>
      <c r="H574" t="s">
        <v>3283</v>
      </c>
      <c r="I574">
        <v>6.4000000000000001E-2</v>
      </c>
      <c r="J574">
        <v>861</v>
      </c>
    </row>
    <row r="575" spans="1:10" x14ac:dyDescent="0.25">
      <c r="A575" t="s">
        <v>2293</v>
      </c>
      <c r="B575">
        <v>1.49</v>
      </c>
      <c r="C575">
        <v>206.14</v>
      </c>
      <c r="D575" t="s">
        <v>12239</v>
      </c>
      <c r="E575">
        <v>8812522</v>
      </c>
      <c r="F575">
        <v>982</v>
      </c>
      <c r="G575">
        <v>1368</v>
      </c>
      <c r="H575" t="s">
        <v>13882</v>
      </c>
      <c r="I575">
        <v>0.14899999999999999</v>
      </c>
      <c r="J575">
        <v>888</v>
      </c>
    </row>
    <row r="576" spans="1:10" x14ac:dyDescent="0.25">
      <c r="A576" t="s">
        <v>3286</v>
      </c>
      <c r="B576">
        <v>1.66</v>
      </c>
      <c r="C576">
        <v>204.09</v>
      </c>
      <c r="D576" t="s">
        <v>572</v>
      </c>
      <c r="E576">
        <v>9551028</v>
      </c>
      <c r="F576">
        <v>708</v>
      </c>
      <c r="G576">
        <v>1356</v>
      </c>
      <c r="H576" t="s">
        <v>7196</v>
      </c>
      <c r="I576">
        <v>0.161</v>
      </c>
      <c r="J576">
        <v>855</v>
      </c>
    </row>
    <row r="577" spans="1:10" x14ac:dyDescent="0.25">
      <c r="A577" t="s">
        <v>3272</v>
      </c>
      <c r="B577">
        <v>1.59</v>
      </c>
      <c r="C577">
        <v>206.14</v>
      </c>
      <c r="D577" t="s">
        <v>12239</v>
      </c>
      <c r="E577">
        <v>4644248</v>
      </c>
      <c r="F577">
        <v>742</v>
      </c>
      <c r="G577">
        <v>973</v>
      </c>
      <c r="H577" t="s">
        <v>13883</v>
      </c>
      <c r="I577">
        <v>0.13400000000000001</v>
      </c>
      <c r="J577">
        <v>841</v>
      </c>
    </row>
    <row r="578" spans="1:10" x14ac:dyDescent="0.25">
      <c r="A578" t="s">
        <v>13884</v>
      </c>
      <c r="B578">
        <v>2.3199999999999998</v>
      </c>
      <c r="C578">
        <v>149.05000000000001</v>
      </c>
      <c r="D578" t="s">
        <v>6856</v>
      </c>
      <c r="E578">
        <v>1338719</v>
      </c>
      <c r="F578">
        <v>232</v>
      </c>
      <c r="G578">
        <v>282</v>
      </c>
      <c r="H578" t="s">
        <v>13885</v>
      </c>
      <c r="I578">
        <v>9.0999999999999998E-2</v>
      </c>
      <c r="J578">
        <v>797</v>
      </c>
    </row>
    <row r="579" spans="1:10" x14ac:dyDescent="0.25">
      <c r="A579" t="s">
        <v>5219</v>
      </c>
      <c r="B579">
        <v>1.59</v>
      </c>
      <c r="C579">
        <v>212.12</v>
      </c>
      <c r="D579" t="s">
        <v>13848</v>
      </c>
      <c r="E579">
        <v>1465912</v>
      </c>
      <c r="F579">
        <v>142</v>
      </c>
      <c r="G579">
        <v>456</v>
      </c>
      <c r="H579" t="s">
        <v>13886</v>
      </c>
      <c r="I579">
        <v>0.113</v>
      </c>
      <c r="J579">
        <v>711</v>
      </c>
    </row>
    <row r="580" spans="1:10" x14ac:dyDescent="0.25">
      <c r="A580" t="s">
        <v>2294</v>
      </c>
      <c r="B580">
        <v>1.65</v>
      </c>
      <c r="C580">
        <v>206.14</v>
      </c>
      <c r="D580" t="s">
        <v>12239</v>
      </c>
      <c r="E580">
        <v>1805321</v>
      </c>
      <c r="F580">
        <v>279</v>
      </c>
      <c r="G580">
        <v>483</v>
      </c>
      <c r="H580" t="s">
        <v>12874</v>
      </c>
      <c r="I580">
        <v>0.16600000000000001</v>
      </c>
      <c r="J580">
        <v>743</v>
      </c>
    </row>
    <row r="581" spans="1:10" x14ac:dyDescent="0.25">
      <c r="A581" t="s">
        <v>5246</v>
      </c>
      <c r="B581">
        <v>1.24</v>
      </c>
      <c r="C581">
        <v>180.11</v>
      </c>
      <c r="D581" t="s">
        <v>1189</v>
      </c>
      <c r="E581">
        <v>10607434</v>
      </c>
      <c r="F581">
        <v>1991</v>
      </c>
      <c r="G581">
        <v>1603</v>
      </c>
      <c r="H581" t="s">
        <v>13887</v>
      </c>
      <c r="I581">
        <v>0.13100000000000001</v>
      </c>
      <c r="J581">
        <v>825</v>
      </c>
    </row>
    <row r="582" spans="1:10" x14ac:dyDescent="0.25">
      <c r="A582" t="s">
        <v>580</v>
      </c>
      <c r="B582">
        <v>1.75</v>
      </c>
      <c r="C582">
        <v>202.1</v>
      </c>
      <c r="D582" t="s">
        <v>581</v>
      </c>
      <c r="E582">
        <v>127681926</v>
      </c>
      <c r="F582">
        <v>6190</v>
      </c>
      <c r="G582">
        <v>4974</v>
      </c>
      <c r="H582" t="s">
        <v>13888</v>
      </c>
      <c r="I582">
        <v>0.159</v>
      </c>
      <c r="J582">
        <v>963</v>
      </c>
    </row>
    <row r="583" spans="1:10" x14ac:dyDescent="0.25">
      <c r="A583" t="s">
        <v>12264</v>
      </c>
      <c r="B583">
        <v>5.8</v>
      </c>
      <c r="C583">
        <v>44.02</v>
      </c>
      <c r="D583" t="s">
        <v>4890</v>
      </c>
      <c r="E583">
        <v>2566682</v>
      </c>
      <c r="F583">
        <v>151</v>
      </c>
      <c r="G583">
        <v>42</v>
      </c>
      <c r="H583" t="s">
        <v>13889</v>
      </c>
      <c r="I583">
        <v>0.14000000000000001</v>
      </c>
      <c r="J583">
        <v>721</v>
      </c>
    </row>
    <row r="584" spans="1:10" x14ac:dyDescent="0.25">
      <c r="A584" t="s">
        <v>2278</v>
      </c>
      <c r="B584">
        <v>1.31</v>
      </c>
      <c r="C584">
        <v>186.07</v>
      </c>
      <c r="D584" t="s">
        <v>861</v>
      </c>
      <c r="E584">
        <v>15266760</v>
      </c>
      <c r="F584">
        <v>866</v>
      </c>
      <c r="G584">
        <v>1772</v>
      </c>
      <c r="H584" t="s">
        <v>13890</v>
      </c>
      <c r="I584">
        <v>0.17699999999999999</v>
      </c>
      <c r="J584">
        <v>744</v>
      </c>
    </row>
    <row r="585" spans="1:10" x14ac:dyDescent="0.25">
      <c r="A585" t="s">
        <v>13891</v>
      </c>
      <c r="B585">
        <v>1.32</v>
      </c>
      <c r="C585">
        <v>195.13</v>
      </c>
      <c r="D585" t="s">
        <v>13869</v>
      </c>
      <c r="E585">
        <v>9480584</v>
      </c>
      <c r="F585">
        <v>1073</v>
      </c>
      <c r="G585">
        <v>1321</v>
      </c>
      <c r="H585" t="s">
        <v>6353</v>
      </c>
      <c r="I585">
        <v>0.14000000000000001</v>
      </c>
      <c r="J585">
        <v>833</v>
      </c>
    </row>
    <row r="586" spans="1:10" x14ac:dyDescent="0.25">
      <c r="A586" t="s">
        <v>3291</v>
      </c>
      <c r="B586">
        <v>1.03</v>
      </c>
      <c r="C586">
        <v>210.1</v>
      </c>
      <c r="D586" t="s">
        <v>1606</v>
      </c>
      <c r="E586">
        <v>4664381</v>
      </c>
      <c r="F586">
        <v>331</v>
      </c>
      <c r="G586">
        <v>750</v>
      </c>
      <c r="H586" t="s">
        <v>13892</v>
      </c>
      <c r="I586">
        <v>0.192</v>
      </c>
      <c r="J586">
        <v>765</v>
      </c>
    </row>
    <row r="587" spans="1:10" x14ac:dyDescent="0.25">
      <c r="A587" t="s">
        <v>3299</v>
      </c>
      <c r="B587">
        <v>1.1000000000000001</v>
      </c>
      <c r="C587">
        <v>230.13</v>
      </c>
      <c r="D587" t="s">
        <v>8895</v>
      </c>
      <c r="E587">
        <v>7486685</v>
      </c>
      <c r="F587">
        <v>829</v>
      </c>
      <c r="G587">
        <v>1752</v>
      </c>
      <c r="H587" t="s">
        <v>6354</v>
      </c>
      <c r="I587">
        <v>0.125</v>
      </c>
      <c r="J587">
        <v>720</v>
      </c>
    </row>
    <row r="588" spans="1:10" x14ac:dyDescent="0.25">
      <c r="A588" t="s">
        <v>3302</v>
      </c>
      <c r="B588">
        <v>5.24</v>
      </c>
      <c r="C588">
        <v>218.14</v>
      </c>
      <c r="D588" t="s">
        <v>12269</v>
      </c>
      <c r="E588">
        <v>1588861</v>
      </c>
      <c r="F588">
        <v>365</v>
      </c>
      <c r="G588">
        <v>480</v>
      </c>
      <c r="H588" t="s">
        <v>4518</v>
      </c>
      <c r="I588">
        <v>0.14099999999999999</v>
      </c>
      <c r="J588">
        <v>774</v>
      </c>
    </row>
    <row r="589" spans="1:10" x14ac:dyDescent="0.25">
      <c r="A589" t="s">
        <v>11127</v>
      </c>
      <c r="B589">
        <v>1.01</v>
      </c>
      <c r="C589">
        <v>212.08</v>
      </c>
      <c r="D589" t="s">
        <v>10427</v>
      </c>
      <c r="E589">
        <v>1097798</v>
      </c>
      <c r="F589">
        <v>141</v>
      </c>
      <c r="G589">
        <v>245</v>
      </c>
      <c r="H589" t="s">
        <v>13893</v>
      </c>
      <c r="I589">
        <v>0.13900000000000001</v>
      </c>
      <c r="J589">
        <v>783</v>
      </c>
    </row>
    <row r="590" spans="1:10" x14ac:dyDescent="0.25">
      <c r="A590" t="s">
        <v>7207</v>
      </c>
      <c r="B590">
        <v>1.1499999999999999</v>
      </c>
      <c r="C590">
        <v>149.05000000000001</v>
      </c>
      <c r="D590" t="s">
        <v>6856</v>
      </c>
      <c r="E590">
        <v>20186913</v>
      </c>
      <c r="F590">
        <v>2841</v>
      </c>
      <c r="G590">
        <v>2548</v>
      </c>
      <c r="H590" t="s">
        <v>4825</v>
      </c>
      <c r="I590">
        <v>9.5000000000000001E-2</v>
      </c>
      <c r="J590">
        <v>901</v>
      </c>
    </row>
    <row r="591" spans="1:10" x14ac:dyDescent="0.25">
      <c r="A591" t="s">
        <v>7212</v>
      </c>
      <c r="B591">
        <v>0.7</v>
      </c>
      <c r="C591">
        <v>203.1</v>
      </c>
      <c r="D591" t="s">
        <v>1392</v>
      </c>
      <c r="E591">
        <v>1447991</v>
      </c>
      <c r="F591">
        <v>197</v>
      </c>
      <c r="G591">
        <v>307</v>
      </c>
      <c r="H591" t="s">
        <v>13894</v>
      </c>
      <c r="I591">
        <v>0.17499999999999999</v>
      </c>
      <c r="J591">
        <v>776</v>
      </c>
    </row>
    <row r="592" spans="1:10" x14ac:dyDescent="0.25">
      <c r="A592" t="s">
        <v>3294</v>
      </c>
      <c r="B592">
        <v>2.33</v>
      </c>
      <c r="C592">
        <v>203.1</v>
      </c>
      <c r="D592" t="s">
        <v>1392</v>
      </c>
      <c r="E592">
        <v>3192750</v>
      </c>
      <c r="F592">
        <v>375</v>
      </c>
      <c r="G592">
        <v>620</v>
      </c>
      <c r="H592" t="s">
        <v>11634</v>
      </c>
      <c r="I592">
        <v>0.17699999999999999</v>
      </c>
      <c r="J592">
        <v>828</v>
      </c>
    </row>
    <row r="593" spans="1:10" x14ac:dyDescent="0.25">
      <c r="A593" t="s">
        <v>3317</v>
      </c>
      <c r="B593">
        <v>1.17</v>
      </c>
      <c r="C593">
        <v>67.08</v>
      </c>
      <c r="D593" t="s">
        <v>5586</v>
      </c>
      <c r="E593">
        <v>2428884</v>
      </c>
      <c r="F593">
        <v>310</v>
      </c>
      <c r="G593">
        <v>304</v>
      </c>
      <c r="H593" t="s">
        <v>13895</v>
      </c>
      <c r="I593">
        <v>6.7000000000000004E-2</v>
      </c>
      <c r="J593">
        <v>888</v>
      </c>
    </row>
    <row r="594" spans="1:10" x14ac:dyDescent="0.25">
      <c r="A594" t="s">
        <v>5229</v>
      </c>
      <c r="B594">
        <v>1.53</v>
      </c>
      <c r="C594">
        <v>195.13</v>
      </c>
      <c r="D594" t="s">
        <v>13869</v>
      </c>
      <c r="E594">
        <v>2219163</v>
      </c>
      <c r="F594">
        <v>379</v>
      </c>
      <c r="G594">
        <v>499</v>
      </c>
      <c r="H594" t="s">
        <v>13896</v>
      </c>
      <c r="I594">
        <v>0.151</v>
      </c>
      <c r="J594">
        <v>792</v>
      </c>
    </row>
    <row r="595" spans="1:10" x14ac:dyDescent="0.25">
      <c r="A595" t="s">
        <v>66</v>
      </c>
      <c r="B595">
        <v>2.2400000000000002</v>
      </c>
      <c r="C595">
        <v>43.06</v>
      </c>
      <c r="D595" t="s">
        <v>39</v>
      </c>
      <c r="E595">
        <v>2292680</v>
      </c>
      <c r="F595">
        <v>231</v>
      </c>
      <c r="G595">
        <v>113</v>
      </c>
      <c r="H595" t="s">
        <v>12278</v>
      </c>
      <c r="I595">
        <v>9.4E-2</v>
      </c>
      <c r="J595">
        <v>727</v>
      </c>
    </row>
    <row r="596" spans="1:10" x14ac:dyDescent="0.25">
      <c r="A596" t="s">
        <v>3322</v>
      </c>
      <c r="B596">
        <v>2.37</v>
      </c>
      <c r="C596">
        <v>218.11</v>
      </c>
      <c r="D596" t="s">
        <v>4517</v>
      </c>
      <c r="E596">
        <v>22090522</v>
      </c>
      <c r="F596">
        <v>1068</v>
      </c>
      <c r="G596">
        <v>1938</v>
      </c>
      <c r="H596" t="s">
        <v>11637</v>
      </c>
      <c r="I596">
        <v>0.14699999999999999</v>
      </c>
      <c r="J596">
        <v>846</v>
      </c>
    </row>
    <row r="597" spans="1:10" x14ac:dyDescent="0.25">
      <c r="A597" t="s">
        <v>4507</v>
      </c>
      <c r="B597">
        <v>1.1299999999999999</v>
      </c>
      <c r="C597">
        <v>165.1</v>
      </c>
      <c r="D597" t="s">
        <v>9151</v>
      </c>
      <c r="E597">
        <v>4143447</v>
      </c>
      <c r="F597">
        <v>529</v>
      </c>
      <c r="G597">
        <v>462</v>
      </c>
      <c r="H597" t="s">
        <v>13897</v>
      </c>
      <c r="I597">
        <v>0.14899999999999999</v>
      </c>
      <c r="J597">
        <v>868</v>
      </c>
    </row>
    <row r="598" spans="1:10" x14ac:dyDescent="0.25">
      <c r="A598" t="s">
        <v>3454</v>
      </c>
      <c r="B598">
        <v>0.81</v>
      </c>
      <c r="C598">
        <v>137.08000000000001</v>
      </c>
      <c r="D598" t="s">
        <v>8134</v>
      </c>
      <c r="E598">
        <v>5037131</v>
      </c>
      <c r="F598">
        <v>411</v>
      </c>
      <c r="G598">
        <v>768</v>
      </c>
      <c r="H598" t="s">
        <v>7223</v>
      </c>
      <c r="I598">
        <v>0.156</v>
      </c>
      <c r="J598">
        <v>708</v>
      </c>
    </row>
    <row r="599" spans="1:10" x14ac:dyDescent="0.25">
      <c r="A599" t="s">
        <v>5264</v>
      </c>
      <c r="B599">
        <v>1.1599999999999999</v>
      </c>
      <c r="C599">
        <v>194.1</v>
      </c>
      <c r="D599" t="s">
        <v>542</v>
      </c>
      <c r="E599">
        <v>9299378</v>
      </c>
      <c r="F599">
        <v>1347</v>
      </c>
      <c r="G599">
        <v>1150</v>
      </c>
      <c r="H599" t="s">
        <v>13898</v>
      </c>
      <c r="I599">
        <v>0.182</v>
      </c>
      <c r="J599">
        <v>771</v>
      </c>
    </row>
    <row r="600" spans="1:10" x14ac:dyDescent="0.25">
      <c r="A600" t="s">
        <v>3337</v>
      </c>
      <c r="B600">
        <v>1.04</v>
      </c>
      <c r="C600">
        <v>67.08</v>
      </c>
      <c r="D600" t="s">
        <v>5586</v>
      </c>
      <c r="E600">
        <v>35662044</v>
      </c>
      <c r="F600">
        <v>3673</v>
      </c>
      <c r="G600">
        <v>2196</v>
      </c>
      <c r="H600" t="s">
        <v>13899</v>
      </c>
      <c r="I600">
        <v>7.5999999999999998E-2</v>
      </c>
      <c r="J600">
        <v>932</v>
      </c>
    </row>
    <row r="601" spans="1:10" x14ac:dyDescent="0.25">
      <c r="A601" t="s">
        <v>1160</v>
      </c>
      <c r="B601">
        <v>0.18</v>
      </c>
      <c r="C601">
        <v>55.08</v>
      </c>
      <c r="D601" t="s">
        <v>880</v>
      </c>
      <c r="E601">
        <v>702360</v>
      </c>
      <c r="F601">
        <v>114</v>
      </c>
      <c r="G601">
        <v>71</v>
      </c>
      <c r="H601" t="s">
        <v>3340</v>
      </c>
      <c r="I601">
        <v>8.6999999999999994E-2</v>
      </c>
      <c r="J601">
        <v>811</v>
      </c>
    </row>
    <row r="602" spans="1:10" x14ac:dyDescent="0.25">
      <c r="A602" t="s">
        <v>10362</v>
      </c>
      <c r="B602">
        <v>1.21</v>
      </c>
      <c r="C602">
        <v>149.05000000000001</v>
      </c>
      <c r="D602" t="s">
        <v>6856</v>
      </c>
      <c r="E602">
        <v>3521796</v>
      </c>
      <c r="F602">
        <v>1114</v>
      </c>
      <c r="G602">
        <v>906</v>
      </c>
      <c r="H602" t="s">
        <v>4532</v>
      </c>
      <c r="I602">
        <v>0.1</v>
      </c>
      <c r="J602">
        <v>793</v>
      </c>
    </row>
    <row r="603" spans="1:10" x14ac:dyDescent="0.25">
      <c r="A603" t="s">
        <v>11099</v>
      </c>
      <c r="B603">
        <v>0.62</v>
      </c>
      <c r="C603">
        <v>203.1</v>
      </c>
      <c r="D603" t="s">
        <v>1392</v>
      </c>
      <c r="E603">
        <v>1537429</v>
      </c>
      <c r="F603">
        <v>138</v>
      </c>
      <c r="G603">
        <v>255</v>
      </c>
      <c r="H603" t="s">
        <v>13900</v>
      </c>
      <c r="I603">
        <v>0.14499999999999999</v>
      </c>
      <c r="J603">
        <v>862</v>
      </c>
    </row>
    <row r="604" spans="1:10" x14ac:dyDescent="0.25">
      <c r="A604" t="s">
        <v>3356</v>
      </c>
      <c r="B604">
        <v>1.22</v>
      </c>
      <c r="C604">
        <v>55.08</v>
      </c>
      <c r="D604" t="s">
        <v>880</v>
      </c>
      <c r="E604">
        <v>2658225</v>
      </c>
      <c r="F604">
        <v>370</v>
      </c>
      <c r="G604">
        <v>167</v>
      </c>
      <c r="H604" t="s">
        <v>12296</v>
      </c>
      <c r="I604">
        <v>9.0999999999999998E-2</v>
      </c>
      <c r="J604">
        <v>880</v>
      </c>
    </row>
    <row r="605" spans="1:10" x14ac:dyDescent="0.25">
      <c r="A605" t="s">
        <v>5266</v>
      </c>
      <c r="B605">
        <v>1.53</v>
      </c>
      <c r="C605">
        <v>194.13</v>
      </c>
      <c r="D605" t="s">
        <v>12688</v>
      </c>
      <c r="E605">
        <v>2905466</v>
      </c>
      <c r="F605">
        <v>712</v>
      </c>
      <c r="G605">
        <v>638</v>
      </c>
      <c r="H605" t="s">
        <v>13901</v>
      </c>
      <c r="I605">
        <v>0.13700000000000001</v>
      </c>
      <c r="J605">
        <v>724</v>
      </c>
    </row>
    <row r="606" spans="1:10" x14ac:dyDescent="0.25">
      <c r="A606" t="s">
        <v>3369</v>
      </c>
      <c r="B606">
        <v>2.77</v>
      </c>
      <c r="C606">
        <v>41.05</v>
      </c>
      <c r="D606" t="s">
        <v>24</v>
      </c>
      <c r="E606">
        <v>4300018</v>
      </c>
      <c r="F606">
        <v>511</v>
      </c>
      <c r="G606">
        <v>203</v>
      </c>
      <c r="H606" t="s">
        <v>4999</v>
      </c>
      <c r="I606">
        <v>0.17199999999999999</v>
      </c>
      <c r="J606">
        <v>732</v>
      </c>
    </row>
    <row r="607" spans="1:10" x14ac:dyDescent="0.25">
      <c r="A607" t="s">
        <v>13902</v>
      </c>
      <c r="B607">
        <v>3.44</v>
      </c>
      <c r="C607">
        <v>67.08</v>
      </c>
      <c r="D607" t="s">
        <v>5586</v>
      </c>
      <c r="E607">
        <v>1273144</v>
      </c>
      <c r="F607">
        <v>149</v>
      </c>
      <c r="G607">
        <v>171</v>
      </c>
      <c r="H607" t="s">
        <v>13903</v>
      </c>
      <c r="I607">
        <v>0.13400000000000001</v>
      </c>
      <c r="J607">
        <v>724</v>
      </c>
    </row>
    <row r="608" spans="1:10" x14ac:dyDescent="0.25">
      <c r="A608" t="s">
        <v>13904</v>
      </c>
      <c r="B608">
        <v>1.1100000000000001</v>
      </c>
      <c r="C608">
        <v>59.06</v>
      </c>
      <c r="D608" t="s">
        <v>17</v>
      </c>
      <c r="E608">
        <v>613890</v>
      </c>
      <c r="F608">
        <v>271</v>
      </c>
      <c r="G608">
        <v>226</v>
      </c>
      <c r="H608" t="s">
        <v>13905</v>
      </c>
      <c r="I608">
        <v>7.9000000000000001E-2</v>
      </c>
      <c r="J608">
        <v>712</v>
      </c>
    </row>
    <row r="609" spans="1:10" x14ac:dyDescent="0.25">
      <c r="A609" t="s">
        <v>13906</v>
      </c>
      <c r="B609">
        <v>1.67</v>
      </c>
      <c r="C609">
        <v>209.09</v>
      </c>
      <c r="D609" t="s">
        <v>8447</v>
      </c>
      <c r="E609">
        <v>2412358</v>
      </c>
      <c r="F609">
        <v>636</v>
      </c>
      <c r="G609">
        <v>440</v>
      </c>
      <c r="H609" t="s">
        <v>13907</v>
      </c>
      <c r="I609">
        <v>0.17199999999999999</v>
      </c>
      <c r="J609">
        <v>716</v>
      </c>
    </row>
    <row r="610" spans="1:10" x14ac:dyDescent="0.25">
      <c r="A610" t="s">
        <v>8826</v>
      </c>
      <c r="B610">
        <v>1.07</v>
      </c>
      <c r="C610">
        <v>84.04</v>
      </c>
      <c r="D610" t="s">
        <v>193</v>
      </c>
      <c r="E610">
        <v>1158851</v>
      </c>
      <c r="F610">
        <v>301</v>
      </c>
      <c r="G610">
        <v>301</v>
      </c>
      <c r="H610" t="s">
        <v>13908</v>
      </c>
      <c r="I610">
        <v>7.0999999999999994E-2</v>
      </c>
      <c r="J610">
        <v>756</v>
      </c>
    </row>
    <row r="611" spans="1:10" x14ac:dyDescent="0.25">
      <c r="A611" t="s">
        <v>13909</v>
      </c>
      <c r="B611">
        <v>1.0900000000000001</v>
      </c>
      <c r="C611">
        <v>107.09</v>
      </c>
      <c r="D611" t="s">
        <v>915</v>
      </c>
      <c r="E611">
        <v>5323560</v>
      </c>
      <c r="F611">
        <v>1195</v>
      </c>
      <c r="G611">
        <v>765</v>
      </c>
      <c r="H611" t="s">
        <v>13910</v>
      </c>
      <c r="I611">
        <v>8.2000000000000003E-2</v>
      </c>
      <c r="J611">
        <v>853</v>
      </c>
    </row>
    <row r="612" spans="1:10" x14ac:dyDescent="0.25">
      <c r="A612" t="s">
        <v>3377</v>
      </c>
      <c r="B612">
        <v>1.76</v>
      </c>
      <c r="C612">
        <v>216.12</v>
      </c>
      <c r="D612" t="s">
        <v>10801</v>
      </c>
      <c r="E612">
        <v>8433250</v>
      </c>
      <c r="F612">
        <v>738</v>
      </c>
      <c r="G612">
        <v>1366</v>
      </c>
      <c r="H612" t="s">
        <v>3878</v>
      </c>
      <c r="I612">
        <v>0.151</v>
      </c>
      <c r="J612">
        <v>883</v>
      </c>
    </row>
    <row r="613" spans="1:10" x14ac:dyDescent="0.25">
      <c r="A613" t="s">
        <v>1929</v>
      </c>
      <c r="B613">
        <v>0.26</v>
      </c>
      <c r="C613">
        <v>67.08</v>
      </c>
      <c r="D613" t="s">
        <v>5586</v>
      </c>
      <c r="E613">
        <v>1673561</v>
      </c>
      <c r="F613">
        <v>112</v>
      </c>
      <c r="G613">
        <v>160</v>
      </c>
      <c r="H613" t="s">
        <v>13911</v>
      </c>
      <c r="I613">
        <v>7.0999999999999994E-2</v>
      </c>
      <c r="J613">
        <v>823</v>
      </c>
    </row>
    <row r="614" spans="1:10" x14ac:dyDescent="0.25">
      <c r="A614" t="s">
        <v>13912</v>
      </c>
      <c r="B614">
        <v>0.97</v>
      </c>
      <c r="C614">
        <v>105.09</v>
      </c>
      <c r="D614" t="s">
        <v>12246</v>
      </c>
      <c r="E614">
        <v>1247914</v>
      </c>
      <c r="F614">
        <v>253</v>
      </c>
      <c r="G614">
        <v>181</v>
      </c>
      <c r="H614" t="s">
        <v>12318</v>
      </c>
      <c r="I614">
        <v>8.5000000000000006E-2</v>
      </c>
      <c r="J614">
        <v>704</v>
      </c>
    </row>
    <row r="615" spans="1:10" x14ac:dyDescent="0.25">
      <c r="A615" t="s">
        <v>3452</v>
      </c>
      <c r="B615">
        <v>0.83</v>
      </c>
      <c r="C615">
        <v>55.08</v>
      </c>
      <c r="D615" t="s">
        <v>880</v>
      </c>
      <c r="E615">
        <v>1895229</v>
      </c>
      <c r="F615">
        <v>227</v>
      </c>
      <c r="G615">
        <v>217</v>
      </c>
      <c r="H615" t="s">
        <v>13913</v>
      </c>
      <c r="I615">
        <v>7.6999999999999999E-2</v>
      </c>
      <c r="J615">
        <v>713</v>
      </c>
    </row>
    <row r="616" spans="1:10" x14ac:dyDescent="0.25">
      <c r="A616" t="s">
        <v>3387</v>
      </c>
      <c r="B616">
        <v>1.18</v>
      </c>
      <c r="C616">
        <v>92.08</v>
      </c>
      <c r="D616" t="s">
        <v>5616</v>
      </c>
      <c r="E616">
        <v>1587666</v>
      </c>
      <c r="F616">
        <v>334</v>
      </c>
      <c r="G616">
        <v>286</v>
      </c>
      <c r="H616" t="s">
        <v>13914</v>
      </c>
      <c r="I616">
        <v>6.4000000000000001E-2</v>
      </c>
      <c r="J616">
        <v>874</v>
      </c>
    </row>
    <row r="617" spans="1:10" x14ac:dyDescent="0.25">
      <c r="A617" t="s">
        <v>3397</v>
      </c>
      <c r="B617">
        <v>1.56</v>
      </c>
      <c r="C617">
        <v>216.12</v>
      </c>
      <c r="D617" t="s">
        <v>10801</v>
      </c>
      <c r="E617">
        <v>26700644</v>
      </c>
      <c r="F617">
        <v>1050</v>
      </c>
      <c r="G617">
        <v>2354</v>
      </c>
      <c r="H617" t="s">
        <v>13915</v>
      </c>
      <c r="I617">
        <v>0.151</v>
      </c>
      <c r="J617">
        <v>919</v>
      </c>
    </row>
    <row r="618" spans="1:10" x14ac:dyDescent="0.25">
      <c r="A618" t="s">
        <v>3394</v>
      </c>
      <c r="B618">
        <v>1.1399999999999999</v>
      </c>
      <c r="C618">
        <v>234.12</v>
      </c>
      <c r="D618" t="s">
        <v>12327</v>
      </c>
      <c r="E618">
        <v>3816450</v>
      </c>
      <c r="F618">
        <v>842</v>
      </c>
      <c r="G618">
        <v>547</v>
      </c>
      <c r="H618" t="s">
        <v>13916</v>
      </c>
      <c r="I618">
        <v>0.13800000000000001</v>
      </c>
      <c r="J618">
        <v>726</v>
      </c>
    </row>
    <row r="619" spans="1:10" x14ac:dyDescent="0.25">
      <c r="A619" t="s">
        <v>7377</v>
      </c>
      <c r="B619">
        <v>1.1599999999999999</v>
      </c>
      <c r="C619">
        <v>74.06</v>
      </c>
      <c r="D619" t="s">
        <v>12870</v>
      </c>
      <c r="E619">
        <v>2377287</v>
      </c>
      <c r="F619">
        <v>319</v>
      </c>
      <c r="G619">
        <v>373</v>
      </c>
      <c r="H619" t="s">
        <v>13917</v>
      </c>
      <c r="I619">
        <v>7.0000000000000007E-2</v>
      </c>
      <c r="J619">
        <v>790</v>
      </c>
    </row>
    <row r="620" spans="1:10" x14ac:dyDescent="0.25">
      <c r="A620" t="s">
        <v>13918</v>
      </c>
      <c r="B620">
        <v>1.04</v>
      </c>
      <c r="C620">
        <v>41.07</v>
      </c>
      <c r="D620" t="s">
        <v>7666</v>
      </c>
      <c r="E620">
        <v>3099345</v>
      </c>
      <c r="F620">
        <v>431</v>
      </c>
      <c r="G620">
        <v>139</v>
      </c>
      <c r="H620" t="s">
        <v>13919</v>
      </c>
      <c r="I620">
        <v>0.111</v>
      </c>
      <c r="J620">
        <v>888</v>
      </c>
    </row>
    <row r="621" spans="1:10" x14ac:dyDescent="0.25">
      <c r="A621" t="s">
        <v>3343</v>
      </c>
      <c r="B621">
        <v>1.74</v>
      </c>
      <c r="C621">
        <v>220.16</v>
      </c>
      <c r="D621" t="s">
        <v>12900</v>
      </c>
      <c r="E621">
        <v>1421855</v>
      </c>
      <c r="F621">
        <v>261</v>
      </c>
      <c r="G621">
        <v>468</v>
      </c>
      <c r="H621" t="s">
        <v>13920</v>
      </c>
      <c r="I621">
        <v>0.13200000000000001</v>
      </c>
      <c r="J621">
        <v>711</v>
      </c>
    </row>
    <row r="622" spans="1:10" x14ac:dyDescent="0.25">
      <c r="A622" t="s">
        <v>7249</v>
      </c>
      <c r="B622">
        <v>1.1399999999999999</v>
      </c>
      <c r="C622">
        <v>208.12</v>
      </c>
      <c r="D622" t="s">
        <v>1320</v>
      </c>
      <c r="E622">
        <v>3104363</v>
      </c>
      <c r="F622">
        <v>244</v>
      </c>
      <c r="G622">
        <v>488</v>
      </c>
      <c r="H622" t="s">
        <v>13921</v>
      </c>
      <c r="I622">
        <v>0.151</v>
      </c>
      <c r="J622">
        <v>803</v>
      </c>
    </row>
    <row r="623" spans="1:10" x14ac:dyDescent="0.25">
      <c r="A623" t="s">
        <v>3389</v>
      </c>
      <c r="B623">
        <v>2.14</v>
      </c>
      <c r="C623">
        <v>232.12</v>
      </c>
      <c r="D623" t="s">
        <v>13922</v>
      </c>
      <c r="E623">
        <v>5071924</v>
      </c>
      <c r="F623">
        <v>462</v>
      </c>
      <c r="G623">
        <v>1109</v>
      </c>
      <c r="H623" t="s">
        <v>13923</v>
      </c>
      <c r="I623">
        <v>0.13800000000000001</v>
      </c>
      <c r="J623">
        <v>736</v>
      </c>
    </row>
    <row r="624" spans="1:10" x14ac:dyDescent="0.25">
      <c r="A624" t="s">
        <v>5283</v>
      </c>
      <c r="B624">
        <v>0.99</v>
      </c>
      <c r="C624">
        <v>208.12</v>
      </c>
      <c r="D624" t="s">
        <v>1320</v>
      </c>
      <c r="E624">
        <v>2340753</v>
      </c>
      <c r="F624">
        <v>141</v>
      </c>
      <c r="G624">
        <v>453</v>
      </c>
      <c r="H624" t="s">
        <v>13924</v>
      </c>
      <c r="I624">
        <v>0.14099999999999999</v>
      </c>
      <c r="J624">
        <v>793</v>
      </c>
    </row>
    <row r="625" spans="1:10" x14ac:dyDescent="0.25">
      <c r="A625" t="s">
        <v>1822</v>
      </c>
      <c r="B625">
        <v>1.44</v>
      </c>
      <c r="C625">
        <v>41.07</v>
      </c>
      <c r="D625" t="s">
        <v>7666</v>
      </c>
      <c r="E625">
        <v>649687</v>
      </c>
      <c r="F625">
        <v>102</v>
      </c>
      <c r="G625">
        <v>63</v>
      </c>
      <c r="H625" t="s">
        <v>13925</v>
      </c>
      <c r="I625">
        <v>6.8000000000000005E-2</v>
      </c>
      <c r="J625">
        <v>791</v>
      </c>
    </row>
    <row r="626" spans="1:10" x14ac:dyDescent="0.25">
      <c r="A626" t="s">
        <v>13926</v>
      </c>
      <c r="B626">
        <v>1.22</v>
      </c>
      <c r="C626">
        <v>41.07</v>
      </c>
      <c r="D626" t="s">
        <v>7666</v>
      </c>
      <c r="E626">
        <v>3404368</v>
      </c>
      <c r="F626">
        <v>665</v>
      </c>
      <c r="G626">
        <v>188</v>
      </c>
      <c r="H626" t="s">
        <v>13927</v>
      </c>
      <c r="I626">
        <v>9.8000000000000004E-2</v>
      </c>
      <c r="J626">
        <v>894</v>
      </c>
    </row>
    <row r="627" spans="1:10" x14ac:dyDescent="0.25">
      <c r="A627" t="s">
        <v>952</v>
      </c>
      <c r="B627">
        <v>3.05</v>
      </c>
      <c r="C627">
        <v>41.07</v>
      </c>
      <c r="D627" t="s">
        <v>7666</v>
      </c>
      <c r="E627">
        <v>1222288</v>
      </c>
      <c r="F627">
        <v>140</v>
      </c>
      <c r="G627">
        <v>121</v>
      </c>
      <c r="H627" t="s">
        <v>13928</v>
      </c>
      <c r="I627">
        <v>7.3999999999999996E-2</v>
      </c>
      <c r="J627">
        <v>745</v>
      </c>
    </row>
    <row r="628" spans="1:10" x14ac:dyDescent="0.25">
      <c r="A628" t="s">
        <v>3424</v>
      </c>
      <c r="B628">
        <v>0.41</v>
      </c>
      <c r="C628">
        <v>43.07</v>
      </c>
      <c r="D628" t="s">
        <v>15</v>
      </c>
      <c r="E628">
        <v>909068</v>
      </c>
      <c r="F628">
        <v>166</v>
      </c>
      <c r="G628">
        <v>90</v>
      </c>
      <c r="H628" t="s">
        <v>13929</v>
      </c>
      <c r="I628">
        <v>6.7000000000000004E-2</v>
      </c>
      <c r="J628">
        <v>729</v>
      </c>
    </row>
    <row r="629" spans="1:10" x14ac:dyDescent="0.25">
      <c r="A629" t="s">
        <v>5280</v>
      </c>
      <c r="B629">
        <v>1.78</v>
      </c>
      <c r="C629">
        <v>220.1</v>
      </c>
      <c r="D629" t="s">
        <v>13930</v>
      </c>
      <c r="E629">
        <v>12048474</v>
      </c>
      <c r="F629">
        <v>966</v>
      </c>
      <c r="G629">
        <v>1322</v>
      </c>
      <c r="H629" t="s">
        <v>13931</v>
      </c>
      <c r="I629">
        <v>0.16500000000000001</v>
      </c>
      <c r="J629">
        <v>704</v>
      </c>
    </row>
    <row r="630" spans="1:10" x14ac:dyDescent="0.25">
      <c r="A630" t="s">
        <v>3407</v>
      </c>
      <c r="B630">
        <v>1.01</v>
      </c>
      <c r="C630">
        <v>228.12</v>
      </c>
      <c r="D630" t="s">
        <v>12313</v>
      </c>
      <c r="E630">
        <v>1467873</v>
      </c>
      <c r="F630">
        <v>150</v>
      </c>
      <c r="G630">
        <v>491</v>
      </c>
      <c r="H630" t="s">
        <v>13932</v>
      </c>
      <c r="I630">
        <v>0.16700000000000001</v>
      </c>
      <c r="J630">
        <v>788</v>
      </c>
    </row>
    <row r="631" spans="1:10" x14ac:dyDescent="0.25">
      <c r="A631" t="s">
        <v>8879</v>
      </c>
      <c r="B631">
        <v>1.33</v>
      </c>
      <c r="C631">
        <v>43.08</v>
      </c>
      <c r="D631" t="s">
        <v>1099</v>
      </c>
      <c r="E631">
        <v>1494802</v>
      </c>
      <c r="F631">
        <v>328</v>
      </c>
      <c r="G631">
        <v>144</v>
      </c>
      <c r="H631" t="s">
        <v>8880</v>
      </c>
      <c r="I631">
        <v>6.8000000000000005E-2</v>
      </c>
      <c r="J631">
        <v>819</v>
      </c>
    </row>
    <row r="632" spans="1:10" x14ac:dyDescent="0.25">
      <c r="A632" t="s">
        <v>8883</v>
      </c>
      <c r="B632">
        <v>1.28</v>
      </c>
      <c r="C632">
        <v>208.12</v>
      </c>
      <c r="D632" t="s">
        <v>1320</v>
      </c>
      <c r="E632">
        <v>3386597</v>
      </c>
      <c r="F632">
        <v>526</v>
      </c>
      <c r="G632">
        <v>578</v>
      </c>
      <c r="H632" t="s">
        <v>13933</v>
      </c>
      <c r="I632">
        <v>0.16300000000000001</v>
      </c>
      <c r="J632">
        <v>802</v>
      </c>
    </row>
    <row r="633" spans="1:10" x14ac:dyDescent="0.25">
      <c r="A633" t="s">
        <v>13934</v>
      </c>
      <c r="B633">
        <v>1.08</v>
      </c>
      <c r="C633">
        <v>45.06</v>
      </c>
      <c r="D633" t="s">
        <v>2385</v>
      </c>
      <c r="E633">
        <v>592731</v>
      </c>
      <c r="F633">
        <v>102</v>
      </c>
      <c r="G633">
        <v>84</v>
      </c>
      <c r="H633" t="s">
        <v>13935</v>
      </c>
      <c r="I633">
        <v>7.2999999999999995E-2</v>
      </c>
      <c r="J633">
        <v>758</v>
      </c>
    </row>
    <row r="634" spans="1:10" x14ac:dyDescent="0.25">
      <c r="A634" t="s">
        <v>3414</v>
      </c>
      <c r="B634">
        <v>2.33</v>
      </c>
      <c r="C634">
        <v>220.08</v>
      </c>
      <c r="D634" t="s">
        <v>8334</v>
      </c>
      <c r="E634">
        <v>2851339</v>
      </c>
      <c r="F634">
        <v>635</v>
      </c>
      <c r="G634">
        <v>496</v>
      </c>
      <c r="H634" t="s">
        <v>13936</v>
      </c>
      <c r="I634">
        <v>0.17199999999999999</v>
      </c>
      <c r="J634">
        <v>761</v>
      </c>
    </row>
    <row r="635" spans="1:10" x14ac:dyDescent="0.25">
      <c r="A635" t="s">
        <v>3305</v>
      </c>
      <c r="B635">
        <v>0.5</v>
      </c>
      <c r="C635">
        <v>41.07</v>
      </c>
      <c r="D635" t="s">
        <v>7666</v>
      </c>
      <c r="E635">
        <v>749428</v>
      </c>
      <c r="F635">
        <v>117</v>
      </c>
      <c r="G635">
        <v>62</v>
      </c>
      <c r="H635" t="s">
        <v>13937</v>
      </c>
      <c r="I635">
        <v>5.3999999999999999E-2</v>
      </c>
      <c r="J635">
        <v>778</v>
      </c>
    </row>
    <row r="636" spans="1:10" x14ac:dyDescent="0.25">
      <c r="A636" t="s">
        <v>5361</v>
      </c>
      <c r="B636">
        <v>1.2</v>
      </c>
      <c r="C636">
        <v>55.08</v>
      </c>
      <c r="D636" t="s">
        <v>880</v>
      </c>
      <c r="E636">
        <v>797475</v>
      </c>
      <c r="F636">
        <v>258</v>
      </c>
      <c r="G636">
        <v>93</v>
      </c>
      <c r="H636" t="s">
        <v>12342</v>
      </c>
      <c r="I636">
        <v>7.1999999999999995E-2</v>
      </c>
      <c r="J636">
        <v>794</v>
      </c>
    </row>
    <row r="637" spans="1:10" x14ac:dyDescent="0.25">
      <c r="A637" t="s">
        <v>5285</v>
      </c>
      <c r="B637">
        <v>1.59</v>
      </c>
      <c r="C637">
        <v>219.1</v>
      </c>
      <c r="D637" t="s">
        <v>13938</v>
      </c>
      <c r="E637">
        <v>1317967</v>
      </c>
      <c r="F637">
        <v>278</v>
      </c>
      <c r="G637">
        <v>255</v>
      </c>
      <c r="H637" t="s">
        <v>13939</v>
      </c>
      <c r="I637">
        <v>0.159</v>
      </c>
      <c r="J637">
        <v>704</v>
      </c>
    </row>
    <row r="638" spans="1:10" x14ac:dyDescent="0.25">
      <c r="A638" t="s">
        <v>2262</v>
      </c>
      <c r="B638">
        <v>1.1100000000000001</v>
      </c>
      <c r="C638">
        <v>82.09</v>
      </c>
      <c r="D638" t="s">
        <v>8762</v>
      </c>
      <c r="E638">
        <v>747563</v>
      </c>
      <c r="F638">
        <v>202</v>
      </c>
      <c r="G638">
        <v>169</v>
      </c>
      <c r="H638" t="s">
        <v>8889</v>
      </c>
      <c r="I638">
        <v>6.0999999999999999E-2</v>
      </c>
      <c r="J638">
        <v>723</v>
      </c>
    </row>
    <row r="639" spans="1:10" x14ac:dyDescent="0.25">
      <c r="A639" t="s">
        <v>3421</v>
      </c>
      <c r="B639">
        <v>1.1000000000000001</v>
      </c>
      <c r="C639">
        <v>272.14999999999998</v>
      </c>
      <c r="D639" t="s">
        <v>12345</v>
      </c>
      <c r="E639">
        <v>10834002</v>
      </c>
      <c r="F639">
        <v>1775</v>
      </c>
      <c r="G639">
        <v>2923</v>
      </c>
      <c r="H639" t="s">
        <v>11132</v>
      </c>
      <c r="I639">
        <v>0.121</v>
      </c>
      <c r="J639">
        <v>874</v>
      </c>
    </row>
    <row r="640" spans="1:10" x14ac:dyDescent="0.25">
      <c r="A640" t="s">
        <v>3428</v>
      </c>
      <c r="B640">
        <v>1.39</v>
      </c>
      <c r="C640">
        <v>83.06</v>
      </c>
      <c r="D640" t="s">
        <v>1217</v>
      </c>
      <c r="E640">
        <v>1333481</v>
      </c>
      <c r="F640">
        <v>199</v>
      </c>
      <c r="G640">
        <v>302</v>
      </c>
      <c r="H640" t="s">
        <v>13250</v>
      </c>
      <c r="I640">
        <v>8.4000000000000005E-2</v>
      </c>
      <c r="J640">
        <v>779</v>
      </c>
    </row>
    <row r="641" spans="1:10" x14ac:dyDescent="0.25">
      <c r="A641" t="s">
        <v>13940</v>
      </c>
      <c r="B641">
        <v>0.89</v>
      </c>
      <c r="C641">
        <v>85.05</v>
      </c>
      <c r="D641" t="s">
        <v>11284</v>
      </c>
      <c r="E641">
        <v>304931</v>
      </c>
      <c r="F641">
        <v>104</v>
      </c>
      <c r="G641">
        <v>102</v>
      </c>
      <c r="H641" t="s">
        <v>10420</v>
      </c>
      <c r="I641">
        <v>7.3999999999999996E-2</v>
      </c>
      <c r="J641">
        <v>739</v>
      </c>
    </row>
    <row r="642" spans="1:10" x14ac:dyDescent="0.25">
      <c r="A642" t="s">
        <v>12923</v>
      </c>
      <c r="B642">
        <v>1.1000000000000001</v>
      </c>
      <c r="C642">
        <v>286.17</v>
      </c>
      <c r="D642" t="s">
        <v>13941</v>
      </c>
      <c r="E642">
        <v>9815366</v>
      </c>
      <c r="F642">
        <v>1835</v>
      </c>
      <c r="G642">
        <v>3132</v>
      </c>
      <c r="H642" t="s">
        <v>13942</v>
      </c>
      <c r="I642">
        <v>0.115</v>
      </c>
      <c r="J642">
        <v>712</v>
      </c>
    </row>
    <row r="643" spans="1:10" x14ac:dyDescent="0.25">
      <c r="A643" t="s">
        <v>3434</v>
      </c>
      <c r="B643">
        <v>1.1499999999999999</v>
      </c>
      <c r="C643">
        <v>125.09</v>
      </c>
      <c r="D643" t="s">
        <v>8906</v>
      </c>
      <c r="E643">
        <v>4503765</v>
      </c>
      <c r="F643">
        <v>1233</v>
      </c>
      <c r="G643">
        <v>1025</v>
      </c>
      <c r="H643" t="s">
        <v>13943</v>
      </c>
      <c r="I643">
        <v>0.158</v>
      </c>
      <c r="J643">
        <v>890</v>
      </c>
    </row>
    <row r="644" spans="1:10" x14ac:dyDescent="0.25">
      <c r="A644" t="s">
        <v>4859</v>
      </c>
      <c r="B644">
        <v>1.1200000000000001</v>
      </c>
      <c r="C644">
        <v>85.08</v>
      </c>
      <c r="D644" t="s">
        <v>8903</v>
      </c>
      <c r="E644">
        <v>389997</v>
      </c>
      <c r="F644">
        <v>129</v>
      </c>
      <c r="G644">
        <v>130</v>
      </c>
      <c r="H644" t="s">
        <v>13944</v>
      </c>
      <c r="I644">
        <v>5.7000000000000002E-2</v>
      </c>
      <c r="J644">
        <v>737</v>
      </c>
    </row>
    <row r="645" spans="1:10" x14ac:dyDescent="0.25">
      <c r="A645" t="s">
        <v>3419</v>
      </c>
      <c r="B645">
        <v>13.54</v>
      </c>
      <c r="C645">
        <v>44.02</v>
      </c>
      <c r="D645" t="s">
        <v>4890</v>
      </c>
      <c r="E645">
        <v>4785034</v>
      </c>
      <c r="F645">
        <v>424</v>
      </c>
      <c r="G645">
        <v>47</v>
      </c>
      <c r="H645" t="s">
        <v>13945</v>
      </c>
      <c r="I645">
        <v>0.17299999999999999</v>
      </c>
      <c r="J645">
        <v>739</v>
      </c>
    </row>
    <row r="646" spans="1:10" x14ac:dyDescent="0.25">
      <c r="A646" t="s">
        <v>12352</v>
      </c>
      <c r="B646">
        <v>1.18</v>
      </c>
      <c r="C646">
        <v>260.14</v>
      </c>
      <c r="D646" t="s">
        <v>12353</v>
      </c>
      <c r="E646">
        <v>7128506</v>
      </c>
      <c r="F646">
        <v>1391</v>
      </c>
      <c r="G646">
        <v>2287</v>
      </c>
      <c r="H646" t="s">
        <v>13946</v>
      </c>
      <c r="I646">
        <v>0.11899999999999999</v>
      </c>
      <c r="J646">
        <v>721</v>
      </c>
    </row>
    <row r="647" spans="1:10" x14ac:dyDescent="0.25">
      <c r="A647" t="s">
        <v>3441</v>
      </c>
      <c r="B647">
        <v>1.0900000000000001</v>
      </c>
      <c r="C647">
        <v>74.05</v>
      </c>
      <c r="D647" t="s">
        <v>1209</v>
      </c>
      <c r="E647">
        <v>4023077</v>
      </c>
      <c r="F647">
        <v>1337</v>
      </c>
      <c r="G647">
        <v>737</v>
      </c>
      <c r="H647" t="s">
        <v>11673</v>
      </c>
      <c r="I647">
        <v>5.6000000000000001E-2</v>
      </c>
      <c r="J647">
        <v>930</v>
      </c>
    </row>
    <row r="648" spans="1:10" x14ac:dyDescent="0.25">
      <c r="A648" t="s">
        <v>5293</v>
      </c>
      <c r="B648">
        <v>1.73</v>
      </c>
      <c r="C648">
        <v>234.11</v>
      </c>
      <c r="D648" t="s">
        <v>8853</v>
      </c>
      <c r="E648">
        <v>8959431</v>
      </c>
      <c r="F648">
        <v>908</v>
      </c>
      <c r="G648">
        <v>1094</v>
      </c>
      <c r="H648" t="s">
        <v>13947</v>
      </c>
      <c r="I648">
        <v>0.14799999999999999</v>
      </c>
      <c r="J648">
        <v>791</v>
      </c>
    </row>
    <row r="649" spans="1:10" x14ac:dyDescent="0.25">
      <c r="A649" t="s">
        <v>868</v>
      </c>
      <c r="B649">
        <v>1.08</v>
      </c>
      <c r="C649">
        <v>83.05</v>
      </c>
      <c r="D649" t="s">
        <v>57</v>
      </c>
      <c r="E649">
        <v>2600014</v>
      </c>
      <c r="F649">
        <v>648</v>
      </c>
      <c r="G649">
        <v>648</v>
      </c>
      <c r="H649" t="s">
        <v>13948</v>
      </c>
      <c r="I649">
        <v>7.0999999999999994E-2</v>
      </c>
      <c r="J649">
        <v>753</v>
      </c>
    </row>
    <row r="650" spans="1:10" x14ac:dyDescent="0.25">
      <c r="A650" t="s">
        <v>3437</v>
      </c>
      <c r="B650">
        <v>1.88</v>
      </c>
      <c r="C650">
        <v>230.14</v>
      </c>
      <c r="D650" t="s">
        <v>12357</v>
      </c>
      <c r="E650">
        <v>3403078</v>
      </c>
      <c r="F650">
        <v>412</v>
      </c>
      <c r="G650">
        <v>719</v>
      </c>
      <c r="H650" t="s">
        <v>11678</v>
      </c>
      <c r="I650">
        <v>0.155</v>
      </c>
      <c r="J650">
        <v>780</v>
      </c>
    </row>
    <row r="651" spans="1:10" x14ac:dyDescent="0.25">
      <c r="A651" t="s">
        <v>3459</v>
      </c>
      <c r="B651">
        <v>1.03</v>
      </c>
      <c r="C651">
        <v>43.08</v>
      </c>
      <c r="D651" t="s">
        <v>1099</v>
      </c>
      <c r="E651">
        <v>7587334</v>
      </c>
      <c r="F651">
        <v>913</v>
      </c>
      <c r="G651">
        <v>296</v>
      </c>
      <c r="H651" t="s">
        <v>13253</v>
      </c>
      <c r="I651">
        <v>5.8999999999999997E-2</v>
      </c>
      <c r="J651">
        <v>886</v>
      </c>
    </row>
    <row r="652" spans="1:10" x14ac:dyDescent="0.25">
      <c r="A652" t="s">
        <v>1480</v>
      </c>
      <c r="B652">
        <v>1.0900000000000001</v>
      </c>
      <c r="C652">
        <v>68.08</v>
      </c>
      <c r="D652" t="s">
        <v>1648</v>
      </c>
      <c r="E652">
        <v>442529</v>
      </c>
      <c r="F652">
        <v>108</v>
      </c>
      <c r="G652">
        <v>96</v>
      </c>
      <c r="H652" t="s">
        <v>13949</v>
      </c>
      <c r="I652">
        <v>5.5E-2</v>
      </c>
      <c r="J652">
        <v>757</v>
      </c>
    </row>
    <row r="653" spans="1:10" x14ac:dyDescent="0.25">
      <c r="A653" t="s">
        <v>3464</v>
      </c>
      <c r="B653">
        <v>1.4</v>
      </c>
      <c r="C653">
        <v>230.11</v>
      </c>
      <c r="D653" t="s">
        <v>2600</v>
      </c>
      <c r="E653">
        <v>780713</v>
      </c>
      <c r="F653">
        <v>107</v>
      </c>
      <c r="G653">
        <v>226</v>
      </c>
      <c r="H653" t="s">
        <v>11139</v>
      </c>
      <c r="I653">
        <v>0.13</v>
      </c>
      <c r="J653">
        <v>728</v>
      </c>
    </row>
    <row r="654" spans="1:10" x14ac:dyDescent="0.25">
      <c r="A654" t="s">
        <v>2517</v>
      </c>
      <c r="B654">
        <v>1.55</v>
      </c>
      <c r="C654">
        <v>230.14</v>
      </c>
      <c r="D654" t="s">
        <v>12357</v>
      </c>
      <c r="E654">
        <v>1725979</v>
      </c>
      <c r="F654">
        <v>205</v>
      </c>
      <c r="G654">
        <v>476</v>
      </c>
      <c r="H654" t="s">
        <v>13950</v>
      </c>
      <c r="I654">
        <v>0.16200000000000001</v>
      </c>
      <c r="J654">
        <v>767</v>
      </c>
    </row>
    <row r="655" spans="1:10" x14ac:dyDescent="0.25">
      <c r="A655" t="s">
        <v>3461</v>
      </c>
      <c r="B655">
        <v>1.85</v>
      </c>
      <c r="C655">
        <v>226.11</v>
      </c>
      <c r="D655" t="s">
        <v>10743</v>
      </c>
      <c r="E655">
        <v>14887393</v>
      </c>
      <c r="F655">
        <v>1169</v>
      </c>
      <c r="G655">
        <v>1544</v>
      </c>
      <c r="H655" t="s">
        <v>13951</v>
      </c>
      <c r="I655">
        <v>0.15</v>
      </c>
      <c r="J655">
        <v>872</v>
      </c>
    </row>
    <row r="656" spans="1:10" x14ac:dyDescent="0.25">
      <c r="A656" t="s">
        <v>3375</v>
      </c>
      <c r="B656">
        <v>1.1599999999999999</v>
      </c>
      <c r="C656">
        <v>218.11</v>
      </c>
      <c r="D656" t="s">
        <v>4517</v>
      </c>
      <c r="E656">
        <v>774070</v>
      </c>
      <c r="F656">
        <v>168</v>
      </c>
      <c r="G656">
        <v>212</v>
      </c>
      <c r="H656" t="s">
        <v>13952</v>
      </c>
      <c r="I656">
        <v>0.14099999999999999</v>
      </c>
      <c r="J656">
        <v>819</v>
      </c>
    </row>
    <row r="657" spans="1:10" x14ac:dyDescent="0.25">
      <c r="A657" t="s">
        <v>3339</v>
      </c>
      <c r="B657">
        <v>1.29</v>
      </c>
      <c r="C657">
        <v>55.08</v>
      </c>
      <c r="D657" t="s">
        <v>880</v>
      </c>
      <c r="E657">
        <v>1023014</v>
      </c>
      <c r="F657">
        <v>137</v>
      </c>
      <c r="G657">
        <v>110</v>
      </c>
      <c r="H657" t="s">
        <v>13953</v>
      </c>
      <c r="I657">
        <v>7.2999999999999995E-2</v>
      </c>
      <c r="J657">
        <v>832</v>
      </c>
    </row>
    <row r="658" spans="1:10" x14ac:dyDescent="0.25">
      <c r="A658" t="s">
        <v>13954</v>
      </c>
      <c r="B658">
        <v>1.1000000000000001</v>
      </c>
      <c r="C658">
        <v>43.05</v>
      </c>
      <c r="D658" t="s">
        <v>105</v>
      </c>
      <c r="E658">
        <v>10293226</v>
      </c>
      <c r="F658">
        <v>581</v>
      </c>
      <c r="G658">
        <v>327</v>
      </c>
      <c r="H658" t="s">
        <v>13955</v>
      </c>
      <c r="I658">
        <v>0.14399999999999999</v>
      </c>
      <c r="J658">
        <v>702</v>
      </c>
    </row>
    <row r="659" spans="1:10" x14ac:dyDescent="0.25">
      <c r="A659" t="s">
        <v>13956</v>
      </c>
      <c r="B659">
        <v>1.1299999999999999</v>
      </c>
      <c r="C659">
        <v>274.16000000000003</v>
      </c>
      <c r="D659" t="s">
        <v>12375</v>
      </c>
      <c r="E659">
        <v>4208487</v>
      </c>
      <c r="F659">
        <v>690</v>
      </c>
      <c r="G659">
        <v>1602</v>
      </c>
      <c r="H659" t="s">
        <v>13957</v>
      </c>
      <c r="I659">
        <v>0.111</v>
      </c>
      <c r="J659">
        <v>717</v>
      </c>
    </row>
    <row r="660" spans="1:10" x14ac:dyDescent="0.25">
      <c r="A660" t="s">
        <v>8932</v>
      </c>
      <c r="B660">
        <v>1.17</v>
      </c>
      <c r="C660">
        <v>165.12</v>
      </c>
      <c r="D660" t="s">
        <v>12474</v>
      </c>
      <c r="E660">
        <v>3916455</v>
      </c>
      <c r="F660">
        <v>466</v>
      </c>
      <c r="G660">
        <v>604</v>
      </c>
      <c r="H660" t="s">
        <v>13958</v>
      </c>
      <c r="I660">
        <v>0.106</v>
      </c>
      <c r="J660">
        <v>734</v>
      </c>
    </row>
    <row r="661" spans="1:10" x14ac:dyDescent="0.25">
      <c r="A661" t="s">
        <v>8940</v>
      </c>
      <c r="B661">
        <v>1.0900000000000001</v>
      </c>
      <c r="C661">
        <v>105.09</v>
      </c>
      <c r="D661" t="s">
        <v>12246</v>
      </c>
      <c r="E661">
        <v>752205</v>
      </c>
      <c r="F661">
        <v>198</v>
      </c>
      <c r="G661">
        <v>169</v>
      </c>
      <c r="H661" t="s">
        <v>8941</v>
      </c>
      <c r="I661">
        <v>6.3E-2</v>
      </c>
      <c r="J661">
        <v>786</v>
      </c>
    </row>
    <row r="662" spans="1:10" x14ac:dyDescent="0.25">
      <c r="A662" t="s">
        <v>4583</v>
      </c>
      <c r="B662">
        <v>1.08</v>
      </c>
      <c r="C662">
        <v>137.08000000000001</v>
      </c>
      <c r="D662" t="s">
        <v>8134</v>
      </c>
      <c r="E662">
        <v>43483140</v>
      </c>
      <c r="F662">
        <v>2774</v>
      </c>
      <c r="G662">
        <v>4098</v>
      </c>
      <c r="H662" t="s">
        <v>4584</v>
      </c>
      <c r="I662">
        <v>0.11</v>
      </c>
      <c r="J662">
        <v>709</v>
      </c>
    </row>
    <row r="663" spans="1:10" x14ac:dyDescent="0.25">
      <c r="A663" t="s">
        <v>4862</v>
      </c>
      <c r="B663">
        <v>0.43</v>
      </c>
      <c r="C663">
        <v>57.1</v>
      </c>
      <c r="D663" t="s">
        <v>6717</v>
      </c>
      <c r="E663">
        <v>1380088</v>
      </c>
      <c r="F663">
        <v>181</v>
      </c>
      <c r="G663">
        <v>187</v>
      </c>
      <c r="H663" t="s">
        <v>13959</v>
      </c>
      <c r="I663">
        <v>7.4999999999999997E-2</v>
      </c>
      <c r="J663">
        <v>824</v>
      </c>
    </row>
    <row r="664" spans="1:10" x14ac:dyDescent="0.25">
      <c r="A664" t="s">
        <v>5303</v>
      </c>
      <c r="B664">
        <v>1.3</v>
      </c>
      <c r="C664">
        <v>130.09</v>
      </c>
      <c r="D664" t="s">
        <v>9786</v>
      </c>
      <c r="E664">
        <v>2089381</v>
      </c>
      <c r="F664">
        <v>460</v>
      </c>
      <c r="G664">
        <v>432</v>
      </c>
      <c r="H664" t="s">
        <v>13960</v>
      </c>
      <c r="I664">
        <v>0.17100000000000001</v>
      </c>
      <c r="J664">
        <v>812</v>
      </c>
    </row>
    <row r="665" spans="1:10" x14ac:dyDescent="0.25">
      <c r="A665" t="s">
        <v>13961</v>
      </c>
      <c r="B665">
        <v>1.22</v>
      </c>
      <c r="C665">
        <v>86.07</v>
      </c>
      <c r="D665" t="s">
        <v>11832</v>
      </c>
      <c r="E665">
        <v>8912741</v>
      </c>
      <c r="F665">
        <v>1763</v>
      </c>
      <c r="G665">
        <v>1440</v>
      </c>
      <c r="H665" t="s">
        <v>13962</v>
      </c>
      <c r="I665">
        <v>0.192</v>
      </c>
      <c r="J665">
        <v>791</v>
      </c>
    </row>
    <row r="666" spans="1:10" x14ac:dyDescent="0.25">
      <c r="A666" t="s">
        <v>4015</v>
      </c>
      <c r="B666">
        <v>1.1000000000000001</v>
      </c>
      <c r="C666">
        <v>74.05</v>
      </c>
      <c r="D666" t="s">
        <v>1209</v>
      </c>
      <c r="E666">
        <v>3015815</v>
      </c>
      <c r="F666">
        <v>959</v>
      </c>
      <c r="G666">
        <v>555</v>
      </c>
      <c r="H666" t="s">
        <v>10447</v>
      </c>
      <c r="I666">
        <v>5.5E-2</v>
      </c>
      <c r="J666">
        <v>733</v>
      </c>
    </row>
    <row r="667" spans="1:10" x14ac:dyDescent="0.25">
      <c r="A667" t="s">
        <v>3481</v>
      </c>
      <c r="B667">
        <v>2.2000000000000002</v>
      </c>
      <c r="C667">
        <v>228.13</v>
      </c>
      <c r="D667" t="s">
        <v>3482</v>
      </c>
      <c r="E667">
        <v>13874258</v>
      </c>
      <c r="F667">
        <v>857</v>
      </c>
      <c r="G667">
        <v>1393</v>
      </c>
      <c r="H667" t="s">
        <v>5011</v>
      </c>
      <c r="I667">
        <v>0.14399999999999999</v>
      </c>
      <c r="J667">
        <v>936</v>
      </c>
    </row>
    <row r="668" spans="1:10" x14ac:dyDescent="0.25">
      <c r="A668" t="s">
        <v>13963</v>
      </c>
      <c r="B668">
        <v>1.18</v>
      </c>
      <c r="C668">
        <v>95.1</v>
      </c>
      <c r="D668" t="s">
        <v>12343</v>
      </c>
      <c r="E668">
        <v>601331</v>
      </c>
      <c r="F668">
        <v>142</v>
      </c>
      <c r="G668">
        <v>98</v>
      </c>
      <c r="H668" t="s">
        <v>13964</v>
      </c>
      <c r="I668">
        <v>8.5999999999999993E-2</v>
      </c>
      <c r="J668">
        <v>771</v>
      </c>
    </row>
    <row r="669" spans="1:10" x14ac:dyDescent="0.25">
      <c r="A669" t="s">
        <v>3490</v>
      </c>
      <c r="B669">
        <v>2.64</v>
      </c>
      <c r="C669">
        <v>228.12</v>
      </c>
      <c r="D669" t="s">
        <v>3482</v>
      </c>
      <c r="E669">
        <v>19986204</v>
      </c>
      <c r="F669">
        <v>2153</v>
      </c>
      <c r="G669">
        <v>1262</v>
      </c>
      <c r="H669" t="s">
        <v>4593</v>
      </c>
      <c r="I669">
        <v>0.161</v>
      </c>
      <c r="J669">
        <v>928</v>
      </c>
    </row>
    <row r="670" spans="1:10" x14ac:dyDescent="0.25">
      <c r="A670" t="s">
        <v>3492</v>
      </c>
      <c r="B670">
        <v>1.65</v>
      </c>
      <c r="C670">
        <v>217.12</v>
      </c>
      <c r="D670" t="s">
        <v>8891</v>
      </c>
      <c r="E670">
        <v>2519195</v>
      </c>
      <c r="F670">
        <v>401</v>
      </c>
      <c r="G670">
        <v>603</v>
      </c>
      <c r="H670" t="s">
        <v>3494</v>
      </c>
      <c r="I670">
        <v>0.151</v>
      </c>
      <c r="J670">
        <v>927</v>
      </c>
    </row>
    <row r="671" spans="1:10" x14ac:dyDescent="0.25">
      <c r="A671" t="s">
        <v>3476</v>
      </c>
      <c r="B671">
        <v>2.04</v>
      </c>
      <c r="C671">
        <v>242.11</v>
      </c>
      <c r="D671" t="s">
        <v>4604</v>
      </c>
      <c r="E671">
        <v>2408156</v>
      </c>
      <c r="F671">
        <v>577</v>
      </c>
      <c r="G671">
        <v>627</v>
      </c>
      <c r="H671" t="s">
        <v>7281</v>
      </c>
      <c r="I671">
        <v>0.154</v>
      </c>
      <c r="J671">
        <v>798</v>
      </c>
    </row>
    <row r="672" spans="1:10" x14ac:dyDescent="0.25">
      <c r="A672" t="s">
        <v>7283</v>
      </c>
      <c r="B672">
        <v>1.1100000000000001</v>
      </c>
      <c r="C672">
        <v>290.16000000000003</v>
      </c>
      <c r="D672" t="s">
        <v>12390</v>
      </c>
      <c r="E672">
        <v>3179546</v>
      </c>
      <c r="F672">
        <v>769</v>
      </c>
      <c r="G672">
        <v>1651</v>
      </c>
      <c r="H672" t="s">
        <v>12391</v>
      </c>
      <c r="I672">
        <v>0.11899999999999999</v>
      </c>
      <c r="J672">
        <v>736</v>
      </c>
    </row>
    <row r="673" spans="1:10" x14ac:dyDescent="0.25">
      <c r="A673" t="s">
        <v>5014</v>
      </c>
      <c r="B673">
        <v>12.8</v>
      </c>
      <c r="C673">
        <v>44.02</v>
      </c>
      <c r="D673" t="s">
        <v>4890</v>
      </c>
      <c r="E673">
        <v>8671750</v>
      </c>
      <c r="F673">
        <v>353</v>
      </c>
      <c r="G673">
        <v>257</v>
      </c>
      <c r="H673" t="s">
        <v>13965</v>
      </c>
      <c r="I673">
        <v>0.218</v>
      </c>
      <c r="J673">
        <v>706</v>
      </c>
    </row>
    <row r="674" spans="1:10" x14ac:dyDescent="0.25">
      <c r="A674" t="s">
        <v>13966</v>
      </c>
      <c r="B674">
        <v>1.05</v>
      </c>
      <c r="C674">
        <v>44.08</v>
      </c>
      <c r="D674" t="s">
        <v>8182</v>
      </c>
      <c r="E674">
        <v>263691</v>
      </c>
      <c r="F674">
        <v>144</v>
      </c>
      <c r="G674">
        <v>15</v>
      </c>
      <c r="H674" t="s">
        <v>13967</v>
      </c>
      <c r="I674">
        <v>0.06</v>
      </c>
      <c r="J674">
        <v>716</v>
      </c>
    </row>
    <row r="675" spans="1:10" x14ac:dyDescent="0.25">
      <c r="A675" t="s">
        <v>8991</v>
      </c>
      <c r="B675">
        <v>1.42</v>
      </c>
      <c r="C675">
        <v>217.12</v>
      </c>
      <c r="D675" t="s">
        <v>8891</v>
      </c>
      <c r="E675">
        <v>823053</v>
      </c>
      <c r="F675">
        <v>341</v>
      </c>
      <c r="G675">
        <v>256</v>
      </c>
      <c r="H675" t="s">
        <v>13968</v>
      </c>
      <c r="I675">
        <v>0.161</v>
      </c>
      <c r="J675">
        <v>823</v>
      </c>
    </row>
    <row r="676" spans="1:10" x14ac:dyDescent="0.25">
      <c r="A676" t="s">
        <v>3927</v>
      </c>
      <c r="B676">
        <v>1.1299999999999999</v>
      </c>
      <c r="C676">
        <v>74.05</v>
      </c>
      <c r="D676" t="s">
        <v>1209</v>
      </c>
      <c r="E676">
        <v>8388987</v>
      </c>
      <c r="F676">
        <v>2375</v>
      </c>
      <c r="G676">
        <v>1349</v>
      </c>
      <c r="H676" t="s">
        <v>13969</v>
      </c>
      <c r="I676">
        <v>5.2999999999999999E-2</v>
      </c>
      <c r="J676">
        <v>701</v>
      </c>
    </row>
    <row r="677" spans="1:10" x14ac:dyDescent="0.25">
      <c r="A677" t="s">
        <v>2465</v>
      </c>
      <c r="B677">
        <v>1.25</v>
      </c>
      <c r="C677">
        <v>97.12</v>
      </c>
      <c r="D677" t="s">
        <v>13279</v>
      </c>
      <c r="E677">
        <v>692741</v>
      </c>
      <c r="F677">
        <v>139</v>
      </c>
      <c r="G677">
        <v>188</v>
      </c>
      <c r="H677" t="s">
        <v>13970</v>
      </c>
      <c r="I677">
        <v>0.15</v>
      </c>
      <c r="J677">
        <v>704</v>
      </c>
    </row>
    <row r="678" spans="1:10" x14ac:dyDescent="0.25">
      <c r="A678" t="s">
        <v>10484</v>
      </c>
      <c r="B678">
        <v>1.04</v>
      </c>
      <c r="C678">
        <v>298.17</v>
      </c>
      <c r="D678" t="s">
        <v>12410</v>
      </c>
      <c r="E678">
        <v>5415572</v>
      </c>
      <c r="F678">
        <v>698</v>
      </c>
      <c r="G678">
        <v>1923</v>
      </c>
      <c r="H678" t="s">
        <v>13971</v>
      </c>
      <c r="I678">
        <v>0.109</v>
      </c>
      <c r="J678">
        <v>704</v>
      </c>
    </row>
    <row r="679" spans="1:10" x14ac:dyDescent="0.25">
      <c r="A679" t="s">
        <v>3556</v>
      </c>
      <c r="B679">
        <v>1.18</v>
      </c>
      <c r="C679">
        <v>298.17</v>
      </c>
      <c r="D679" t="s">
        <v>12410</v>
      </c>
      <c r="E679">
        <v>3934970</v>
      </c>
      <c r="F679">
        <v>1079</v>
      </c>
      <c r="G679">
        <v>1196</v>
      </c>
      <c r="H679" t="s">
        <v>13972</v>
      </c>
      <c r="I679">
        <v>0.108</v>
      </c>
      <c r="J679">
        <v>752</v>
      </c>
    </row>
    <row r="680" spans="1:10" x14ac:dyDescent="0.25">
      <c r="A680" t="s">
        <v>3526</v>
      </c>
      <c r="B680">
        <v>1.78</v>
      </c>
      <c r="C680">
        <v>242.15</v>
      </c>
      <c r="D680" t="s">
        <v>12398</v>
      </c>
      <c r="E680">
        <v>3466050</v>
      </c>
      <c r="F680">
        <v>338</v>
      </c>
      <c r="G680">
        <v>728</v>
      </c>
      <c r="H680" t="s">
        <v>13973</v>
      </c>
      <c r="I680">
        <v>0.151</v>
      </c>
      <c r="J680">
        <v>904</v>
      </c>
    </row>
    <row r="681" spans="1:10" x14ac:dyDescent="0.25">
      <c r="A681" t="s">
        <v>9002</v>
      </c>
      <c r="B681">
        <v>1.02</v>
      </c>
      <c r="C681">
        <v>43.08</v>
      </c>
      <c r="D681" t="s">
        <v>1099</v>
      </c>
      <c r="E681">
        <v>9799155</v>
      </c>
      <c r="F681">
        <v>897</v>
      </c>
      <c r="G681">
        <v>407</v>
      </c>
      <c r="H681" t="s">
        <v>12400</v>
      </c>
      <c r="I681">
        <v>5.8000000000000003E-2</v>
      </c>
      <c r="J681">
        <v>824</v>
      </c>
    </row>
    <row r="682" spans="1:10" x14ac:dyDescent="0.25">
      <c r="A682" t="s">
        <v>10475</v>
      </c>
      <c r="B682">
        <v>1.18</v>
      </c>
      <c r="C682">
        <v>284.14999999999998</v>
      </c>
      <c r="D682" t="s">
        <v>12401</v>
      </c>
      <c r="E682">
        <v>7690940</v>
      </c>
      <c r="F682">
        <v>1264</v>
      </c>
      <c r="G682">
        <v>1821</v>
      </c>
      <c r="H682" t="s">
        <v>13974</v>
      </c>
      <c r="I682">
        <v>0.114</v>
      </c>
      <c r="J682">
        <v>729</v>
      </c>
    </row>
    <row r="683" spans="1:10" x14ac:dyDescent="0.25">
      <c r="A683" t="s">
        <v>13975</v>
      </c>
      <c r="B683">
        <v>1.08</v>
      </c>
      <c r="C683">
        <v>268.14999999999998</v>
      </c>
      <c r="D683" t="s">
        <v>13976</v>
      </c>
      <c r="E683">
        <v>2275780</v>
      </c>
      <c r="F683">
        <v>446</v>
      </c>
      <c r="G683">
        <v>946</v>
      </c>
      <c r="H683" t="s">
        <v>13977</v>
      </c>
      <c r="I683">
        <v>0.11600000000000001</v>
      </c>
      <c r="J683">
        <v>729</v>
      </c>
    </row>
    <row r="684" spans="1:10" x14ac:dyDescent="0.25">
      <c r="A684" t="s">
        <v>2367</v>
      </c>
      <c r="B684">
        <v>4.2699999999999996</v>
      </c>
      <c r="C684">
        <v>55.08</v>
      </c>
      <c r="D684" t="s">
        <v>880</v>
      </c>
      <c r="E684">
        <v>884249</v>
      </c>
      <c r="F684">
        <v>105</v>
      </c>
      <c r="G684">
        <v>110</v>
      </c>
      <c r="H684" t="s">
        <v>13978</v>
      </c>
      <c r="I684">
        <v>0.214</v>
      </c>
      <c r="J684">
        <v>722</v>
      </c>
    </row>
    <row r="685" spans="1:10" x14ac:dyDescent="0.25">
      <c r="A685" t="s">
        <v>5321</v>
      </c>
      <c r="B685">
        <v>2.56</v>
      </c>
      <c r="C685">
        <v>242.14</v>
      </c>
      <c r="D685" t="s">
        <v>13979</v>
      </c>
      <c r="E685">
        <v>856924</v>
      </c>
      <c r="F685">
        <v>160</v>
      </c>
      <c r="G685">
        <v>291</v>
      </c>
      <c r="H685" t="s">
        <v>13980</v>
      </c>
      <c r="I685">
        <v>0.191</v>
      </c>
      <c r="J685">
        <v>797</v>
      </c>
    </row>
    <row r="686" spans="1:10" x14ac:dyDescent="0.25">
      <c r="A686" t="s">
        <v>3544</v>
      </c>
      <c r="B686">
        <v>1.1000000000000001</v>
      </c>
      <c r="C686">
        <v>92.08</v>
      </c>
      <c r="D686" t="s">
        <v>5616</v>
      </c>
      <c r="E686">
        <v>1774549</v>
      </c>
      <c r="F686">
        <v>549</v>
      </c>
      <c r="G686">
        <v>392</v>
      </c>
      <c r="H686" t="s">
        <v>13981</v>
      </c>
      <c r="I686">
        <v>5.7000000000000002E-2</v>
      </c>
      <c r="J686">
        <v>869</v>
      </c>
    </row>
    <row r="687" spans="1:10" x14ac:dyDescent="0.25">
      <c r="A687" t="s">
        <v>13982</v>
      </c>
      <c r="B687">
        <v>1.37</v>
      </c>
      <c r="C687">
        <v>81.06</v>
      </c>
      <c r="D687" t="s">
        <v>1518</v>
      </c>
      <c r="E687">
        <v>464373</v>
      </c>
      <c r="F687">
        <v>106</v>
      </c>
      <c r="G687">
        <v>112</v>
      </c>
      <c r="H687" t="s">
        <v>13983</v>
      </c>
      <c r="I687">
        <v>5.7000000000000002E-2</v>
      </c>
      <c r="J687">
        <v>736</v>
      </c>
    </row>
    <row r="688" spans="1:10" x14ac:dyDescent="0.25">
      <c r="A688" t="s">
        <v>3426</v>
      </c>
      <c r="B688">
        <v>0.18</v>
      </c>
      <c r="C688">
        <v>43.08</v>
      </c>
      <c r="D688" t="s">
        <v>1099</v>
      </c>
      <c r="E688">
        <v>642977</v>
      </c>
      <c r="F688">
        <v>131</v>
      </c>
      <c r="G688">
        <v>77</v>
      </c>
      <c r="H688" t="s">
        <v>13984</v>
      </c>
      <c r="I688">
        <v>5.8000000000000003E-2</v>
      </c>
      <c r="J688">
        <v>755</v>
      </c>
    </row>
    <row r="689" spans="1:10" x14ac:dyDescent="0.25">
      <c r="A689" t="s">
        <v>6945</v>
      </c>
      <c r="B689">
        <v>1.06</v>
      </c>
      <c r="C689">
        <v>165.08</v>
      </c>
      <c r="D689" t="s">
        <v>780</v>
      </c>
      <c r="E689">
        <v>3464429</v>
      </c>
      <c r="F689">
        <v>359</v>
      </c>
      <c r="G689">
        <v>660</v>
      </c>
      <c r="H689" t="s">
        <v>13985</v>
      </c>
      <c r="I689">
        <v>0.113</v>
      </c>
      <c r="J689">
        <v>835</v>
      </c>
    </row>
    <row r="690" spans="1:10" x14ac:dyDescent="0.25">
      <c r="A690" t="s">
        <v>3550</v>
      </c>
      <c r="B690">
        <v>0.97</v>
      </c>
      <c r="C690">
        <v>43.08</v>
      </c>
      <c r="D690" t="s">
        <v>1099</v>
      </c>
      <c r="E690">
        <v>1068847</v>
      </c>
      <c r="F690">
        <v>499</v>
      </c>
      <c r="G690">
        <v>109</v>
      </c>
      <c r="H690" t="s">
        <v>7297</v>
      </c>
      <c r="I690">
        <v>6.0999999999999999E-2</v>
      </c>
      <c r="J690">
        <v>813</v>
      </c>
    </row>
    <row r="691" spans="1:10" x14ac:dyDescent="0.25">
      <c r="A691" t="s">
        <v>2576</v>
      </c>
      <c r="B691">
        <v>0.4</v>
      </c>
      <c r="C691">
        <v>43.08</v>
      </c>
      <c r="D691" t="s">
        <v>1099</v>
      </c>
      <c r="E691">
        <v>2534065</v>
      </c>
      <c r="F691">
        <v>197</v>
      </c>
      <c r="G691">
        <v>195</v>
      </c>
      <c r="H691" t="s">
        <v>13986</v>
      </c>
      <c r="I691">
        <v>8.4000000000000005E-2</v>
      </c>
      <c r="J691">
        <v>771</v>
      </c>
    </row>
    <row r="692" spans="1:10" x14ac:dyDescent="0.25">
      <c r="A692" t="s">
        <v>3653</v>
      </c>
      <c r="B692">
        <v>1.21</v>
      </c>
      <c r="C692">
        <v>137.15</v>
      </c>
      <c r="D692" t="s">
        <v>13987</v>
      </c>
      <c r="E692">
        <v>466090</v>
      </c>
      <c r="F692">
        <v>183</v>
      </c>
      <c r="G692">
        <v>143</v>
      </c>
      <c r="H692" t="s">
        <v>13988</v>
      </c>
      <c r="I692">
        <v>7.6999999999999999E-2</v>
      </c>
      <c r="J692">
        <v>728</v>
      </c>
    </row>
    <row r="693" spans="1:10" x14ac:dyDescent="0.25">
      <c r="A693" t="s">
        <v>9029</v>
      </c>
      <c r="B693">
        <v>1.1599999999999999</v>
      </c>
      <c r="C693">
        <v>298.17</v>
      </c>
      <c r="D693" t="s">
        <v>12410</v>
      </c>
      <c r="E693">
        <v>6058402</v>
      </c>
      <c r="F693">
        <v>905</v>
      </c>
      <c r="G693">
        <v>1600</v>
      </c>
      <c r="H693" t="s">
        <v>13989</v>
      </c>
      <c r="I693">
        <v>0.109</v>
      </c>
      <c r="J693">
        <v>714</v>
      </c>
    </row>
    <row r="694" spans="1:10" x14ac:dyDescent="0.25">
      <c r="A694" t="s">
        <v>9035</v>
      </c>
      <c r="B694">
        <v>1.37</v>
      </c>
      <c r="C694">
        <v>312.18</v>
      </c>
      <c r="D694" t="s">
        <v>13990</v>
      </c>
      <c r="E694">
        <v>7207509</v>
      </c>
      <c r="F694">
        <v>1275</v>
      </c>
      <c r="G694">
        <v>1515</v>
      </c>
      <c r="H694" t="s">
        <v>13991</v>
      </c>
      <c r="I694">
        <v>0.10299999999999999</v>
      </c>
      <c r="J694">
        <v>729</v>
      </c>
    </row>
    <row r="695" spans="1:10" x14ac:dyDescent="0.25">
      <c r="A695" t="s">
        <v>2297</v>
      </c>
      <c r="B695">
        <v>1.02</v>
      </c>
      <c r="C695">
        <v>43.07</v>
      </c>
      <c r="D695" t="s">
        <v>15</v>
      </c>
      <c r="E695">
        <v>7321360</v>
      </c>
      <c r="F695">
        <v>1510</v>
      </c>
      <c r="G695">
        <v>467</v>
      </c>
      <c r="H695" t="s">
        <v>13992</v>
      </c>
      <c r="I695">
        <v>5.2999999999999999E-2</v>
      </c>
      <c r="J695">
        <v>878</v>
      </c>
    </row>
    <row r="696" spans="1:10" x14ac:dyDescent="0.25">
      <c r="A696" t="s">
        <v>3548</v>
      </c>
      <c r="B696">
        <v>0.15</v>
      </c>
      <c r="C696">
        <v>57.09</v>
      </c>
      <c r="D696" t="s">
        <v>612</v>
      </c>
      <c r="E696">
        <v>1599919</v>
      </c>
      <c r="F696">
        <v>178</v>
      </c>
      <c r="G696">
        <v>243</v>
      </c>
      <c r="H696" t="s">
        <v>13993</v>
      </c>
      <c r="I696">
        <v>5.7000000000000002E-2</v>
      </c>
      <c r="J696">
        <v>809</v>
      </c>
    </row>
    <row r="697" spans="1:10" x14ac:dyDescent="0.25">
      <c r="A697" t="s">
        <v>3567</v>
      </c>
      <c r="B697">
        <v>1.1100000000000001</v>
      </c>
      <c r="C697">
        <v>320.17</v>
      </c>
      <c r="D697" t="s">
        <v>10820</v>
      </c>
      <c r="E697">
        <v>2345883</v>
      </c>
      <c r="F697">
        <v>943</v>
      </c>
      <c r="G697">
        <v>1315</v>
      </c>
      <c r="H697" t="s">
        <v>13269</v>
      </c>
      <c r="I697">
        <v>0.11600000000000001</v>
      </c>
      <c r="J697">
        <v>815</v>
      </c>
    </row>
    <row r="698" spans="1:10" x14ac:dyDescent="0.25">
      <c r="A698" t="s">
        <v>3570</v>
      </c>
      <c r="B698">
        <v>1.1000000000000001</v>
      </c>
      <c r="C698">
        <v>74.05</v>
      </c>
      <c r="D698" t="s">
        <v>1209</v>
      </c>
      <c r="E698">
        <v>32675876</v>
      </c>
      <c r="F698">
        <v>4704</v>
      </c>
      <c r="G698">
        <v>3877</v>
      </c>
      <c r="H698" t="s">
        <v>3571</v>
      </c>
      <c r="I698">
        <v>5.5E-2</v>
      </c>
      <c r="J698">
        <v>913</v>
      </c>
    </row>
    <row r="699" spans="1:10" x14ac:dyDescent="0.25">
      <c r="A699" t="s">
        <v>9129</v>
      </c>
      <c r="B699">
        <v>0.63</v>
      </c>
      <c r="C699">
        <v>57.09</v>
      </c>
      <c r="D699" t="s">
        <v>612</v>
      </c>
      <c r="E699">
        <v>7692021</v>
      </c>
      <c r="F699">
        <v>936</v>
      </c>
      <c r="G699">
        <v>970</v>
      </c>
      <c r="H699" t="s">
        <v>13994</v>
      </c>
      <c r="I699">
        <v>5.5E-2</v>
      </c>
      <c r="J699">
        <v>824</v>
      </c>
    </row>
    <row r="700" spans="1:10" x14ac:dyDescent="0.25">
      <c r="A700" t="s">
        <v>7358</v>
      </c>
      <c r="B700">
        <v>1.06</v>
      </c>
      <c r="C700">
        <v>168.1</v>
      </c>
      <c r="D700" t="s">
        <v>686</v>
      </c>
      <c r="E700">
        <v>7132428</v>
      </c>
      <c r="F700">
        <v>736</v>
      </c>
      <c r="G700">
        <v>1480</v>
      </c>
      <c r="H700" t="s">
        <v>13995</v>
      </c>
      <c r="I700">
        <v>0.10299999999999999</v>
      </c>
      <c r="J700">
        <v>711</v>
      </c>
    </row>
    <row r="701" spans="1:10" x14ac:dyDescent="0.25">
      <c r="A701" t="s">
        <v>7314</v>
      </c>
      <c r="B701">
        <v>1.04</v>
      </c>
      <c r="C701">
        <v>151.06</v>
      </c>
      <c r="D701" t="s">
        <v>7932</v>
      </c>
      <c r="E701">
        <v>3279583</v>
      </c>
      <c r="F701">
        <v>410</v>
      </c>
      <c r="G701">
        <v>860</v>
      </c>
      <c r="H701" t="s">
        <v>13996</v>
      </c>
      <c r="I701">
        <v>0.111</v>
      </c>
      <c r="J701">
        <v>753</v>
      </c>
    </row>
    <row r="702" spans="1:10" x14ac:dyDescent="0.25">
      <c r="A702" t="s">
        <v>3572</v>
      </c>
      <c r="B702">
        <v>1.82</v>
      </c>
      <c r="C702">
        <v>252.13</v>
      </c>
      <c r="D702" t="s">
        <v>3573</v>
      </c>
      <c r="E702">
        <v>5159426</v>
      </c>
      <c r="F702">
        <v>852</v>
      </c>
      <c r="G702">
        <v>1047</v>
      </c>
      <c r="H702" t="s">
        <v>3943</v>
      </c>
      <c r="I702">
        <v>0.14199999999999999</v>
      </c>
      <c r="J702">
        <v>902</v>
      </c>
    </row>
    <row r="703" spans="1:10" x14ac:dyDescent="0.25">
      <c r="A703" t="s">
        <v>11717</v>
      </c>
      <c r="B703">
        <v>2.59</v>
      </c>
      <c r="C703">
        <v>181.11</v>
      </c>
      <c r="D703" t="s">
        <v>6198</v>
      </c>
      <c r="E703">
        <v>5971414</v>
      </c>
      <c r="F703">
        <v>716</v>
      </c>
      <c r="G703">
        <v>1334</v>
      </c>
      <c r="H703" t="s">
        <v>7318</v>
      </c>
      <c r="I703">
        <v>0.107</v>
      </c>
      <c r="J703">
        <v>703</v>
      </c>
    </row>
    <row r="704" spans="1:10" x14ac:dyDescent="0.25">
      <c r="A704" t="s">
        <v>13997</v>
      </c>
      <c r="B704">
        <v>1.2</v>
      </c>
      <c r="C704">
        <v>312.18</v>
      </c>
      <c r="D704" t="s">
        <v>13990</v>
      </c>
      <c r="E704">
        <v>2958836</v>
      </c>
      <c r="F704">
        <v>931</v>
      </c>
      <c r="G704">
        <v>1363</v>
      </c>
      <c r="H704" t="s">
        <v>13998</v>
      </c>
      <c r="I704">
        <v>0.10100000000000001</v>
      </c>
      <c r="J704">
        <v>719</v>
      </c>
    </row>
    <row r="705" spans="1:10" x14ac:dyDescent="0.25">
      <c r="A705" t="s">
        <v>9017</v>
      </c>
      <c r="B705">
        <v>1.22</v>
      </c>
      <c r="C705">
        <v>286.16000000000003</v>
      </c>
      <c r="D705" t="s">
        <v>12350</v>
      </c>
      <c r="E705">
        <v>5355550</v>
      </c>
      <c r="F705">
        <v>949</v>
      </c>
      <c r="G705">
        <v>1478</v>
      </c>
      <c r="H705" t="s">
        <v>13999</v>
      </c>
      <c r="I705">
        <v>0.104</v>
      </c>
      <c r="J705">
        <v>714</v>
      </c>
    </row>
    <row r="706" spans="1:10" x14ac:dyDescent="0.25">
      <c r="A706" t="s">
        <v>4852</v>
      </c>
      <c r="B706">
        <v>1.77</v>
      </c>
      <c r="C706">
        <v>252.13</v>
      </c>
      <c r="D706" t="s">
        <v>3587</v>
      </c>
      <c r="E706">
        <v>8054960</v>
      </c>
      <c r="F706">
        <v>631</v>
      </c>
      <c r="G706">
        <v>1039</v>
      </c>
      <c r="H706" t="s">
        <v>14000</v>
      </c>
      <c r="I706">
        <v>0.186</v>
      </c>
      <c r="J706">
        <v>920</v>
      </c>
    </row>
    <row r="707" spans="1:10" x14ac:dyDescent="0.25">
      <c r="A707" t="s">
        <v>13272</v>
      </c>
      <c r="B707">
        <v>1.1399999999999999</v>
      </c>
      <c r="C707">
        <v>312.18</v>
      </c>
      <c r="D707" t="s">
        <v>13990</v>
      </c>
      <c r="E707">
        <v>17796639</v>
      </c>
      <c r="F707">
        <v>2322</v>
      </c>
      <c r="G707">
        <v>3319</v>
      </c>
      <c r="H707" t="s">
        <v>13274</v>
      </c>
      <c r="I707">
        <v>0.10299999999999999</v>
      </c>
      <c r="J707">
        <v>726</v>
      </c>
    </row>
    <row r="708" spans="1:10" x14ac:dyDescent="0.25">
      <c r="A708" t="s">
        <v>2267</v>
      </c>
      <c r="B708">
        <v>1.77</v>
      </c>
      <c r="C708">
        <v>55.08</v>
      </c>
      <c r="D708" t="s">
        <v>880</v>
      </c>
      <c r="E708">
        <v>7101037</v>
      </c>
      <c r="F708">
        <v>212</v>
      </c>
      <c r="G708">
        <v>513</v>
      </c>
      <c r="H708" t="s">
        <v>14001</v>
      </c>
      <c r="I708">
        <v>0.05</v>
      </c>
      <c r="J708">
        <v>869</v>
      </c>
    </row>
    <row r="709" spans="1:10" x14ac:dyDescent="0.25">
      <c r="A709" t="s">
        <v>3575</v>
      </c>
      <c r="B709">
        <v>1.49</v>
      </c>
      <c r="C709">
        <v>252.13</v>
      </c>
      <c r="D709" t="s">
        <v>12418</v>
      </c>
      <c r="E709">
        <v>4894041</v>
      </c>
      <c r="F709">
        <v>635</v>
      </c>
      <c r="G709">
        <v>780</v>
      </c>
      <c r="H709" t="s">
        <v>14002</v>
      </c>
      <c r="I709">
        <v>0.152</v>
      </c>
      <c r="J709">
        <v>930</v>
      </c>
    </row>
    <row r="710" spans="1:10" x14ac:dyDescent="0.25">
      <c r="A710" t="s">
        <v>14003</v>
      </c>
      <c r="B710">
        <v>0.22</v>
      </c>
      <c r="C710">
        <v>43.08</v>
      </c>
      <c r="D710" t="s">
        <v>1099</v>
      </c>
      <c r="E710">
        <v>1477303</v>
      </c>
      <c r="F710">
        <v>266</v>
      </c>
      <c r="G710">
        <v>166</v>
      </c>
      <c r="H710" t="s">
        <v>14004</v>
      </c>
      <c r="I710">
        <v>0.06</v>
      </c>
      <c r="J710">
        <v>708</v>
      </c>
    </row>
    <row r="711" spans="1:10" x14ac:dyDescent="0.25">
      <c r="A711" t="s">
        <v>14005</v>
      </c>
      <c r="B711">
        <v>1.28</v>
      </c>
      <c r="C711">
        <v>97.12</v>
      </c>
      <c r="D711" t="s">
        <v>13279</v>
      </c>
      <c r="E711">
        <v>882626</v>
      </c>
      <c r="F711">
        <v>103</v>
      </c>
      <c r="G711">
        <v>64</v>
      </c>
      <c r="H711" t="s">
        <v>14006</v>
      </c>
      <c r="I711">
        <v>3.3000000000000002E-2</v>
      </c>
      <c r="J711">
        <v>754</v>
      </c>
    </row>
    <row r="712" spans="1:10" x14ac:dyDescent="0.25">
      <c r="A712" t="s">
        <v>9062</v>
      </c>
      <c r="B712">
        <v>1.18</v>
      </c>
      <c r="C712">
        <v>310.17</v>
      </c>
      <c r="D712" t="s">
        <v>12422</v>
      </c>
      <c r="E712">
        <v>4684779</v>
      </c>
      <c r="F712">
        <v>1281</v>
      </c>
      <c r="G712">
        <v>1712</v>
      </c>
      <c r="H712" t="s">
        <v>14007</v>
      </c>
      <c r="I712">
        <v>0.10199999999999999</v>
      </c>
      <c r="J712">
        <v>790</v>
      </c>
    </row>
    <row r="713" spans="1:10" x14ac:dyDescent="0.25">
      <c r="A713" t="s">
        <v>7329</v>
      </c>
      <c r="B713">
        <v>1.08</v>
      </c>
      <c r="C713">
        <v>151.06</v>
      </c>
      <c r="D713" t="s">
        <v>7932</v>
      </c>
      <c r="E713">
        <v>7502681</v>
      </c>
      <c r="F713">
        <v>640</v>
      </c>
      <c r="G713">
        <v>1356</v>
      </c>
      <c r="H713" t="s">
        <v>14008</v>
      </c>
      <c r="I713">
        <v>0.11600000000000001</v>
      </c>
      <c r="J713">
        <v>743</v>
      </c>
    </row>
    <row r="714" spans="1:10" x14ac:dyDescent="0.25">
      <c r="A714" t="s">
        <v>7331</v>
      </c>
      <c r="B714">
        <v>1.1299999999999999</v>
      </c>
      <c r="C714">
        <v>298.16000000000003</v>
      </c>
      <c r="D714" t="s">
        <v>10817</v>
      </c>
      <c r="E714">
        <v>2270529</v>
      </c>
      <c r="F714">
        <v>488</v>
      </c>
      <c r="G714">
        <v>826</v>
      </c>
      <c r="H714" t="s">
        <v>14009</v>
      </c>
      <c r="I714">
        <v>0.11</v>
      </c>
      <c r="J714">
        <v>701</v>
      </c>
    </row>
    <row r="715" spans="1:10" x14ac:dyDescent="0.25">
      <c r="A715" t="s">
        <v>3637</v>
      </c>
      <c r="B715">
        <v>3.19</v>
      </c>
      <c r="C715">
        <v>43.08</v>
      </c>
      <c r="D715" t="s">
        <v>1099</v>
      </c>
      <c r="E715">
        <v>5041557</v>
      </c>
      <c r="F715">
        <v>188</v>
      </c>
      <c r="G715">
        <v>301</v>
      </c>
      <c r="H715" t="s">
        <v>14010</v>
      </c>
      <c r="I715">
        <v>6.2E-2</v>
      </c>
      <c r="J715">
        <v>784</v>
      </c>
    </row>
    <row r="716" spans="1:10" x14ac:dyDescent="0.25">
      <c r="A716" t="s">
        <v>9127</v>
      </c>
      <c r="B716">
        <v>2.59</v>
      </c>
      <c r="C716">
        <v>55.08</v>
      </c>
      <c r="D716" t="s">
        <v>880</v>
      </c>
      <c r="E716">
        <v>289911</v>
      </c>
      <c r="F716">
        <v>105</v>
      </c>
      <c r="G716">
        <v>31</v>
      </c>
      <c r="H716" t="s">
        <v>14011</v>
      </c>
      <c r="I716">
        <v>5.8000000000000003E-2</v>
      </c>
      <c r="J716">
        <v>749</v>
      </c>
    </row>
    <row r="717" spans="1:10" x14ac:dyDescent="0.25">
      <c r="A717" t="s">
        <v>3564</v>
      </c>
      <c r="B717">
        <v>1.29</v>
      </c>
      <c r="C717">
        <v>254.11</v>
      </c>
      <c r="D717" t="s">
        <v>12424</v>
      </c>
      <c r="E717">
        <v>1519806</v>
      </c>
      <c r="F717">
        <v>493</v>
      </c>
      <c r="G717">
        <v>392</v>
      </c>
      <c r="H717" t="s">
        <v>4636</v>
      </c>
      <c r="I717">
        <v>0.154</v>
      </c>
      <c r="J717">
        <v>749</v>
      </c>
    </row>
    <row r="718" spans="1:10" x14ac:dyDescent="0.25">
      <c r="A718" t="s">
        <v>7334</v>
      </c>
      <c r="B718">
        <v>1.06</v>
      </c>
      <c r="C718">
        <v>74.05</v>
      </c>
      <c r="D718" t="s">
        <v>1209</v>
      </c>
      <c r="E718">
        <v>8362873</v>
      </c>
      <c r="F718">
        <v>2024</v>
      </c>
      <c r="G718">
        <v>1497</v>
      </c>
      <c r="H718" t="s">
        <v>14012</v>
      </c>
      <c r="I718">
        <v>5.2999999999999999E-2</v>
      </c>
      <c r="J718">
        <v>863</v>
      </c>
    </row>
    <row r="719" spans="1:10" x14ac:dyDescent="0.25">
      <c r="A719" t="s">
        <v>9074</v>
      </c>
      <c r="B719">
        <v>1.1599999999999999</v>
      </c>
      <c r="C719">
        <v>300.18</v>
      </c>
      <c r="D719" t="s">
        <v>12426</v>
      </c>
      <c r="E719">
        <v>6004550</v>
      </c>
      <c r="F719">
        <v>1729</v>
      </c>
      <c r="G719">
        <v>1650</v>
      </c>
      <c r="H719" t="s">
        <v>14013</v>
      </c>
      <c r="I719">
        <v>0.10100000000000001</v>
      </c>
      <c r="J719">
        <v>760</v>
      </c>
    </row>
    <row r="720" spans="1:10" x14ac:dyDescent="0.25">
      <c r="A720" t="s">
        <v>3586</v>
      </c>
      <c r="B720">
        <v>1.52</v>
      </c>
      <c r="C720">
        <v>252.13</v>
      </c>
      <c r="D720" t="s">
        <v>3587</v>
      </c>
      <c r="E720">
        <v>7498036</v>
      </c>
      <c r="F720">
        <v>1443</v>
      </c>
      <c r="G720">
        <v>1172</v>
      </c>
      <c r="H720" t="s">
        <v>12985</v>
      </c>
      <c r="I720">
        <v>0.14499999999999999</v>
      </c>
      <c r="J720">
        <v>928</v>
      </c>
    </row>
    <row r="721" spans="1:10" x14ac:dyDescent="0.25">
      <c r="A721" t="s">
        <v>5343</v>
      </c>
      <c r="B721">
        <v>1.54</v>
      </c>
      <c r="C721">
        <v>270.12</v>
      </c>
      <c r="D721" t="s">
        <v>6454</v>
      </c>
      <c r="E721">
        <v>2239236</v>
      </c>
      <c r="F721">
        <v>919</v>
      </c>
      <c r="G721">
        <v>501</v>
      </c>
      <c r="H721" t="s">
        <v>14014</v>
      </c>
      <c r="I721">
        <v>0.14699999999999999</v>
      </c>
      <c r="J721">
        <v>770</v>
      </c>
    </row>
    <row r="722" spans="1:10" x14ac:dyDescent="0.25">
      <c r="A722" t="s">
        <v>7254</v>
      </c>
      <c r="B722">
        <v>2.72</v>
      </c>
      <c r="C722">
        <v>55.08</v>
      </c>
      <c r="D722" t="s">
        <v>880</v>
      </c>
      <c r="E722">
        <v>502605</v>
      </c>
      <c r="F722">
        <v>101</v>
      </c>
      <c r="G722">
        <v>82</v>
      </c>
      <c r="H722" t="s">
        <v>14015</v>
      </c>
      <c r="I722">
        <v>5.8000000000000003E-2</v>
      </c>
      <c r="J722">
        <v>703</v>
      </c>
    </row>
    <row r="723" spans="1:10" x14ac:dyDescent="0.25">
      <c r="A723" t="s">
        <v>9121</v>
      </c>
      <c r="B723">
        <v>1.19</v>
      </c>
      <c r="C723">
        <v>326.2</v>
      </c>
      <c r="D723" t="s">
        <v>14016</v>
      </c>
      <c r="E723">
        <v>3480986</v>
      </c>
      <c r="F723">
        <v>954</v>
      </c>
      <c r="G723">
        <v>1305</v>
      </c>
      <c r="H723" t="s">
        <v>14017</v>
      </c>
      <c r="I723">
        <v>9.8000000000000004E-2</v>
      </c>
      <c r="J723">
        <v>717</v>
      </c>
    </row>
    <row r="724" spans="1:10" x14ac:dyDescent="0.25">
      <c r="A724" t="s">
        <v>3953</v>
      </c>
      <c r="B724">
        <v>1.1100000000000001</v>
      </c>
      <c r="C724">
        <v>55.09</v>
      </c>
      <c r="D724" t="s">
        <v>12454</v>
      </c>
      <c r="E724">
        <v>457775</v>
      </c>
      <c r="F724">
        <v>294</v>
      </c>
      <c r="G724">
        <v>51</v>
      </c>
      <c r="H724" t="s">
        <v>7340</v>
      </c>
      <c r="I724">
        <v>7.1999999999999995E-2</v>
      </c>
      <c r="J724">
        <v>755</v>
      </c>
    </row>
    <row r="725" spans="1:10" x14ac:dyDescent="0.25">
      <c r="A725" t="s">
        <v>4631</v>
      </c>
      <c r="B725">
        <v>1.52</v>
      </c>
      <c r="C725">
        <v>252.13</v>
      </c>
      <c r="D725" t="s">
        <v>12418</v>
      </c>
      <c r="E725">
        <v>932098</v>
      </c>
      <c r="F725">
        <v>294</v>
      </c>
      <c r="G725">
        <v>241</v>
      </c>
      <c r="H725" t="s">
        <v>14018</v>
      </c>
      <c r="I725">
        <v>0.14199999999999999</v>
      </c>
      <c r="J725">
        <v>913</v>
      </c>
    </row>
    <row r="726" spans="1:10" x14ac:dyDescent="0.25">
      <c r="A726" t="s">
        <v>3591</v>
      </c>
      <c r="B726">
        <v>1.1499999999999999</v>
      </c>
      <c r="C726">
        <v>43.08</v>
      </c>
      <c r="D726" t="s">
        <v>1099</v>
      </c>
      <c r="E726">
        <v>1110690</v>
      </c>
      <c r="F726">
        <v>311</v>
      </c>
      <c r="G726">
        <v>86</v>
      </c>
      <c r="H726" t="s">
        <v>3592</v>
      </c>
      <c r="I726">
        <v>6.9000000000000006E-2</v>
      </c>
      <c r="J726">
        <v>803</v>
      </c>
    </row>
    <row r="727" spans="1:10" x14ac:dyDescent="0.25">
      <c r="A727" t="s">
        <v>6479</v>
      </c>
      <c r="B727">
        <v>1.58</v>
      </c>
      <c r="C727">
        <v>43.08</v>
      </c>
      <c r="D727" t="s">
        <v>1099</v>
      </c>
      <c r="E727">
        <v>5302581</v>
      </c>
      <c r="F727">
        <v>1045</v>
      </c>
      <c r="G727">
        <v>347</v>
      </c>
      <c r="H727" t="s">
        <v>14019</v>
      </c>
      <c r="I727">
        <v>5.3999999999999999E-2</v>
      </c>
      <c r="J727">
        <v>793</v>
      </c>
    </row>
    <row r="728" spans="1:10" x14ac:dyDescent="0.25">
      <c r="A728" t="s">
        <v>3644</v>
      </c>
      <c r="B728">
        <v>1.71</v>
      </c>
      <c r="C728">
        <v>161.16</v>
      </c>
      <c r="D728" t="s">
        <v>14020</v>
      </c>
      <c r="E728">
        <v>1040610</v>
      </c>
      <c r="F728">
        <v>740</v>
      </c>
      <c r="G728">
        <v>376</v>
      </c>
      <c r="H728" t="s">
        <v>14021</v>
      </c>
      <c r="I728">
        <v>7.3999999999999996E-2</v>
      </c>
      <c r="J728">
        <v>762</v>
      </c>
    </row>
    <row r="729" spans="1:10" x14ac:dyDescent="0.25">
      <c r="A729" t="s">
        <v>9052</v>
      </c>
      <c r="B729">
        <v>0.68</v>
      </c>
      <c r="C729">
        <v>81.09</v>
      </c>
      <c r="D729" t="s">
        <v>5581</v>
      </c>
      <c r="E729">
        <v>1171048</v>
      </c>
      <c r="F729">
        <v>134</v>
      </c>
      <c r="G729">
        <v>155</v>
      </c>
      <c r="H729" t="s">
        <v>14022</v>
      </c>
      <c r="I729">
        <v>7.3999999999999996E-2</v>
      </c>
      <c r="J729">
        <v>881</v>
      </c>
    </row>
    <row r="730" spans="1:10" x14ac:dyDescent="0.25">
      <c r="A730" t="s">
        <v>4854</v>
      </c>
      <c r="B730">
        <v>0.94</v>
      </c>
      <c r="C730">
        <v>55.08</v>
      </c>
      <c r="D730" t="s">
        <v>880</v>
      </c>
      <c r="E730">
        <v>2997615</v>
      </c>
      <c r="F730">
        <v>221</v>
      </c>
      <c r="G730">
        <v>374</v>
      </c>
      <c r="H730" t="s">
        <v>14023</v>
      </c>
      <c r="I730">
        <v>5.1999999999999998E-2</v>
      </c>
      <c r="J730">
        <v>780</v>
      </c>
    </row>
    <row r="731" spans="1:10" x14ac:dyDescent="0.25">
      <c r="A731" t="s">
        <v>3624</v>
      </c>
      <c r="B731">
        <v>1.1200000000000001</v>
      </c>
      <c r="C731">
        <v>83.1</v>
      </c>
      <c r="D731" t="s">
        <v>11447</v>
      </c>
      <c r="E731">
        <v>5079681</v>
      </c>
      <c r="F731">
        <v>725</v>
      </c>
      <c r="G731">
        <v>424</v>
      </c>
      <c r="H731" t="s">
        <v>14024</v>
      </c>
      <c r="I731">
        <v>6.9000000000000006E-2</v>
      </c>
      <c r="J731">
        <v>901</v>
      </c>
    </row>
    <row r="732" spans="1:10" x14ac:dyDescent="0.25">
      <c r="A732" t="s">
        <v>3597</v>
      </c>
      <c r="B732">
        <v>1.07</v>
      </c>
      <c r="C732">
        <v>137.08000000000001</v>
      </c>
      <c r="D732" t="s">
        <v>8134</v>
      </c>
      <c r="E732">
        <v>20051589</v>
      </c>
      <c r="F732">
        <v>1129</v>
      </c>
      <c r="G732">
        <v>2222</v>
      </c>
      <c r="H732" t="s">
        <v>10828</v>
      </c>
      <c r="I732">
        <v>0.105</v>
      </c>
      <c r="J732">
        <v>846</v>
      </c>
    </row>
    <row r="733" spans="1:10" x14ac:dyDescent="0.25">
      <c r="A733" t="s">
        <v>4608</v>
      </c>
      <c r="B733">
        <v>1.1599999999999999</v>
      </c>
      <c r="C733">
        <v>302.16000000000003</v>
      </c>
      <c r="D733" t="s">
        <v>12442</v>
      </c>
      <c r="E733">
        <v>18025830</v>
      </c>
      <c r="F733">
        <v>1600</v>
      </c>
      <c r="G733">
        <v>3292</v>
      </c>
      <c r="H733" t="s">
        <v>13285</v>
      </c>
      <c r="I733">
        <v>0.109</v>
      </c>
      <c r="J733">
        <v>866</v>
      </c>
    </row>
    <row r="734" spans="1:10" x14ac:dyDescent="0.25">
      <c r="A734" t="s">
        <v>7346</v>
      </c>
      <c r="B734">
        <v>1.25</v>
      </c>
      <c r="C734">
        <v>312.14999999999998</v>
      </c>
      <c r="D734" t="s">
        <v>6489</v>
      </c>
      <c r="E734">
        <v>3882060</v>
      </c>
      <c r="F734">
        <v>623</v>
      </c>
      <c r="G734">
        <v>1377</v>
      </c>
      <c r="H734" t="s">
        <v>14025</v>
      </c>
      <c r="I734">
        <v>0.11600000000000001</v>
      </c>
      <c r="J734">
        <v>705</v>
      </c>
    </row>
    <row r="735" spans="1:10" x14ac:dyDescent="0.25">
      <c r="A735" t="s">
        <v>4641</v>
      </c>
      <c r="B735">
        <v>1.1599999999999999</v>
      </c>
      <c r="C735">
        <v>328.18</v>
      </c>
      <c r="D735" t="s">
        <v>12446</v>
      </c>
      <c r="E735">
        <v>15188554</v>
      </c>
      <c r="F735">
        <v>1805</v>
      </c>
      <c r="G735">
        <v>2635</v>
      </c>
      <c r="H735" t="s">
        <v>7352</v>
      </c>
      <c r="I735">
        <v>0.104</v>
      </c>
      <c r="J735">
        <v>775</v>
      </c>
    </row>
    <row r="736" spans="1:10" x14ac:dyDescent="0.25">
      <c r="A736" t="s">
        <v>3602</v>
      </c>
      <c r="B736">
        <v>1.1200000000000001</v>
      </c>
      <c r="C736">
        <v>74.05</v>
      </c>
      <c r="D736" t="s">
        <v>1209</v>
      </c>
      <c r="E736">
        <v>57884256</v>
      </c>
      <c r="F736">
        <v>10740</v>
      </c>
      <c r="G736">
        <v>5204</v>
      </c>
      <c r="H736" t="s">
        <v>14026</v>
      </c>
      <c r="I736">
        <v>5.8999999999999997E-2</v>
      </c>
      <c r="J736">
        <v>896</v>
      </c>
    </row>
    <row r="737" spans="1:10" x14ac:dyDescent="0.25">
      <c r="A737" t="s">
        <v>3606</v>
      </c>
      <c r="B737">
        <v>0.72</v>
      </c>
      <c r="C737">
        <v>43.08</v>
      </c>
      <c r="D737" t="s">
        <v>1099</v>
      </c>
      <c r="E737">
        <v>557542</v>
      </c>
      <c r="F737">
        <v>162</v>
      </c>
      <c r="G737">
        <v>53</v>
      </c>
      <c r="H737" t="s">
        <v>14027</v>
      </c>
      <c r="I737">
        <v>7.3999999999999996E-2</v>
      </c>
      <c r="J737">
        <v>818</v>
      </c>
    </row>
    <row r="738" spans="1:10" x14ac:dyDescent="0.25">
      <c r="A738" t="s">
        <v>3608</v>
      </c>
      <c r="B738">
        <v>1.58</v>
      </c>
      <c r="C738">
        <v>81.09</v>
      </c>
      <c r="D738" t="s">
        <v>5581</v>
      </c>
      <c r="E738">
        <v>4509623</v>
      </c>
      <c r="F738">
        <v>278</v>
      </c>
      <c r="G738">
        <v>539</v>
      </c>
      <c r="H738" t="s">
        <v>14028</v>
      </c>
      <c r="I738">
        <v>0.11</v>
      </c>
      <c r="J738">
        <v>735</v>
      </c>
    </row>
    <row r="739" spans="1:10" x14ac:dyDescent="0.25">
      <c r="A739" t="s">
        <v>5351</v>
      </c>
      <c r="B739">
        <v>1.7</v>
      </c>
      <c r="C739">
        <v>55.08</v>
      </c>
      <c r="D739" t="s">
        <v>880</v>
      </c>
      <c r="E739">
        <v>3568518</v>
      </c>
      <c r="F739">
        <v>612</v>
      </c>
      <c r="G739">
        <v>255</v>
      </c>
      <c r="H739" t="s">
        <v>14029</v>
      </c>
      <c r="I739">
        <v>7.1999999999999995E-2</v>
      </c>
      <c r="J739">
        <v>850</v>
      </c>
    </row>
    <row r="740" spans="1:10" x14ac:dyDescent="0.25">
      <c r="A740" t="s">
        <v>4524</v>
      </c>
      <c r="B740">
        <v>1.04</v>
      </c>
      <c r="C740">
        <v>43.08</v>
      </c>
      <c r="D740" t="s">
        <v>1099</v>
      </c>
      <c r="E740">
        <v>12100186</v>
      </c>
      <c r="F740">
        <v>421</v>
      </c>
      <c r="G740">
        <v>520</v>
      </c>
      <c r="H740" t="s">
        <v>14030</v>
      </c>
      <c r="I740">
        <v>5.3999999999999999E-2</v>
      </c>
      <c r="J740">
        <v>842</v>
      </c>
    </row>
    <row r="741" spans="1:10" x14ac:dyDescent="0.25">
      <c r="A741" t="s">
        <v>3610</v>
      </c>
      <c r="B741">
        <v>0.54</v>
      </c>
      <c r="C741">
        <v>43.08</v>
      </c>
      <c r="D741" t="s">
        <v>1099</v>
      </c>
      <c r="E741">
        <v>800738</v>
      </c>
      <c r="F741">
        <v>226</v>
      </c>
      <c r="G741">
        <v>74</v>
      </c>
      <c r="H741" t="s">
        <v>14031</v>
      </c>
      <c r="I741">
        <v>7.9000000000000001E-2</v>
      </c>
      <c r="J741">
        <v>706</v>
      </c>
    </row>
    <row r="742" spans="1:10" x14ac:dyDescent="0.25">
      <c r="A742" t="s">
        <v>12452</v>
      </c>
      <c r="B742">
        <v>1.06</v>
      </c>
      <c r="C742">
        <v>59.06</v>
      </c>
      <c r="D742" t="s">
        <v>17</v>
      </c>
      <c r="E742">
        <v>1210942</v>
      </c>
      <c r="F742">
        <v>498</v>
      </c>
      <c r="G742">
        <v>386</v>
      </c>
      <c r="H742" t="s">
        <v>12453</v>
      </c>
      <c r="I742">
        <v>6.3E-2</v>
      </c>
      <c r="J742">
        <v>704</v>
      </c>
    </row>
    <row r="743" spans="1:10" x14ac:dyDescent="0.25">
      <c r="A743" t="s">
        <v>3617</v>
      </c>
      <c r="B743">
        <v>2.52</v>
      </c>
      <c r="C743">
        <v>83.1</v>
      </c>
      <c r="D743" t="s">
        <v>11447</v>
      </c>
      <c r="E743">
        <v>3976444</v>
      </c>
      <c r="F743">
        <v>523</v>
      </c>
      <c r="G743">
        <v>529</v>
      </c>
      <c r="H743" t="s">
        <v>14032</v>
      </c>
      <c r="I743">
        <v>7.1999999999999995E-2</v>
      </c>
      <c r="J743">
        <v>750</v>
      </c>
    </row>
    <row r="744" spans="1:10" x14ac:dyDescent="0.25">
      <c r="A744" t="s">
        <v>7370</v>
      </c>
      <c r="B744">
        <v>1.2</v>
      </c>
      <c r="C744">
        <v>342.2</v>
      </c>
      <c r="D744" t="s">
        <v>14033</v>
      </c>
      <c r="E744">
        <v>4376167</v>
      </c>
      <c r="F744">
        <v>888</v>
      </c>
      <c r="G744">
        <v>1598</v>
      </c>
      <c r="H744" t="s">
        <v>14034</v>
      </c>
      <c r="I744">
        <v>0.10100000000000001</v>
      </c>
      <c r="J744">
        <v>750</v>
      </c>
    </row>
    <row r="745" spans="1:10" x14ac:dyDescent="0.25">
      <c r="A745" t="s">
        <v>5355</v>
      </c>
      <c r="B745">
        <v>1.83</v>
      </c>
      <c r="C745">
        <v>43.08</v>
      </c>
      <c r="D745" t="s">
        <v>1099</v>
      </c>
      <c r="E745">
        <v>4811698</v>
      </c>
      <c r="F745">
        <v>371</v>
      </c>
      <c r="G745">
        <v>352</v>
      </c>
      <c r="H745" t="s">
        <v>14035</v>
      </c>
      <c r="I745">
        <v>7.0000000000000007E-2</v>
      </c>
      <c r="J745">
        <v>913</v>
      </c>
    </row>
    <row r="746" spans="1:10" x14ac:dyDescent="0.25">
      <c r="A746" t="s">
        <v>4869</v>
      </c>
      <c r="B746">
        <v>1.43</v>
      </c>
      <c r="C746">
        <v>189.19</v>
      </c>
      <c r="D746" t="s">
        <v>14036</v>
      </c>
      <c r="E746">
        <v>1981190</v>
      </c>
      <c r="F746">
        <v>418</v>
      </c>
      <c r="G746">
        <v>466</v>
      </c>
      <c r="H746" t="s">
        <v>14037</v>
      </c>
      <c r="I746">
        <v>8.1000000000000003E-2</v>
      </c>
      <c r="J746">
        <v>789</v>
      </c>
    </row>
    <row r="747" spans="1:10" x14ac:dyDescent="0.25">
      <c r="A747" t="s">
        <v>3612</v>
      </c>
      <c r="B747">
        <v>3.35</v>
      </c>
      <c r="C747">
        <v>108.11</v>
      </c>
      <c r="D747" t="s">
        <v>12301</v>
      </c>
      <c r="E747">
        <v>1517941</v>
      </c>
      <c r="F747">
        <v>221</v>
      </c>
      <c r="G747">
        <v>383</v>
      </c>
      <c r="H747" t="s">
        <v>14038</v>
      </c>
      <c r="I747">
        <v>7.2999999999999995E-2</v>
      </c>
      <c r="J747">
        <v>731</v>
      </c>
    </row>
    <row r="748" spans="1:10" x14ac:dyDescent="0.25">
      <c r="A748" t="s">
        <v>14039</v>
      </c>
      <c r="B748">
        <v>1.08</v>
      </c>
      <c r="C748">
        <v>81.09</v>
      </c>
      <c r="D748" t="s">
        <v>5581</v>
      </c>
      <c r="E748">
        <v>18095799</v>
      </c>
      <c r="F748">
        <v>1371</v>
      </c>
      <c r="G748">
        <v>1662</v>
      </c>
      <c r="H748" t="s">
        <v>14040</v>
      </c>
      <c r="I748">
        <v>7.6999999999999999E-2</v>
      </c>
      <c r="J748">
        <v>878</v>
      </c>
    </row>
    <row r="749" spans="1:10" x14ac:dyDescent="0.25">
      <c r="A749" t="s">
        <v>14041</v>
      </c>
      <c r="B749">
        <v>1.22</v>
      </c>
      <c r="C749">
        <v>43.08</v>
      </c>
      <c r="D749" t="s">
        <v>1099</v>
      </c>
      <c r="E749">
        <v>1904845</v>
      </c>
      <c r="F749">
        <v>145</v>
      </c>
      <c r="G749">
        <v>229</v>
      </c>
      <c r="H749" t="s">
        <v>14042</v>
      </c>
      <c r="I749">
        <v>0.17699999999999999</v>
      </c>
      <c r="J749">
        <v>705</v>
      </c>
    </row>
    <row r="750" spans="1:10" x14ac:dyDescent="0.25">
      <c r="A750" t="s">
        <v>5022</v>
      </c>
      <c r="B750">
        <v>1.0900000000000001</v>
      </c>
      <c r="C750">
        <v>74.06</v>
      </c>
      <c r="D750" t="s">
        <v>12870</v>
      </c>
      <c r="E750">
        <v>2667018</v>
      </c>
      <c r="F750">
        <v>817</v>
      </c>
      <c r="G750">
        <v>437</v>
      </c>
      <c r="H750" t="s">
        <v>14043</v>
      </c>
      <c r="I750">
        <v>5.5E-2</v>
      </c>
      <c r="J750">
        <v>812</v>
      </c>
    </row>
    <row r="751" spans="1:10" x14ac:dyDescent="0.25">
      <c r="A751" t="s">
        <v>9086</v>
      </c>
      <c r="B751">
        <v>1</v>
      </c>
      <c r="C751">
        <v>342.2</v>
      </c>
      <c r="D751" t="s">
        <v>14033</v>
      </c>
      <c r="E751">
        <v>4406174</v>
      </c>
      <c r="F751">
        <v>413</v>
      </c>
      <c r="G751">
        <v>1408</v>
      </c>
      <c r="H751" t="s">
        <v>14044</v>
      </c>
      <c r="I751">
        <v>0.126</v>
      </c>
      <c r="J751">
        <v>713</v>
      </c>
    </row>
    <row r="752" spans="1:10" x14ac:dyDescent="0.25">
      <c r="A752" t="s">
        <v>3628</v>
      </c>
      <c r="B752">
        <v>1.08</v>
      </c>
      <c r="C752">
        <v>151.1</v>
      </c>
      <c r="D752" t="s">
        <v>10982</v>
      </c>
      <c r="E752">
        <v>3225132</v>
      </c>
      <c r="F752">
        <v>634</v>
      </c>
      <c r="G752">
        <v>770</v>
      </c>
      <c r="H752" t="s">
        <v>7381</v>
      </c>
      <c r="I752">
        <v>7.1999999999999995E-2</v>
      </c>
      <c r="J752">
        <v>895</v>
      </c>
    </row>
    <row r="753" spans="1:10" x14ac:dyDescent="0.25">
      <c r="A753" t="s">
        <v>3635</v>
      </c>
      <c r="B753">
        <v>0.26</v>
      </c>
      <c r="C753">
        <v>43.08</v>
      </c>
      <c r="D753" t="s">
        <v>1099</v>
      </c>
      <c r="E753">
        <v>965580</v>
      </c>
      <c r="F753">
        <v>252</v>
      </c>
      <c r="G753">
        <v>113</v>
      </c>
      <c r="H753" t="s">
        <v>14045</v>
      </c>
      <c r="I753">
        <v>7.0000000000000007E-2</v>
      </c>
      <c r="J753">
        <v>818</v>
      </c>
    </row>
    <row r="754" spans="1:10" x14ac:dyDescent="0.25">
      <c r="A754" t="s">
        <v>14046</v>
      </c>
      <c r="B754">
        <v>0.56999999999999995</v>
      </c>
      <c r="C754">
        <v>98.09</v>
      </c>
      <c r="D754" t="s">
        <v>14047</v>
      </c>
      <c r="E754">
        <v>2057348</v>
      </c>
      <c r="F754">
        <v>516</v>
      </c>
      <c r="G754">
        <v>476</v>
      </c>
      <c r="H754" t="s">
        <v>14048</v>
      </c>
      <c r="I754">
        <v>6.4000000000000001E-2</v>
      </c>
      <c r="J754">
        <v>769</v>
      </c>
    </row>
    <row r="755" spans="1:10" x14ac:dyDescent="0.25">
      <c r="A755" t="s">
        <v>7368</v>
      </c>
      <c r="B755">
        <v>1.05</v>
      </c>
      <c r="C755">
        <v>82.07</v>
      </c>
      <c r="D755" t="s">
        <v>228</v>
      </c>
      <c r="E755">
        <v>941987</v>
      </c>
      <c r="F755">
        <v>240</v>
      </c>
      <c r="G755">
        <v>175</v>
      </c>
      <c r="H755" t="s">
        <v>11728</v>
      </c>
      <c r="I755">
        <v>7.2999999999999995E-2</v>
      </c>
      <c r="J755">
        <v>766</v>
      </c>
    </row>
    <row r="756" spans="1:10" x14ac:dyDescent="0.25">
      <c r="A756" t="s">
        <v>14049</v>
      </c>
      <c r="B756">
        <v>1.03</v>
      </c>
      <c r="C756">
        <v>59.08</v>
      </c>
      <c r="D756" t="s">
        <v>12528</v>
      </c>
      <c r="E756">
        <v>1688045</v>
      </c>
      <c r="F756">
        <v>405</v>
      </c>
      <c r="G756">
        <v>487</v>
      </c>
      <c r="H756" t="s">
        <v>14050</v>
      </c>
      <c r="I756">
        <v>5.7000000000000002E-2</v>
      </c>
      <c r="J756">
        <v>703</v>
      </c>
    </row>
    <row r="757" spans="1:10" x14ac:dyDescent="0.25">
      <c r="A757" t="s">
        <v>3977</v>
      </c>
      <c r="B757">
        <v>1.32</v>
      </c>
      <c r="C757">
        <v>276.14</v>
      </c>
      <c r="D757" t="s">
        <v>13295</v>
      </c>
      <c r="E757">
        <v>1113340</v>
      </c>
      <c r="F757">
        <v>283</v>
      </c>
      <c r="G757">
        <v>381</v>
      </c>
      <c r="H757" t="s">
        <v>14051</v>
      </c>
      <c r="I757">
        <v>0.16700000000000001</v>
      </c>
      <c r="J757">
        <v>913</v>
      </c>
    </row>
    <row r="758" spans="1:10" x14ac:dyDescent="0.25">
      <c r="A758" t="s">
        <v>7390</v>
      </c>
      <c r="B758">
        <v>1.07</v>
      </c>
      <c r="C758">
        <v>165.12</v>
      </c>
      <c r="D758" t="s">
        <v>12474</v>
      </c>
      <c r="E758">
        <v>7599052</v>
      </c>
      <c r="F758">
        <v>1767</v>
      </c>
      <c r="G758">
        <v>1230</v>
      </c>
      <c r="H758" t="s">
        <v>14052</v>
      </c>
      <c r="I758">
        <v>7.6999999999999999E-2</v>
      </c>
      <c r="J758">
        <v>918</v>
      </c>
    </row>
    <row r="759" spans="1:10" x14ac:dyDescent="0.25">
      <c r="A759" t="s">
        <v>5034</v>
      </c>
      <c r="B759">
        <v>1.7</v>
      </c>
      <c r="C759">
        <v>45.05</v>
      </c>
      <c r="D759" t="s">
        <v>21</v>
      </c>
      <c r="E759">
        <v>2315323</v>
      </c>
      <c r="F759">
        <v>169</v>
      </c>
      <c r="G759">
        <v>319</v>
      </c>
      <c r="H759" t="s">
        <v>14053</v>
      </c>
      <c r="I759">
        <v>5.2999999999999999E-2</v>
      </c>
      <c r="J759">
        <v>818</v>
      </c>
    </row>
    <row r="760" spans="1:10" x14ac:dyDescent="0.25">
      <c r="A760" t="s">
        <v>3650</v>
      </c>
      <c r="B760">
        <v>0.19</v>
      </c>
      <c r="C760">
        <v>44.01</v>
      </c>
      <c r="D760" t="s">
        <v>739</v>
      </c>
      <c r="E760">
        <v>8526473</v>
      </c>
      <c r="F760">
        <v>444</v>
      </c>
      <c r="G760">
        <v>214</v>
      </c>
      <c r="H760" t="s">
        <v>14054</v>
      </c>
      <c r="I760">
        <v>0.17199999999999999</v>
      </c>
      <c r="J760">
        <v>759</v>
      </c>
    </row>
    <row r="761" spans="1:10" x14ac:dyDescent="0.25">
      <c r="A761" t="s">
        <v>14055</v>
      </c>
      <c r="B761">
        <v>1.17</v>
      </c>
      <c r="C761">
        <v>43.06</v>
      </c>
      <c r="D761" t="s">
        <v>39</v>
      </c>
      <c r="E761">
        <v>1437825</v>
      </c>
      <c r="F761">
        <v>250</v>
      </c>
      <c r="G761">
        <v>104</v>
      </c>
      <c r="H761" t="s">
        <v>14056</v>
      </c>
      <c r="I761">
        <v>6.5000000000000002E-2</v>
      </c>
      <c r="J761">
        <v>758</v>
      </c>
    </row>
    <row r="762" spans="1:10" x14ac:dyDescent="0.25">
      <c r="A762" t="s">
        <v>12476</v>
      </c>
      <c r="B762">
        <v>2.73</v>
      </c>
      <c r="C762">
        <v>69.09</v>
      </c>
      <c r="D762" t="s">
        <v>5608</v>
      </c>
      <c r="E762">
        <v>1211621</v>
      </c>
      <c r="F762">
        <v>147</v>
      </c>
      <c r="G762">
        <v>110</v>
      </c>
      <c r="H762" t="s">
        <v>14057</v>
      </c>
      <c r="I762">
        <v>0.13700000000000001</v>
      </c>
      <c r="J762">
        <v>732</v>
      </c>
    </row>
    <row r="763" spans="1:10" x14ac:dyDescent="0.25">
      <c r="A763" t="s">
        <v>13297</v>
      </c>
      <c r="B763">
        <v>1.1299999999999999</v>
      </c>
      <c r="C763">
        <v>342.16</v>
      </c>
      <c r="D763" t="s">
        <v>10458</v>
      </c>
      <c r="E763">
        <v>860924</v>
      </c>
      <c r="F763">
        <v>809</v>
      </c>
      <c r="G763">
        <v>444</v>
      </c>
      <c r="H763" t="s">
        <v>14058</v>
      </c>
      <c r="I763">
        <v>0.14099999999999999</v>
      </c>
      <c r="J763">
        <v>703</v>
      </c>
    </row>
    <row r="764" spans="1:10" x14ac:dyDescent="0.25">
      <c r="A764" t="s">
        <v>3554</v>
      </c>
      <c r="B764">
        <v>1.4</v>
      </c>
      <c r="C764">
        <v>121.12</v>
      </c>
      <c r="D764" t="s">
        <v>13676</v>
      </c>
      <c r="E764">
        <v>700564</v>
      </c>
      <c r="F764">
        <v>158</v>
      </c>
      <c r="G764">
        <v>174</v>
      </c>
      <c r="H764" t="s">
        <v>14059</v>
      </c>
      <c r="I764">
        <v>9.0999999999999998E-2</v>
      </c>
      <c r="J764">
        <v>766</v>
      </c>
    </row>
    <row r="765" spans="1:10" x14ac:dyDescent="0.25">
      <c r="A765" t="s">
        <v>7392</v>
      </c>
      <c r="B765">
        <v>1.17</v>
      </c>
      <c r="C765">
        <v>332.18</v>
      </c>
      <c r="D765" t="s">
        <v>12478</v>
      </c>
      <c r="E765">
        <v>2389546</v>
      </c>
      <c r="F765">
        <v>625</v>
      </c>
      <c r="G765">
        <v>1043</v>
      </c>
      <c r="H765" t="s">
        <v>14060</v>
      </c>
      <c r="I765">
        <v>0.14199999999999999</v>
      </c>
      <c r="J765">
        <v>834</v>
      </c>
    </row>
    <row r="766" spans="1:10" x14ac:dyDescent="0.25">
      <c r="A766" t="s">
        <v>7399</v>
      </c>
      <c r="B766">
        <v>1</v>
      </c>
      <c r="C766">
        <v>151.07</v>
      </c>
      <c r="D766" t="s">
        <v>419</v>
      </c>
      <c r="E766">
        <v>913539</v>
      </c>
      <c r="F766">
        <v>161</v>
      </c>
      <c r="G766">
        <v>261</v>
      </c>
      <c r="H766" t="s">
        <v>14061</v>
      </c>
      <c r="I766">
        <v>0.14099999999999999</v>
      </c>
      <c r="J766">
        <v>751</v>
      </c>
    </row>
    <row r="767" spans="1:10" x14ac:dyDescent="0.25">
      <c r="A767" t="s">
        <v>3619</v>
      </c>
      <c r="B767">
        <v>1.1299999999999999</v>
      </c>
      <c r="C767">
        <v>43.08</v>
      </c>
      <c r="D767" t="s">
        <v>1099</v>
      </c>
      <c r="E767">
        <v>15593758</v>
      </c>
      <c r="F767">
        <v>1527</v>
      </c>
      <c r="G767">
        <v>913</v>
      </c>
      <c r="H767" t="s">
        <v>14062</v>
      </c>
      <c r="I767">
        <v>6.4000000000000001E-2</v>
      </c>
      <c r="J767">
        <v>928</v>
      </c>
    </row>
    <row r="768" spans="1:10" x14ac:dyDescent="0.25">
      <c r="A768" t="s">
        <v>3655</v>
      </c>
      <c r="B768">
        <v>1.1100000000000001</v>
      </c>
      <c r="C768">
        <v>43.08</v>
      </c>
      <c r="D768" t="s">
        <v>1099</v>
      </c>
      <c r="E768">
        <v>15217766</v>
      </c>
      <c r="F768">
        <v>1107</v>
      </c>
      <c r="G768">
        <v>663</v>
      </c>
      <c r="H768" t="s">
        <v>14063</v>
      </c>
      <c r="I768">
        <v>0.10100000000000001</v>
      </c>
      <c r="J768">
        <v>918</v>
      </c>
    </row>
    <row r="769" spans="1:10" x14ac:dyDescent="0.25">
      <c r="A769" t="s">
        <v>3657</v>
      </c>
      <c r="B769">
        <v>1.08</v>
      </c>
      <c r="C769">
        <v>55.08</v>
      </c>
      <c r="D769" t="s">
        <v>880</v>
      </c>
      <c r="E769">
        <v>801576</v>
      </c>
      <c r="F769">
        <v>304</v>
      </c>
      <c r="G769">
        <v>84</v>
      </c>
      <c r="H769" t="s">
        <v>14064</v>
      </c>
      <c r="I769">
        <v>0.112</v>
      </c>
      <c r="J769">
        <v>853</v>
      </c>
    </row>
    <row r="770" spans="1:10" x14ac:dyDescent="0.25">
      <c r="A770" t="s">
        <v>2298</v>
      </c>
      <c r="B770">
        <v>1.05</v>
      </c>
      <c r="C770">
        <v>74.05</v>
      </c>
      <c r="D770" t="s">
        <v>1209</v>
      </c>
      <c r="E770">
        <v>624893</v>
      </c>
      <c r="F770">
        <v>315</v>
      </c>
      <c r="G770">
        <v>147</v>
      </c>
      <c r="H770" t="s">
        <v>14065</v>
      </c>
      <c r="I770">
        <v>6.3E-2</v>
      </c>
      <c r="J770">
        <v>785</v>
      </c>
    </row>
    <row r="771" spans="1:10" x14ac:dyDescent="0.25">
      <c r="A771" t="s">
        <v>6561</v>
      </c>
      <c r="B771">
        <v>1.1399999999999999</v>
      </c>
      <c r="C771">
        <v>124.11</v>
      </c>
      <c r="D771" t="s">
        <v>13051</v>
      </c>
      <c r="E771">
        <v>1003177</v>
      </c>
      <c r="F771">
        <v>247</v>
      </c>
      <c r="G771">
        <v>325</v>
      </c>
      <c r="H771" t="s">
        <v>14066</v>
      </c>
      <c r="I771">
        <v>0.105</v>
      </c>
      <c r="J771">
        <v>818</v>
      </c>
    </row>
    <row r="772" spans="1:10" x14ac:dyDescent="0.25">
      <c r="A772" t="s">
        <v>14067</v>
      </c>
      <c r="B772">
        <v>1.41</v>
      </c>
      <c r="C772">
        <v>136.11000000000001</v>
      </c>
      <c r="D772" t="s">
        <v>773</v>
      </c>
      <c r="E772">
        <v>455958</v>
      </c>
      <c r="F772">
        <v>126</v>
      </c>
      <c r="G772">
        <v>140</v>
      </c>
      <c r="H772" t="s">
        <v>14068</v>
      </c>
      <c r="I772">
        <v>0.124</v>
      </c>
      <c r="J772">
        <v>707</v>
      </c>
    </row>
    <row r="773" spans="1:10" x14ac:dyDescent="0.25">
      <c r="A773" t="s">
        <v>3665</v>
      </c>
      <c r="B773">
        <v>1.1100000000000001</v>
      </c>
      <c r="C773">
        <v>55.08</v>
      </c>
      <c r="D773" t="s">
        <v>880</v>
      </c>
      <c r="E773">
        <v>56668754</v>
      </c>
      <c r="F773">
        <v>3072</v>
      </c>
      <c r="G773">
        <v>2156</v>
      </c>
      <c r="H773" t="s">
        <v>11218</v>
      </c>
      <c r="I773">
        <v>0.114</v>
      </c>
      <c r="J773">
        <v>932</v>
      </c>
    </row>
    <row r="774" spans="1:10" x14ac:dyDescent="0.25">
      <c r="A774" t="s">
        <v>10619</v>
      </c>
      <c r="B774">
        <v>2.02</v>
      </c>
      <c r="C774">
        <v>135.08000000000001</v>
      </c>
      <c r="D774" t="s">
        <v>325</v>
      </c>
      <c r="E774">
        <v>4419933</v>
      </c>
      <c r="F774">
        <v>244</v>
      </c>
      <c r="G774">
        <v>713</v>
      </c>
      <c r="H774" t="s">
        <v>14069</v>
      </c>
      <c r="I774">
        <v>6.2E-2</v>
      </c>
      <c r="J774">
        <v>732</v>
      </c>
    </row>
    <row r="775" spans="1:10" x14ac:dyDescent="0.25">
      <c r="A775" t="s">
        <v>10381</v>
      </c>
      <c r="B775">
        <v>1.81</v>
      </c>
      <c r="C775">
        <v>43.08</v>
      </c>
      <c r="D775" t="s">
        <v>1099</v>
      </c>
      <c r="E775">
        <v>6055589</v>
      </c>
      <c r="F775">
        <v>704</v>
      </c>
      <c r="G775">
        <v>365</v>
      </c>
      <c r="H775" t="s">
        <v>14070</v>
      </c>
      <c r="I775">
        <v>7.4999999999999997E-2</v>
      </c>
      <c r="J775">
        <v>748</v>
      </c>
    </row>
    <row r="776" spans="1:10" x14ac:dyDescent="0.25">
      <c r="A776" t="s">
        <v>10592</v>
      </c>
      <c r="B776">
        <v>0.79</v>
      </c>
      <c r="C776">
        <v>43.08</v>
      </c>
      <c r="D776" t="s">
        <v>1099</v>
      </c>
      <c r="E776">
        <v>1213820</v>
      </c>
      <c r="F776">
        <v>265</v>
      </c>
      <c r="G776">
        <v>83</v>
      </c>
      <c r="H776" t="s">
        <v>14071</v>
      </c>
      <c r="I776">
        <v>0.114</v>
      </c>
      <c r="J776">
        <v>740</v>
      </c>
    </row>
    <row r="777" spans="1:10" x14ac:dyDescent="0.25">
      <c r="A777" t="s">
        <v>5375</v>
      </c>
      <c r="B777">
        <v>0.24</v>
      </c>
      <c r="C777">
        <v>55.08</v>
      </c>
      <c r="D777" t="s">
        <v>880</v>
      </c>
      <c r="E777">
        <v>648004</v>
      </c>
      <c r="F777">
        <v>138</v>
      </c>
      <c r="G777">
        <v>78</v>
      </c>
      <c r="H777" t="s">
        <v>14072</v>
      </c>
      <c r="I777">
        <v>0.1</v>
      </c>
      <c r="J777">
        <v>751</v>
      </c>
    </row>
    <row r="778" spans="1:10" x14ac:dyDescent="0.25">
      <c r="A778" t="s">
        <v>14073</v>
      </c>
      <c r="B778">
        <v>2.99</v>
      </c>
      <c r="C778">
        <v>55.09</v>
      </c>
      <c r="D778" t="s">
        <v>12454</v>
      </c>
      <c r="E778">
        <v>1449944</v>
      </c>
      <c r="F778">
        <v>165</v>
      </c>
      <c r="G778">
        <v>131</v>
      </c>
      <c r="H778" t="s">
        <v>14074</v>
      </c>
      <c r="I778">
        <v>0.24</v>
      </c>
      <c r="J778">
        <v>726</v>
      </c>
    </row>
    <row r="779" spans="1:10" x14ac:dyDescent="0.25">
      <c r="A779" t="s">
        <v>4866</v>
      </c>
      <c r="B779">
        <v>1.29</v>
      </c>
      <c r="C779">
        <v>55.08</v>
      </c>
      <c r="D779" t="s">
        <v>880</v>
      </c>
      <c r="E779">
        <v>4214695</v>
      </c>
      <c r="F779">
        <v>277</v>
      </c>
      <c r="G779">
        <v>265</v>
      </c>
      <c r="H779" t="s">
        <v>6546</v>
      </c>
      <c r="I779">
        <v>0.121</v>
      </c>
      <c r="J779">
        <v>836</v>
      </c>
    </row>
    <row r="780" spans="1:10" x14ac:dyDescent="0.25">
      <c r="A780" t="s">
        <v>1584</v>
      </c>
      <c r="B780">
        <v>4.72</v>
      </c>
      <c r="C780">
        <v>57.1</v>
      </c>
      <c r="D780" t="s">
        <v>6717</v>
      </c>
      <c r="E780">
        <v>723489</v>
      </c>
      <c r="F780">
        <v>104</v>
      </c>
      <c r="G780">
        <v>119</v>
      </c>
      <c r="H780" t="s">
        <v>14075</v>
      </c>
      <c r="I780">
        <v>9.1999999999999998E-2</v>
      </c>
      <c r="J780">
        <v>836</v>
      </c>
    </row>
    <row r="781" spans="1:10" x14ac:dyDescent="0.25">
      <c r="A781" t="s">
        <v>3674</v>
      </c>
      <c r="B781">
        <v>1.1100000000000001</v>
      </c>
      <c r="C781">
        <v>43.08</v>
      </c>
      <c r="D781" t="s">
        <v>1099</v>
      </c>
      <c r="E781">
        <v>20584596</v>
      </c>
      <c r="F781">
        <v>1450</v>
      </c>
      <c r="G781">
        <v>915</v>
      </c>
      <c r="H781" t="s">
        <v>14076</v>
      </c>
      <c r="I781">
        <v>0.113</v>
      </c>
      <c r="J781">
        <v>927</v>
      </c>
    </row>
    <row r="782" spans="1:10" x14ac:dyDescent="0.25">
      <c r="A782" t="s">
        <v>14077</v>
      </c>
      <c r="B782">
        <v>5.55</v>
      </c>
      <c r="C782">
        <v>55.08</v>
      </c>
      <c r="D782" t="s">
        <v>880</v>
      </c>
      <c r="E782">
        <v>610764</v>
      </c>
      <c r="F782">
        <v>120</v>
      </c>
      <c r="G782">
        <v>78</v>
      </c>
      <c r="H782" t="s">
        <v>14078</v>
      </c>
      <c r="I782">
        <v>0.105</v>
      </c>
      <c r="J782">
        <v>789</v>
      </c>
    </row>
    <row r="783" spans="1:10" x14ac:dyDescent="0.25">
      <c r="A783" t="s">
        <v>3685</v>
      </c>
      <c r="B783">
        <v>1.1299999999999999</v>
      </c>
      <c r="C783">
        <v>124.11</v>
      </c>
      <c r="D783" t="s">
        <v>13051</v>
      </c>
      <c r="E783">
        <v>7113439</v>
      </c>
      <c r="F783">
        <v>1061</v>
      </c>
      <c r="G783">
        <v>1410</v>
      </c>
      <c r="H783" t="s">
        <v>11220</v>
      </c>
      <c r="I783">
        <v>0.126</v>
      </c>
      <c r="J783">
        <v>854</v>
      </c>
    </row>
    <row r="784" spans="1:10" x14ac:dyDescent="0.25">
      <c r="A784" t="s">
        <v>3689</v>
      </c>
      <c r="B784">
        <v>1.1000000000000001</v>
      </c>
      <c r="C784">
        <v>81.09</v>
      </c>
      <c r="D784" t="s">
        <v>5581</v>
      </c>
      <c r="E784">
        <v>15684606</v>
      </c>
      <c r="F784">
        <v>1148</v>
      </c>
      <c r="G784">
        <v>1080</v>
      </c>
      <c r="H784" t="s">
        <v>13313</v>
      </c>
      <c r="I784">
        <v>0.14399999999999999</v>
      </c>
      <c r="J784">
        <v>931</v>
      </c>
    </row>
    <row r="785" spans="1:10" x14ac:dyDescent="0.25">
      <c r="A785" t="s">
        <v>4679</v>
      </c>
      <c r="B785">
        <v>1.17</v>
      </c>
      <c r="C785">
        <v>69.09</v>
      </c>
      <c r="D785" t="s">
        <v>5608</v>
      </c>
      <c r="E785">
        <v>1065341</v>
      </c>
      <c r="F785">
        <v>266</v>
      </c>
      <c r="G785">
        <v>139</v>
      </c>
      <c r="H785" t="s">
        <v>14079</v>
      </c>
      <c r="I785">
        <v>0.13800000000000001</v>
      </c>
      <c r="J785">
        <v>813</v>
      </c>
    </row>
    <row r="786" spans="1:10" x14ac:dyDescent="0.25">
      <c r="A786" t="s">
        <v>3691</v>
      </c>
      <c r="B786">
        <v>1.07</v>
      </c>
      <c r="C786">
        <v>55.08</v>
      </c>
      <c r="D786" t="s">
        <v>880</v>
      </c>
      <c r="E786">
        <v>16271807</v>
      </c>
      <c r="F786">
        <v>1388</v>
      </c>
      <c r="G786">
        <v>991</v>
      </c>
      <c r="H786" t="s">
        <v>11749</v>
      </c>
      <c r="I786">
        <v>0.13100000000000001</v>
      </c>
      <c r="J786">
        <v>884</v>
      </c>
    </row>
    <row r="787" spans="1:10" x14ac:dyDescent="0.25">
      <c r="A787" t="s">
        <v>3693</v>
      </c>
      <c r="B787">
        <v>1.17</v>
      </c>
      <c r="C787">
        <v>81.09</v>
      </c>
      <c r="D787" t="s">
        <v>5581</v>
      </c>
      <c r="E787">
        <v>73435357</v>
      </c>
      <c r="F787">
        <v>3238</v>
      </c>
      <c r="G787">
        <v>2786</v>
      </c>
      <c r="H787" t="s">
        <v>9201</v>
      </c>
      <c r="I787">
        <v>0.188</v>
      </c>
      <c r="J787">
        <v>933</v>
      </c>
    </row>
    <row r="788" spans="1:10" x14ac:dyDescent="0.25">
      <c r="A788" t="s">
        <v>4699</v>
      </c>
      <c r="B788">
        <v>1.91</v>
      </c>
      <c r="C788">
        <v>135.08000000000001</v>
      </c>
      <c r="D788" t="s">
        <v>325</v>
      </c>
      <c r="E788">
        <v>3509812</v>
      </c>
      <c r="F788">
        <v>157</v>
      </c>
      <c r="G788">
        <v>535</v>
      </c>
      <c r="H788" t="s">
        <v>14080</v>
      </c>
      <c r="I788">
        <v>6.7000000000000004E-2</v>
      </c>
      <c r="J788">
        <v>748</v>
      </c>
    </row>
    <row r="789" spans="1:10" x14ac:dyDescent="0.25">
      <c r="A789" t="s">
        <v>14081</v>
      </c>
      <c r="B789">
        <v>1.08</v>
      </c>
      <c r="C789">
        <v>89.07</v>
      </c>
      <c r="D789" t="s">
        <v>14082</v>
      </c>
      <c r="E789">
        <v>498680</v>
      </c>
      <c r="F789">
        <v>186</v>
      </c>
      <c r="G789">
        <v>155</v>
      </c>
      <c r="H789" t="s">
        <v>14083</v>
      </c>
      <c r="I789">
        <v>7.3999999999999996E-2</v>
      </c>
      <c r="J789">
        <v>823</v>
      </c>
    </row>
    <row r="790" spans="1:10" x14ac:dyDescent="0.25">
      <c r="A790" t="s">
        <v>3695</v>
      </c>
      <c r="B790">
        <v>1.1399999999999999</v>
      </c>
      <c r="C790">
        <v>174.13</v>
      </c>
      <c r="D790" t="s">
        <v>12513</v>
      </c>
      <c r="E790">
        <v>1680819</v>
      </c>
      <c r="F790">
        <v>422</v>
      </c>
      <c r="G790">
        <v>654</v>
      </c>
      <c r="H790" t="s">
        <v>14084</v>
      </c>
      <c r="I790">
        <v>0.13300000000000001</v>
      </c>
      <c r="J790">
        <v>815</v>
      </c>
    </row>
    <row r="791" spans="1:10" x14ac:dyDescent="0.25">
      <c r="A791" t="s">
        <v>14085</v>
      </c>
      <c r="B791">
        <v>1.18</v>
      </c>
      <c r="C791">
        <v>43.08</v>
      </c>
      <c r="D791" t="s">
        <v>1099</v>
      </c>
      <c r="E791">
        <v>887721</v>
      </c>
      <c r="F791">
        <v>120</v>
      </c>
      <c r="G791">
        <v>73</v>
      </c>
      <c r="H791" t="s">
        <v>14086</v>
      </c>
      <c r="I791">
        <v>8.2000000000000003E-2</v>
      </c>
      <c r="J791">
        <v>799</v>
      </c>
    </row>
    <row r="792" spans="1:10" x14ac:dyDescent="0.25">
      <c r="A792" t="s">
        <v>4875</v>
      </c>
      <c r="B792">
        <v>2.02</v>
      </c>
      <c r="C792">
        <v>55.08</v>
      </c>
      <c r="D792" t="s">
        <v>880</v>
      </c>
      <c r="E792">
        <v>5211876</v>
      </c>
      <c r="F792">
        <v>611</v>
      </c>
      <c r="G792">
        <v>323</v>
      </c>
      <c r="H792" t="s">
        <v>14087</v>
      </c>
      <c r="I792">
        <v>0.14899999999999999</v>
      </c>
      <c r="J792">
        <v>721</v>
      </c>
    </row>
    <row r="793" spans="1:10" x14ac:dyDescent="0.25">
      <c r="A793" t="s">
        <v>14088</v>
      </c>
      <c r="B793">
        <v>1.18</v>
      </c>
      <c r="C793">
        <v>352.19</v>
      </c>
      <c r="D793" t="s">
        <v>14089</v>
      </c>
      <c r="E793">
        <v>711314</v>
      </c>
      <c r="F793">
        <v>223</v>
      </c>
      <c r="G793">
        <v>674</v>
      </c>
      <c r="H793" t="s">
        <v>14090</v>
      </c>
      <c r="I793">
        <v>0.20699999999999999</v>
      </c>
      <c r="J793">
        <v>710</v>
      </c>
    </row>
    <row r="794" spans="1:10" x14ac:dyDescent="0.25">
      <c r="A794" t="s">
        <v>12487</v>
      </c>
      <c r="B794">
        <v>1.06</v>
      </c>
      <c r="C794">
        <v>76.03</v>
      </c>
      <c r="D794" t="s">
        <v>2417</v>
      </c>
      <c r="E794">
        <v>1150484</v>
      </c>
      <c r="F794">
        <v>335</v>
      </c>
      <c r="G794">
        <v>246</v>
      </c>
      <c r="H794" t="s">
        <v>14091</v>
      </c>
      <c r="I794">
        <v>8.3000000000000004E-2</v>
      </c>
      <c r="J794">
        <v>795</v>
      </c>
    </row>
    <row r="795" spans="1:10" x14ac:dyDescent="0.25">
      <c r="A795" t="s">
        <v>14092</v>
      </c>
      <c r="B795">
        <v>0.75</v>
      </c>
      <c r="C795">
        <v>57.1</v>
      </c>
      <c r="D795" t="s">
        <v>6717</v>
      </c>
      <c r="E795">
        <v>455995</v>
      </c>
      <c r="F795">
        <v>178</v>
      </c>
      <c r="G795">
        <v>92</v>
      </c>
      <c r="H795" t="s">
        <v>14093</v>
      </c>
      <c r="I795">
        <v>0.107</v>
      </c>
      <c r="J795">
        <v>734</v>
      </c>
    </row>
    <row r="796" spans="1:10" x14ac:dyDescent="0.25">
      <c r="A796" t="s">
        <v>4877</v>
      </c>
      <c r="B796">
        <v>1.07</v>
      </c>
      <c r="C796">
        <v>124.11</v>
      </c>
      <c r="D796" t="s">
        <v>13051</v>
      </c>
      <c r="E796">
        <v>9206362</v>
      </c>
      <c r="F796">
        <v>982</v>
      </c>
      <c r="G796">
        <v>1910</v>
      </c>
      <c r="H796" t="s">
        <v>11224</v>
      </c>
      <c r="I796">
        <v>0.13900000000000001</v>
      </c>
      <c r="J796">
        <v>856</v>
      </c>
    </row>
    <row r="797" spans="1:10" x14ac:dyDescent="0.25">
      <c r="A797" t="s">
        <v>6557</v>
      </c>
      <c r="B797">
        <v>1.01</v>
      </c>
      <c r="C797">
        <v>43.08</v>
      </c>
      <c r="D797" t="s">
        <v>1099</v>
      </c>
      <c r="E797">
        <v>1534660</v>
      </c>
      <c r="F797">
        <v>244</v>
      </c>
      <c r="G797">
        <v>118</v>
      </c>
      <c r="H797" t="s">
        <v>14094</v>
      </c>
      <c r="I797">
        <v>0.14199999999999999</v>
      </c>
      <c r="J797">
        <v>766</v>
      </c>
    </row>
    <row r="798" spans="1:10" x14ac:dyDescent="0.25">
      <c r="A798" t="s">
        <v>3700</v>
      </c>
      <c r="B798">
        <v>1.08</v>
      </c>
      <c r="C798">
        <v>43.06</v>
      </c>
      <c r="D798" t="s">
        <v>39</v>
      </c>
      <c r="E798">
        <v>928585</v>
      </c>
      <c r="F798">
        <v>142</v>
      </c>
      <c r="G798">
        <v>75</v>
      </c>
      <c r="H798" t="s">
        <v>13055</v>
      </c>
      <c r="I798">
        <v>0.14499999999999999</v>
      </c>
      <c r="J798">
        <v>858</v>
      </c>
    </row>
    <row r="799" spans="1:10" x14ac:dyDescent="0.25">
      <c r="A799" t="s">
        <v>14095</v>
      </c>
      <c r="B799">
        <v>0.42</v>
      </c>
      <c r="C799">
        <v>57.1</v>
      </c>
      <c r="D799" t="s">
        <v>6717</v>
      </c>
      <c r="E799">
        <v>762264</v>
      </c>
      <c r="F799">
        <v>127</v>
      </c>
      <c r="G799">
        <v>124</v>
      </c>
      <c r="H799" t="s">
        <v>14096</v>
      </c>
      <c r="I799">
        <v>0.1</v>
      </c>
      <c r="J799">
        <v>763</v>
      </c>
    </row>
    <row r="800" spans="1:10" x14ac:dyDescent="0.25">
      <c r="A800" t="s">
        <v>14097</v>
      </c>
      <c r="B800">
        <v>1.24</v>
      </c>
      <c r="C800">
        <v>43.06</v>
      </c>
      <c r="D800" t="s">
        <v>39</v>
      </c>
      <c r="E800">
        <v>3979899</v>
      </c>
      <c r="F800">
        <v>925</v>
      </c>
      <c r="G800">
        <v>208</v>
      </c>
      <c r="H800" t="s">
        <v>14098</v>
      </c>
      <c r="I800">
        <v>0.158</v>
      </c>
      <c r="J800">
        <v>715</v>
      </c>
    </row>
    <row r="801" spans="1:10" x14ac:dyDescent="0.25">
      <c r="A801" t="s">
        <v>14099</v>
      </c>
      <c r="B801">
        <v>1.97</v>
      </c>
      <c r="C801">
        <v>57.1</v>
      </c>
      <c r="D801" t="s">
        <v>6717</v>
      </c>
      <c r="E801">
        <v>530598</v>
      </c>
      <c r="F801">
        <v>123</v>
      </c>
      <c r="G801">
        <v>77</v>
      </c>
      <c r="H801" t="s">
        <v>14100</v>
      </c>
      <c r="I801">
        <v>0.123</v>
      </c>
      <c r="J801">
        <v>716</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4400D0-479F-43A6-8C62-6D909FB2BC68}">
  <sheetPr>
    <tabColor theme="4" tint="0.79998168889431442"/>
  </sheetPr>
  <dimension ref="A1:J612"/>
  <sheetViews>
    <sheetView workbookViewId="0">
      <pane xSplit="1" ySplit="1" topLeftCell="B602" activePane="bottomRight" state="frozen"/>
      <selection pane="topRight" activeCell="B1" sqref="B1"/>
      <selection pane="bottomLeft" activeCell="A2" sqref="A2"/>
      <selection pane="bottomRight" activeCell="A610" sqref="A610"/>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1078</v>
      </c>
      <c r="B2">
        <v>0.42</v>
      </c>
      <c r="C2">
        <v>42.97</v>
      </c>
      <c r="D2" t="s">
        <v>4032</v>
      </c>
      <c r="E2">
        <v>154899952</v>
      </c>
      <c r="F2">
        <v>533</v>
      </c>
      <c r="G2">
        <v>9789</v>
      </c>
      <c r="H2" t="s">
        <v>14101</v>
      </c>
      <c r="I2">
        <v>5.2999999999999999E-2</v>
      </c>
      <c r="J2">
        <v>763</v>
      </c>
    </row>
    <row r="3" spans="1:10" x14ac:dyDescent="0.25">
      <c r="A3" t="s">
        <v>14102</v>
      </c>
      <c r="B3">
        <v>0.25</v>
      </c>
      <c r="C3">
        <v>42.88</v>
      </c>
      <c r="D3" t="s">
        <v>14103</v>
      </c>
      <c r="E3">
        <v>15061505</v>
      </c>
      <c r="F3">
        <v>249</v>
      </c>
      <c r="G3">
        <v>1991</v>
      </c>
      <c r="H3" t="s">
        <v>1348</v>
      </c>
      <c r="I3">
        <v>3.5000000000000003E-2</v>
      </c>
      <c r="J3">
        <v>711</v>
      </c>
    </row>
    <row r="4" spans="1:10" x14ac:dyDescent="0.25">
      <c r="A4" t="s">
        <v>2764</v>
      </c>
      <c r="B4">
        <v>10.68</v>
      </c>
      <c r="C4">
        <v>43.06</v>
      </c>
      <c r="D4" t="s">
        <v>39</v>
      </c>
      <c r="E4">
        <v>967024063</v>
      </c>
      <c r="F4">
        <v>5329</v>
      </c>
      <c r="G4">
        <v>3780</v>
      </c>
      <c r="H4" t="s">
        <v>14104</v>
      </c>
      <c r="I4">
        <v>0.13300000000000001</v>
      </c>
      <c r="J4">
        <v>775</v>
      </c>
    </row>
    <row r="5" spans="1:10" x14ac:dyDescent="0.25">
      <c r="A5" t="s">
        <v>14105</v>
      </c>
      <c r="B5">
        <v>0.76</v>
      </c>
      <c r="C5">
        <v>43.12</v>
      </c>
      <c r="D5" t="s">
        <v>7451</v>
      </c>
      <c r="E5">
        <v>260401682</v>
      </c>
      <c r="F5">
        <v>194</v>
      </c>
      <c r="G5">
        <v>4769</v>
      </c>
      <c r="H5" t="s">
        <v>14106</v>
      </c>
      <c r="I5">
        <v>0.189</v>
      </c>
      <c r="J5">
        <v>738</v>
      </c>
    </row>
    <row r="6" spans="1:10" x14ac:dyDescent="0.25">
      <c r="A6" t="s">
        <v>30</v>
      </c>
      <c r="B6">
        <v>0.84</v>
      </c>
      <c r="C6">
        <v>70.05</v>
      </c>
      <c r="D6" t="s">
        <v>1210</v>
      </c>
      <c r="E6">
        <v>14790746</v>
      </c>
      <c r="F6">
        <v>169</v>
      </c>
      <c r="G6">
        <v>552</v>
      </c>
      <c r="H6" t="s">
        <v>14107</v>
      </c>
      <c r="I6">
        <v>0.06</v>
      </c>
      <c r="J6">
        <v>935</v>
      </c>
    </row>
    <row r="7" spans="1:10" x14ac:dyDescent="0.25">
      <c r="A7" t="s">
        <v>1999</v>
      </c>
      <c r="B7">
        <v>1.7</v>
      </c>
      <c r="C7">
        <v>57.06</v>
      </c>
      <c r="D7" t="s">
        <v>173</v>
      </c>
      <c r="E7">
        <v>613411499</v>
      </c>
      <c r="F7">
        <v>299</v>
      </c>
      <c r="G7">
        <v>18520</v>
      </c>
      <c r="H7" t="s">
        <v>14108</v>
      </c>
      <c r="I7">
        <v>5.7000000000000002E-2</v>
      </c>
      <c r="J7">
        <v>746</v>
      </c>
    </row>
    <row r="8" spans="1:10" x14ac:dyDescent="0.25">
      <c r="A8" t="s">
        <v>7458</v>
      </c>
      <c r="B8">
        <v>0.44</v>
      </c>
      <c r="C8">
        <v>45.12</v>
      </c>
      <c r="D8" t="s">
        <v>11</v>
      </c>
      <c r="E8">
        <v>138232359</v>
      </c>
      <c r="F8">
        <v>725</v>
      </c>
      <c r="G8">
        <v>3618</v>
      </c>
      <c r="H8" t="s">
        <v>14109</v>
      </c>
      <c r="I8">
        <v>0.10299999999999999</v>
      </c>
      <c r="J8">
        <v>745</v>
      </c>
    </row>
    <row r="9" spans="1:10" x14ac:dyDescent="0.25">
      <c r="A9" t="s">
        <v>14110</v>
      </c>
      <c r="B9">
        <v>0.3</v>
      </c>
      <c r="C9">
        <v>43.04</v>
      </c>
      <c r="D9" t="s">
        <v>18</v>
      </c>
      <c r="E9">
        <v>180135769</v>
      </c>
      <c r="F9">
        <v>2640</v>
      </c>
      <c r="G9">
        <v>1816</v>
      </c>
      <c r="H9" t="s">
        <v>14111</v>
      </c>
      <c r="I9">
        <v>8.6999999999999994E-2</v>
      </c>
      <c r="J9">
        <v>701</v>
      </c>
    </row>
    <row r="10" spans="1:10" x14ac:dyDescent="0.25">
      <c r="A10" t="s">
        <v>13335</v>
      </c>
      <c r="B10">
        <v>3.7</v>
      </c>
      <c r="C10">
        <v>41.06</v>
      </c>
      <c r="D10" t="s">
        <v>117</v>
      </c>
      <c r="E10">
        <v>63782013</v>
      </c>
      <c r="F10">
        <v>1201</v>
      </c>
      <c r="G10">
        <v>1713</v>
      </c>
      <c r="H10" t="s">
        <v>1207</v>
      </c>
      <c r="I10">
        <v>0.126</v>
      </c>
      <c r="J10">
        <v>795</v>
      </c>
    </row>
    <row r="11" spans="1:10" x14ac:dyDescent="0.25">
      <c r="A11" t="s">
        <v>7450</v>
      </c>
      <c r="B11">
        <v>1.1599999999999999</v>
      </c>
      <c r="C11">
        <v>43.13</v>
      </c>
      <c r="D11" t="s">
        <v>14112</v>
      </c>
      <c r="E11">
        <v>35995658</v>
      </c>
      <c r="F11">
        <v>169</v>
      </c>
      <c r="G11">
        <v>1582</v>
      </c>
      <c r="H11" t="s">
        <v>14113</v>
      </c>
      <c r="I11">
        <v>9.2999999999999999E-2</v>
      </c>
      <c r="J11">
        <v>729</v>
      </c>
    </row>
    <row r="12" spans="1:10" x14ac:dyDescent="0.25">
      <c r="A12" t="s">
        <v>4708</v>
      </c>
      <c r="B12">
        <v>0.43</v>
      </c>
      <c r="C12">
        <v>55.08</v>
      </c>
      <c r="D12" t="s">
        <v>880</v>
      </c>
      <c r="E12">
        <v>13267215</v>
      </c>
      <c r="F12">
        <v>480</v>
      </c>
      <c r="G12">
        <v>984</v>
      </c>
      <c r="H12" t="s">
        <v>14114</v>
      </c>
      <c r="I12">
        <v>9.7000000000000003E-2</v>
      </c>
      <c r="J12">
        <v>770</v>
      </c>
    </row>
    <row r="13" spans="1:10" x14ac:dyDescent="0.25">
      <c r="A13" t="s">
        <v>2775</v>
      </c>
      <c r="B13">
        <v>1.1499999999999999</v>
      </c>
      <c r="C13">
        <v>81.069999999999993</v>
      </c>
      <c r="D13" t="s">
        <v>133</v>
      </c>
      <c r="E13">
        <v>3837366</v>
      </c>
      <c r="F13">
        <v>783</v>
      </c>
      <c r="G13">
        <v>637</v>
      </c>
      <c r="H13" t="s">
        <v>7462</v>
      </c>
      <c r="I13">
        <v>0.10299999999999999</v>
      </c>
      <c r="J13">
        <v>889</v>
      </c>
    </row>
    <row r="14" spans="1:10" x14ac:dyDescent="0.25">
      <c r="A14" t="s">
        <v>1021</v>
      </c>
      <c r="B14">
        <v>1.44</v>
      </c>
      <c r="C14">
        <v>207.07</v>
      </c>
      <c r="D14" t="s">
        <v>2523</v>
      </c>
      <c r="E14">
        <v>24552815</v>
      </c>
      <c r="F14">
        <v>466</v>
      </c>
      <c r="G14">
        <v>2552</v>
      </c>
      <c r="H14" t="s">
        <v>14115</v>
      </c>
      <c r="I14">
        <v>0.31900000000000001</v>
      </c>
      <c r="J14">
        <v>833</v>
      </c>
    </row>
    <row r="15" spans="1:10" x14ac:dyDescent="0.25">
      <c r="A15" t="s">
        <v>14116</v>
      </c>
      <c r="B15">
        <v>0.99</v>
      </c>
      <c r="C15">
        <v>41.06</v>
      </c>
      <c r="D15" t="s">
        <v>117</v>
      </c>
      <c r="E15">
        <v>32357212</v>
      </c>
      <c r="F15">
        <v>752</v>
      </c>
      <c r="G15">
        <v>882</v>
      </c>
      <c r="H15" t="s">
        <v>14117</v>
      </c>
      <c r="I15">
        <v>0.17100000000000001</v>
      </c>
      <c r="J15">
        <v>724</v>
      </c>
    </row>
    <row r="16" spans="1:10" x14ac:dyDescent="0.25">
      <c r="A16" t="s">
        <v>33</v>
      </c>
      <c r="B16">
        <v>1.27</v>
      </c>
      <c r="C16">
        <v>55.05</v>
      </c>
      <c r="D16" t="s">
        <v>58</v>
      </c>
      <c r="E16">
        <v>4907641</v>
      </c>
      <c r="F16">
        <v>836</v>
      </c>
      <c r="G16">
        <v>479</v>
      </c>
      <c r="H16" t="s">
        <v>14118</v>
      </c>
      <c r="I16">
        <v>0.124</v>
      </c>
      <c r="J16">
        <v>788</v>
      </c>
    </row>
    <row r="17" spans="1:10" x14ac:dyDescent="0.25">
      <c r="A17" t="s">
        <v>14119</v>
      </c>
      <c r="B17">
        <v>1.21</v>
      </c>
      <c r="C17">
        <v>91.07</v>
      </c>
      <c r="D17" t="s">
        <v>4914</v>
      </c>
      <c r="E17">
        <v>5918665</v>
      </c>
      <c r="F17">
        <v>436</v>
      </c>
      <c r="G17">
        <v>590</v>
      </c>
      <c r="H17" t="s">
        <v>14120</v>
      </c>
      <c r="I17">
        <v>0.1</v>
      </c>
      <c r="J17">
        <v>769</v>
      </c>
    </row>
    <row r="18" spans="1:10" x14ac:dyDescent="0.25">
      <c r="A18" t="s">
        <v>14121</v>
      </c>
      <c r="B18">
        <v>1.52</v>
      </c>
      <c r="C18">
        <v>83.1</v>
      </c>
      <c r="D18" t="s">
        <v>11447</v>
      </c>
      <c r="E18">
        <v>11340510</v>
      </c>
      <c r="F18">
        <v>102</v>
      </c>
      <c r="G18">
        <v>1997</v>
      </c>
      <c r="H18" t="s">
        <v>14122</v>
      </c>
      <c r="I18">
        <v>4.2000000000000003E-2</v>
      </c>
      <c r="J18">
        <v>703</v>
      </c>
    </row>
    <row r="19" spans="1:10" x14ac:dyDescent="0.25">
      <c r="A19" t="s">
        <v>80</v>
      </c>
      <c r="B19">
        <v>1.19</v>
      </c>
      <c r="C19">
        <v>83.06</v>
      </c>
      <c r="D19" t="s">
        <v>1217</v>
      </c>
      <c r="E19">
        <v>5426776</v>
      </c>
      <c r="F19">
        <v>1197</v>
      </c>
      <c r="G19">
        <v>1416</v>
      </c>
      <c r="H19" t="s">
        <v>14123</v>
      </c>
      <c r="I19">
        <v>0.11700000000000001</v>
      </c>
      <c r="J19">
        <v>841</v>
      </c>
    </row>
    <row r="20" spans="1:10" x14ac:dyDescent="0.25">
      <c r="A20" t="s">
        <v>88</v>
      </c>
      <c r="B20">
        <v>8.9499999999999993</v>
      </c>
      <c r="C20">
        <v>78.06</v>
      </c>
      <c r="D20" t="s">
        <v>657</v>
      </c>
      <c r="E20">
        <v>29261962</v>
      </c>
      <c r="F20">
        <v>924</v>
      </c>
      <c r="G20">
        <v>754</v>
      </c>
      <c r="H20" t="s">
        <v>14124</v>
      </c>
      <c r="I20">
        <v>0.32800000000000001</v>
      </c>
      <c r="J20">
        <v>848</v>
      </c>
    </row>
    <row r="21" spans="1:10" x14ac:dyDescent="0.25">
      <c r="A21" t="s">
        <v>14125</v>
      </c>
      <c r="B21">
        <v>2.36</v>
      </c>
      <c r="C21">
        <v>55.08</v>
      </c>
      <c r="D21" t="s">
        <v>880</v>
      </c>
      <c r="E21">
        <v>1164661</v>
      </c>
      <c r="F21">
        <v>172</v>
      </c>
      <c r="G21">
        <v>154</v>
      </c>
      <c r="H21" t="s">
        <v>14126</v>
      </c>
      <c r="I21">
        <v>0.17</v>
      </c>
      <c r="J21">
        <v>810</v>
      </c>
    </row>
    <row r="22" spans="1:10" x14ac:dyDescent="0.25">
      <c r="A22" t="s">
        <v>5433</v>
      </c>
      <c r="B22">
        <v>1.1100000000000001</v>
      </c>
      <c r="C22">
        <v>43.07</v>
      </c>
      <c r="D22" t="s">
        <v>15</v>
      </c>
      <c r="E22">
        <v>3257685</v>
      </c>
      <c r="F22">
        <v>234</v>
      </c>
      <c r="G22">
        <v>156</v>
      </c>
      <c r="H22" t="s">
        <v>14127</v>
      </c>
      <c r="I22">
        <v>0.112</v>
      </c>
      <c r="J22">
        <v>822</v>
      </c>
    </row>
    <row r="23" spans="1:10" x14ac:dyDescent="0.25">
      <c r="A23" t="s">
        <v>2397</v>
      </c>
      <c r="B23">
        <v>1.31</v>
      </c>
      <c r="C23">
        <v>57.1</v>
      </c>
      <c r="D23" t="s">
        <v>6717</v>
      </c>
      <c r="E23">
        <v>7468029</v>
      </c>
      <c r="F23">
        <v>1080</v>
      </c>
      <c r="G23">
        <v>1203</v>
      </c>
      <c r="H23" t="s">
        <v>7498</v>
      </c>
      <c r="I23">
        <v>9.9000000000000005E-2</v>
      </c>
      <c r="J23">
        <v>854</v>
      </c>
    </row>
    <row r="24" spans="1:10" x14ac:dyDescent="0.25">
      <c r="A24" t="s">
        <v>14128</v>
      </c>
      <c r="B24">
        <v>1.17</v>
      </c>
      <c r="C24">
        <v>57.1</v>
      </c>
      <c r="D24" t="s">
        <v>6717</v>
      </c>
      <c r="E24">
        <v>1808053</v>
      </c>
      <c r="F24">
        <v>344</v>
      </c>
      <c r="G24">
        <v>359</v>
      </c>
      <c r="H24" t="s">
        <v>14129</v>
      </c>
      <c r="I24">
        <v>9.5000000000000001E-2</v>
      </c>
      <c r="J24">
        <v>730</v>
      </c>
    </row>
    <row r="25" spans="1:10" x14ac:dyDescent="0.25">
      <c r="A25" t="s">
        <v>1657</v>
      </c>
      <c r="B25">
        <v>1.08</v>
      </c>
      <c r="C25">
        <v>55.05</v>
      </c>
      <c r="D25" t="s">
        <v>58</v>
      </c>
      <c r="E25">
        <v>1363868</v>
      </c>
      <c r="F25">
        <v>363</v>
      </c>
      <c r="G25">
        <v>191</v>
      </c>
      <c r="H25" t="s">
        <v>14130</v>
      </c>
      <c r="I25">
        <v>0.129</v>
      </c>
      <c r="J25">
        <v>843</v>
      </c>
    </row>
    <row r="26" spans="1:10" x14ac:dyDescent="0.25">
      <c r="A26" t="s">
        <v>71</v>
      </c>
      <c r="B26">
        <v>1.1100000000000001</v>
      </c>
      <c r="C26">
        <v>96.03</v>
      </c>
      <c r="D26" t="s">
        <v>7490</v>
      </c>
      <c r="E26">
        <v>2397177</v>
      </c>
      <c r="F26">
        <v>626</v>
      </c>
      <c r="G26">
        <v>711</v>
      </c>
      <c r="H26" t="s">
        <v>14131</v>
      </c>
      <c r="I26">
        <v>0.14000000000000001</v>
      </c>
      <c r="J26">
        <v>871</v>
      </c>
    </row>
    <row r="27" spans="1:10" x14ac:dyDescent="0.25">
      <c r="A27" t="s">
        <v>94</v>
      </c>
      <c r="B27">
        <v>1.05</v>
      </c>
      <c r="C27">
        <v>54.04</v>
      </c>
      <c r="D27" t="s">
        <v>617</v>
      </c>
      <c r="E27">
        <v>26685469</v>
      </c>
      <c r="F27">
        <v>4981</v>
      </c>
      <c r="G27">
        <v>3135</v>
      </c>
      <c r="H27" t="s">
        <v>10868</v>
      </c>
      <c r="I27">
        <v>0.16200000000000001</v>
      </c>
      <c r="J27">
        <v>935</v>
      </c>
    </row>
    <row r="28" spans="1:10" x14ac:dyDescent="0.25">
      <c r="A28" t="s">
        <v>2797</v>
      </c>
      <c r="B28">
        <v>1.1000000000000001</v>
      </c>
      <c r="C28">
        <v>68.05</v>
      </c>
      <c r="D28" t="s">
        <v>818</v>
      </c>
      <c r="E28">
        <v>8906982</v>
      </c>
      <c r="F28">
        <v>3163</v>
      </c>
      <c r="G28">
        <v>1488</v>
      </c>
      <c r="H28" t="s">
        <v>14132</v>
      </c>
      <c r="I28">
        <v>0.156</v>
      </c>
      <c r="J28">
        <v>777</v>
      </c>
    </row>
    <row r="29" spans="1:10" x14ac:dyDescent="0.25">
      <c r="A29" t="s">
        <v>831</v>
      </c>
      <c r="B29">
        <v>1.1299999999999999</v>
      </c>
      <c r="C29">
        <v>91.07</v>
      </c>
      <c r="D29" t="s">
        <v>4914</v>
      </c>
      <c r="E29">
        <v>2204246</v>
      </c>
      <c r="F29">
        <v>350</v>
      </c>
      <c r="G29">
        <v>310</v>
      </c>
      <c r="H29" t="s">
        <v>14133</v>
      </c>
      <c r="I29">
        <v>0.126</v>
      </c>
      <c r="J29">
        <v>858</v>
      </c>
    </row>
    <row r="30" spans="1:10" x14ac:dyDescent="0.25">
      <c r="A30" t="s">
        <v>6614</v>
      </c>
      <c r="B30">
        <v>0.45</v>
      </c>
      <c r="C30">
        <v>43.06</v>
      </c>
      <c r="D30" t="s">
        <v>39</v>
      </c>
      <c r="E30">
        <v>2040661</v>
      </c>
      <c r="F30">
        <v>122</v>
      </c>
      <c r="G30">
        <v>97</v>
      </c>
      <c r="H30" t="s">
        <v>14134</v>
      </c>
      <c r="I30">
        <v>8.4000000000000005E-2</v>
      </c>
      <c r="J30">
        <v>716</v>
      </c>
    </row>
    <row r="31" spans="1:10" x14ac:dyDescent="0.25">
      <c r="A31" t="s">
        <v>140</v>
      </c>
      <c r="B31">
        <v>1.1599999999999999</v>
      </c>
      <c r="C31">
        <v>110.05</v>
      </c>
      <c r="D31" t="s">
        <v>1613</v>
      </c>
      <c r="E31">
        <v>4307182</v>
      </c>
      <c r="F31">
        <v>1219</v>
      </c>
      <c r="G31">
        <v>1299</v>
      </c>
      <c r="H31" t="s">
        <v>10871</v>
      </c>
      <c r="I31">
        <v>0.16400000000000001</v>
      </c>
      <c r="J31">
        <v>745</v>
      </c>
    </row>
    <row r="32" spans="1:10" x14ac:dyDescent="0.25">
      <c r="A32" t="s">
        <v>14135</v>
      </c>
      <c r="B32">
        <v>1.1100000000000001</v>
      </c>
      <c r="C32">
        <v>118.09</v>
      </c>
      <c r="D32" t="s">
        <v>1144</v>
      </c>
      <c r="E32">
        <v>997225</v>
      </c>
      <c r="F32">
        <v>287</v>
      </c>
      <c r="G32">
        <v>395</v>
      </c>
      <c r="H32" t="s">
        <v>14136</v>
      </c>
      <c r="I32">
        <v>0.128</v>
      </c>
      <c r="J32">
        <v>762</v>
      </c>
    </row>
    <row r="33" spans="1:10" x14ac:dyDescent="0.25">
      <c r="A33" t="s">
        <v>890</v>
      </c>
      <c r="B33">
        <v>1.1499999999999999</v>
      </c>
      <c r="C33">
        <v>57.07</v>
      </c>
      <c r="D33" t="s">
        <v>761</v>
      </c>
      <c r="E33">
        <v>6966066</v>
      </c>
      <c r="F33">
        <v>2313</v>
      </c>
      <c r="G33">
        <v>1188</v>
      </c>
      <c r="H33" t="s">
        <v>14137</v>
      </c>
      <c r="I33">
        <v>0.185</v>
      </c>
      <c r="J33">
        <v>839</v>
      </c>
    </row>
    <row r="34" spans="1:10" x14ac:dyDescent="0.25">
      <c r="A34" t="s">
        <v>160</v>
      </c>
      <c r="B34">
        <v>1.0900000000000001</v>
      </c>
      <c r="C34">
        <v>54.04</v>
      </c>
      <c r="D34" t="s">
        <v>617</v>
      </c>
      <c r="E34">
        <v>6986834</v>
      </c>
      <c r="F34">
        <v>547</v>
      </c>
      <c r="G34">
        <v>999</v>
      </c>
      <c r="H34" t="s">
        <v>14138</v>
      </c>
      <c r="I34">
        <v>0.15</v>
      </c>
      <c r="J34">
        <v>852</v>
      </c>
    </row>
    <row r="35" spans="1:10" x14ac:dyDescent="0.25">
      <c r="A35" t="s">
        <v>113</v>
      </c>
      <c r="B35">
        <v>1.1000000000000001</v>
      </c>
      <c r="C35">
        <v>117.09</v>
      </c>
      <c r="D35" t="s">
        <v>7887</v>
      </c>
      <c r="E35">
        <v>3139055</v>
      </c>
      <c r="F35">
        <v>722</v>
      </c>
      <c r="G35">
        <v>883</v>
      </c>
      <c r="H35" t="s">
        <v>14139</v>
      </c>
      <c r="I35">
        <v>0.124</v>
      </c>
      <c r="J35">
        <v>939</v>
      </c>
    </row>
    <row r="36" spans="1:10" x14ac:dyDescent="0.25">
      <c r="A36" t="s">
        <v>183</v>
      </c>
      <c r="B36">
        <v>1.0900000000000001</v>
      </c>
      <c r="C36">
        <v>110.05</v>
      </c>
      <c r="D36" t="s">
        <v>1613</v>
      </c>
      <c r="E36">
        <v>1656709</v>
      </c>
      <c r="F36">
        <v>527</v>
      </c>
      <c r="G36">
        <v>628</v>
      </c>
      <c r="H36" t="s">
        <v>14140</v>
      </c>
      <c r="I36">
        <v>0.13500000000000001</v>
      </c>
      <c r="J36">
        <v>714</v>
      </c>
    </row>
    <row r="37" spans="1:10" x14ac:dyDescent="0.25">
      <c r="A37" t="s">
        <v>337</v>
      </c>
      <c r="B37">
        <v>1.07</v>
      </c>
      <c r="C37">
        <v>121.05</v>
      </c>
      <c r="D37" t="s">
        <v>303</v>
      </c>
      <c r="E37">
        <v>3246300</v>
      </c>
      <c r="F37">
        <v>835</v>
      </c>
      <c r="G37">
        <v>1205</v>
      </c>
      <c r="H37" t="s">
        <v>7550</v>
      </c>
      <c r="I37">
        <v>0.13700000000000001</v>
      </c>
      <c r="J37">
        <v>774</v>
      </c>
    </row>
    <row r="38" spans="1:10" x14ac:dyDescent="0.25">
      <c r="A38" t="s">
        <v>766</v>
      </c>
      <c r="B38">
        <v>1.46</v>
      </c>
      <c r="C38">
        <v>79.06</v>
      </c>
      <c r="D38" t="s">
        <v>96</v>
      </c>
      <c r="E38">
        <v>1002432</v>
      </c>
      <c r="F38">
        <v>230</v>
      </c>
      <c r="G38">
        <v>144</v>
      </c>
      <c r="H38" t="s">
        <v>14141</v>
      </c>
      <c r="I38">
        <v>0.17399999999999999</v>
      </c>
      <c r="J38">
        <v>906</v>
      </c>
    </row>
    <row r="39" spans="1:10" x14ac:dyDescent="0.25">
      <c r="A39" t="s">
        <v>2820</v>
      </c>
      <c r="B39">
        <v>1.24</v>
      </c>
      <c r="C39">
        <v>108.07</v>
      </c>
      <c r="D39" t="s">
        <v>605</v>
      </c>
      <c r="E39">
        <v>934433</v>
      </c>
      <c r="F39">
        <v>382</v>
      </c>
      <c r="G39">
        <v>282</v>
      </c>
      <c r="H39" t="s">
        <v>14142</v>
      </c>
      <c r="I39">
        <v>0.13500000000000001</v>
      </c>
      <c r="J39">
        <v>721</v>
      </c>
    </row>
    <row r="40" spans="1:10" x14ac:dyDescent="0.25">
      <c r="A40" t="s">
        <v>11043</v>
      </c>
      <c r="B40">
        <v>0.52</v>
      </c>
      <c r="C40">
        <v>43.05</v>
      </c>
      <c r="D40" t="s">
        <v>105</v>
      </c>
      <c r="E40">
        <v>3094812</v>
      </c>
      <c r="F40">
        <v>297</v>
      </c>
      <c r="G40">
        <v>162</v>
      </c>
      <c r="H40" t="s">
        <v>14143</v>
      </c>
      <c r="I40">
        <v>0.14499999999999999</v>
      </c>
      <c r="J40">
        <v>758</v>
      </c>
    </row>
    <row r="41" spans="1:10" x14ac:dyDescent="0.25">
      <c r="A41" t="s">
        <v>1096</v>
      </c>
      <c r="B41">
        <v>1.78</v>
      </c>
      <c r="C41">
        <v>43.05</v>
      </c>
      <c r="D41" t="s">
        <v>105</v>
      </c>
      <c r="E41">
        <v>2305516</v>
      </c>
      <c r="F41">
        <v>102</v>
      </c>
      <c r="G41">
        <v>129</v>
      </c>
      <c r="H41" t="s">
        <v>14144</v>
      </c>
      <c r="I41">
        <v>0.13400000000000001</v>
      </c>
      <c r="J41">
        <v>853</v>
      </c>
    </row>
    <row r="42" spans="1:10" x14ac:dyDescent="0.25">
      <c r="A42" t="s">
        <v>14145</v>
      </c>
      <c r="B42">
        <v>1.17</v>
      </c>
      <c r="C42">
        <v>71.069999999999993</v>
      </c>
      <c r="D42" t="s">
        <v>8790</v>
      </c>
      <c r="E42">
        <v>2838461</v>
      </c>
      <c r="F42">
        <v>628</v>
      </c>
      <c r="G42">
        <v>675</v>
      </c>
      <c r="H42" t="s">
        <v>14146</v>
      </c>
      <c r="I42">
        <v>0.14699999999999999</v>
      </c>
      <c r="J42">
        <v>703</v>
      </c>
    </row>
    <row r="43" spans="1:10" x14ac:dyDescent="0.25">
      <c r="A43" t="s">
        <v>4308</v>
      </c>
      <c r="B43">
        <v>1.9</v>
      </c>
      <c r="C43">
        <v>69.09</v>
      </c>
      <c r="D43" t="s">
        <v>5608</v>
      </c>
      <c r="E43">
        <v>1709032</v>
      </c>
      <c r="F43">
        <v>226</v>
      </c>
      <c r="G43">
        <v>225</v>
      </c>
      <c r="H43" t="s">
        <v>14147</v>
      </c>
      <c r="I43">
        <v>0.13500000000000001</v>
      </c>
      <c r="J43">
        <v>742</v>
      </c>
    </row>
    <row r="44" spans="1:10" x14ac:dyDescent="0.25">
      <c r="A44" t="s">
        <v>232</v>
      </c>
      <c r="B44">
        <v>1.1299999999999999</v>
      </c>
      <c r="C44">
        <v>109.05</v>
      </c>
      <c r="D44" t="s">
        <v>153</v>
      </c>
      <c r="E44">
        <v>5066277</v>
      </c>
      <c r="F44">
        <v>1679</v>
      </c>
      <c r="G44">
        <v>1310</v>
      </c>
      <c r="H44" t="s">
        <v>6648</v>
      </c>
      <c r="I44">
        <v>0.14199999999999999</v>
      </c>
      <c r="J44">
        <v>887</v>
      </c>
    </row>
    <row r="45" spans="1:10" x14ac:dyDescent="0.25">
      <c r="A45" t="s">
        <v>4079</v>
      </c>
      <c r="B45">
        <v>1.81</v>
      </c>
      <c r="C45">
        <v>57.1</v>
      </c>
      <c r="D45" t="s">
        <v>6717</v>
      </c>
      <c r="E45">
        <v>1289218</v>
      </c>
      <c r="F45">
        <v>431</v>
      </c>
      <c r="G45">
        <v>259</v>
      </c>
      <c r="H45" t="s">
        <v>14148</v>
      </c>
      <c r="I45">
        <v>0.14799999999999999</v>
      </c>
      <c r="J45">
        <v>797</v>
      </c>
    </row>
    <row r="46" spans="1:10" x14ac:dyDescent="0.25">
      <c r="A46" t="s">
        <v>1221</v>
      </c>
      <c r="B46">
        <v>1.1499999999999999</v>
      </c>
      <c r="C46">
        <v>95.05</v>
      </c>
      <c r="D46" t="s">
        <v>168</v>
      </c>
      <c r="E46">
        <v>105727816</v>
      </c>
      <c r="F46">
        <v>2755</v>
      </c>
      <c r="G46">
        <v>5144</v>
      </c>
      <c r="H46" t="s">
        <v>14149</v>
      </c>
      <c r="I46">
        <v>0.127</v>
      </c>
      <c r="J46">
        <v>926</v>
      </c>
    </row>
    <row r="47" spans="1:10" x14ac:dyDescent="0.25">
      <c r="A47" t="s">
        <v>4082</v>
      </c>
      <c r="B47">
        <v>1.25</v>
      </c>
      <c r="C47">
        <v>108.08</v>
      </c>
      <c r="D47" t="s">
        <v>4083</v>
      </c>
      <c r="E47">
        <v>1573197</v>
      </c>
      <c r="F47">
        <v>250</v>
      </c>
      <c r="G47">
        <v>448</v>
      </c>
      <c r="H47" t="s">
        <v>11265</v>
      </c>
      <c r="I47">
        <v>0.14399999999999999</v>
      </c>
      <c r="J47">
        <v>774</v>
      </c>
    </row>
    <row r="48" spans="1:10" x14ac:dyDescent="0.25">
      <c r="A48" t="s">
        <v>14150</v>
      </c>
      <c r="B48">
        <v>1.08</v>
      </c>
      <c r="C48">
        <v>96.04</v>
      </c>
      <c r="D48" t="s">
        <v>14151</v>
      </c>
      <c r="E48">
        <v>1169545</v>
      </c>
      <c r="F48">
        <v>451</v>
      </c>
      <c r="G48">
        <v>298</v>
      </c>
      <c r="H48" t="s">
        <v>14152</v>
      </c>
      <c r="I48">
        <v>0.16900000000000001</v>
      </c>
      <c r="J48">
        <v>705</v>
      </c>
    </row>
    <row r="49" spans="1:10" x14ac:dyDescent="0.25">
      <c r="A49" t="s">
        <v>256</v>
      </c>
      <c r="B49">
        <v>1.05</v>
      </c>
      <c r="C49">
        <v>98.06</v>
      </c>
      <c r="D49" t="s">
        <v>271</v>
      </c>
      <c r="E49">
        <v>1782657</v>
      </c>
      <c r="F49">
        <v>291</v>
      </c>
      <c r="G49">
        <v>657</v>
      </c>
      <c r="H49" t="s">
        <v>14153</v>
      </c>
      <c r="I49">
        <v>0.16200000000000001</v>
      </c>
      <c r="J49">
        <v>903</v>
      </c>
    </row>
    <row r="50" spans="1:10" x14ac:dyDescent="0.25">
      <c r="A50" t="s">
        <v>259</v>
      </c>
      <c r="B50">
        <v>1.24</v>
      </c>
      <c r="C50">
        <v>95.05</v>
      </c>
      <c r="D50" t="s">
        <v>168</v>
      </c>
      <c r="E50">
        <v>9624383</v>
      </c>
      <c r="F50">
        <v>826</v>
      </c>
      <c r="G50">
        <v>1405</v>
      </c>
      <c r="H50" t="s">
        <v>14154</v>
      </c>
      <c r="I50">
        <v>0.13400000000000001</v>
      </c>
      <c r="J50">
        <v>852</v>
      </c>
    </row>
    <row r="51" spans="1:10" x14ac:dyDescent="0.25">
      <c r="A51" t="s">
        <v>1594</v>
      </c>
      <c r="B51">
        <v>1.1499999999999999</v>
      </c>
      <c r="C51">
        <v>108.06</v>
      </c>
      <c r="D51" t="s">
        <v>725</v>
      </c>
      <c r="E51">
        <v>6606080</v>
      </c>
      <c r="F51">
        <v>967</v>
      </c>
      <c r="G51">
        <v>2138</v>
      </c>
      <c r="H51" t="s">
        <v>14155</v>
      </c>
      <c r="I51">
        <v>0.14599999999999999</v>
      </c>
      <c r="J51">
        <v>825</v>
      </c>
    </row>
    <row r="52" spans="1:10" x14ac:dyDescent="0.25">
      <c r="A52" t="s">
        <v>4086</v>
      </c>
      <c r="B52">
        <v>1.36</v>
      </c>
      <c r="C52">
        <v>109.07</v>
      </c>
      <c r="D52" t="s">
        <v>364</v>
      </c>
      <c r="E52">
        <v>10671226</v>
      </c>
      <c r="F52">
        <v>2342</v>
      </c>
      <c r="G52">
        <v>1782</v>
      </c>
      <c r="H52" t="s">
        <v>14156</v>
      </c>
      <c r="I52">
        <v>0.13200000000000001</v>
      </c>
      <c r="J52">
        <v>884</v>
      </c>
    </row>
    <row r="53" spans="1:10" x14ac:dyDescent="0.25">
      <c r="A53" t="s">
        <v>2121</v>
      </c>
      <c r="B53">
        <v>1.1399999999999999</v>
      </c>
      <c r="C53">
        <v>56.05</v>
      </c>
      <c r="D53" t="s">
        <v>834</v>
      </c>
      <c r="E53">
        <v>7737897</v>
      </c>
      <c r="F53">
        <v>669</v>
      </c>
      <c r="G53">
        <v>1146</v>
      </c>
      <c r="H53" t="s">
        <v>6664</v>
      </c>
      <c r="I53">
        <v>0.16300000000000001</v>
      </c>
      <c r="J53">
        <v>925</v>
      </c>
    </row>
    <row r="54" spans="1:10" x14ac:dyDescent="0.25">
      <c r="A54" t="s">
        <v>644</v>
      </c>
      <c r="B54">
        <v>1.35</v>
      </c>
      <c r="C54">
        <v>107.07</v>
      </c>
      <c r="D54" t="s">
        <v>78</v>
      </c>
      <c r="E54">
        <v>787395</v>
      </c>
      <c r="F54">
        <v>203</v>
      </c>
      <c r="G54">
        <v>246</v>
      </c>
      <c r="H54" t="s">
        <v>14157</v>
      </c>
      <c r="I54">
        <v>0.121</v>
      </c>
      <c r="J54">
        <v>722</v>
      </c>
    </row>
    <row r="55" spans="1:10" x14ac:dyDescent="0.25">
      <c r="A55" t="s">
        <v>295</v>
      </c>
      <c r="B55">
        <v>1.06</v>
      </c>
      <c r="C55">
        <v>42.07</v>
      </c>
      <c r="D55" t="s">
        <v>1627</v>
      </c>
      <c r="E55">
        <v>4991251</v>
      </c>
      <c r="F55">
        <v>303</v>
      </c>
      <c r="G55">
        <v>254</v>
      </c>
      <c r="H55" t="s">
        <v>14158</v>
      </c>
      <c r="I55">
        <v>0.16500000000000001</v>
      </c>
      <c r="J55">
        <v>711</v>
      </c>
    </row>
    <row r="56" spans="1:10" x14ac:dyDescent="0.25">
      <c r="A56" t="s">
        <v>1411</v>
      </c>
      <c r="B56">
        <v>1.06</v>
      </c>
      <c r="C56">
        <v>44.06</v>
      </c>
      <c r="D56" t="s">
        <v>7643</v>
      </c>
      <c r="E56">
        <v>11966943</v>
      </c>
      <c r="F56">
        <v>892</v>
      </c>
      <c r="G56">
        <v>313</v>
      </c>
      <c r="H56" t="s">
        <v>14159</v>
      </c>
      <c r="I56">
        <v>0.20899999999999999</v>
      </c>
      <c r="J56">
        <v>837</v>
      </c>
    </row>
    <row r="57" spans="1:10" x14ac:dyDescent="0.25">
      <c r="A57" t="s">
        <v>172</v>
      </c>
      <c r="B57">
        <v>1.72</v>
      </c>
      <c r="C57">
        <v>109.07</v>
      </c>
      <c r="D57" t="s">
        <v>364</v>
      </c>
      <c r="E57">
        <v>1926615</v>
      </c>
      <c r="F57">
        <v>1057</v>
      </c>
      <c r="G57">
        <v>727</v>
      </c>
      <c r="H57" t="s">
        <v>14160</v>
      </c>
      <c r="I57">
        <v>0.16700000000000001</v>
      </c>
      <c r="J57">
        <v>870</v>
      </c>
    </row>
    <row r="58" spans="1:10" x14ac:dyDescent="0.25">
      <c r="A58" t="s">
        <v>305</v>
      </c>
      <c r="B58">
        <v>1.01</v>
      </c>
      <c r="C58">
        <v>57.06</v>
      </c>
      <c r="D58" t="s">
        <v>173</v>
      </c>
      <c r="E58">
        <v>167654605</v>
      </c>
      <c r="F58">
        <v>7086</v>
      </c>
      <c r="G58">
        <v>10423</v>
      </c>
      <c r="H58" t="s">
        <v>14161</v>
      </c>
      <c r="I58">
        <v>0.20100000000000001</v>
      </c>
      <c r="J58">
        <v>761</v>
      </c>
    </row>
    <row r="59" spans="1:10" x14ac:dyDescent="0.25">
      <c r="A59" t="s">
        <v>827</v>
      </c>
      <c r="B59">
        <v>1.18</v>
      </c>
      <c r="C59">
        <v>105.06</v>
      </c>
      <c r="D59" t="s">
        <v>609</v>
      </c>
      <c r="E59">
        <v>2743042</v>
      </c>
      <c r="F59">
        <v>866</v>
      </c>
      <c r="G59">
        <v>762</v>
      </c>
      <c r="H59" t="s">
        <v>14162</v>
      </c>
      <c r="I59">
        <v>0.11700000000000001</v>
      </c>
      <c r="J59">
        <v>900</v>
      </c>
    </row>
    <row r="60" spans="1:10" x14ac:dyDescent="0.25">
      <c r="A60" t="s">
        <v>14163</v>
      </c>
      <c r="B60">
        <v>1.1200000000000001</v>
      </c>
      <c r="C60">
        <v>107.07</v>
      </c>
      <c r="D60" t="s">
        <v>78</v>
      </c>
      <c r="E60">
        <v>777761</v>
      </c>
      <c r="F60">
        <v>209</v>
      </c>
      <c r="G60">
        <v>371</v>
      </c>
      <c r="H60" t="s">
        <v>14164</v>
      </c>
      <c r="I60">
        <v>0.11700000000000001</v>
      </c>
      <c r="J60">
        <v>816</v>
      </c>
    </row>
    <row r="61" spans="1:10" x14ac:dyDescent="0.25">
      <c r="A61" t="s">
        <v>4108</v>
      </c>
      <c r="B61">
        <v>1.49</v>
      </c>
      <c r="C61">
        <v>123.1</v>
      </c>
      <c r="D61" t="s">
        <v>9395</v>
      </c>
      <c r="E61">
        <v>522684</v>
      </c>
      <c r="F61">
        <v>378</v>
      </c>
      <c r="G61">
        <v>431</v>
      </c>
      <c r="H61" t="s">
        <v>14165</v>
      </c>
      <c r="I61">
        <v>0.13100000000000001</v>
      </c>
      <c r="J61">
        <v>724</v>
      </c>
    </row>
    <row r="62" spans="1:10" x14ac:dyDescent="0.25">
      <c r="A62" t="s">
        <v>318</v>
      </c>
      <c r="B62">
        <v>1.08</v>
      </c>
      <c r="C62">
        <v>102.09</v>
      </c>
      <c r="D62" t="s">
        <v>12573</v>
      </c>
      <c r="E62">
        <v>417553</v>
      </c>
      <c r="F62">
        <v>236</v>
      </c>
      <c r="G62">
        <v>312</v>
      </c>
      <c r="H62" t="s">
        <v>14166</v>
      </c>
      <c r="I62">
        <v>0.14899999999999999</v>
      </c>
      <c r="J62">
        <v>834</v>
      </c>
    </row>
    <row r="63" spans="1:10" x14ac:dyDescent="0.25">
      <c r="A63" t="s">
        <v>4109</v>
      </c>
      <c r="B63">
        <v>1.07</v>
      </c>
      <c r="C63">
        <v>71.08</v>
      </c>
      <c r="D63" t="s">
        <v>7662</v>
      </c>
      <c r="E63">
        <v>4210106</v>
      </c>
      <c r="F63">
        <v>1483</v>
      </c>
      <c r="G63">
        <v>1736</v>
      </c>
      <c r="H63" t="s">
        <v>11830</v>
      </c>
      <c r="I63">
        <v>0.16300000000000001</v>
      </c>
      <c r="J63">
        <v>810</v>
      </c>
    </row>
    <row r="64" spans="1:10" x14ac:dyDescent="0.25">
      <c r="A64" t="s">
        <v>1597</v>
      </c>
      <c r="B64">
        <v>1.04</v>
      </c>
      <c r="C64">
        <v>85.06</v>
      </c>
      <c r="D64" t="s">
        <v>82</v>
      </c>
      <c r="E64">
        <v>27409772</v>
      </c>
      <c r="F64">
        <v>2547</v>
      </c>
      <c r="G64">
        <v>6189</v>
      </c>
      <c r="H64" t="s">
        <v>14167</v>
      </c>
      <c r="I64">
        <v>0.188</v>
      </c>
      <c r="J64">
        <v>923</v>
      </c>
    </row>
    <row r="65" spans="1:10" x14ac:dyDescent="0.25">
      <c r="A65" t="s">
        <v>14168</v>
      </c>
      <c r="B65">
        <v>1.2</v>
      </c>
      <c r="C65">
        <v>57.11</v>
      </c>
      <c r="D65" t="s">
        <v>11292</v>
      </c>
      <c r="E65">
        <v>280180</v>
      </c>
      <c r="F65">
        <v>166</v>
      </c>
      <c r="G65">
        <v>130</v>
      </c>
      <c r="H65" t="s">
        <v>1853</v>
      </c>
      <c r="I65">
        <v>0.10299999999999999</v>
      </c>
      <c r="J65">
        <v>787</v>
      </c>
    </row>
    <row r="66" spans="1:10" x14ac:dyDescent="0.25">
      <c r="A66" t="s">
        <v>1124</v>
      </c>
      <c r="B66">
        <v>1.08</v>
      </c>
      <c r="C66">
        <v>110.09</v>
      </c>
      <c r="D66" t="s">
        <v>13460</v>
      </c>
      <c r="E66">
        <v>5464026</v>
      </c>
      <c r="F66">
        <v>1296</v>
      </c>
      <c r="G66">
        <v>2698</v>
      </c>
      <c r="H66" t="s">
        <v>14169</v>
      </c>
      <c r="I66">
        <v>0.12</v>
      </c>
      <c r="J66">
        <v>899</v>
      </c>
    </row>
    <row r="67" spans="1:10" x14ac:dyDescent="0.25">
      <c r="A67" t="s">
        <v>2856</v>
      </c>
      <c r="B67">
        <v>1.03</v>
      </c>
      <c r="C67">
        <v>69.08</v>
      </c>
      <c r="D67" t="s">
        <v>222</v>
      </c>
      <c r="E67">
        <v>12480833</v>
      </c>
      <c r="F67">
        <v>2209</v>
      </c>
      <c r="G67">
        <v>2296</v>
      </c>
      <c r="H67" t="s">
        <v>14170</v>
      </c>
      <c r="I67">
        <v>0.17499999999999999</v>
      </c>
      <c r="J67">
        <v>898</v>
      </c>
    </row>
    <row r="68" spans="1:10" x14ac:dyDescent="0.25">
      <c r="A68" t="s">
        <v>339</v>
      </c>
      <c r="B68">
        <v>1.39</v>
      </c>
      <c r="C68">
        <v>78.09</v>
      </c>
      <c r="D68" t="s">
        <v>14171</v>
      </c>
      <c r="E68">
        <v>609155</v>
      </c>
      <c r="F68">
        <v>250</v>
      </c>
      <c r="G68">
        <v>80</v>
      </c>
      <c r="H68" t="s">
        <v>12581</v>
      </c>
      <c r="I68">
        <v>0.16200000000000001</v>
      </c>
      <c r="J68">
        <v>765</v>
      </c>
    </row>
    <row r="69" spans="1:10" x14ac:dyDescent="0.25">
      <c r="A69" t="s">
        <v>340</v>
      </c>
      <c r="B69">
        <v>0.43</v>
      </c>
      <c r="C69">
        <v>43.06</v>
      </c>
      <c r="D69" t="s">
        <v>39</v>
      </c>
      <c r="E69">
        <v>1136088</v>
      </c>
      <c r="F69">
        <v>197</v>
      </c>
      <c r="G69">
        <v>152</v>
      </c>
      <c r="H69" t="s">
        <v>14172</v>
      </c>
      <c r="I69">
        <v>0.154</v>
      </c>
      <c r="J69">
        <v>828</v>
      </c>
    </row>
    <row r="70" spans="1:10" x14ac:dyDescent="0.25">
      <c r="A70" t="s">
        <v>296</v>
      </c>
      <c r="B70">
        <v>1.08</v>
      </c>
      <c r="C70">
        <v>120.11</v>
      </c>
      <c r="D70" t="s">
        <v>11290</v>
      </c>
      <c r="E70">
        <v>1113897</v>
      </c>
      <c r="F70">
        <v>450</v>
      </c>
      <c r="G70">
        <v>751</v>
      </c>
      <c r="H70" t="s">
        <v>14173</v>
      </c>
      <c r="I70">
        <v>0.11700000000000001</v>
      </c>
      <c r="J70">
        <v>855</v>
      </c>
    </row>
    <row r="71" spans="1:10" x14ac:dyDescent="0.25">
      <c r="A71" t="s">
        <v>786</v>
      </c>
      <c r="B71">
        <v>0.89</v>
      </c>
      <c r="C71">
        <v>43.06</v>
      </c>
      <c r="D71" t="s">
        <v>39</v>
      </c>
      <c r="E71">
        <v>2010034</v>
      </c>
      <c r="F71">
        <v>326</v>
      </c>
      <c r="G71">
        <v>198</v>
      </c>
      <c r="H71" t="s">
        <v>10894</v>
      </c>
      <c r="I71">
        <v>0.16</v>
      </c>
      <c r="J71">
        <v>841</v>
      </c>
    </row>
    <row r="72" spans="1:10" x14ac:dyDescent="0.25">
      <c r="A72" t="s">
        <v>1129</v>
      </c>
      <c r="B72">
        <v>1.0900000000000001</v>
      </c>
      <c r="C72">
        <v>41.07</v>
      </c>
      <c r="D72" t="s">
        <v>7666</v>
      </c>
      <c r="E72">
        <v>3720204</v>
      </c>
      <c r="F72">
        <v>423</v>
      </c>
      <c r="G72">
        <v>264</v>
      </c>
      <c r="H72" t="s">
        <v>14174</v>
      </c>
      <c r="I72">
        <v>0.14199999999999999</v>
      </c>
      <c r="J72">
        <v>820</v>
      </c>
    </row>
    <row r="73" spans="1:10" x14ac:dyDescent="0.25">
      <c r="A73" t="s">
        <v>349</v>
      </c>
      <c r="B73">
        <v>1.17</v>
      </c>
      <c r="C73">
        <v>124.09</v>
      </c>
      <c r="D73" t="s">
        <v>215</v>
      </c>
      <c r="E73">
        <v>516992</v>
      </c>
      <c r="F73">
        <v>400</v>
      </c>
      <c r="G73">
        <v>273</v>
      </c>
      <c r="H73" t="s">
        <v>14175</v>
      </c>
      <c r="I73">
        <v>0.13100000000000001</v>
      </c>
      <c r="J73">
        <v>741</v>
      </c>
    </row>
    <row r="74" spans="1:10" x14ac:dyDescent="0.25">
      <c r="A74" t="s">
        <v>5764</v>
      </c>
      <c r="B74">
        <v>1.1000000000000001</v>
      </c>
      <c r="C74">
        <v>110.06</v>
      </c>
      <c r="D74" t="s">
        <v>1457</v>
      </c>
      <c r="E74">
        <v>987069</v>
      </c>
      <c r="F74">
        <v>277</v>
      </c>
      <c r="G74">
        <v>347</v>
      </c>
      <c r="H74" t="s">
        <v>14176</v>
      </c>
      <c r="I74">
        <v>0.128</v>
      </c>
      <c r="J74">
        <v>806</v>
      </c>
    </row>
    <row r="75" spans="1:10" x14ac:dyDescent="0.25">
      <c r="A75" t="s">
        <v>14177</v>
      </c>
      <c r="B75">
        <v>1.26</v>
      </c>
      <c r="C75">
        <v>100.09</v>
      </c>
      <c r="D75" t="s">
        <v>14178</v>
      </c>
      <c r="E75">
        <v>3928859</v>
      </c>
      <c r="F75">
        <v>1063</v>
      </c>
      <c r="G75">
        <v>1186</v>
      </c>
      <c r="H75" t="s">
        <v>14179</v>
      </c>
      <c r="I75">
        <v>0.14499999999999999</v>
      </c>
      <c r="J75">
        <v>748</v>
      </c>
    </row>
    <row r="76" spans="1:10" x14ac:dyDescent="0.25">
      <c r="A76" t="s">
        <v>366</v>
      </c>
      <c r="B76">
        <v>1.1399999999999999</v>
      </c>
      <c r="C76">
        <v>134.06</v>
      </c>
      <c r="D76" t="s">
        <v>1536</v>
      </c>
      <c r="E76">
        <v>1630936</v>
      </c>
      <c r="F76">
        <v>941</v>
      </c>
      <c r="G76">
        <v>827</v>
      </c>
      <c r="H76" t="s">
        <v>7694</v>
      </c>
      <c r="I76">
        <v>0.13700000000000001</v>
      </c>
      <c r="J76">
        <v>842</v>
      </c>
    </row>
    <row r="77" spans="1:10" x14ac:dyDescent="0.25">
      <c r="A77" t="s">
        <v>1264</v>
      </c>
      <c r="B77">
        <v>1.27</v>
      </c>
      <c r="C77">
        <v>57.07</v>
      </c>
      <c r="D77" t="s">
        <v>761</v>
      </c>
      <c r="E77">
        <v>1905934</v>
      </c>
      <c r="F77">
        <v>338</v>
      </c>
      <c r="G77">
        <v>387</v>
      </c>
      <c r="H77" t="s">
        <v>12586</v>
      </c>
      <c r="I77">
        <v>0.10299999999999999</v>
      </c>
      <c r="J77">
        <v>774</v>
      </c>
    </row>
    <row r="78" spans="1:10" x14ac:dyDescent="0.25">
      <c r="A78" t="s">
        <v>9437</v>
      </c>
      <c r="B78">
        <v>1.0900000000000001</v>
      </c>
      <c r="C78">
        <v>87.06</v>
      </c>
      <c r="D78" t="s">
        <v>3412</v>
      </c>
      <c r="E78">
        <v>1074452</v>
      </c>
      <c r="F78">
        <v>648</v>
      </c>
      <c r="G78">
        <v>532</v>
      </c>
      <c r="H78" t="s">
        <v>14180</v>
      </c>
      <c r="I78">
        <v>0.158</v>
      </c>
      <c r="J78">
        <v>716</v>
      </c>
    </row>
    <row r="79" spans="1:10" x14ac:dyDescent="0.25">
      <c r="A79" t="s">
        <v>4126</v>
      </c>
      <c r="B79">
        <v>0.91</v>
      </c>
      <c r="C79">
        <v>112.07</v>
      </c>
      <c r="D79" t="s">
        <v>11848</v>
      </c>
      <c r="E79">
        <v>1037734</v>
      </c>
      <c r="F79">
        <v>151</v>
      </c>
      <c r="G79">
        <v>269</v>
      </c>
      <c r="H79" t="s">
        <v>14181</v>
      </c>
      <c r="I79">
        <v>0.15</v>
      </c>
      <c r="J79">
        <v>752</v>
      </c>
    </row>
    <row r="80" spans="1:10" x14ac:dyDescent="0.25">
      <c r="A80" t="s">
        <v>2583</v>
      </c>
      <c r="B80">
        <v>1.1299999999999999</v>
      </c>
      <c r="C80">
        <v>43.08</v>
      </c>
      <c r="D80" t="s">
        <v>1099</v>
      </c>
      <c r="E80">
        <v>777794</v>
      </c>
      <c r="F80">
        <v>138</v>
      </c>
      <c r="G80">
        <v>59</v>
      </c>
      <c r="H80" t="s">
        <v>14182</v>
      </c>
      <c r="I80">
        <v>0.14499999999999999</v>
      </c>
      <c r="J80">
        <v>739</v>
      </c>
    </row>
    <row r="81" spans="1:10" x14ac:dyDescent="0.25">
      <c r="A81" t="s">
        <v>962</v>
      </c>
      <c r="B81">
        <v>1.05</v>
      </c>
      <c r="C81">
        <v>43.04</v>
      </c>
      <c r="D81" t="s">
        <v>18</v>
      </c>
      <c r="E81">
        <v>17959162</v>
      </c>
      <c r="F81">
        <v>957</v>
      </c>
      <c r="G81">
        <v>703</v>
      </c>
      <c r="H81" t="s">
        <v>14183</v>
      </c>
      <c r="I81">
        <v>0.14299999999999999</v>
      </c>
      <c r="J81">
        <v>708</v>
      </c>
    </row>
    <row r="82" spans="1:10" x14ac:dyDescent="0.25">
      <c r="A82" t="s">
        <v>774</v>
      </c>
      <c r="B82">
        <v>1.01</v>
      </c>
      <c r="C82">
        <v>43.05</v>
      </c>
      <c r="D82" t="s">
        <v>105</v>
      </c>
      <c r="E82">
        <v>1877126</v>
      </c>
      <c r="F82">
        <v>217</v>
      </c>
      <c r="G82">
        <v>75</v>
      </c>
      <c r="H82" t="s">
        <v>14184</v>
      </c>
      <c r="I82">
        <v>0.17599999999999999</v>
      </c>
      <c r="J82">
        <v>824</v>
      </c>
    </row>
    <row r="83" spans="1:10" x14ac:dyDescent="0.25">
      <c r="A83" t="s">
        <v>7715</v>
      </c>
      <c r="B83">
        <v>1.39</v>
      </c>
      <c r="C83">
        <v>91.07</v>
      </c>
      <c r="D83" t="s">
        <v>4914</v>
      </c>
      <c r="E83">
        <v>1848972</v>
      </c>
      <c r="F83">
        <v>305</v>
      </c>
      <c r="G83">
        <v>204</v>
      </c>
      <c r="H83" t="s">
        <v>14185</v>
      </c>
      <c r="I83">
        <v>0.12</v>
      </c>
      <c r="J83">
        <v>870</v>
      </c>
    </row>
    <row r="84" spans="1:10" x14ac:dyDescent="0.25">
      <c r="A84" t="s">
        <v>8983</v>
      </c>
      <c r="B84">
        <v>1.77</v>
      </c>
      <c r="C84">
        <v>55.08</v>
      </c>
      <c r="D84" t="s">
        <v>880</v>
      </c>
      <c r="E84">
        <v>1934650</v>
      </c>
      <c r="F84">
        <v>153</v>
      </c>
      <c r="G84">
        <v>126</v>
      </c>
      <c r="H84" t="s">
        <v>14186</v>
      </c>
      <c r="I84">
        <v>0.13100000000000001</v>
      </c>
      <c r="J84">
        <v>701</v>
      </c>
    </row>
    <row r="85" spans="1:10" x14ac:dyDescent="0.25">
      <c r="A85" t="s">
        <v>1131</v>
      </c>
      <c r="B85">
        <v>1.0900000000000001</v>
      </c>
      <c r="C85">
        <v>125.04</v>
      </c>
      <c r="D85" t="s">
        <v>1460</v>
      </c>
      <c r="E85">
        <v>6989566</v>
      </c>
      <c r="F85">
        <v>838</v>
      </c>
      <c r="G85">
        <v>2138</v>
      </c>
      <c r="H85" t="s">
        <v>14187</v>
      </c>
      <c r="I85">
        <v>0.13300000000000001</v>
      </c>
      <c r="J85">
        <v>898</v>
      </c>
    </row>
    <row r="86" spans="1:10" x14ac:dyDescent="0.25">
      <c r="A86" t="s">
        <v>11851</v>
      </c>
      <c r="B86">
        <v>1.1200000000000001</v>
      </c>
      <c r="C86">
        <v>91.07</v>
      </c>
      <c r="D86" t="s">
        <v>4914</v>
      </c>
      <c r="E86">
        <v>1314193</v>
      </c>
      <c r="F86">
        <v>202</v>
      </c>
      <c r="G86">
        <v>200</v>
      </c>
      <c r="H86" t="s">
        <v>14188</v>
      </c>
      <c r="I86">
        <v>0.127</v>
      </c>
      <c r="J86">
        <v>770</v>
      </c>
    </row>
    <row r="87" spans="1:10" x14ac:dyDescent="0.25">
      <c r="A87" t="s">
        <v>10661</v>
      </c>
      <c r="B87">
        <v>1.41</v>
      </c>
      <c r="C87">
        <v>57.1</v>
      </c>
      <c r="D87" t="s">
        <v>6717</v>
      </c>
      <c r="E87">
        <v>12317435</v>
      </c>
      <c r="F87">
        <v>295</v>
      </c>
      <c r="G87">
        <v>1105</v>
      </c>
      <c r="H87" t="s">
        <v>14189</v>
      </c>
      <c r="I87">
        <v>0.108</v>
      </c>
      <c r="J87">
        <v>836</v>
      </c>
    </row>
    <row r="88" spans="1:10" x14ac:dyDescent="0.25">
      <c r="A88" t="s">
        <v>4152</v>
      </c>
      <c r="B88">
        <v>1.07</v>
      </c>
      <c r="C88">
        <v>78.069999999999993</v>
      </c>
      <c r="D88" t="s">
        <v>9415</v>
      </c>
      <c r="E88">
        <v>4347498</v>
      </c>
      <c r="F88">
        <v>222</v>
      </c>
      <c r="G88">
        <v>148</v>
      </c>
      <c r="H88" t="s">
        <v>11301</v>
      </c>
      <c r="I88">
        <v>0.115</v>
      </c>
      <c r="J88">
        <v>884</v>
      </c>
    </row>
    <row r="89" spans="1:10" x14ac:dyDescent="0.25">
      <c r="A89" t="s">
        <v>1133</v>
      </c>
      <c r="B89">
        <v>1.05</v>
      </c>
      <c r="C89">
        <v>225.08</v>
      </c>
      <c r="D89" t="s">
        <v>12594</v>
      </c>
      <c r="E89">
        <v>1772900</v>
      </c>
      <c r="F89">
        <v>455</v>
      </c>
      <c r="G89">
        <v>2177</v>
      </c>
      <c r="H89" t="s">
        <v>14190</v>
      </c>
      <c r="I89">
        <v>0.128</v>
      </c>
      <c r="J89">
        <v>707</v>
      </c>
    </row>
    <row r="90" spans="1:10" x14ac:dyDescent="0.25">
      <c r="A90" t="s">
        <v>384</v>
      </c>
      <c r="B90">
        <v>1.1100000000000001</v>
      </c>
      <c r="C90">
        <v>115.08</v>
      </c>
      <c r="D90" t="s">
        <v>12596</v>
      </c>
      <c r="E90">
        <v>1691143</v>
      </c>
      <c r="F90">
        <v>284</v>
      </c>
      <c r="G90">
        <v>310</v>
      </c>
      <c r="H90" t="s">
        <v>12597</v>
      </c>
      <c r="I90">
        <v>0.13</v>
      </c>
      <c r="J90">
        <v>830</v>
      </c>
    </row>
    <row r="91" spans="1:10" x14ac:dyDescent="0.25">
      <c r="A91" t="s">
        <v>386</v>
      </c>
      <c r="B91">
        <v>1.27</v>
      </c>
      <c r="C91">
        <v>104.08</v>
      </c>
      <c r="D91" t="s">
        <v>11859</v>
      </c>
      <c r="E91">
        <v>1168232</v>
      </c>
      <c r="F91">
        <v>528</v>
      </c>
      <c r="G91">
        <v>297</v>
      </c>
      <c r="H91" t="s">
        <v>14191</v>
      </c>
      <c r="I91">
        <v>0.16900000000000001</v>
      </c>
      <c r="J91">
        <v>900</v>
      </c>
    </row>
    <row r="92" spans="1:10" x14ac:dyDescent="0.25">
      <c r="A92" t="s">
        <v>390</v>
      </c>
      <c r="B92">
        <v>1.17</v>
      </c>
      <c r="C92">
        <v>43.05</v>
      </c>
      <c r="D92" t="s">
        <v>105</v>
      </c>
      <c r="E92">
        <v>17486036</v>
      </c>
      <c r="F92">
        <v>1140</v>
      </c>
      <c r="G92">
        <v>582</v>
      </c>
      <c r="H92" t="s">
        <v>14192</v>
      </c>
      <c r="I92">
        <v>0.19900000000000001</v>
      </c>
      <c r="J92">
        <v>778</v>
      </c>
    </row>
    <row r="93" spans="1:10" x14ac:dyDescent="0.25">
      <c r="A93" t="s">
        <v>7673</v>
      </c>
      <c r="B93">
        <v>0.36</v>
      </c>
      <c r="C93">
        <v>43.05</v>
      </c>
      <c r="D93" t="s">
        <v>105</v>
      </c>
      <c r="E93">
        <v>4950253</v>
      </c>
      <c r="F93">
        <v>236</v>
      </c>
      <c r="G93">
        <v>245</v>
      </c>
      <c r="H93" t="s">
        <v>11307</v>
      </c>
      <c r="I93">
        <v>0.153</v>
      </c>
      <c r="J93">
        <v>722</v>
      </c>
    </row>
    <row r="94" spans="1:10" x14ac:dyDescent="0.25">
      <c r="A94" t="s">
        <v>742</v>
      </c>
      <c r="B94">
        <v>1.3</v>
      </c>
      <c r="C94">
        <v>117.09</v>
      </c>
      <c r="D94" t="s">
        <v>7887</v>
      </c>
      <c r="E94">
        <v>882268</v>
      </c>
      <c r="F94">
        <v>313</v>
      </c>
      <c r="G94">
        <v>252</v>
      </c>
      <c r="H94" t="s">
        <v>2586</v>
      </c>
      <c r="I94">
        <v>0.155</v>
      </c>
      <c r="J94">
        <v>793</v>
      </c>
    </row>
    <row r="95" spans="1:10" x14ac:dyDescent="0.25">
      <c r="A95" t="s">
        <v>1027</v>
      </c>
      <c r="B95">
        <v>1.1100000000000001</v>
      </c>
      <c r="C95">
        <v>110.05</v>
      </c>
      <c r="D95" t="s">
        <v>1613</v>
      </c>
      <c r="E95">
        <v>54412570</v>
      </c>
      <c r="F95">
        <v>2416</v>
      </c>
      <c r="G95">
        <v>3457</v>
      </c>
      <c r="H95" t="s">
        <v>14193</v>
      </c>
      <c r="I95">
        <v>0.13</v>
      </c>
      <c r="J95">
        <v>913</v>
      </c>
    </row>
    <row r="96" spans="1:10" x14ac:dyDescent="0.25">
      <c r="A96" t="s">
        <v>1149</v>
      </c>
      <c r="B96">
        <v>1.21</v>
      </c>
      <c r="C96">
        <v>134.1</v>
      </c>
      <c r="D96" t="s">
        <v>1093</v>
      </c>
      <c r="E96">
        <v>461910</v>
      </c>
      <c r="F96">
        <v>182</v>
      </c>
      <c r="G96">
        <v>257</v>
      </c>
      <c r="H96" t="s">
        <v>11309</v>
      </c>
      <c r="I96">
        <v>0.11700000000000001</v>
      </c>
      <c r="J96">
        <v>732</v>
      </c>
    </row>
    <row r="97" spans="1:10" x14ac:dyDescent="0.25">
      <c r="A97" t="s">
        <v>14194</v>
      </c>
      <c r="B97">
        <v>0.91</v>
      </c>
      <c r="C97">
        <v>55.08</v>
      </c>
      <c r="D97" t="s">
        <v>880</v>
      </c>
      <c r="E97">
        <v>1130128</v>
      </c>
      <c r="F97">
        <v>107</v>
      </c>
      <c r="G97">
        <v>108</v>
      </c>
      <c r="H97" t="s">
        <v>2879</v>
      </c>
      <c r="I97">
        <v>8.5999999999999993E-2</v>
      </c>
      <c r="J97">
        <v>825</v>
      </c>
    </row>
    <row r="98" spans="1:10" x14ac:dyDescent="0.25">
      <c r="A98" t="s">
        <v>672</v>
      </c>
      <c r="B98">
        <v>1.1100000000000001</v>
      </c>
      <c r="C98">
        <v>117.08</v>
      </c>
      <c r="D98" t="s">
        <v>746</v>
      </c>
      <c r="E98">
        <v>2188918</v>
      </c>
      <c r="F98">
        <v>545</v>
      </c>
      <c r="G98">
        <v>648</v>
      </c>
      <c r="H98" t="s">
        <v>14195</v>
      </c>
      <c r="I98">
        <v>0.153</v>
      </c>
      <c r="J98">
        <v>874</v>
      </c>
    </row>
    <row r="99" spans="1:10" x14ac:dyDescent="0.25">
      <c r="A99" t="s">
        <v>7788</v>
      </c>
      <c r="B99">
        <v>1.22</v>
      </c>
      <c r="C99">
        <v>110.06</v>
      </c>
      <c r="D99" t="s">
        <v>1457</v>
      </c>
      <c r="E99">
        <v>2912289</v>
      </c>
      <c r="F99">
        <v>312</v>
      </c>
      <c r="G99">
        <v>447</v>
      </c>
      <c r="H99" t="s">
        <v>14196</v>
      </c>
      <c r="I99">
        <v>0.126</v>
      </c>
      <c r="J99">
        <v>819</v>
      </c>
    </row>
    <row r="100" spans="1:10" x14ac:dyDescent="0.25">
      <c r="A100" t="s">
        <v>481</v>
      </c>
      <c r="B100">
        <v>1.21</v>
      </c>
      <c r="C100">
        <v>152.16999999999999</v>
      </c>
      <c r="D100" t="s">
        <v>14197</v>
      </c>
      <c r="E100">
        <v>424582</v>
      </c>
      <c r="F100">
        <v>124</v>
      </c>
      <c r="G100">
        <v>149</v>
      </c>
      <c r="H100" t="s">
        <v>14198</v>
      </c>
      <c r="I100">
        <v>0.124</v>
      </c>
      <c r="J100">
        <v>715</v>
      </c>
    </row>
    <row r="101" spans="1:10" x14ac:dyDescent="0.25">
      <c r="A101" t="s">
        <v>4155</v>
      </c>
      <c r="B101">
        <v>1.17</v>
      </c>
      <c r="C101">
        <v>57.06</v>
      </c>
      <c r="D101" t="s">
        <v>173</v>
      </c>
      <c r="E101">
        <v>5717482</v>
      </c>
      <c r="F101">
        <v>656</v>
      </c>
      <c r="G101">
        <v>575</v>
      </c>
      <c r="H101" t="s">
        <v>14199</v>
      </c>
      <c r="I101">
        <v>0.17499999999999999</v>
      </c>
      <c r="J101">
        <v>744</v>
      </c>
    </row>
    <row r="102" spans="1:10" x14ac:dyDescent="0.25">
      <c r="A102" t="s">
        <v>323</v>
      </c>
      <c r="B102">
        <v>1.1399999999999999</v>
      </c>
      <c r="C102">
        <v>134.1</v>
      </c>
      <c r="D102" t="s">
        <v>1093</v>
      </c>
      <c r="E102">
        <v>1018287</v>
      </c>
      <c r="F102">
        <v>390</v>
      </c>
      <c r="G102">
        <v>466</v>
      </c>
      <c r="H102" t="s">
        <v>14200</v>
      </c>
      <c r="I102">
        <v>0.125</v>
      </c>
      <c r="J102">
        <v>739</v>
      </c>
    </row>
    <row r="103" spans="1:10" x14ac:dyDescent="0.25">
      <c r="A103" t="s">
        <v>2882</v>
      </c>
      <c r="B103">
        <v>1.05</v>
      </c>
      <c r="C103">
        <v>45.06</v>
      </c>
      <c r="D103" t="s">
        <v>2385</v>
      </c>
      <c r="E103">
        <v>51933518</v>
      </c>
      <c r="F103">
        <v>1789</v>
      </c>
      <c r="G103">
        <v>1420</v>
      </c>
      <c r="H103" t="s">
        <v>14201</v>
      </c>
      <c r="I103">
        <v>0.18</v>
      </c>
      <c r="J103">
        <v>733</v>
      </c>
    </row>
    <row r="104" spans="1:10" x14ac:dyDescent="0.25">
      <c r="A104" t="s">
        <v>404</v>
      </c>
      <c r="B104">
        <v>1.1499999999999999</v>
      </c>
      <c r="C104">
        <v>122.06</v>
      </c>
      <c r="D104" t="s">
        <v>167</v>
      </c>
      <c r="E104">
        <v>18147371</v>
      </c>
      <c r="F104">
        <v>3332</v>
      </c>
      <c r="G104">
        <v>2662</v>
      </c>
      <c r="H104" t="s">
        <v>11314</v>
      </c>
      <c r="I104">
        <v>0.13600000000000001</v>
      </c>
      <c r="J104">
        <v>942</v>
      </c>
    </row>
    <row r="105" spans="1:10" x14ac:dyDescent="0.25">
      <c r="A105" t="s">
        <v>1427</v>
      </c>
      <c r="B105">
        <v>1.1100000000000001</v>
      </c>
      <c r="C105">
        <v>131.07</v>
      </c>
      <c r="D105" t="s">
        <v>429</v>
      </c>
      <c r="E105">
        <v>644923</v>
      </c>
      <c r="F105">
        <v>170</v>
      </c>
      <c r="G105">
        <v>182</v>
      </c>
      <c r="H105" t="s">
        <v>11869</v>
      </c>
      <c r="I105">
        <v>0.14099999999999999</v>
      </c>
      <c r="J105">
        <v>761</v>
      </c>
    </row>
    <row r="106" spans="1:10" x14ac:dyDescent="0.25">
      <c r="A106" t="s">
        <v>236</v>
      </c>
      <c r="B106">
        <v>1.22</v>
      </c>
      <c r="C106">
        <v>110.06</v>
      </c>
      <c r="D106" t="s">
        <v>1457</v>
      </c>
      <c r="E106">
        <v>1939057</v>
      </c>
      <c r="F106">
        <v>201</v>
      </c>
      <c r="G106">
        <v>296</v>
      </c>
      <c r="H106" t="s">
        <v>14202</v>
      </c>
      <c r="I106">
        <v>0.121</v>
      </c>
      <c r="J106">
        <v>766</v>
      </c>
    </row>
    <row r="107" spans="1:10" x14ac:dyDescent="0.25">
      <c r="A107" t="s">
        <v>13387</v>
      </c>
      <c r="B107">
        <v>6.33</v>
      </c>
      <c r="C107">
        <v>45.06</v>
      </c>
      <c r="D107" t="s">
        <v>2385</v>
      </c>
      <c r="E107">
        <v>5731423</v>
      </c>
      <c r="F107">
        <v>338</v>
      </c>
      <c r="G107">
        <v>250</v>
      </c>
      <c r="H107" t="s">
        <v>14203</v>
      </c>
      <c r="I107">
        <v>0.14599999999999999</v>
      </c>
      <c r="J107">
        <v>764</v>
      </c>
    </row>
    <row r="108" spans="1:10" x14ac:dyDescent="0.25">
      <c r="A108" t="s">
        <v>14204</v>
      </c>
      <c r="B108">
        <v>3.05</v>
      </c>
      <c r="C108">
        <v>110.06</v>
      </c>
      <c r="D108" t="s">
        <v>1457</v>
      </c>
      <c r="E108">
        <v>1347106</v>
      </c>
      <c r="F108">
        <v>252</v>
      </c>
      <c r="G108">
        <v>243</v>
      </c>
      <c r="H108" t="s">
        <v>14205</v>
      </c>
      <c r="I108">
        <v>0.16600000000000001</v>
      </c>
      <c r="J108">
        <v>711</v>
      </c>
    </row>
    <row r="109" spans="1:10" x14ac:dyDescent="0.25">
      <c r="A109" t="s">
        <v>416</v>
      </c>
      <c r="B109">
        <v>1.17</v>
      </c>
      <c r="C109">
        <v>138.09</v>
      </c>
      <c r="D109" t="s">
        <v>11874</v>
      </c>
      <c r="E109">
        <v>11281442</v>
      </c>
      <c r="F109">
        <v>1137</v>
      </c>
      <c r="G109">
        <v>2209</v>
      </c>
      <c r="H109" t="s">
        <v>14206</v>
      </c>
      <c r="I109">
        <v>0.125</v>
      </c>
      <c r="J109">
        <v>900</v>
      </c>
    </row>
    <row r="110" spans="1:10" x14ac:dyDescent="0.25">
      <c r="A110" t="s">
        <v>1271</v>
      </c>
      <c r="B110">
        <v>1.26</v>
      </c>
      <c r="C110">
        <v>43.05</v>
      </c>
      <c r="D110" t="s">
        <v>105</v>
      </c>
      <c r="E110">
        <v>2392177</v>
      </c>
      <c r="F110">
        <v>234</v>
      </c>
      <c r="G110">
        <v>152</v>
      </c>
      <c r="H110" t="s">
        <v>14207</v>
      </c>
      <c r="I110">
        <v>0.14899999999999999</v>
      </c>
      <c r="J110">
        <v>713</v>
      </c>
    </row>
    <row r="111" spans="1:10" x14ac:dyDescent="0.25">
      <c r="A111" t="s">
        <v>2891</v>
      </c>
      <c r="B111">
        <v>1.08</v>
      </c>
      <c r="C111">
        <v>124.07</v>
      </c>
      <c r="D111" t="s">
        <v>6720</v>
      </c>
      <c r="E111">
        <v>8213642</v>
      </c>
      <c r="F111">
        <v>477</v>
      </c>
      <c r="G111">
        <v>1596</v>
      </c>
      <c r="H111" t="s">
        <v>1363</v>
      </c>
      <c r="I111">
        <v>0.129</v>
      </c>
      <c r="J111">
        <v>765</v>
      </c>
    </row>
    <row r="112" spans="1:10" x14ac:dyDescent="0.25">
      <c r="A112" t="s">
        <v>6737</v>
      </c>
      <c r="B112">
        <v>1.1100000000000001</v>
      </c>
      <c r="C112">
        <v>91.07</v>
      </c>
      <c r="D112" t="s">
        <v>4914</v>
      </c>
      <c r="E112">
        <v>1786133</v>
      </c>
      <c r="F112">
        <v>331</v>
      </c>
      <c r="G112">
        <v>259</v>
      </c>
      <c r="H112" t="s">
        <v>6738</v>
      </c>
      <c r="I112">
        <v>0.11799999999999999</v>
      </c>
      <c r="J112">
        <v>842</v>
      </c>
    </row>
    <row r="113" spans="1:10" x14ac:dyDescent="0.25">
      <c r="A113" t="s">
        <v>4616</v>
      </c>
      <c r="B113">
        <v>1.22</v>
      </c>
      <c r="C113">
        <v>57.1</v>
      </c>
      <c r="D113" t="s">
        <v>6717</v>
      </c>
      <c r="E113">
        <v>14589196</v>
      </c>
      <c r="F113">
        <v>1393</v>
      </c>
      <c r="G113">
        <v>1451</v>
      </c>
      <c r="H113" t="s">
        <v>14208</v>
      </c>
      <c r="I113">
        <v>0.14099999999999999</v>
      </c>
      <c r="J113">
        <v>798</v>
      </c>
    </row>
    <row r="114" spans="1:10" x14ac:dyDescent="0.25">
      <c r="A114" t="s">
        <v>843</v>
      </c>
      <c r="B114">
        <v>1.1499999999999999</v>
      </c>
      <c r="C114">
        <v>134.1</v>
      </c>
      <c r="D114" t="s">
        <v>1093</v>
      </c>
      <c r="E114">
        <v>819317</v>
      </c>
      <c r="F114">
        <v>208</v>
      </c>
      <c r="G114">
        <v>294</v>
      </c>
      <c r="H114" t="s">
        <v>14209</v>
      </c>
      <c r="I114">
        <v>0.114</v>
      </c>
      <c r="J114">
        <v>823</v>
      </c>
    </row>
    <row r="115" spans="1:10" x14ac:dyDescent="0.25">
      <c r="A115" t="s">
        <v>413</v>
      </c>
      <c r="B115">
        <v>1.1499999999999999</v>
      </c>
      <c r="C115">
        <v>133.09</v>
      </c>
      <c r="D115" t="s">
        <v>1535</v>
      </c>
      <c r="E115">
        <v>1781657</v>
      </c>
      <c r="F115">
        <v>405</v>
      </c>
      <c r="G115">
        <v>548</v>
      </c>
      <c r="H115" t="s">
        <v>14210</v>
      </c>
      <c r="I115">
        <v>0.13</v>
      </c>
      <c r="J115">
        <v>763</v>
      </c>
    </row>
    <row r="116" spans="1:10" x14ac:dyDescent="0.25">
      <c r="A116" t="s">
        <v>360</v>
      </c>
      <c r="B116">
        <v>1.19</v>
      </c>
      <c r="C116">
        <v>148.08000000000001</v>
      </c>
      <c r="D116" t="s">
        <v>2341</v>
      </c>
      <c r="E116">
        <v>2799780</v>
      </c>
      <c r="F116">
        <v>545</v>
      </c>
      <c r="G116">
        <v>892</v>
      </c>
      <c r="H116" t="s">
        <v>6747</v>
      </c>
      <c r="I116">
        <v>0.161</v>
      </c>
      <c r="J116">
        <v>822</v>
      </c>
    </row>
    <row r="117" spans="1:10" x14ac:dyDescent="0.25">
      <c r="A117" t="s">
        <v>266</v>
      </c>
      <c r="B117">
        <v>1.18</v>
      </c>
      <c r="C117">
        <v>85.05</v>
      </c>
      <c r="D117" t="s">
        <v>11284</v>
      </c>
      <c r="E117">
        <v>21942055</v>
      </c>
      <c r="F117">
        <v>732</v>
      </c>
      <c r="G117">
        <v>2466</v>
      </c>
      <c r="H117" t="s">
        <v>12621</v>
      </c>
      <c r="I117">
        <v>0.17199999999999999</v>
      </c>
      <c r="J117">
        <v>841</v>
      </c>
    </row>
    <row r="118" spans="1:10" x14ac:dyDescent="0.25">
      <c r="A118" t="s">
        <v>430</v>
      </c>
      <c r="B118">
        <v>1.22</v>
      </c>
      <c r="C118">
        <v>105.05</v>
      </c>
      <c r="D118" t="s">
        <v>107</v>
      </c>
      <c r="E118">
        <v>3537899</v>
      </c>
      <c r="F118">
        <v>633</v>
      </c>
      <c r="G118">
        <v>667</v>
      </c>
      <c r="H118" t="s">
        <v>14211</v>
      </c>
      <c r="I118">
        <v>0.184</v>
      </c>
      <c r="J118">
        <v>895</v>
      </c>
    </row>
    <row r="119" spans="1:10" x14ac:dyDescent="0.25">
      <c r="A119" t="s">
        <v>1150</v>
      </c>
      <c r="B119">
        <v>1.22</v>
      </c>
      <c r="C119">
        <v>124.07</v>
      </c>
      <c r="D119" t="s">
        <v>6720</v>
      </c>
      <c r="E119">
        <v>6116879</v>
      </c>
      <c r="F119">
        <v>1144</v>
      </c>
      <c r="G119">
        <v>1313</v>
      </c>
      <c r="H119" t="s">
        <v>14212</v>
      </c>
      <c r="I119">
        <v>0.13700000000000001</v>
      </c>
      <c r="J119">
        <v>911</v>
      </c>
    </row>
    <row r="120" spans="1:10" x14ac:dyDescent="0.25">
      <c r="A120" t="s">
        <v>621</v>
      </c>
      <c r="B120">
        <v>1.85</v>
      </c>
      <c r="C120">
        <v>124.07</v>
      </c>
      <c r="D120" t="s">
        <v>6720</v>
      </c>
      <c r="E120">
        <v>14193779</v>
      </c>
      <c r="F120">
        <v>1785</v>
      </c>
      <c r="G120">
        <v>1998</v>
      </c>
      <c r="H120" t="s">
        <v>10919</v>
      </c>
      <c r="I120">
        <v>0.13700000000000001</v>
      </c>
      <c r="J120">
        <v>796</v>
      </c>
    </row>
    <row r="121" spans="1:10" x14ac:dyDescent="0.25">
      <c r="A121" t="s">
        <v>396</v>
      </c>
      <c r="B121">
        <v>1.1299999999999999</v>
      </c>
      <c r="C121">
        <v>145.09</v>
      </c>
      <c r="D121" t="s">
        <v>1551</v>
      </c>
      <c r="E121">
        <v>5812613</v>
      </c>
      <c r="F121">
        <v>508</v>
      </c>
      <c r="G121">
        <v>1175</v>
      </c>
      <c r="H121" t="s">
        <v>10920</v>
      </c>
      <c r="I121">
        <v>0.151</v>
      </c>
      <c r="J121">
        <v>785</v>
      </c>
    </row>
    <row r="122" spans="1:10" x14ac:dyDescent="0.25">
      <c r="A122" t="s">
        <v>240</v>
      </c>
      <c r="B122">
        <v>1.1000000000000001</v>
      </c>
      <c r="C122">
        <v>132.08000000000001</v>
      </c>
      <c r="D122" t="s">
        <v>7733</v>
      </c>
      <c r="E122">
        <v>6289000</v>
      </c>
      <c r="F122">
        <v>559</v>
      </c>
      <c r="G122">
        <v>1149</v>
      </c>
      <c r="H122" t="s">
        <v>14213</v>
      </c>
      <c r="I122">
        <v>0.13600000000000001</v>
      </c>
      <c r="J122">
        <v>821</v>
      </c>
    </row>
    <row r="123" spans="1:10" x14ac:dyDescent="0.25">
      <c r="A123" t="s">
        <v>6765</v>
      </c>
      <c r="B123">
        <v>1.06</v>
      </c>
      <c r="C123">
        <v>60.05</v>
      </c>
      <c r="D123" t="s">
        <v>7736</v>
      </c>
      <c r="E123">
        <v>110474557</v>
      </c>
      <c r="F123">
        <v>4475</v>
      </c>
      <c r="G123">
        <v>4132</v>
      </c>
      <c r="H123" t="s">
        <v>14214</v>
      </c>
      <c r="I123">
        <v>0.187</v>
      </c>
      <c r="J123">
        <v>895</v>
      </c>
    </row>
    <row r="124" spans="1:10" x14ac:dyDescent="0.25">
      <c r="A124" t="s">
        <v>445</v>
      </c>
      <c r="B124">
        <v>1.1499999999999999</v>
      </c>
      <c r="C124">
        <v>164.11</v>
      </c>
      <c r="D124" t="s">
        <v>11902</v>
      </c>
      <c r="E124">
        <v>1412769</v>
      </c>
      <c r="F124">
        <v>406</v>
      </c>
      <c r="G124">
        <v>634</v>
      </c>
      <c r="H124" t="s">
        <v>11903</v>
      </c>
      <c r="I124">
        <v>0.113</v>
      </c>
      <c r="J124">
        <v>868</v>
      </c>
    </row>
    <row r="125" spans="1:10" x14ac:dyDescent="0.25">
      <c r="A125" t="s">
        <v>7862</v>
      </c>
      <c r="B125">
        <v>2.89</v>
      </c>
      <c r="C125">
        <v>154.09</v>
      </c>
      <c r="D125" t="s">
        <v>8033</v>
      </c>
      <c r="E125">
        <v>4294981</v>
      </c>
      <c r="F125">
        <v>994</v>
      </c>
      <c r="G125">
        <v>659</v>
      </c>
      <c r="H125" t="s">
        <v>11904</v>
      </c>
      <c r="I125">
        <v>0.14499999999999999</v>
      </c>
      <c r="J125">
        <v>766</v>
      </c>
    </row>
    <row r="126" spans="1:10" x14ac:dyDescent="0.25">
      <c r="A126" t="s">
        <v>1683</v>
      </c>
      <c r="B126">
        <v>0.44</v>
      </c>
      <c r="C126">
        <v>41.07</v>
      </c>
      <c r="D126" t="s">
        <v>7666</v>
      </c>
      <c r="E126">
        <v>13089726</v>
      </c>
      <c r="F126">
        <v>400</v>
      </c>
      <c r="G126">
        <v>470</v>
      </c>
      <c r="H126" t="s">
        <v>14215</v>
      </c>
      <c r="I126">
        <v>0.19800000000000001</v>
      </c>
      <c r="J126">
        <v>782</v>
      </c>
    </row>
    <row r="127" spans="1:10" x14ac:dyDescent="0.25">
      <c r="A127" t="s">
        <v>1157</v>
      </c>
      <c r="B127">
        <v>1.18</v>
      </c>
      <c r="C127">
        <v>121.05</v>
      </c>
      <c r="D127" t="s">
        <v>303</v>
      </c>
      <c r="E127">
        <v>42557984</v>
      </c>
      <c r="F127">
        <v>1681</v>
      </c>
      <c r="G127">
        <v>3582</v>
      </c>
      <c r="H127" t="s">
        <v>6768</v>
      </c>
      <c r="I127">
        <v>0.13600000000000001</v>
      </c>
      <c r="J127">
        <v>914</v>
      </c>
    </row>
    <row r="128" spans="1:10" x14ac:dyDescent="0.25">
      <c r="A128" t="s">
        <v>2905</v>
      </c>
      <c r="B128">
        <v>1.1399999999999999</v>
      </c>
      <c r="C128">
        <v>119.06</v>
      </c>
      <c r="D128" t="s">
        <v>249</v>
      </c>
      <c r="E128">
        <v>2332781</v>
      </c>
      <c r="F128">
        <v>599</v>
      </c>
      <c r="G128">
        <v>557</v>
      </c>
      <c r="H128" t="s">
        <v>12632</v>
      </c>
      <c r="I128">
        <v>0.127</v>
      </c>
      <c r="J128">
        <v>759</v>
      </c>
    </row>
    <row r="129" spans="1:10" x14ac:dyDescent="0.25">
      <c r="A129" t="s">
        <v>6771</v>
      </c>
      <c r="B129">
        <v>1.1000000000000001</v>
      </c>
      <c r="C129">
        <v>43.05</v>
      </c>
      <c r="D129" t="s">
        <v>105</v>
      </c>
      <c r="E129">
        <v>7600219</v>
      </c>
      <c r="F129">
        <v>288</v>
      </c>
      <c r="G129">
        <v>320</v>
      </c>
      <c r="H129" t="s">
        <v>12634</v>
      </c>
      <c r="I129">
        <v>0.13900000000000001</v>
      </c>
      <c r="J129">
        <v>736</v>
      </c>
    </row>
    <row r="130" spans="1:10" x14ac:dyDescent="0.25">
      <c r="A130" t="s">
        <v>2921</v>
      </c>
      <c r="B130">
        <v>2.3199999999999998</v>
      </c>
      <c r="C130">
        <v>136.08000000000001</v>
      </c>
      <c r="D130" t="s">
        <v>251</v>
      </c>
      <c r="E130">
        <v>3287720</v>
      </c>
      <c r="F130">
        <v>416</v>
      </c>
      <c r="G130">
        <v>667</v>
      </c>
      <c r="H130" t="s">
        <v>14216</v>
      </c>
      <c r="I130">
        <v>0.158</v>
      </c>
      <c r="J130">
        <v>901</v>
      </c>
    </row>
    <row r="131" spans="1:10" x14ac:dyDescent="0.25">
      <c r="A131" t="s">
        <v>1433</v>
      </c>
      <c r="B131">
        <v>3.4</v>
      </c>
      <c r="C131">
        <v>145.09</v>
      </c>
      <c r="D131" t="s">
        <v>1551</v>
      </c>
      <c r="E131">
        <v>879579</v>
      </c>
      <c r="F131">
        <v>360</v>
      </c>
      <c r="G131">
        <v>374</v>
      </c>
      <c r="H131" t="s">
        <v>14217</v>
      </c>
      <c r="I131">
        <v>0.14399999999999999</v>
      </c>
      <c r="J131">
        <v>714</v>
      </c>
    </row>
    <row r="132" spans="1:10" x14ac:dyDescent="0.25">
      <c r="A132" t="s">
        <v>6778</v>
      </c>
      <c r="B132">
        <v>1.19</v>
      </c>
      <c r="C132">
        <v>84.06</v>
      </c>
      <c r="D132" t="s">
        <v>110</v>
      </c>
      <c r="E132">
        <v>44791357</v>
      </c>
      <c r="F132">
        <v>1460</v>
      </c>
      <c r="G132">
        <v>4262</v>
      </c>
      <c r="H132" t="s">
        <v>14218</v>
      </c>
      <c r="I132">
        <v>0.157</v>
      </c>
      <c r="J132">
        <v>918</v>
      </c>
    </row>
    <row r="133" spans="1:10" x14ac:dyDescent="0.25">
      <c r="A133" t="s">
        <v>190</v>
      </c>
      <c r="B133">
        <v>1.19</v>
      </c>
      <c r="C133">
        <v>124.07</v>
      </c>
      <c r="D133" t="s">
        <v>6720</v>
      </c>
      <c r="E133">
        <v>15890962</v>
      </c>
      <c r="F133">
        <v>1606</v>
      </c>
      <c r="G133">
        <v>2119</v>
      </c>
      <c r="H133" t="s">
        <v>14219</v>
      </c>
      <c r="I133">
        <v>0.13</v>
      </c>
      <c r="J133">
        <v>919</v>
      </c>
    </row>
    <row r="134" spans="1:10" x14ac:dyDescent="0.25">
      <c r="A134" t="s">
        <v>1760</v>
      </c>
      <c r="B134">
        <v>0.43</v>
      </c>
      <c r="C134">
        <v>125.05</v>
      </c>
      <c r="D134" t="s">
        <v>730</v>
      </c>
      <c r="E134">
        <v>2902595</v>
      </c>
      <c r="F134">
        <v>313</v>
      </c>
      <c r="G134">
        <v>858</v>
      </c>
      <c r="H134" t="s">
        <v>14220</v>
      </c>
      <c r="I134">
        <v>0.13100000000000001</v>
      </c>
      <c r="J134">
        <v>771</v>
      </c>
    </row>
    <row r="135" spans="1:10" x14ac:dyDescent="0.25">
      <c r="A135" t="s">
        <v>2913</v>
      </c>
      <c r="B135">
        <v>1.2</v>
      </c>
      <c r="C135">
        <v>138.09</v>
      </c>
      <c r="D135" t="s">
        <v>11874</v>
      </c>
      <c r="E135">
        <v>3645810</v>
      </c>
      <c r="F135">
        <v>415</v>
      </c>
      <c r="G135">
        <v>881</v>
      </c>
      <c r="H135" t="s">
        <v>11358</v>
      </c>
      <c r="I135">
        <v>0.13400000000000001</v>
      </c>
      <c r="J135">
        <v>817</v>
      </c>
    </row>
    <row r="136" spans="1:10" x14ac:dyDescent="0.25">
      <c r="A136" t="s">
        <v>4196</v>
      </c>
      <c r="B136">
        <v>1.1399999999999999</v>
      </c>
      <c r="C136">
        <v>110.06</v>
      </c>
      <c r="D136" t="s">
        <v>1457</v>
      </c>
      <c r="E136">
        <v>8308684</v>
      </c>
      <c r="F136">
        <v>870</v>
      </c>
      <c r="G136">
        <v>1132</v>
      </c>
      <c r="H136" t="s">
        <v>14221</v>
      </c>
      <c r="I136">
        <v>0.127</v>
      </c>
      <c r="J136">
        <v>896</v>
      </c>
    </row>
    <row r="137" spans="1:10" x14ac:dyDescent="0.25">
      <c r="A137" t="s">
        <v>684</v>
      </c>
      <c r="B137">
        <v>1.1200000000000001</v>
      </c>
      <c r="C137">
        <v>130.09</v>
      </c>
      <c r="D137" t="s">
        <v>9786</v>
      </c>
      <c r="E137">
        <v>3393504</v>
      </c>
      <c r="F137">
        <v>395</v>
      </c>
      <c r="G137">
        <v>755</v>
      </c>
      <c r="H137" t="s">
        <v>14222</v>
      </c>
      <c r="I137">
        <v>0.152</v>
      </c>
      <c r="J137">
        <v>886</v>
      </c>
    </row>
    <row r="138" spans="1:10" x14ac:dyDescent="0.25">
      <c r="A138" t="s">
        <v>14223</v>
      </c>
      <c r="B138">
        <v>1.04</v>
      </c>
      <c r="C138">
        <v>74.06</v>
      </c>
      <c r="D138" t="s">
        <v>12870</v>
      </c>
      <c r="E138">
        <v>9618765</v>
      </c>
      <c r="F138">
        <v>624</v>
      </c>
      <c r="G138">
        <v>1105</v>
      </c>
      <c r="H138" t="s">
        <v>14224</v>
      </c>
      <c r="I138">
        <v>0.16200000000000001</v>
      </c>
      <c r="J138">
        <v>771</v>
      </c>
    </row>
    <row r="139" spans="1:10" x14ac:dyDescent="0.25">
      <c r="A139" t="s">
        <v>4201</v>
      </c>
      <c r="B139">
        <v>1.1599999999999999</v>
      </c>
      <c r="C139">
        <v>123.07</v>
      </c>
      <c r="D139" t="s">
        <v>1248</v>
      </c>
      <c r="E139">
        <v>9607042</v>
      </c>
      <c r="F139">
        <v>1548</v>
      </c>
      <c r="G139">
        <v>1782</v>
      </c>
      <c r="H139" t="s">
        <v>10930</v>
      </c>
      <c r="I139">
        <v>0.11600000000000001</v>
      </c>
      <c r="J139">
        <v>886</v>
      </c>
    </row>
    <row r="140" spans="1:10" x14ac:dyDescent="0.25">
      <c r="A140" t="s">
        <v>476</v>
      </c>
      <c r="B140">
        <v>1.1200000000000001</v>
      </c>
      <c r="C140">
        <v>148.08000000000001</v>
      </c>
      <c r="D140" t="s">
        <v>2341</v>
      </c>
      <c r="E140">
        <v>1151452</v>
      </c>
      <c r="F140">
        <v>437</v>
      </c>
      <c r="G140">
        <v>511</v>
      </c>
      <c r="H140" t="s">
        <v>14225</v>
      </c>
      <c r="I140">
        <v>0.14099999999999999</v>
      </c>
      <c r="J140">
        <v>775</v>
      </c>
    </row>
    <row r="141" spans="1:10" x14ac:dyDescent="0.25">
      <c r="A141" t="s">
        <v>1539</v>
      </c>
      <c r="B141">
        <v>1.2</v>
      </c>
      <c r="C141">
        <v>135.07</v>
      </c>
      <c r="D141" t="s">
        <v>1543</v>
      </c>
      <c r="E141">
        <v>7539321</v>
      </c>
      <c r="F141">
        <v>859</v>
      </c>
      <c r="G141">
        <v>1160</v>
      </c>
      <c r="H141" t="s">
        <v>14226</v>
      </c>
      <c r="I141">
        <v>0.13600000000000001</v>
      </c>
      <c r="J141">
        <v>891</v>
      </c>
    </row>
    <row r="142" spans="1:10" x14ac:dyDescent="0.25">
      <c r="A142" t="s">
        <v>9630</v>
      </c>
      <c r="B142">
        <v>1.21</v>
      </c>
      <c r="C142">
        <v>78.05</v>
      </c>
      <c r="D142" t="s">
        <v>351</v>
      </c>
      <c r="E142">
        <v>1583006</v>
      </c>
      <c r="F142">
        <v>295</v>
      </c>
      <c r="G142">
        <v>100</v>
      </c>
      <c r="H142" t="s">
        <v>14227</v>
      </c>
      <c r="I142">
        <v>0.193</v>
      </c>
      <c r="J142">
        <v>713</v>
      </c>
    </row>
    <row r="143" spans="1:10" x14ac:dyDescent="0.25">
      <c r="A143" t="s">
        <v>301</v>
      </c>
      <c r="B143">
        <v>1.1599999999999999</v>
      </c>
      <c r="C143">
        <v>121.05</v>
      </c>
      <c r="D143" t="s">
        <v>303</v>
      </c>
      <c r="E143">
        <v>22302923</v>
      </c>
      <c r="F143">
        <v>1686</v>
      </c>
      <c r="G143">
        <v>3433</v>
      </c>
      <c r="H143" t="s">
        <v>10678</v>
      </c>
      <c r="I143">
        <v>0.13500000000000001</v>
      </c>
      <c r="J143">
        <v>916</v>
      </c>
    </row>
    <row r="144" spans="1:10" x14ac:dyDescent="0.25">
      <c r="A144" t="s">
        <v>465</v>
      </c>
      <c r="B144">
        <v>1.19</v>
      </c>
      <c r="C144">
        <v>151.06</v>
      </c>
      <c r="D144" t="s">
        <v>7932</v>
      </c>
      <c r="E144">
        <v>83466895</v>
      </c>
      <c r="F144">
        <v>1393</v>
      </c>
      <c r="G144">
        <v>6438</v>
      </c>
      <c r="H144" t="s">
        <v>10933</v>
      </c>
      <c r="I144">
        <v>0.16300000000000001</v>
      </c>
      <c r="J144">
        <v>923</v>
      </c>
    </row>
    <row r="145" spans="1:10" x14ac:dyDescent="0.25">
      <c r="A145" t="s">
        <v>2927</v>
      </c>
      <c r="B145">
        <v>0.97</v>
      </c>
      <c r="C145">
        <v>90.07</v>
      </c>
      <c r="D145" t="s">
        <v>11937</v>
      </c>
      <c r="E145">
        <v>1173323</v>
      </c>
      <c r="F145">
        <v>272</v>
      </c>
      <c r="G145">
        <v>350</v>
      </c>
      <c r="H145" t="s">
        <v>14228</v>
      </c>
      <c r="I145">
        <v>0.14299999999999999</v>
      </c>
      <c r="J145">
        <v>886</v>
      </c>
    </row>
    <row r="146" spans="1:10" x14ac:dyDescent="0.25">
      <c r="A146" t="s">
        <v>11370</v>
      </c>
      <c r="B146">
        <v>1.1000000000000001</v>
      </c>
      <c r="C146">
        <v>131.08000000000001</v>
      </c>
      <c r="D146" t="s">
        <v>253</v>
      </c>
      <c r="E146">
        <v>1595594</v>
      </c>
      <c r="F146">
        <v>377</v>
      </c>
      <c r="G146">
        <v>353</v>
      </c>
      <c r="H146" t="s">
        <v>14229</v>
      </c>
      <c r="I146">
        <v>0.17199999999999999</v>
      </c>
      <c r="J146">
        <v>714</v>
      </c>
    </row>
    <row r="147" spans="1:10" x14ac:dyDescent="0.25">
      <c r="A147" t="s">
        <v>432</v>
      </c>
      <c r="B147">
        <v>1.01</v>
      </c>
      <c r="C147">
        <v>117.09</v>
      </c>
      <c r="D147" t="s">
        <v>7887</v>
      </c>
      <c r="E147">
        <v>739923</v>
      </c>
      <c r="F147">
        <v>133</v>
      </c>
      <c r="G147">
        <v>191</v>
      </c>
      <c r="H147" t="s">
        <v>14230</v>
      </c>
      <c r="I147">
        <v>0.14399999999999999</v>
      </c>
      <c r="J147">
        <v>804</v>
      </c>
    </row>
    <row r="148" spans="1:10" x14ac:dyDescent="0.25">
      <c r="A148" t="s">
        <v>1761</v>
      </c>
      <c r="B148">
        <v>1.1000000000000001</v>
      </c>
      <c r="C148">
        <v>158.06</v>
      </c>
      <c r="D148" t="s">
        <v>1561</v>
      </c>
      <c r="E148">
        <v>1257142</v>
      </c>
      <c r="F148">
        <v>252</v>
      </c>
      <c r="G148">
        <v>499</v>
      </c>
      <c r="H148" t="s">
        <v>14231</v>
      </c>
      <c r="I148">
        <v>0.153</v>
      </c>
      <c r="J148">
        <v>871</v>
      </c>
    </row>
    <row r="149" spans="1:10" x14ac:dyDescent="0.25">
      <c r="A149" t="s">
        <v>7959</v>
      </c>
      <c r="B149">
        <v>1.24</v>
      </c>
      <c r="C149">
        <v>119.06</v>
      </c>
      <c r="D149" t="s">
        <v>249</v>
      </c>
      <c r="E149">
        <v>2429723</v>
      </c>
      <c r="F149">
        <v>540</v>
      </c>
      <c r="G149">
        <v>587</v>
      </c>
      <c r="H149" t="s">
        <v>14232</v>
      </c>
      <c r="I149">
        <v>0.13700000000000001</v>
      </c>
      <c r="J149">
        <v>797</v>
      </c>
    </row>
    <row r="150" spans="1:10" x14ac:dyDescent="0.25">
      <c r="A150" t="s">
        <v>2310</v>
      </c>
      <c r="B150">
        <v>1.17</v>
      </c>
      <c r="C150">
        <v>60.05</v>
      </c>
      <c r="D150" t="s">
        <v>7736</v>
      </c>
      <c r="E150">
        <v>5229085</v>
      </c>
      <c r="F150">
        <v>329</v>
      </c>
      <c r="G150">
        <v>425</v>
      </c>
      <c r="H150" t="s">
        <v>14233</v>
      </c>
      <c r="I150">
        <v>0.16800000000000001</v>
      </c>
      <c r="J150">
        <v>799</v>
      </c>
    </row>
    <row r="151" spans="1:10" x14ac:dyDescent="0.25">
      <c r="A151" t="s">
        <v>1365</v>
      </c>
      <c r="B151">
        <v>1.17</v>
      </c>
      <c r="C151">
        <v>152.11000000000001</v>
      </c>
      <c r="D151" t="s">
        <v>12654</v>
      </c>
      <c r="E151">
        <v>4694386</v>
      </c>
      <c r="F151">
        <v>928</v>
      </c>
      <c r="G151">
        <v>851</v>
      </c>
      <c r="H151" t="s">
        <v>10936</v>
      </c>
      <c r="I151">
        <v>0.124</v>
      </c>
      <c r="J151">
        <v>818</v>
      </c>
    </row>
    <row r="152" spans="1:10" x14ac:dyDescent="0.25">
      <c r="A152" t="s">
        <v>1163</v>
      </c>
      <c r="B152">
        <v>0.89</v>
      </c>
      <c r="C152">
        <v>133.09</v>
      </c>
      <c r="D152" t="s">
        <v>1535</v>
      </c>
      <c r="E152">
        <v>586291</v>
      </c>
      <c r="F152">
        <v>126</v>
      </c>
      <c r="G152">
        <v>177</v>
      </c>
      <c r="H152" t="s">
        <v>14234</v>
      </c>
      <c r="I152">
        <v>0.11700000000000001</v>
      </c>
      <c r="J152">
        <v>710</v>
      </c>
    </row>
    <row r="153" spans="1:10" x14ac:dyDescent="0.25">
      <c r="A153" t="s">
        <v>14235</v>
      </c>
      <c r="B153">
        <v>1.22</v>
      </c>
      <c r="C153">
        <v>43.08</v>
      </c>
      <c r="D153" t="s">
        <v>1099</v>
      </c>
      <c r="E153">
        <v>4654598</v>
      </c>
      <c r="F153">
        <v>476</v>
      </c>
      <c r="G153">
        <v>168</v>
      </c>
      <c r="H153" t="s">
        <v>14236</v>
      </c>
      <c r="I153">
        <v>0.186</v>
      </c>
      <c r="J153">
        <v>725</v>
      </c>
    </row>
    <row r="154" spans="1:10" x14ac:dyDescent="0.25">
      <c r="A154" t="s">
        <v>853</v>
      </c>
      <c r="B154">
        <v>1.93</v>
      </c>
      <c r="C154">
        <v>145.09</v>
      </c>
      <c r="D154" t="s">
        <v>1551</v>
      </c>
      <c r="E154">
        <v>1672392</v>
      </c>
      <c r="F154">
        <v>393</v>
      </c>
      <c r="G154">
        <v>478</v>
      </c>
      <c r="H154" t="s">
        <v>14237</v>
      </c>
      <c r="I154">
        <v>0.16500000000000001</v>
      </c>
      <c r="J154">
        <v>723</v>
      </c>
    </row>
    <row r="155" spans="1:10" x14ac:dyDescent="0.25">
      <c r="A155" t="s">
        <v>7967</v>
      </c>
      <c r="B155">
        <v>1.23</v>
      </c>
      <c r="C155">
        <v>148.11000000000001</v>
      </c>
      <c r="D155" t="s">
        <v>11941</v>
      </c>
      <c r="E155">
        <v>439422</v>
      </c>
      <c r="F155">
        <v>154</v>
      </c>
      <c r="G155">
        <v>151</v>
      </c>
      <c r="H155" t="s">
        <v>14238</v>
      </c>
      <c r="I155">
        <v>0.106</v>
      </c>
      <c r="J155">
        <v>748</v>
      </c>
    </row>
    <row r="156" spans="1:10" x14ac:dyDescent="0.25">
      <c r="A156" t="s">
        <v>6816</v>
      </c>
      <c r="B156">
        <v>1.02</v>
      </c>
      <c r="C156">
        <v>131.07</v>
      </c>
      <c r="D156" t="s">
        <v>429</v>
      </c>
      <c r="E156">
        <v>2899783</v>
      </c>
      <c r="F156">
        <v>562</v>
      </c>
      <c r="G156">
        <v>489</v>
      </c>
      <c r="H156" t="s">
        <v>10680</v>
      </c>
      <c r="I156">
        <v>0.19800000000000001</v>
      </c>
      <c r="J156">
        <v>851</v>
      </c>
    </row>
    <row r="157" spans="1:10" x14ac:dyDescent="0.25">
      <c r="A157" t="s">
        <v>1556</v>
      </c>
      <c r="B157">
        <v>1.25</v>
      </c>
      <c r="C157">
        <v>135.07</v>
      </c>
      <c r="D157" t="s">
        <v>1543</v>
      </c>
      <c r="E157">
        <v>2908493</v>
      </c>
      <c r="F157">
        <v>429</v>
      </c>
      <c r="G157">
        <v>481</v>
      </c>
      <c r="H157" t="s">
        <v>14239</v>
      </c>
      <c r="I157">
        <v>0.14599999999999999</v>
      </c>
      <c r="J157">
        <v>740</v>
      </c>
    </row>
    <row r="158" spans="1:10" x14ac:dyDescent="0.25">
      <c r="A158" t="s">
        <v>11945</v>
      </c>
      <c r="B158">
        <v>3.59</v>
      </c>
      <c r="C158">
        <v>77.069999999999993</v>
      </c>
      <c r="D158" t="s">
        <v>14240</v>
      </c>
      <c r="E158">
        <v>2266313</v>
      </c>
      <c r="F158">
        <v>265</v>
      </c>
      <c r="G158">
        <v>229</v>
      </c>
      <c r="H158" t="s">
        <v>14241</v>
      </c>
      <c r="I158">
        <v>0.19</v>
      </c>
      <c r="J158">
        <v>765</v>
      </c>
    </row>
    <row r="159" spans="1:10" x14ac:dyDescent="0.25">
      <c r="A159" t="s">
        <v>2934</v>
      </c>
      <c r="B159">
        <v>1.17</v>
      </c>
      <c r="C159">
        <v>121.05</v>
      </c>
      <c r="D159" t="s">
        <v>303</v>
      </c>
      <c r="E159">
        <v>24123237</v>
      </c>
      <c r="F159">
        <v>1387</v>
      </c>
      <c r="G159">
        <v>2362</v>
      </c>
      <c r="H159" t="s">
        <v>14242</v>
      </c>
      <c r="I159">
        <v>0.127</v>
      </c>
      <c r="J159">
        <v>917</v>
      </c>
    </row>
    <row r="160" spans="1:10" x14ac:dyDescent="0.25">
      <c r="A160" t="s">
        <v>6137</v>
      </c>
      <c r="B160">
        <v>4.1900000000000004</v>
      </c>
      <c r="C160">
        <v>69.09</v>
      </c>
      <c r="D160" t="s">
        <v>5608</v>
      </c>
      <c r="E160">
        <v>650109</v>
      </c>
      <c r="F160">
        <v>137</v>
      </c>
      <c r="G160">
        <v>86</v>
      </c>
      <c r="H160" t="s">
        <v>14243</v>
      </c>
      <c r="I160">
        <v>0.189</v>
      </c>
      <c r="J160">
        <v>743</v>
      </c>
    </row>
    <row r="161" spans="1:10" x14ac:dyDescent="0.25">
      <c r="A161" t="s">
        <v>14244</v>
      </c>
      <c r="B161">
        <v>0.36</v>
      </c>
      <c r="C161">
        <v>55.05</v>
      </c>
      <c r="D161" t="s">
        <v>58</v>
      </c>
      <c r="E161">
        <v>2840423</v>
      </c>
      <c r="F161">
        <v>541</v>
      </c>
      <c r="G161">
        <v>234</v>
      </c>
      <c r="H161" t="s">
        <v>14245</v>
      </c>
      <c r="I161">
        <v>0.20200000000000001</v>
      </c>
      <c r="J161">
        <v>708</v>
      </c>
    </row>
    <row r="162" spans="1:10" x14ac:dyDescent="0.25">
      <c r="A162" t="s">
        <v>1165</v>
      </c>
      <c r="B162">
        <v>1.1399999999999999</v>
      </c>
      <c r="C162">
        <v>131.07</v>
      </c>
      <c r="D162" t="s">
        <v>429</v>
      </c>
      <c r="E162">
        <v>1723145</v>
      </c>
      <c r="F162">
        <v>320</v>
      </c>
      <c r="G162">
        <v>377</v>
      </c>
      <c r="H162" t="s">
        <v>14246</v>
      </c>
      <c r="I162">
        <v>0.13100000000000001</v>
      </c>
      <c r="J162">
        <v>753</v>
      </c>
    </row>
    <row r="163" spans="1:10" x14ac:dyDescent="0.25">
      <c r="A163" t="s">
        <v>1719</v>
      </c>
      <c r="B163">
        <v>1.1200000000000001</v>
      </c>
      <c r="C163">
        <v>154.09</v>
      </c>
      <c r="D163" t="s">
        <v>8033</v>
      </c>
      <c r="E163">
        <v>1979667</v>
      </c>
      <c r="F163">
        <v>651</v>
      </c>
      <c r="G163">
        <v>513</v>
      </c>
      <c r="H163" t="s">
        <v>14247</v>
      </c>
      <c r="I163">
        <v>0.14899999999999999</v>
      </c>
      <c r="J163">
        <v>835</v>
      </c>
    </row>
    <row r="164" spans="1:10" x14ac:dyDescent="0.25">
      <c r="A164" t="s">
        <v>1693</v>
      </c>
      <c r="B164">
        <v>1.18</v>
      </c>
      <c r="C164">
        <v>123.07</v>
      </c>
      <c r="D164" t="s">
        <v>1248</v>
      </c>
      <c r="E164">
        <v>3036907</v>
      </c>
      <c r="F164">
        <v>843</v>
      </c>
      <c r="G164">
        <v>776</v>
      </c>
      <c r="H164" t="s">
        <v>14248</v>
      </c>
      <c r="I164">
        <v>0.13</v>
      </c>
      <c r="J164">
        <v>835</v>
      </c>
    </row>
    <row r="165" spans="1:10" x14ac:dyDescent="0.25">
      <c r="A165" t="s">
        <v>1771</v>
      </c>
      <c r="B165">
        <v>1.04</v>
      </c>
      <c r="C165">
        <v>118.07</v>
      </c>
      <c r="D165" t="s">
        <v>142</v>
      </c>
      <c r="E165">
        <v>1390130</v>
      </c>
      <c r="F165">
        <v>234</v>
      </c>
      <c r="G165">
        <v>332</v>
      </c>
      <c r="H165" t="s">
        <v>6829</v>
      </c>
      <c r="I165">
        <v>0.14299999999999999</v>
      </c>
      <c r="J165">
        <v>812</v>
      </c>
    </row>
    <row r="166" spans="1:10" x14ac:dyDescent="0.25">
      <c r="A166" t="s">
        <v>394</v>
      </c>
      <c r="B166">
        <v>1.06</v>
      </c>
      <c r="C166">
        <v>145.09</v>
      </c>
      <c r="D166" t="s">
        <v>1551</v>
      </c>
      <c r="E166">
        <v>3410939</v>
      </c>
      <c r="F166">
        <v>597</v>
      </c>
      <c r="G166">
        <v>814</v>
      </c>
      <c r="H166" t="s">
        <v>14249</v>
      </c>
      <c r="I166">
        <v>0.154</v>
      </c>
      <c r="J166">
        <v>761</v>
      </c>
    </row>
    <row r="167" spans="1:10" x14ac:dyDescent="0.25">
      <c r="A167" t="s">
        <v>1595</v>
      </c>
      <c r="B167">
        <v>1.17</v>
      </c>
      <c r="C167">
        <v>121.05</v>
      </c>
      <c r="D167" t="s">
        <v>303</v>
      </c>
      <c r="E167">
        <v>22916695</v>
      </c>
      <c r="F167">
        <v>1940</v>
      </c>
      <c r="G167">
        <v>2576</v>
      </c>
      <c r="H167" t="s">
        <v>14250</v>
      </c>
      <c r="I167">
        <v>0.14000000000000001</v>
      </c>
      <c r="J167">
        <v>922</v>
      </c>
    </row>
    <row r="168" spans="1:10" x14ac:dyDescent="0.25">
      <c r="A168" t="s">
        <v>9704</v>
      </c>
      <c r="B168">
        <v>2.2000000000000002</v>
      </c>
      <c r="C168">
        <v>43.05</v>
      </c>
      <c r="D168" t="s">
        <v>105</v>
      </c>
      <c r="E168">
        <v>4143853</v>
      </c>
      <c r="F168">
        <v>180</v>
      </c>
      <c r="G168">
        <v>294</v>
      </c>
      <c r="H168" t="s">
        <v>14251</v>
      </c>
      <c r="I168">
        <v>0.14599999999999999</v>
      </c>
      <c r="J168">
        <v>786</v>
      </c>
    </row>
    <row r="169" spans="1:10" x14ac:dyDescent="0.25">
      <c r="A169" t="s">
        <v>2031</v>
      </c>
      <c r="B169">
        <v>1.17</v>
      </c>
      <c r="C169">
        <v>100.04</v>
      </c>
      <c r="D169" t="s">
        <v>842</v>
      </c>
      <c r="E169">
        <v>28669293</v>
      </c>
      <c r="F169">
        <v>1945</v>
      </c>
      <c r="G169">
        <v>3158</v>
      </c>
      <c r="H169" t="s">
        <v>14252</v>
      </c>
      <c r="I169">
        <v>0.16200000000000001</v>
      </c>
      <c r="J169">
        <v>920</v>
      </c>
    </row>
    <row r="170" spans="1:10" x14ac:dyDescent="0.25">
      <c r="A170" t="s">
        <v>1060</v>
      </c>
      <c r="B170">
        <v>1.17</v>
      </c>
      <c r="C170">
        <v>164.11</v>
      </c>
      <c r="D170" t="s">
        <v>11902</v>
      </c>
      <c r="E170">
        <v>18147319</v>
      </c>
      <c r="F170">
        <v>1633</v>
      </c>
      <c r="G170">
        <v>2964</v>
      </c>
      <c r="H170" t="s">
        <v>14253</v>
      </c>
      <c r="I170">
        <v>0.11899999999999999</v>
      </c>
      <c r="J170">
        <v>933</v>
      </c>
    </row>
    <row r="171" spans="1:10" x14ac:dyDescent="0.25">
      <c r="A171" t="s">
        <v>1280</v>
      </c>
      <c r="B171">
        <v>1.1399999999999999</v>
      </c>
      <c r="C171">
        <v>107.06</v>
      </c>
      <c r="D171" t="s">
        <v>606</v>
      </c>
      <c r="E171">
        <v>63730425</v>
      </c>
      <c r="F171">
        <v>1640</v>
      </c>
      <c r="G171">
        <v>4468</v>
      </c>
      <c r="H171" t="s">
        <v>12666</v>
      </c>
      <c r="I171">
        <v>0.13800000000000001</v>
      </c>
      <c r="J171">
        <v>928</v>
      </c>
    </row>
    <row r="172" spans="1:10" x14ac:dyDescent="0.25">
      <c r="A172" t="s">
        <v>695</v>
      </c>
      <c r="B172">
        <v>1.07</v>
      </c>
      <c r="C172">
        <v>43.05</v>
      </c>
      <c r="D172" t="s">
        <v>105</v>
      </c>
      <c r="E172">
        <v>1184105</v>
      </c>
      <c r="F172">
        <v>126</v>
      </c>
      <c r="G172">
        <v>95</v>
      </c>
      <c r="H172" t="s">
        <v>14254</v>
      </c>
      <c r="I172">
        <v>9.2999999999999999E-2</v>
      </c>
      <c r="J172">
        <v>834</v>
      </c>
    </row>
    <row r="173" spans="1:10" x14ac:dyDescent="0.25">
      <c r="A173" t="s">
        <v>5973</v>
      </c>
      <c r="B173">
        <v>1.75</v>
      </c>
      <c r="C173">
        <v>73.05</v>
      </c>
      <c r="D173" t="s">
        <v>691</v>
      </c>
      <c r="E173">
        <v>6373914</v>
      </c>
      <c r="F173">
        <v>205</v>
      </c>
      <c r="G173">
        <v>509</v>
      </c>
      <c r="H173" t="s">
        <v>14255</v>
      </c>
      <c r="I173">
        <v>0.158</v>
      </c>
      <c r="J173">
        <v>750</v>
      </c>
    </row>
    <row r="174" spans="1:10" x14ac:dyDescent="0.25">
      <c r="A174" t="s">
        <v>1774</v>
      </c>
      <c r="B174">
        <v>1.06</v>
      </c>
      <c r="C174">
        <v>43.05</v>
      </c>
      <c r="D174" t="s">
        <v>105</v>
      </c>
      <c r="E174">
        <v>3113454</v>
      </c>
      <c r="F174">
        <v>179</v>
      </c>
      <c r="G174">
        <v>146</v>
      </c>
      <c r="H174" t="s">
        <v>6846</v>
      </c>
      <c r="I174">
        <v>0.156</v>
      </c>
      <c r="J174">
        <v>723</v>
      </c>
    </row>
    <row r="175" spans="1:10" x14ac:dyDescent="0.25">
      <c r="A175" t="s">
        <v>2953</v>
      </c>
      <c r="B175">
        <v>1.21</v>
      </c>
      <c r="C175">
        <v>162.1</v>
      </c>
      <c r="D175" t="s">
        <v>1749</v>
      </c>
      <c r="E175">
        <v>2142754</v>
      </c>
      <c r="F175">
        <v>375</v>
      </c>
      <c r="G175">
        <v>861</v>
      </c>
      <c r="H175" t="s">
        <v>14256</v>
      </c>
      <c r="I175">
        <v>0.127</v>
      </c>
      <c r="J175">
        <v>738</v>
      </c>
    </row>
    <row r="176" spans="1:10" x14ac:dyDescent="0.25">
      <c r="A176" t="s">
        <v>2955</v>
      </c>
      <c r="B176">
        <v>1.26</v>
      </c>
      <c r="C176">
        <v>121.05</v>
      </c>
      <c r="D176" t="s">
        <v>303</v>
      </c>
      <c r="E176">
        <v>20847548</v>
      </c>
      <c r="F176">
        <v>2953</v>
      </c>
      <c r="G176">
        <v>2041</v>
      </c>
      <c r="H176" t="s">
        <v>14257</v>
      </c>
      <c r="I176">
        <v>0.13100000000000001</v>
      </c>
      <c r="J176">
        <v>904</v>
      </c>
    </row>
    <row r="177" spans="1:10" x14ac:dyDescent="0.25">
      <c r="A177" t="s">
        <v>495</v>
      </c>
      <c r="B177">
        <v>0.49</v>
      </c>
      <c r="C177">
        <v>131.08000000000001</v>
      </c>
      <c r="D177" t="s">
        <v>253</v>
      </c>
      <c r="E177">
        <v>3706471</v>
      </c>
      <c r="F177">
        <v>313</v>
      </c>
      <c r="G177">
        <v>675</v>
      </c>
      <c r="H177" t="s">
        <v>14258</v>
      </c>
      <c r="I177">
        <v>0.13600000000000001</v>
      </c>
      <c r="J177">
        <v>706</v>
      </c>
    </row>
    <row r="178" spans="1:10" x14ac:dyDescent="0.25">
      <c r="A178" t="s">
        <v>453</v>
      </c>
      <c r="B178">
        <v>1.25</v>
      </c>
      <c r="C178">
        <v>137.08000000000001</v>
      </c>
      <c r="D178" t="s">
        <v>8134</v>
      </c>
      <c r="E178">
        <v>9136544</v>
      </c>
      <c r="F178">
        <v>1168</v>
      </c>
      <c r="G178">
        <v>1793</v>
      </c>
      <c r="H178" t="s">
        <v>14259</v>
      </c>
      <c r="I178">
        <v>0.14899999999999999</v>
      </c>
      <c r="J178">
        <v>847</v>
      </c>
    </row>
    <row r="179" spans="1:10" x14ac:dyDescent="0.25">
      <c r="A179" t="s">
        <v>2235</v>
      </c>
      <c r="B179">
        <v>1.1399999999999999</v>
      </c>
      <c r="C179">
        <v>76.05</v>
      </c>
      <c r="D179" t="s">
        <v>10950</v>
      </c>
      <c r="E179">
        <v>7063558</v>
      </c>
      <c r="F179">
        <v>1799</v>
      </c>
      <c r="G179">
        <v>877</v>
      </c>
      <c r="H179" t="s">
        <v>14260</v>
      </c>
      <c r="I179">
        <v>0.17199999999999999</v>
      </c>
      <c r="J179">
        <v>950</v>
      </c>
    </row>
    <row r="180" spans="1:10" x14ac:dyDescent="0.25">
      <c r="A180" t="s">
        <v>1304</v>
      </c>
      <c r="B180">
        <v>2.0299999999999998</v>
      </c>
      <c r="C180">
        <v>151.1</v>
      </c>
      <c r="D180" t="s">
        <v>10982</v>
      </c>
      <c r="E180">
        <v>858219</v>
      </c>
      <c r="F180">
        <v>323</v>
      </c>
      <c r="G180">
        <v>219</v>
      </c>
      <c r="H180" t="s">
        <v>14261</v>
      </c>
      <c r="I180">
        <v>0.123</v>
      </c>
      <c r="J180">
        <v>739</v>
      </c>
    </row>
    <row r="181" spans="1:10" x14ac:dyDescent="0.25">
      <c r="A181" t="s">
        <v>4230</v>
      </c>
      <c r="B181">
        <v>1.25</v>
      </c>
      <c r="C181">
        <v>149.09</v>
      </c>
      <c r="D181" t="s">
        <v>1726</v>
      </c>
      <c r="E181">
        <v>1361435</v>
      </c>
      <c r="F181">
        <v>346</v>
      </c>
      <c r="G181">
        <v>403</v>
      </c>
      <c r="H181" t="s">
        <v>14262</v>
      </c>
      <c r="I181">
        <v>0.153</v>
      </c>
      <c r="J181">
        <v>767</v>
      </c>
    </row>
    <row r="182" spans="1:10" x14ac:dyDescent="0.25">
      <c r="A182" t="s">
        <v>2132</v>
      </c>
      <c r="B182">
        <v>1.07</v>
      </c>
      <c r="C182">
        <v>104.07</v>
      </c>
      <c r="D182" t="s">
        <v>654</v>
      </c>
      <c r="E182">
        <v>2274627</v>
      </c>
      <c r="F182">
        <v>498</v>
      </c>
      <c r="G182">
        <v>458</v>
      </c>
      <c r="H182" t="s">
        <v>14263</v>
      </c>
      <c r="I182">
        <v>0.17399999999999999</v>
      </c>
      <c r="J182">
        <v>915</v>
      </c>
    </row>
    <row r="183" spans="1:10" x14ac:dyDescent="0.25">
      <c r="A183" t="s">
        <v>1745</v>
      </c>
      <c r="B183">
        <v>1.02</v>
      </c>
      <c r="C183">
        <v>145.09</v>
      </c>
      <c r="D183" t="s">
        <v>1551</v>
      </c>
      <c r="E183">
        <v>887130</v>
      </c>
      <c r="F183">
        <v>203</v>
      </c>
      <c r="G183">
        <v>330</v>
      </c>
      <c r="H183" t="s">
        <v>14264</v>
      </c>
      <c r="I183">
        <v>0.13400000000000001</v>
      </c>
      <c r="J183">
        <v>729</v>
      </c>
    </row>
    <row r="184" spans="1:10" x14ac:dyDescent="0.25">
      <c r="A184" t="s">
        <v>1242</v>
      </c>
      <c r="B184">
        <v>1.1100000000000001</v>
      </c>
      <c r="C184">
        <v>123.07</v>
      </c>
      <c r="D184" t="s">
        <v>1248</v>
      </c>
      <c r="E184">
        <v>4936725</v>
      </c>
      <c r="F184">
        <v>391</v>
      </c>
      <c r="G184">
        <v>1062</v>
      </c>
      <c r="H184" t="s">
        <v>14265</v>
      </c>
      <c r="I184">
        <v>0.123</v>
      </c>
      <c r="J184">
        <v>798</v>
      </c>
    </row>
    <row r="185" spans="1:10" x14ac:dyDescent="0.25">
      <c r="A185" t="s">
        <v>5129</v>
      </c>
      <c r="B185">
        <v>1.03</v>
      </c>
      <c r="C185">
        <v>73.05</v>
      </c>
      <c r="D185" t="s">
        <v>691</v>
      </c>
      <c r="E185">
        <v>24345739</v>
      </c>
      <c r="F185">
        <v>1741</v>
      </c>
      <c r="G185">
        <v>2248</v>
      </c>
      <c r="H185" t="s">
        <v>14266</v>
      </c>
      <c r="I185">
        <v>0.16700000000000001</v>
      </c>
      <c r="J185">
        <v>753</v>
      </c>
    </row>
    <row r="186" spans="1:10" x14ac:dyDescent="0.25">
      <c r="A186" t="s">
        <v>6861</v>
      </c>
      <c r="B186">
        <v>1.1399999999999999</v>
      </c>
      <c r="C186">
        <v>123.07</v>
      </c>
      <c r="D186" t="s">
        <v>1248</v>
      </c>
      <c r="E186">
        <v>2899055</v>
      </c>
      <c r="F186">
        <v>750</v>
      </c>
      <c r="G186">
        <v>718</v>
      </c>
      <c r="H186" t="s">
        <v>14267</v>
      </c>
      <c r="I186">
        <v>0.111</v>
      </c>
      <c r="J186">
        <v>779</v>
      </c>
    </row>
    <row r="187" spans="1:10" x14ac:dyDescent="0.25">
      <c r="A187" t="s">
        <v>1471</v>
      </c>
      <c r="B187">
        <v>1.23</v>
      </c>
      <c r="C187">
        <v>133.08000000000001</v>
      </c>
      <c r="D187" t="s">
        <v>7878</v>
      </c>
      <c r="E187">
        <v>2341789</v>
      </c>
      <c r="F187">
        <v>473</v>
      </c>
      <c r="G187">
        <v>499</v>
      </c>
      <c r="H187" t="s">
        <v>14268</v>
      </c>
      <c r="I187">
        <v>0.17</v>
      </c>
      <c r="J187">
        <v>844</v>
      </c>
    </row>
    <row r="188" spans="1:10" x14ac:dyDescent="0.25">
      <c r="A188" t="s">
        <v>9749</v>
      </c>
      <c r="B188">
        <v>1.2</v>
      </c>
      <c r="C188">
        <v>130.09</v>
      </c>
      <c r="D188" t="s">
        <v>9786</v>
      </c>
      <c r="E188">
        <v>1108080</v>
      </c>
      <c r="F188">
        <v>286</v>
      </c>
      <c r="G188">
        <v>337</v>
      </c>
      <c r="H188" t="s">
        <v>14269</v>
      </c>
      <c r="I188">
        <v>0.14899999999999999</v>
      </c>
      <c r="J188">
        <v>710</v>
      </c>
    </row>
    <row r="189" spans="1:10" x14ac:dyDescent="0.25">
      <c r="A189" t="s">
        <v>1309</v>
      </c>
      <c r="B189">
        <v>0.52</v>
      </c>
      <c r="C189">
        <v>154.09</v>
      </c>
      <c r="D189" t="s">
        <v>8033</v>
      </c>
      <c r="E189">
        <v>1394177</v>
      </c>
      <c r="F189">
        <v>300</v>
      </c>
      <c r="G189">
        <v>302</v>
      </c>
      <c r="H189" t="s">
        <v>14270</v>
      </c>
      <c r="I189">
        <v>0.16900000000000001</v>
      </c>
      <c r="J189">
        <v>729</v>
      </c>
    </row>
    <row r="190" spans="1:10" x14ac:dyDescent="0.25">
      <c r="A190" t="s">
        <v>449</v>
      </c>
      <c r="B190">
        <v>1.25</v>
      </c>
      <c r="C190">
        <v>162.1</v>
      </c>
      <c r="D190" t="s">
        <v>1749</v>
      </c>
      <c r="E190">
        <v>1348982</v>
      </c>
      <c r="F190">
        <v>194</v>
      </c>
      <c r="G190">
        <v>366</v>
      </c>
      <c r="H190" t="s">
        <v>14271</v>
      </c>
      <c r="I190">
        <v>0.14000000000000001</v>
      </c>
      <c r="J190">
        <v>722</v>
      </c>
    </row>
    <row r="191" spans="1:10" x14ac:dyDescent="0.25">
      <c r="A191" t="s">
        <v>14272</v>
      </c>
      <c r="B191">
        <v>1.41</v>
      </c>
      <c r="C191">
        <v>121.09</v>
      </c>
      <c r="D191" t="s">
        <v>807</v>
      </c>
      <c r="E191">
        <v>3316548</v>
      </c>
      <c r="F191">
        <v>507</v>
      </c>
      <c r="G191">
        <v>623</v>
      </c>
      <c r="H191" t="s">
        <v>14273</v>
      </c>
      <c r="I191">
        <v>0.154</v>
      </c>
      <c r="J191">
        <v>707</v>
      </c>
    </row>
    <row r="192" spans="1:10" x14ac:dyDescent="0.25">
      <c r="A192" t="s">
        <v>1153</v>
      </c>
      <c r="B192">
        <v>1.22</v>
      </c>
      <c r="C192">
        <v>135.07</v>
      </c>
      <c r="D192" t="s">
        <v>1543</v>
      </c>
      <c r="E192">
        <v>8141107</v>
      </c>
      <c r="F192">
        <v>998</v>
      </c>
      <c r="G192">
        <v>1189</v>
      </c>
      <c r="H192" t="s">
        <v>14274</v>
      </c>
      <c r="I192">
        <v>0.13600000000000001</v>
      </c>
      <c r="J192">
        <v>870</v>
      </c>
    </row>
    <row r="193" spans="1:10" x14ac:dyDescent="0.25">
      <c r="A193" t="s">
        <v>501</v>
      </c>
      <c r="B193">
        <v>1.23</v>
      </c>
      <c r="C193">
        <v>151.06</v>
      </c>
      <c r="D193" t="s">
        <v>7932</v>
      </c>
      <c r="E193">
        <v>117745524</v>
      </c>
      <c r="F193">
        <v>5766</v>
      </c>
      <c r="G193">
        <v>5497</v>
      </c>
      <c r="H193" t="s">
        <v>14275</v>
      </c>
      <c r="I193">
        <v>0.158</v>
      </c>
      <c r="J193">
        <v>862</v>
      </c>
    </row>
    <row r="194" spans="1:10" x14ac:dyDescent="0.25">
      <c r="A194" t="s">
        <v>2212</v>
      </c>
      <c r="B194">
        <v>1.1200000000000001</v>
      </c>
      <c r="C194">
        <v>147.09</v>
      </c>
      <c r="D194" t="s">
        <v>1288</v>
      </c>
      <c r="E194">
        <v>3464917</v>
      </c>
      <c r="F194">
        <v>426</v>
      </c>
      <c r="G194">
        <v>442</v>
      </c>
      <c r="H194" t="s">
        <v>6866</v>
      </c>
      <c r="I194">
        <v>0.16300000000000001</v>
      </c>
      <c r="J194">
        <v>772</v>
      </c>
    </row>
    <row r="195" spans="1:10" x14ac:dyDescent="0.25">
      <c r="A195" t="s">
        <v>6868</v>
      </c>
      <c r="B195">
        <v>2.2799999999999998</v>
      </c>
      <c r="C195">
        <v>121.05</v>
      </c>
      <c r="D195" t="s">
        <v>303</v>
      </c>
      <c r="E195">
        <v>4760243</v>
      </c>
      <c r="F195">
        <v>377</v>
      </c>
      <c r="G195">
        <v>591</v>
      </c>
      <c r="H195" t="s">
        <v>14276</v>
      </c>
      <c r="I195">
        <v>0.12</v>
      </c>
      <c r="J195">
        <v>740</v>
      </c>
    </row>
    <row r="196" spans="1:10" x14ac:dyDescent="0.25">
      <c r="A196" t="s">
        <v>8093</v>
      </c>
      <c r="B196">
        <v>1.0900000000000001</v>
      </c>
      <c r="C196">
        <v>107.07</v>
      </c>
      <c r="D196" t="s">
        <v>78</v>
      </c>
      <c r="E196">
        <v>7327878</v>
      </c>
      <c r="F196">
        <v>564</v>
      </c>
      <c r="G196">
        <v>1183</v>
      </c>
      <c r="H196" t="s">
        <v>13567</v>
      </c>
      <c r="I196">
        <v>0.14299999999999999</v>
      </c>
      <c r="J196">
        <v>920</v>
      </c>
    </row>
    <row r="197" spans="1:10" x14ac:dyDescent="0.25">
      <c r="A197" t="s">
        <v>521</v>
      </c>
      <c r="B197">
        <v>1.71</v>
      </c>
      <c r="C197">
        <v>153.08000000000001</v>
      </c>
      <c r="D197" t="s">
        <v>778</v>
      </c>
      <c r="E197">
        <v>2690725</v>
      </c>
      <c r="F197">
        <v>596</v>
      </c>
      <c r="G197">
        <v>582</v>
      </c>
      <c r="H197" t="s">
        <v>14277</v>
      </c>
      <c r="I197">
        <v>0.16700000000000001</v>
      </c>
      <c r="J197">
        <v>731</v>
      </c>
    </row>
    <row r="198" spans="1:10" x14ac:dyDescent="0.25">
      <c r="A198" t="s">
        <v>1908</v>
      </c>
      <c r="B198">
        <v>0.48</v>
      </c>
      <c r="C198">
        <v>121.05</v>
      </c>
      <c r="D198" t="s">
        <v>303</v>
      </c>
      <c r="E198">
        <v>8491197</v>
      </c>
      <c r="F198">
        <v>375</v>
      </c>
      <c r="G198">
        <v>1311</v>
      </c>
      <c r="H198" t="s">
        <v>14278</v>
      </c>
      <c r="I198">
        <v>0.13100000000000001</v>
      </c>
      <c r="J198">
        <v>843</v>
      </c>
    </row>
    <row r="199" spans="1:10" x14ac:dyDescent="0.25">
      <c r="A199" t="s">
        <v>8128</v>
      </c>
      <c r="B199">
        <v>0.51</v>
      </c>
      <c r="C199">
        <v>161.09</v>
      </c>
      <c r="D199" t="s">
        <v>12667</v>
      </c>
      <c r="E199">
        <v>2052002</v>
      </c>
      <c r="F199">
        <v>313</v>
      </c>
      <c r="G199">
        <v>735</v>
      </c>
      <c r="H199" t="s">
        <v>9772</v>
      </c>
      <c r="I199">
        <v>0.126</v>
      </c>
      <c r="J199">
        <v>743</v>
      </c>
    </row>
    <row r="200" spans="1:10" x14ac:dyDescent="0.25">
      <c r="A200" t="s">
        <v>2978</v>
      </c>
      <c r="B200">
        <v>1.9</v>
      </c>
      <c r="C200">
        <v>138.09</v>
      </c>
      <c r="D200" t="s">
        <v>11874</v>
      </c>
      <c r="E200">
        <v>5624839</v>
      </c>
      <c r="F200">
        <v>695</v>
      </c>
      <c r="G200">
        <v>980</v>
      </c>
      <c r="H200" t="s">
        <v>6876</v>
      </c>
      <c r="I200">
        <v>0.123</v>
      </c>
      <c r="J200">
        <v>821</v>
      </c>
    </row>
    <row r="201" spans="1:10" x14ac:dyDescent="0.25">
      <c r="A201" t="s">
        <v>6878</v>
      </c>
      <c r="B201">
        <v>1.4</v>
      </c>
      <c r="C201">
        <v>137.07</v>
      </c>
      <c r="D201" t="s">
        <v>839</v>
      </c>
      <c r="E201">
        <v>3119611</v>
      </c>
      <c r="F201">
        <v>1524</v>
      </c>
      <c r="G201">
        <v>653</v>
      </c>
      <c r="H201" t="s">
        <v>14279</v>
      </c>
      <c r="I201">
        <v>0.23799999999999999</v>
      </c>
      <c r="J201">
        <v>751</v>
      </c>
    </row>
    <row r="202" spans="1:10" x14ac:dyDescent="0.25">
      <c r="A202" t="s">
        <v>11418</v>
      </c>
      <c r="B202">
        <v>0.99</v>
      </c>
      <c r="C202">
        <v>161.09</v>
      </c>
      <c r="D202" t="s">
        <v>12667</v>
      </c>
      <c r="E202">
        <v>2316502</v>
      </c>
      <c r="F202">
        <v>392</v>
      </c>
      <c r="G202">
        <v>483</v>
      </c>
      <c r="H202" t="s">
        <v>14280</v>
      </c>
      <c r="I202">
        <v>0.125</v>
      </c>
      <c r="J202">
        <v>742</v>
      </c>
    </row>
    <row r="203" spans="1:10" x14ac:dyDescent="0.25">
      <c r="A203" t="s">
        <v>856</v>
      </c>
      <c r="B203">
        <v>2.46</v>
      </c>
      <c r="C203">
        <v>162.1</v>
      </c>
      <c r="D203" t="s">
        <v>1749</v>
      </c>
      <c r="E203">
        <v>2174905</v>
      </c>
      <c r="F203">
        <v>380</v>
      </c>
      <c r="G203">
        <v>668</v>
      </c>
      <c r="H203" t="s">
        <v>14281</v>
      </c>
      <c r="I203">
        <v>0.13500000000000001</v>
      </c>
      <c r="J203">
        <v>770</v>
      </c>
    </row>
    <row r="204" spans="1:10" x14ac:dyDescent="0.25">
      <c r="A204" t="s">
        <v>1042</v>
      </c>
      <c r="B204">
        <v>1.23</v>
      </c>
      <c r="C204">
        <v>137.05000000000001</v>
      </c>
      <c r="D204" t="s">
        <v>1554</v>
      </c>
      <c r="E204">
        <v>8032610</v>
      </c>
      <c r="F204">
        <v>929</v>
      </c>
      <c r="G204">
        <v>1449</v>
      </c>
      <c r="H204" t="s">
        <v>12008</v>
      </c>
      <c r="I204">
        <v>0.14499999999999999</v>
      </c>
      <c r="J204">
        <v>854</v>
      </c>
    </row>
    <row r="205" spans="1:10" x14ac:dyDescent="0.25">
      <c r="A205" t="s">
        <v>2974</v>
      </c>
      <c r="B205">
        <v>1.1100000000000001</v>
      </c>
      <c r="C205">
        <v>121.05</v>
      </c>
      <c r="D205" t="s">
        <v>303</v>
      </c>
      <c r="E205">
        <v>5032580</v>
      </c>
      <c r="F205">
        <v>391</v>
      </c>
      <c r="G205">
        <v>749</v>
      </c>
      <c r="H205" t="s">
        <v>14282</v>
      </c>
      <c r="I205">
        <v>0.128</v>
      </c>
      <c r="J205">
        <v>796</v>
      </c>
    </row>
    <row r="206" spans="1:10" x14ac:dyDescent="0.25">
      <c r="A206" t="s">
        <v>8120</v>
      </c>
      <c r="B206">
        <v>1.1299999999999999</v>
      </c>
      <c r="C206">
        <v>170.1</v>
      </c>
      <c r="D206" t="s">
        <v>1573</v>
      </c>
      <c r="E206">
        <v>1212125</v>
      </c>
      <c r="F206">
        <v>285</v>
      </c>
      <c r="G206">
        <v>540</v>
      </c>
      <c r="H206" t="s">
        <v>14283</v>
      </c>
      <c r="I206">
        <v>0.13300000000000001</v>
      </c>
      <c r="J206">
        <v>714</v>
      </c>
    </row>
    <row r="207" spans="1:10" x14ac:dyDescent="0.25">
      <c r="A207" t="s">
        <v>517</v>
      </c>
      <c r="B207">
        <v>1.22</v>
      </c>
      <c r="C207">
        <v>104.06</v>
      </c>
      <c r="D207" t="s">
        <v>287</v>
      </c>
      <c r="E207">
        <v>1687797</v>
      </c>
      <c r="F207">
        <v>214</v>
      </c>
      <c r="G207">
        <v>305</v>
      </c>
      <c r="H207" t="s">
        <v>14284</v>
      </c>
      <c r="I207">
        <v>0.161</v>
      </c>
      <c r="J207">
        <v>858</v>
      </c>
    </row>
    <row r="208" spans="1:10" x14ac:dyDescent="0.25">
      <c r="A208" t="s">
        <v>2988</v>
      </c>
      <c r="B208">
        <v>2.25</v>
      </c>
      <c r="C208">
        <v>135.07</v>
      </c>
      <c r="D208" t="s">
        <v>1543</v>
      </c>
      <c r="E208">
        <v>4671573</v>
      </c>
      <c r="F208">
        <v>490</v>
      </c>
      <c r="G208">
        <v>836</v>
      </c>
      <c r="H208" t="s">
        <v>14285</v>
      </c>
      <c r="I208">
        <v>0.122</v>
      </c>
      <c r="J208">
        <v>867</v>
      </c>
    </row>
    <row r="209" spans="1:10" x14ac:dyDescent="0.25">
      <c r="A209" t="s">
        <v>1005</v>
      </c>
      <c r="B209">
        <v>1.1599999999999999</v>
      </c>
      <c r="C209">
        <v>122.06</v>
      </c>
      <c r="D209" t="s">
        <v>167</v>
      </c>
      <c r="E209">
        <v>34982002</v>
      </c>
      <c r="F209">
        <v>3307</v>
      </c>
      <c r="G209">
        <v>3270</v>
      </c>
      <c r="H209" t="s">
        <v>14286</v>
      </c>
      <c r="I209">
        <v>0.16700000000000001</v>
      </c>
      <c r="J209">
        <v>810</v>
      </c>
    </row>
    <row r="210" spans="1:10" x14ac:dyDescent="0.25">
      <c r="A210" t="s">
        <v>1318</v>
      </c>
      <c r="B210">
        <v>1.18</v>
      </c>
      <c r="C210">
        <v>151.07</v>
      </c>
      <c r="D210" t="s">
        <v>419</v>
      </c>
      <c r="E210">
        <v>23465058</v>
      </c>
      <c r="F210">
        <v>2221</v>
      </c>
      <c r="G210">
        <v>2480</v>
      </c>
      <c r="H210" t="s">
        <v>12016</v>
      </c>
      <c r="I210">
        <v>0.13800000000000001</v>
      </c>
      <c r="J210">
        <v>918</v>
      </c>
    </row>
    <row r="211" spans="1:10" x14ac:dyDescent="0.25">
      <c r="A211" t="s">
        <v>4255</v>
      </c>
      <c r="B211">
        <v>0.35</v>
      </c>
      <c r="C211">
        <v>121.09</v>
      </c>
      <c r="D211" t="s">
        <v>807</v>
      </c>
      <c r="E211">
        <v>4838841</v>
      </c>
      <c r="F211">
        <v>423</v>
      </c>
      <c r="G211">
        <v>817</v>
      </c>
      <c r="H211" t="s">
        <v>12017</v>
      </c>
      <c r="I211">
        <v>0.13500000000000001</v>
      </c>
      <c r="J211">
        <v>711</v>
      </c>
    </row>
    <row r="212" spans="1:10" x14ac:dyDescent="0.25">
      <c r="A212" t="s">
        <v>473</v>
      </c>
      <c r="B212">
        <v>1.19</v>
      </c>
      <c r="C212">
        <v>167.1</v>
      </c>
      <c r="D212" t="s">
        <v>1175</v>
      </c>
      <c r="E212">
        <v>129686713</v>
      </c>
      <c r="F212">
        <v>4065</v>
      </c>
      <c r="G212">
        <v>5742</v>
      </c>
      <c r="H212" t="s">
        <v>14287</v>
      </c>
      <c r="I212">
        <v>0.13500000000000001</v>
      </c>
      <c r="J212">
        <v>761</v>
      </c>
    </row>
    <row r="213" spans="1:10" x14ac:dyDescent="0.25">
      <c r="A213" t="s">
        <v>1438</v>
      </c>
      <c r="B213">
        <v>1.19</v>
      </c>
      <c r="C213">
        <v>137.08000000000001</v>
      </c>
      <c r="D213" t="s">
        <v>8134</v>
      </c>
      <c r="E213">
        <v>290301033</v>
      </c>
      <c r="F213">
        <v>4837</v>
      </c>
      <c r="G213">
        <v>10325</v>
      </c>
      <c r="H213" t="s">
        <v>14288</v>
      </c>
      <c r="I213">
        <v>0.14699999999999999</v>
      </c>
      <c r="J213">
        <v>862</v>
      </c>
    </row>
    <row r="214" spans="1:10" x14ac:dyDescent="0.25">
      <c r="A214" t="s">
        <v>10945</v>
      </c>
      <c r="B214">
        <v>1.08</v>
      </c>
      <c r="C214">
        <v>87.06</v>
      </c>
      <c r="D214" t="s">
        <v>3412</v>
      </c>
      <c r="E214">
        <v>15993084</v>
      </c>
      <c r="F214">
        <v>1235</v>
      </c>
      <c r="G214">
        <v>1928</v>
      </c>
      <c r="H214" t="s">
        <v>14289</v>
      </c>
      <c r="I214">
        <v>0.17299999999999999</v>
      </c>
      <c r="J214">
        <v>735</v>
      </c>
    </row>
    <row r="215" spans="1:10" x14ac:dyDescent="0.25">
      <c r="A215" t="s">
        <v>8167</v>
      </c>
      <c r="B215">
        <v>1.23</v>
      </c>
      <c r="C215">
        <v>153.08000000000001</v>
      </c>
      <c r="D215" t="s">
        <v>778</v>
      </c>
      <c r="E215">
        <v>3477622</v>
      </c>
      <c r="F215">
        <v>577</v>
      </c>
      <c r="G215">
        <v>734</v>
      </c>
      <c r="H215" t="s">
        <v>12026</v>
      </c>
      <c r="I215">
        <v>0.12</v>
      </c>
      <c r="J215">
        <v>770</v>
      </c>
    </row>
    <row r="216" spans="1:10" x14ac:dyDescent="0.25">
      <c r="A216" t="s">
        <v>1174</v>
      </c>
      <c r="B216">
        <v>1.32</v>
      </c>
      <c r="C216">
        <v>137.07</v>
      </c>
      <c r="D216" t="s">
        <v>839</v>
      </c>
      <c r="E216">
        <v>5560123</v>
      </c>
      <c r="F216">
        <v>497</v>
      </c>
      <c r="G216">
        <v>551</v>
      </c>
      <c r="H216" t="s">
        <v>14290</v>
      </c>
      <c r="I216">
        <v>0.15</v>
      </c>
      <c r="J216">
        <v>735</v>
      </c>
    </row>
    <row r="217" spans="1:10" x14ac:dyDescent="0.25">
      <c r="A217" t="s">
        <v>2996</v>
      </c>
      <c r="B217">
        <v>1.19</v>
      </c>
      <c r="C217">
        <v>161.08000000000001</v>
      </c>
      <c r="D217" t="s">
        <v>1930</v>
      </c>
      <c r="E217">
        <v>4156780</v>
      </c>
      <c r="F217">
        <v>681</v>
      </c>
      <c r="G217">
        <v>762</v>
      </c>
      <c r="H217" t="s">
        <v>12695</v>
      </c>
      <c r="I217">
        <v>0.16200000000000001</v>
      </c>
      <c r="J217">
        <v>741</v>
      </c>
    </row>
    <row r="218" spans="1:10" x14ac:dyDescent="0.25">
      <c r="A218" t="s">
        <v>2998</v>
      </c>
      <c r="B218">
        <v>1.38</v>
      </c>
      <c r="C218">
        <v>100.04</v>
      </c>
      <c r="D218" t="s">
        <v>842</v>
      </c>
      <c r="E218">
        <v>14227149</v>
      </c>
      <c r="F218">
        <v>3518</v>
      </c>
      <c r="G218">
        <v>2315</v>
      </c>
      <c r="H218" t="s">
        <v>14291</v>
      </c>
      <c r="I218">
        <v>0.152</v>
      </c>
      <c r="J218">
        <v>818</v>
      </c>
    </row>
    <row r="219" spans="1:10" x14ac:dyDescent="0.25">
      <c r="A219" t="s">
        <v>8190</v>
      </c>
      <c r="B219">
        <v>2.64</v>
      </c>
      <c r="C219">
        <v>131.07</v>
      </c>
      <c r="D219" t="s">
        <v>429</v>
      </c>
      <c r="E219">
        <v>464681</v>
      </c>
      <c r="F219">
        <v>107</v>
      </c>
      <c r="G219">
        <v>104</v>
      </c>
      <c r="H219" t="s">
        <v>13593</v>
      </c>
      <c r="I219">
        <v>0.11</v>
      </c>
      <c r="J219">
        <v>723</v>
      </c>
    </row>
    <row r="220" spans="1:10" x14ac:dyDescent="0.25">
      <c r="A220" t="s">
        <v>1423</v>
      </c>
      <c r="B220">
        <v>1.3</v>
      </c>
      <c r="C220">
        <v>57.1</v>
      </c>
      <c r="D220" t="s">
        <v>6717</v>
      </c>
      <c r="E220">
        <v>3920689</v>
      </c>
      <c r="F220">
        <v>270</v>
      </c>
      <c r="G220">
        <v>408</v>
      </c>
      <c r="H220" t="s">
        <v>14292</v>
      </c>
      <c r="I220">
        <v>0.15</v>
      </c>
      <c r="J220">
        <v>760</v>
      </c>
    </row>
    <row r="221" spans="1:10" x14ac:dyDescent="0.25">
      <c r="A221" t="s">
        <v>1269</v>
      </c>
      <c r="B221">
        <v>1.48</v>
      </c>
      <c r="C221">
        <v>145.09</v>
      </c>
      <c r="D221" t="s">
        <v>1551</v>
      </c>
      <c r="E221">
        <v>2467682</v>
      </c>
      <c r="F221">
        <v>349</v>
      </c>
      <c r="G221">
        <v>605</v>
      </c>
      <c r="H221" t="s">
        <v>12697</v>
      </c>
      <c r="I221">
        <v>0.16600000000000001</v>
      </c>
      <c r="J221">
        <v>741</v>
      </c>
    </row>
    <row r="222" spans="1:10" x14ac:dyDescent="0.25">
      <c r="A222" t="s">
        <v>5120</v>
      </c>
      <c r="B222">
        <v>1.1000000000000001</v>
      </c>
      <c r="C222">
        <v>87.06</v>
      </c>
      <c r="D222" t="s">
        <v>3412</v>
      </c>
      <c r="E222">
        <v>98265819</v>
      </c>
      <c r="F222">
        <v>1788</v>
      </c>
      <c r="G222">
        <v>6549</v>
      </c>
      <c r="H222" t="s">
        <v>14293</v>
      </c>
      <c r="I222">
        <v>0.18099999999999999</v>
      </c>
      <c r="J222">
        <v>752</v>
      </c>
    </row>
    <row r="223" spans="1:10" x14ac:dyDescent="0.25">
      <c r="A223" t="s">
        <v>999</v>
      </c>
      <c r="B223">
        <v>1.2</v>
      </c>
      <c r="C223">
        <v>161.09</v>
      </c>
      <c r="D223" t="s">
        <v>12667</v>
      </c>
      <c r="E223">
        <v>4750607</v>
      </c>
      <c r="F223">
        <v>876</v>
      </c>
      <c r="G223">
        <v>918</v>
      </c>
      <c r="H223" t="s">
        <v>14294</v>
      </c>
      <c r="I223">
        <v>0.13400000000000001</v>
      </c>
      <c r="J223">
        <v>771</v>
      </c>
    </row>
    <row r="224" spans="1:10" x14ac:dyDescent="0.25">
      <c r="A224" t="s">
        <v>6926</v>
      </c>
      <c r="B224">
        <v>1.19</v>
      </c>
      <c r="C224">
        <v>151.1</v>
      </c>
      <c r="D224" t="s">
        <v>10982</v>
      </c>
      <c r="E224">
        <v>5390182</v>
      </c>
      <c r="F224">
        <v>894</v>
      </c>
      <c r="G224">
        <v>839</v>
      </c>
      <c r="H224" t="s">
        <v>14295</v>
      </c>
      <c r="I224">
        <v>0.13800000000000001</v>
      </c>
      <c r="J224">
        <v>703</v>
      </c>
    </row>
    <row r="225" spans="1:10" x14ac:dyDescent="0.25">
      <c r="A225" t="s">
        <v>2247</v>
      </c>
      <c r="B225">
        <v>1.43</v>
      </c>
      <c r="C225">
        <v>160.08000000000001</v>
      </c>
      <c r="D225" t="s">
        <v>412</v>
      </c>
      <c r="E225">
        <v>3208525</v>
      </c>
      <c r="F225">
        <v>340</v>
      </c>
      <c r="G225">
        <v>589</v>
      </c>
      <c r="H225" t="s">
        <v>14296</v>
      </c>
      <c r="I225">
        <v>0.17499999999999999</v>
      </c>
      <c r="J225">
        <v>854</v>
      </c>
    </row>
    <row r="226" spans="1:10" x14ac:dyDescent="0.25">
      <c r="A226" t="s">
        <v>3006</v>
      </c>
      <c r="B226">
        <v>1.1299999999999999</v>
      </c>
      <c r="C226">
        <v>134.06</v>
      </c>
      <c r="D226" t="s">
        <v>1536</v>
      </c>
      <c r="E226">
        <v>17793370</v>
      </c>
      <c r="F226">
        <v>1963</v>
      </c>
      <c r="G226">
        <v>2084</v>
      </c>
      <c r="H226" t="s">
        <v>10708</v>
      </c>
      <c r="I226">
        <v>0.16600000000000001</v>
      </c>
      <c r="J226">
        <v>914</v>
      </c>
    </row>
    <row r="227" spans="1:10" x14ac:dyDescent="0.25">
      <c r="A227" t="s">
        <v>1504</v>
      </c>
      <c r="B227">
        <v>1.82</v>
      </c>
      <c r="C227">
        <v>145.09</v>
      </c>
      <c r="D227" t="s">
        <v>1551</v>
      </c>
      <c r="E227">
        <v>3260793</v>
      </c>
      <c r="F227">
        <v>502</v>
      </c>
      <c r="G227">
        <v>638</v>
      </c>
      <c r="H227" t="s">
        <v>14297</v>
      </c>
      <c r="I227">
        <v>0.14000000000000001</v>
      </c>
      <c r="J227">
        <v>728</v>
      </c>
    </row>
    <row r="228" spans="1:10" x14ac:dyDescent="0.25">
      <c r="A228" t="s">
        <v>6940</v>
      </c>
      <c r="B228">
        <v>1.1200000000000001</v>
      </c>
      <c r="C228">
        <v>168.07</v>
      </c>
      <c r="D228" t="s">
        <v>410</v>
      </c>
      <c r="E228">
        <v>22570386</v>
      </c>
      <c r="F228">
        <v>966</v>
      </c>
      <c r="G228">
        <v>2948</v>
      </c>
      <c r="H228" t="s">
        <v>11457</v>
      </c>
      <c r="I228">
        <v>0.13200000000000001</v>
      </c>
      <c r="J228">
        <v>874</v>
      </c>
    </row>
    <row r="229" spans="1:10" x14ac:dyDescent="0.25">
      <c r="A229" t="s">
        <v>6106</v>
      </c>
      <c r="B229">
        <v>1.1200000000000001</v>
      </c>
      <c r="C229">
        <v>121.05</v>
      </c>
      <c r="D229" t="s">
        <v>303</v>
      </c>
      <c r="E229">
        <v>2869530</v>
      </c>
      <c r="F229">
        <v>284</v>
      </c>
      <c r="G229">
        <v>543</v>
      </c>
      <c r="H229" t="s">
        <v>14298</v>
      </c>
      <c r="I229">
        <v>0.13500000000000001</v>
      </c>
      <c r="J229">
        <v>753</v>
      </c>
    </row>
    <row r="230" spans="1:10" x14ac:dyDescent="0.25">
      <c r="A230" t="s">
        <v>3009</v>
      </c>
      <c r="B230">
        <v>1.1499999999999999</v>
      </c>
      <c r="C230">
        <v>107.07</v>
      </c>
      <c r="D230" t="s">
        <v>78</v>
      </c>
      <c r="E230">
        <v>12689492</v>
      </c>
      <c r="F230">
        <v>2923</v>
      </c>
      <c r="G230">
        <v>1718</v>
      </c>
      <c r="H230" t="s">
        <v>12706</v>
      </c>
      <c r="I230">
        <v>0.161</v>
      </c>
      <c r="J230">
        <v>860</v>
      </c>
    </row>
    <row r="231" spans="1:10" x14ac:dyDescent="0.25">
      <c r="A231" t="s">
        <v>1295</v>
      </c>
      <c r="B231">
        <v>1.3</v>
      </c>
      <c r="C231">
        <v>165.09</v>
      </c>
      <c r="D231" t="s">
        <v>1058</v>
      </c>
      <c r="E231">
        <v>14344660</v>
      </c>
      <c r="F231">
        <v>1106</v>
      </c>
      <c r="G231">
        <v>1539</v>
      </c>
      <c r="H231" t="s">
        <v>14299</v>
      </c>
      <c r="I231">
        <v>0.152</v>
      </c>
      <c r="J231">
        <v>891</v>
      </c>
    </row>
    <row r="232" spans="1:10" x14ac:dyDescent="0.25">
      <c r="A232" t="s">
        <v>797</v>
      </c>
      <c r="B232">
        <v>1.07</v>
      </c>
      <c r="C232">
        <v>69.03</v>
      </c>
      <c r="D232" t="s">
        <v>1506</v>
      </c>
      <c r="E232">
        <v>26106219</v>
      </c>
      <c r="F232">
        <v>3378</v>
      </c>
      <c r="G232">
        <v>1520</v>
      </c>
      <c r="H232" t="s">
        <v>14300</v>
      </c>
      <c r="I232">
        <v>0.185</v>
      </c>
      <c r="J232">
        <v>923</v>
      </c>
    </row>
    <row r="233" spans="1:10" x14ac:dyDescent="0.25">
      <c r="A233" t="s">
        <v>4281</v>
      </c>
      <c r="B233">
        <v>1.1599999999999999</v>
      </c>
      <c r="C233">
        <v>180.07</v>
      </c>
      <c r="D233" t="s">
        <v>4480</v>
      </c>
      <c r="E233">
        <v>1155677</v>
      </c>
      <c r="F233">
        <v>215</v>
      </c>
      <c r="G233">
        <v>291</v>
      </c>
      <c r="H233" t="s">
        <v>14301</v>
      </c>
      <c r="I233">
        <v>0.159</v>
      </c>
      <c r="J233">
        <v>814</v>
      </c>
    </row>
    <row r="234" spans="1:10" x14ac:dyDescent="0.25">
      <c r="A234" t="s">
        <v>4943</v>
      </c>
      <c r="B234">
        <v>1.05</v>
      </c>
      <c r="C234">
        <v>43.05</v>
      </c>
      <c r="D234" t="s">
        <v>105</v>
      </c>
      <c r="E234">
        <v>42237220</v>
      </c>
      <c r="F234">
        <v>1151</v>
      </c>
      <c r="G234">
        <v>1087</v>
      </c>
      <c r="H234" t="s">
        <v>14302</v>
      </c>
      <c r="I234">
        <v>0.17299999999999999</v>
      </c>
      <c r="J234">
        <v>708</v>
      </c>
    </row>
    <row r="235" spans="1:10" x14ac:dyDescent="0.25">
      <c r="A235" t="s">
        <v>1814</v>
      </c>
      <c r="B235">
        <v>1.1399999999999999</v>
      </c>
      <c r="C235">
        <v>137.08000000000001</v>
      </c>
      <c r="D235" t="s">
        <v>8134</v>
      </c>
      <c r="E235">
        <v>9392017</v>
      </c>
      <c r="F235">
        <v>720</v>
      </c>
      <c r="G235">
        <v>1197</v>
      </c>
      <c r="H235" t="s">
        <v>6957</v>
      </c>
      <c r="I235">
        <v>0.13600000000000001</v>
      </c>
      <c r="J235">
        <v>861</v>
      </c>
    </row>
    <row r="236" spans="1:10" x14ac:dyDescent="0.25">
      <c r="A236" t="s">
        <v>8243</v>
      </c>
      <c r="B236">
        <v>1.22</v>
      </c>
      <c r="C236">
        <v>164.09</v>
      </c>
      <c r="D236" t="s">
        <v>681</v>
      </c>
      <c r="E236">
        <v>1653651</v>
      </c>
      <c r="F236">
        <v>387</v>
      </c>
      <c r="G236">
        <v>442</v>
      </c>
      <c r="H236" t="s">
        <v>14303</v>
      </c>
      <c r="I236">
        <v>0.17599999999999999</v>
      </c>
      <c r="J236">
        <v>731</v>
      </c>
    </row>
    <row r="237" spans="1:10" x14ac:dyDescent="0.25">
      <c r="A237" t="s">
        <v>6947</v>
      </c>
      <c r="B237">
        <v>0.28999999999999998</v>
      </c>
      <c r="C237">
        <v>44.06</v>
      </c>
      <c r="D237" t="s">
        <v>7643</v>
      </c>
      <c r="E237">
        <v>8524313</v>
      </c>
      <c r="F237">
        <v>153</v>
      </c>
      <c r="G237">
        <v>82</v>
      </c>
      <c r="H237" t="s">
        <v>14304</v>
      </c>
      <c r="I237">
        <v>0.157</v>
      </c>
      <c r="J237">
        <v>790</v>
      </c>
    </row>
    <row r="238" spans="1:10" x14ac:dyDescent="0.25">
      <c r="A238" t="s">
        <v>862</v>
      </c>
      <c r="B238">
        <v>1.52</v>
      </c>
      <c r="C238">
        <v>151.07</v>
      </c>
      <c r="D238" t="s">
        <v>419</v>
      </c>
      <c r="E238">
        <v>46266593</v>
      </c>
      <c r="F238">
        <v>1137</v>
      </c>
      <c r="G238">
        <v>3822</v>
      </c>
      <c r="H238" t="s">
        <v>14305</v>
      </c>
      <c r="I238">
        <v>0.159</v>
      </c>
      <c r="J238">
        <v>774</v>
      </c>
    </row>
    <row r="239" spans="1:10" x14ac:dyDescent="0.25">
      <c r="A239" t="s">
        <v>1332</v>
      </c>
      <c r="B239">
        <v>1.42</v>
      </c>
      <c r="C239">
        <v>174.1</v>
      </c>
      <c r="D239" t="s">
        <v>3696</v>
      </c>
      <c r="E239">
        <v>1154215</v>
      </c>
      <c r="F239">
        <v>289</v>
      </c>
      <c r="G239">
        <v>412</v>
      </c>
      <c r="H239" t="s">
        <v>14306</v>
      </c>
      <c r="I239">
        <v>0.159</v>
      </c>
      <c r="J239">
        <v>736</v>
      </c>
    </row>
    <row r="240" spans="1:10" x14ac:dyDescent="0.25">
      <c r="A240" t="s">
        <v>2425</v>
      </c>
      <c r="B240">
        <v>0.88</v>
      </c>
      <c r="C240">
        <v>70.099999999999994</v>
      </c>
      <c r="D240" t="s">
        <v>12163</v>
      </c>
      <c r="E240">
        <v>1170557</v>
      </c>
      <c r="F240">
        <v>250</v>
      </c>
      <c r="G240">
        <v>208</v>
      </c>
      <c r="H240" t="s">
        <v>8253</v>
      </c>
      <c r="I240">
        <v>6.5000000000000002E-2</v>
      </c>
      <c r="J240">
        <v>824</v>
      </c>
    </row>
    <row r="241" spans="1:10" x14ac:dyDescent="0.25">
      <c r="A241" t="s">
        <v>6966</v>
      </c>
      <c r="B241">
        <v>1.37</v>
      </c>
      <c r="C241">
        <v>55.08</v>
      </c>
      <c r="D241" t="s">
        <v>880</v>
      </c>
      <c r="E241">
        <v>1071850</v>
      </c>
      <c r="F241">
        <v>196</v>
      </c>
      <c r="G241">
        <v>84</v>
      </c>
      <c r="H241" t="s">
        <v>14307</v>
      </c>
      <c r="I241">
        <v>9.5000000000000001E-2</v>
      </c>
      <c r="J241">
        <v>765</v>
      </c>
    </row>
    <row r="242" spans="1:10" x14ac:dyDescent="0.25">
      <c r="A242" t="s">
        <v>5125</v>
      </c>
      <c r="B242">
        <v>0.88</v>
      </c>
      <c r="C242">
        <v>176.11</v>
      </c>
      <c r="D242" t="s">
        <v>12044</v>
      </c>
      <c r="E242">
        <v>1657057</v>
      </c>
      <c r="F242">
        <v>237</v>
      </c>
      <c r="G242">
        <v>473</v>
      </c>
      <c r="H242" t="s">
        <v>14308</v>
      </c>
      <c r="I242">
        <v>0.13600000000000001</v>
      </c>
      <c r="J242">
        <v>709</v>
      </c>
    </row>
    <row r="243" spans="1:10" x14ac:dyDescent="0.25">
      <c r="A243" t="s">
        <v>1322</v>
      </c>
      <c r="B243">
        <v>1.17</v>
      </c>
      <c r="C243">
        <v>151.07</v>
      </c>
      <c r="D243" t="s">
        <v>419</v>
      </c>
      <c r="E243">
        <v>27028645</v>
      </c>
      <c r="F243">
        <v>1646</v>
      </c>
      <c r="G243">
        <v>2475</v>
      </c>
      <c r="H243" t="s">
        <v>14309</v>
      </c>
      <c r="I243">
        <v>0.13400000000000001</v>
      </c>
      <c r="J243">
        <v>914</v>
      </c>
    </row>
    <row r="244" spans="1:10" x14ac:dyDescent="0.25">
      <c r="A244" t="s">
        <v>104</v>
      </c>
      <c r="B244">
        <v>1.05</v>
      </c>
      <c r="C244">
        <v>43.05</v>
      </c>
      <c r="D244" t="s">
        <v>105</v>
      </c>
      <c r="E244">
        <v>192741665</v>
      </c>
      <c r="F244">
        <v>3533</v>
      </c>
      <c r="G244">
        <v>4166</v>
      </c>
      <c r="H244" t="s">
        <v>14310</v>
      </c>
      <c r="I244">
        <v>0.16</v>
      </c>
      <c r="J244">
        <v>702</v>
      </c>
    </row>
    <row r="245" spans="1:10" x14ac:dyDescent="0.25">
      <c r="A245" t="s">
        <v>6969</v>
      </c>
      <c r="B245">
        <v>1.1499999999999999</v>
      </c>
      <c r="C245">
        <v>168.07</v>
      </c>
      <c r="D245" t="s">
        <v>410</v>
      </c>
      <c r="E245">
        <v>2415619</v>
      </c>
      <c r="F245">
        <v>377</v>
      </c>
      <c r="G245">
        <v>482</v>
      </c>
      <c r="H245" t="s">
        <v>14311</v>
      </c>
      <c r="I245">
        <v>0.154</v>
      </c>
      <c r="J245">
        <v>735</v>
      </c>
    </row>
    <row r="246" spans="1:10" x14ac:dyDescent="0.25">
      <c r="A246" t="s">
        <v>245</v>
      </c>
      <c r="B246">
        <v>1.23</v>
      </c>
      <c r="C246">
        <v>79.08</v>
      </c>
      <c r="D246" t="s">
        <v>12908</v>
      </c>
      <c r="E246">
        <v>6929511</v>
      </c>
      <c r="F246">
        <v>793</v>
      </c>
      <c r="G246">
        <v>457</v>
      </c>
      <c r="H246" t="s">
        <v>14312</v>
      </c>
      <c r="I246">
        <v>0.21099999999999999</v>
      </c>
      <c r="J246">
        <v>758</v>
      </c>
    </row>
    <row r="247" spans="1:10" x14ac:dyDescent="0.25">
      <c r="A247" t="s">
        <v>4296</v>
      </c>
      <c r="B247">
        <v>1.32</v>
      </c>
      <c r="C247">
        <v>165.09</v>
      </c>
      <c r="D247" t="s">
        <v>1058</v>
      </c>
      <c r="E247">
        <v>2966808</v>
      </c>
      <c r="F247">
        <v>603</v>
      </c>
      <c r="G247">
        <v>752</v>
      </c>
      <c r="H247" t="s">
        <v>11473</v>
      </c>
      <c r="I247">
        <v>0.14099999999999999</v>
      </c>
      <c r="J247">
        <v>856</v>
      </c>
    </row>
    <row r="248" spans="1:10" x14ac:dyDescent="0.25">
      <c r="A248" t="s">
        <v>5137</v>
      </c>
      <c r="B248">
        <v>1.1000000000000001</v>
      </c>
      <c r="C248">
        <v>43.05</v>
      </c>
      <c r="D248" t="s">
        <v>105</v>
      </c>
      <c r="E248">
        <v>17642242</v>
      </c>
      <c r="F248">
        <v>630</v>
      </c>
      <c r="G248">
        <v>609</v>
      </c>
      <c r="H248" t="s">
        <v>14313</v>
      </c>
      <c r="I248">
        <v>0.214</v>
      </c>
      <c r="J248">
        <v>725</v>
      </c>
    </row>
    <row r="249" spans="1:10" x14ac:dyDescent="0.25">
      <c r="A249" t="s">
        <v>14314</v>
      </c>
      <c r="B249">
        <v>1.05</v>
      </c>
      <c r="C249">
        <v>151.07</v>
      </c>
      <c r="D249" t="s">
        <v>419</v>
      </c>
      <c r="E249">
        <v>1892591</v>
      </c>
      <c r="F249">
        <v>270</v>
      </c>
      <c r="G249">
        <v>411</v>
      </c>
      <c r="H249" t="s">
        <v>6976</v>
      </c>
      <c r="I249">
        <v>0.13400000000000001</v>
      </c>
      <c r="J249">
        <v>711</v>
      </c>
    </row>
    <row r="250" spans="1:10" x14ac:dyDescent="0.25">
      <c r="A250" t="s">
        <v>6977</v>
      </c>
      <c r="B250">
        <v>1.37</v>
      </c>
      <c r="C250">
        <v>137.05000000000001</v>
      </c>
      <c r="D250" t="s">
        <v>1554</v>
      </c>
      <c r="E250">
        <v>2524893</v>
      </c>
      <c r="F250">
        <v>452</v>
      </c>
      <c r="G250">
        <v>532</v>
      </c>
      <c r="H250" t="s">
        <v>14315</v>
      </c>
      <c r="I250">
        <v>0.14299999999999999</v>
      </c>
      <c r="J250">
        <v>792</v>
      </c>
    </row>
    <row r="251" spans="1:10" x14ac:dyDescent="0.25">
      <c r="A251" t="s">
        <v>6979</v>
      </c>
      <c r="B251">
        <v>1.17</v>
      </c>
      <c r="C251">
        <v>133.06</v>
      </c>
      <c r="D251" t="s">
        <v>283</v>
      </c>
      <c r="E251">
        <v>1817022</v>
      </c>
      <c r="F251">
        <v>189</v>
      </c>
      <c r="G251">
        <v>338</v>
      </c>
      <c r="H251" t="s">
        <v>14316</v>
      </c>
      <c r="I251">
        <v>0.14799999999999999</v>
      </c>
      <c r="J251">
        <v>744</v>
      </c>
    </row>
    <row r="252" spans="1:10" x14ac:dyDescent="0.25">
      <c r="A252" t="s">
        <v>3027</v>
      </c>
      <c r="B252">
        <v>1.18</v>
      </c>
      <c r="C252">
        <v>148.08000000000001</v>
      </c>
      <c r="D252" t="s">
        <v>2341</v>
      </c>
      <c r="E252">
        <v>14094565</v>
      </c>
      <c r="F252">
        <v>1486</v>
      </c>
      <c r="G252">
        <v>1741</v>
      </c>
      <c r="H252" t="s">
        <v>12719</v>
      </c>
      <c r="I252">
        <v>0.16600000000000001</v>
      </c>
      <c r="J252">
        <v>890</v>
      </c>
    </row>
    <row r="253" spans="1:10" x14ac:dyDescent="0.25">
      <c r="A253" t="s">
        <v>541</v>
      </c>
      <c r="B253">
        <v>1.1599999999999999</v>
      </c>
      <c r="C253">
        <v>194.13</v>
      </c>
      <c r="D253" t="s">
        <v>12688</v>
      </c>
      <c r="E253">
        <v>35650196</v>
      </c>
      <c r="F253">
        <v>1869</v>
      </c>
      <c r="G253">
        <v>3750</v>
      </c>
      <c r="H253" t="s">
        <v>2485</v>
      </c>
      <c r="I253">
        <v>0.128</v>
      </c>
      <c r="J253">
        <v>923</v>
      </c>
    </row>
    <row r="254" spans="1:10" x14ac:dyDescent="0.25">
      <c r="A254" t="s">
        <v>1328</v>
      </c>
      <c r="B254">
        <v>1.22</v>
      </c>
      <c r="C254">
        <v>196.11</v>
      </c>
      <c r="D254" t="s">
        <v>5227</v>
      </c>
      <c r="E254">
        <v>4717798</v>
      </c>
      <c r="F254">
        <v>1317</v>
      </c>
      <c r="G254">
        <v>1456</v>
      </c>
      <c r="H254" t="s">
        <v>10720</v>
      </c>
      <c r="I254">
        <v>0.14499999999999999</v>
      </c>
      <c r="J254">
        <v>842</v>
      </c>
    </row>
    <row r="255" spans="1:10" x14ac:dyDescent="0.25">
      <c r="A255" t="s">
        <v>426</v>
      </c>
      <c r="B255">
        <v>1.1000000000000001</v>
      </c>
      <c r="C255">
        <v>158.1</v>
      </c>
      <c r="D255" t="s">
        <v>10487</v>
      </c>
      <c r="E255">
        <v>12263563</v>
      </c>
      <c r="F255">
        <v>1433</v>
      </c>
      <c r="G255">
        <v>1984</v>
      </c>
      <c r="H255" t="s">
        <v>14317</v>
      </c>
      <c r="I255">
        <v>0.152</v>
      </c>
      <c r="J255">
        <v>915</v>
      </c>
    </row>
    <row r="256" spans="1:10" x14ac:dyDescent="0.25">
      <c r="A256" t="s">
        <v>799</v>
      </c>
      <c r="B256">
        <v>1.1599999999999999</v>
      </c>
      <c r="C256">
        <v>167.1</v>
      </c>
      <c r="D256" t="s">
        <v>1175</v>
      </c>
      <c r="E256">
        <v>59460951</v>
      </c>
      <c r="F256">
        <v>3360</v>
      </c>
      <c r="G256">
        <v>5795</v>
      </c>
      <c r="H256" t="s">
        <v>10995</v>
      </c>
      <c r="I256">
        <v>0.122</v>
      </c>
      <c r="J256">
        <v>813</v>
      </c>
    </row>
    <row r="257" spans="1:10" x14ac:dyDescent="0.25">
      <c r="A257" t="s">
        <v>3032</v>
      </c>
      <c r="B257">
        <v>1.18</v>
      </c>
      <c r="C257">
        <v>169.08</v>
      </c>
      <c r="D257" t="s">
        <v>1313</v>
      </c>
      <c r="E257">
        <v>4433758</v>
      </c>
      <c r="F257">
        <v>760</v>
      </c>
      <c r="G257">
        <v>964</v>
      </c>
      <c r="H257" t="s">
        <v>2751</v>
      </c>
      <c r="I257">
        <v>0.14899999999999999</v>
      </c>
      <c r="J257">
        <v>802</v>
      </c>
    </row>
    <row r="258" spans="1:10" x14ac:dyDescent="0.25">
      <c r="A258" t="s">
        <v>422</v>
      </c>
      <c r="B258">
        <v>0.34</v>
      </c>
      <c r="C258">
        <v>158.1</v>
      </c>
      <c r="D258" t="s">
        <v>10487</v>
      </c>
      <c r="E258">
        <v>1212729</v>
      </c>
      <c r="F258">
        <v>107</v>
      </c>
      <c r="G258">
        <v>282</v>
      </c>
      <c r="H258" t="s">
        <v>14318</v>
      </c>
      <c r="I258">
        <v>0.14599999999999999</v>
      </c>
      <c r="J258">
        <v>758</v>
      </c>
    </row>
    <row r="259" spans="1:10" x14ac:dyDescent="0.25">
      <c r="A259" t="s">
        <v>9919</v>
      </c>
      <c r="B259">
        <v>0.94</v>
      </c>
      <c r="C259">
        <v>164.12</v>
      </c>
      <c r="D259" t="s">
        <v>12627</v>
      </c>
      <c r="E259">
        <v>1418572</v>
      </c>
      <c r="F259">
        <v>195</v>
      </c>
      <c r="G259">
        <v>424</v>
      </c>
      <c r="H259" t="s">
        <v>14319</v>
      </c>
      <c r="I259">
        <v>0.124</v>
      </c>
      <c r="J259">
        <v>801</v>
      </c>
    </row>
    <row r="260" spans="1:10" x14ac:dyDescent="0.25">
      <c r="A260" t="s">
        <v>6959</v>
      </c>
      <c r="B260">
        <v>0.7</v>
      </c>
      <c r="C260">
        <v>44.06</v>
      </c>
      <c r="D260" t="s">
        <v>7643</v>
      </c>
      <c r="E260">
        <v>4344866</v>
      </c>
      <c r="F260">
        <v>212</v>
      </c>
      <c r="G260">
        <v>51</v>
      </c>
      <c r="H260" t="s">
        <v>14320</v>
      </c>
      <c r="I260">
        <v>0.19600000000000001</v>
      </c>
      <c r="J260">
        <v>790</v>
      </c>
    </row>
    <row r="261" spans="1:10" x14ac:dyDescent="0.25">
      <c r="A261" t="s">
        <v>12130</v>
      </c>
      <c r="B261">
        <v>1.9</v>
      </c>
      <c r="C261">
        <v>57.1</v>
      </c>
      <c r="D261" t="s">
        <v>6717</v>
      </c>
      <c r="E261">
        <v>2128717</v>
      </c>
      <c r="F261">
        <v>184</v>
      </c>
      <c r="G261">
        <v>251</v>
      </c>
      <c r="H261" t="s">
        <v>13647</v>
      </c>
      <c r="I261">
        <v>0.108</v>
      </c>
      <c r="J261">
        <v>822</v>
      </c>
    </row>
    <row r="262" spans="1:10" x14ac:dyDescent="0.25">
      <c r="A262" t="s">
        <v>3036</v>
      </c>
      <c r="B262">
        <v>1.1499999999999999</v>
      </c>
      <c r="C262">
        <v>147.07</v>
      </c>
      <c r="D262" t="s">
        <v>837</v>
      </c>
      <c r="E262">
        <v>9932300</v>
      </c>
      <c r="F262">
        <v>389</v>
      </c>
      <c r="G262">
        <v>964</v>
      </c>
      <c r="H262" t="s">
        <v>14321</v>
      </c>
      <c r="I262">
        <v>0.14299999999999999</v>
      </c>
      <c r="J262">
        <v>795</v>
      </c>
    </row>
    <row r="263" spans="1:10" x14ac:dyDescent="0.25">
      <c r="A263" t="s">
        <v>4320</v>
      </c>
      <c r="B263">
        <v>1.1499999999999999</v>
      </c>
      <c r="C263">
        <v>136.08000000000001</v>
      </c>
      <c r="D263" t="s">
        <v>251</v>
      </c>
      <c r="E263">
        <v>2729878</v>
      </c>
      <c r="F263">
        <v>777</v>
      </c>
      <c r="G263">
        <v>632</v>
      </c>
      <c r="H263" t="s">
        <v>14322</v>
      </c>
      <c r="I263">
        <v>0.157</v>
      </c>
      <c r="J263">
        <v>729</v>
      </c>
    </row>
    <row r="264" spans="1:10" x14ac:dyDescent="0.25">
      <c r="A264" t="s">
        <v>1827</v>
      </c>
      <c r="B264">
        <v>1.71</v>
      </c>
      <c r="C264">
        <v>188.12</v>
      </c>
      <c r="D264" t="s">
        <v>12798</v>
      </c>
      <c r="E264">
        <v>487545</v>
      </c>
      <c r="F264">
        <v>132</v>
      </c>
      <c r="G264">
        <v>266</v>
      </c>
      <c r="H264" t="s">
        <v>14323</v>
      </c>
      <c r="I264">
        <v>0.127</v>
      </c>
      <c r="J264">
        <v>708</v>
      </c>
    </row>
    <row r="265" spans="1:10" x14ac:dyDescent="0.25">
      <c r="A265" t="s">
        <v>546</v>
      </c>
      <c r="B265">
        <v>1.08</v>
      </c>
      <c r="C265">
        <v>182.1</v>
      </c>
      <c r="D265" t="s">
        <v>539</v>
      </c>
      <c r="E265">
        <v>2891379</v>
      </c>
      <c r="F265">
        <v>550</v>
      </c>
      <c r="G265">
        <v>901</v>
      </c>
      <c r="H265" t="s">
        <v>14324</v>
      </c>
      <c r="I265">
        <v>0.126</v>
      </c>
      <c r="J265">
        <v>809</v>
      </c>
    </row>
    <row r="266" spans="1:10" x14ac:dyDescent="0.25">
      <c r="A266" t="s">
        <v>14325</v>
      </c>
      <c r="B266">
        <v>1.24</v>
      </c>
      <c r="C266">
        <v>130.09</v>
      </c>
      <c r="D266" t="s">
        <v>9786</v>
      </c>
      <c r="E266">
        <v>712103</v>
      </c>
      <c r="F266">
        <v>178</v>
      </c>
      <c r="G266">
        <v>164</v>
      </c>
      <c r="H266" t="s">
        <v>14326</v>
      </c>
      <c r="I266">
        <v>0.17799999999999999</v>
      </c>
      <c r="J266">
        <v>725</v>
      </c>
    </row>
    <row r="267" spans="1:10" x14ac:dyDescent="0.25">
      <c r="A267" t="s">
        <v>3038</v>
      </c>
      <c r="B267">
        <v>1.1399999999999999</v>
      </c>
      <c r="C267">
        <v>176.08</v>
      </c>
      <c r="D267" t="s">
        <v>490</v>
      </c>
      <c r="E267">
        <v>7300257</v>
      </c>
      <c r="F267">
        <v>598</v>
      </c>
      <c r="G267">
        <v>1303</v>
      </c>
      <c r="H267" t="s">
        <v>14327</v>
      </c>
      <c r="I267">
        <v>0.153</v>
      </c>
      <c r="J267">
        <v>842</v>
      </c>
    </row>
    <row r="268" spans="1:10" x14ac:dyDescent="0.25">
      <c r="A268" t="s">
        <v>688</v>
      </c>
      <c r="B268">
        <v>1.1499999999999999</v>
      </c>
      <c r="C268">
        <v>162.1</v>
      </c>
      <c r="D268" t="s">
        <v>1749</v>
      </c>
      <c r="E268">
        <v>8417330</v>
      </c>
      <c r="F268">
        <v>1108</v>
      </c>
      <c r="G268">
        <v>1347</v>
      </c>
      <c r="H268" t="s">
        <v>14328</v>
      </c>
      <c r="I268">
        <v>0.16300000000000001</v>
      </c>
      <c r="J268">
        <v>817</v>
      </c>
    </row>
    <row r="269" spans="1:10" x14ac:dyDescent="0.25">
      <c r="A269" t="s">
        <v>8170</v>
      </c>
      <c r="B269">
        <v>1.37</v>
      </c>
      <c r="C269">
        <v>159.07</v>
      </c>
      <c r="D269" t="s">
        <v>1566</v>
      </c>
      <c r="E269">
        <v>941945</v>
      </c>
      <c r="F269">
        <v>254</v>
      </c>
      <c r="G269">
        <v>225</v>
      </c>
      <c r="H269" t="s">
        <v>14329</v>
      </c>
      <c r="I269">
        <v>0.16500000000000001</v>
      </c>
      <c r="J269">
        <v>705</v>
      </c>
    </row>
    <row r="270" spans="1:10" x14ac:dyDescent="0.25">
      <c r="A270" t="s">
        <v>4416</v>
      </c>
      <c r="B270">
        <v>1.1000000000000001</v>
      </c>
      <c r="C270">
        <v>178.09</v>
      </c>
      <c r="D270" t="s">
        <v>1196</v>
      </c>
      <c r="E270">
        <v>1454997</v>
      </c>
      <c r="F270">
        <v>193</v>
      </c>
      <c r="G270">
        <v>397</v>
      </c>
      <c r="H270" t="s">
        <v>14330</v>
      </c>
      <c r="I270">
        <v>0.15</v>
      </c>
      <c r="J270">
        <v>765</v>
      </c>
    </row>
    <row r="271" spans="1:10" x14ac:dyDescent="0.25">
      <c r="A271" t="s">
        <v>6994</v>
      </c>
      <c r="B271">
        <v>1.25</v>
      </c>
      <c r="C271">
        <v>162.06</v>
      </c>
      <c r="D271" t="s">
        <v>1053</v>
      </c>
      <c r="E271">
        <v>15484509</v>
      </c>
      <c r="F271">
        <v>1676</v>
      </c>
      <c r="G271">
        <v>1623</v>
      </c>
      <c r="H271" t="s">
        <v>12735</v>
      </c>
      <c r="I271">
        <v>0.185</v>
      </c>
      <c r="J271">
        <v>716</v>
      </c>
    </row>
    <row r="272" spans="1:10" x14ac:dyDescent="0.25">
      <c r="A272" t="s">
        <v>4957</v>
      </c>
      <c r="B272">
        <v>3.52</v>
      </c>
      <c r="C272">
        <v>43.05</v>
      </c>
      <c r="D272" t="s">
        <v>105</v>
      </c>
      <c r="E272">
        <v>29832096</v>
      </c>
      <c r="F272">
        <v>833</v>
      </c>
      <c r="G272">
        <v>955</v>
      </c>
      <c r="H272" t="s">
        <v>14331</v>
      </c>
      <c r="I272">
        <v>0.14899999999999999</v>
      </c>
      <c r="J272">
        <v>773</v>
      </c>
    </row>
    <row r="273" spans="1:10" x14ac:dyDescent="0.25">
      <c r="A273" t="s">
        <v>9955</v>
      </c>
      <c r="B273">
        <v>1.28</v>
      </c>
      <c r="C273">
        <v>190.1</v>
      </c>
      <c r="D273" t="s">
        <v>1624</v>
      </c>
      <c r="E273">
        <v>2178666</v>
      </c>
      <c r="F273">
        <v>346</v>
      </c>
      <c r="G273">
        <v>866</v>
      </c>
      <c r="H273" t="s">
        <v>13670</v>
      </c>
      <c r="I273">
        <v>0.129</v>
      </c>
      <c r="J273">
        <v>741</v>
      </c>
    </row>
    <row r="274" spans="1:10" x14ac:dyDescent="0.25">
      <c r="A274" t="s">
        <v>3045</v>
      </c>
      <c r="B274">
        <v>1.1299999999999999</v>
      </c>
      <c r="C274">
        <v>137.08000000000001</v>
      </c>
      <c r="D274" t="s">
        <v>8134</v>
      </c>
      <c r="E274">
        <v>52922622</v>
      </c>
      <c r="F274">
        <v>2252</v>
      </c>
      <c r="G274">
        <v>3948</v>
      </c>
      <c r="H274" t="s">
        <v>14332</v>
      </c>
      <c r="I274">
        <v>0.13300000000000001</v>
      </c>
      <c r="J274">
        <v>894</v>
      </c>
    </row>
    <row r="275" spans="1:10" x14ac:dyDescent="0.25">
      <c r="A275" t="s">
        <v>528</v>
      </c>
      <c r="B275">
        <v>1.21</v>
      </c>
      <c r="C275">
        <v>140.09</v>
      </c>
      <c r="D275" t="s">
        <v>9475</v>
      </c>
      <c r="E275">
        <v>5475324</v>
      </c>
      <c r="F275">
        <v>987</v>
      </c>
      <c r="G275">
        <v>1185</v>
      </c>
      <c r="H275" t="s">
        <v>12739</v>
      </c>
      <c r="I275">
        <v>0.16900000000000001</v>
      </c>
      <c r="J275">
        <v>845</v>
      </c>
    </row>
    <row r="276" spans="1:10" x14ac:dyDescent="0.25">
      <c r="A276" t="s">
        <v>7006</v>
      </c>
      <c r="B276">
        <v>1.27</v>
      </c>
      <c r="C276">
        <v>144.08000000000001</v>
      </c>
      <c r="D276" t="s">
        <v>849</v>
      </c>
      <c r="E276">
        <v>1216500</v>
      </c>
      <c r="F276">
        <v>335</v>
      </c>
      <c r="G276">
        <v>313</v>
      </c>
      <c r="H276" t="s">
        <v>14333</v>
      </c>
      <c r="I276">
        <v>0.17599999999999999</v>
      </c>
      <c r="J276">
        <v>707</v>
      </c>
    </row>
    <row r="277" spans="1:10" x14ac:dyDescent="0.25">
      <c r="A277" t="s">
        <v>1371</v>
      </c>
      <c r="B277">
        <v>1.24</v>
      </c>
      <c r="C277">
        <v>193.12</v>
      </c>
      <c r="D277" t="s">
        <v>10244</v>
      </c>
      <c r="E277">
        <v>1356278</v>
      </c>
      <c r="F277">
        <v>312</v>
      </c>
      <c r="G277">
        <v>438</v>
      </c>
      <c r="H277" t="s">
        <v>14334</v>
      </c>
      <c r="I277">
        <v>0.124</v>
      </c>
      <c r="J277">
        <v>745</v>
      </c>
    </row>
    <row r="278" spans="1:10" x14ac:dyDescent="0.25">
      <c r="A278" t="s">
        <v>12102</v>
      </c>
      <c r="B278">
        <v>1.24</v>
      </c>
      <c r="C278">
        <v>99</v>
      </c>
      <c r="D278" t="s">
        <v>2472</v>
      </c>
      <c r="E278">
        <v>1146510</v>
      </c>
      <c r="F278">
        <v>624</v>
      </c>
      <c r="G278">
        <v>570</v>
      </c>
      <c r="H278" t="s">
        <v>14335</v>
      </c>
      <c r="I278">
        <v>0.1</v>
      </c>
      <c r="J278">
        <v>799</v>
      </c>
    </row>
    <row r="279" spans="1:10" x14ac:dyDescent="0.25">
      <c r="A279" t="s">
        <v>4342</v>
      </c>
      <c r="B279">
        <v>1.1299999999999999</v>
      </c>
      <c r="C279">
        <v>170.09</v>
      </c>
      <c r="D279" t="s">
        <v>8121</v>
      </c>
      <c r="E279">
        <v>4766909</v>
      </c>
      <c r="F279">
        <v>1217</v>
      </c>
      <c r="G279">
        <v>1147</v>
      </c>
      <c r="H279" t="s">
        <v>14336</v>
      </c>
      <c r="I279">
        <v>0.155</v>
      </c>
      <c r="J279">
        <v>739</v>
      </c>
    </row>
    <row r="280" spans="1:10" x14ac:dyDescent="0.25">
      <c r="A280" t="s">
        <v>1312</v>
      </c>
      <c r="B280">
        <v>1.53</v>
      </c>
      <c r="C280">
        <v>131.08000000000001</v>
      </c>
      <c r="D280" t="s">
        <v>253</v>
      </c>
      <c r="E280">
        <v>5026534</v>
      </c>
      <c r="F280">
        <v>625</v>
      </c>
      <c r="G280">
        <v>615</v>
      </c>
      <c r="H280" t="s">
        <v>14337</v>
      </c>
      <c r="I280">
        <v>0.154</v>
      </c>
      <c r="J280">
        <v>857</v>
      </c>
    </row>
    <row r="281" spans="1:10" x14ac:dyDescent="0.25">
      <c r="A281" t="s">
        <v>2136</v>
      </c>
      <c r="B281">
        <v>1.37</v>
      </c>
      <c r="C281">
        <v>134.07</v>
      </c>
      <c r="D281" t="s">
        <v>294</v>
      </c>
      <c r="E281">
        <v>3854451</v>
      </c>
      <c r="F281">
        <v>667</v>
      </c>
      <c r="G281">
        <v>774</v>
      </c>
      <c r="H281" t="s">
        <v>14338</v>
      </c>
      <c r="I281">
        <v>0.214</v>
      </c>
      <c r="J281">
        <v>868</v>
      </c>
    </row>
    <row r="282" spans="1:10" x14ac:dyDescent="0.25">
      <c r="A282" t="s">
        <v>14339</v>
      </c>
      <c r="B282">
        <v>1.1200000000000001</v>
      </c>
      <c r="C282">
        <v>121.12</v>
      </c>
      <c r="D282" t="s">
        <v>13676</v>
      </c>
      <c r="E282">
        <v>858315</v>
      </c>
      <c r="F282">
        <v>221</v>
      </c>
      <c r="G282">
        <v>189</v>
      </c>
      <c r="H282" t="s">
        <v>14340</v>
      </c>
      <c r="I282">
        <v>0.121</v>
      </c>
      <c r="J282">
        <v>750</v>
      </c>
    </row>
    <row r="283" spans="1:10" x14ac:dyDescent="0.25">
      <c r="A283" t="s">
        <v>11009</v>
      </c>
      <c r="B283">
        <v>1.33</v>
      </c>
      <c r="C283">
        <v>165.09</v>
      </c>
      <c r="D283" t="s">
        <v>1058</v>
      </c>
      <c r="E283">
        <v>4054735</v>
      </c>
      <c r="F283">
        <v>798</v>
      </c>
      <c r="G283">
        <v>631</v>
      </c>
      <c r="H283" t="s">
        <v>14341</v>
      </c>
      <c r="I283">
        <v>0.13800000000000001</v>
      </c>
      <c r="J283">
        <v>803</v>
      </c>
    </row>
    <row r="284" spans="1:10" x14ac:dyDescent="0.25">
      <c r="A284" t="s">
        <v>1334</v>
      </c>
      <c r="B284">
        <v>1.06</v>
      </c>
      <c r="C284">
        <v>60.05</v>
      </c>
      <c r="D284" t="s">
        <v>7736</v>
      </c>
      <c r="E284">
        <v>1323820</v>
      </c>
      <c r="F284">
        <v>209</v>
      </c>
      <c r="G284">
        <v>155</v>
      </c>
      <c r="H284" t="s">
        <v>14342</v>
      </c>
      <c r="I284">
        <v>7.5999999999999998E-2</v>
      </c>
      <c r="J284">
        <v>836</v>
      </c>
    </row>
    <row r="285" spans="1:10" x14ac:dyDescent="0.25">
      <c r="A285" t="s">
        <v>8372</v>
      </c>
      <c r="B285">
        <v>1.34</v>
      </c>
      <c r="C285">
        <v>114.06</v>
      </c>
      <c r="D285" t="s">
        <v>12152</v>
      </c>
      <c r="E285">
        <v>1530730</v>
      </c>
      <c r="F285">
        <v>268</v>
      </c>
      <c r="G285">
        <v>380</v>
      </c>
      <c r="H285" t="s">
        <v>14343</v>
      </c>
      <c r="I285">
        <v>0.19400000000000001</v>
      </c>
      <c r="J285">
        <v>816</v>
      </c>
    </row>
    <row r="286" spans="1:10" x14ac:dyDescent="0.25">
      <c r="A286" t="s">
        <v>4959</v>
      </c>
      <c r="B286">
        <v>7.72</v>
      </c>
      <c r="C286">
        <v>44.03</v>
      </c>
      <c r="D286" t="s">
        <v>69</v>
      </c>
      <c r="E286">
        <v>2453455</v>
      </c>
      <c r="F286">
        <v>116</v>
      </c>
      <c r="G286">
        <v>31</v>
      </c>
      <c r="H286" t="s">
        <v>14344</v>
      </c>
      <c r="I286">
        <v>0.25600000000000001</v>
      </c>
      <c r="J286">
        <v>736</v>
      </c>
    </row>
    <row r="287" spans="1:10" x14ac:dyDescent="0.25">
      <c r="A287" t="s">
        <v>3109</v>
      </c>
      <c r="B287">
        <v>1.02</v>
      </c>
      <c r="C287">
        <v>137.08000000000001</v>
      </c>
      <c r="D287" t="s">
        <v>8134</v>
      </c>
      <c r="E287">
        <v>13338314</v>
      </c>
      <c r="F287">
        <v>800</v>
      </c>
      <c r="G287">
        <v>1609</v>
      </c>
      <c r="H287" t="s">
        <v>14345</v>
      </c>
      <c r="I287">
        <v>0.13300000000000001</v>
      </c>
      <c r="J287">
        <v>887</v>
      </c>
    </row>
    <row r="288" spans="1:10" x14ac:dyDescent="0.25">
      <c r="A288" t="s">
        <v>1300</v>
      </c>
      <c r="B288">
        <v>4.32</v>
      </c>
      <c r="C288">
        <v>161.09</v>
      </c>
      <c r="D288" t="s">
        <v>12667</v>
      </c>
      <c r="E288">
        <v>2058069</v>
      </c>
      <c r="F288">
        <v>248</v>
      </c>
      <c r="G288">
        <v>626</v>
      </c>
      <c r="H288" t="s">
        <v>14346</v>
      </c>
      <c r="I288">
        <v>0.16300000000000001</v>
      </c>
      <c r="J288">
        <v>769</v>
      </c>
    </row>
    <row r="289" spans="1:10" x14ac:dyDescent="0.25">
      <c r="A289" t="s">
        <v>2256</v>
      </c>
      <c r="B289">
        <v>1.05</v>
      </c>
      <c r="C289">
        <v>167.07</v>
      </c>
      <c r="D289" t="s">
        <v>474</v>
      </c>
      <c r="E289">
        <v>6010395</v>
      </c>
      <c r="F289">
        <v>467</v>
      </c>
      <c r="G289">
        <v>1038</v>
      </c>
      <c r="H289" t="s">
        <v>14347</v>
      </c>
      <c r="I289">
        <v>0.14199999999999999</v>
      </c>
      <c r="J289">
        <v>737</v>
      </c>
    </row>
    <row r="290" spans="1:10" x14ac:dyDescent="0.25">
      <c r="A290" t="s">
        <v>1268</v>
      </c>
      <c r="B290">
        <v>1.44</v>
      </c>
      <c r="C290">
        <v>136.09</v>
      </c>
      <c r="D290" t="s">
        <v>636</v>
      </c>
      <c r="E290">
        <v>4059223</v>
      </c>
      <c r="F290">
        <v>660</v>
      </c>
      <c r="G290">
        <v>654</v>
      </c>
      <c r="H290" t="s">
        <v>14348</v>
      </c>
      <c r="I290">
        <v>0.24299999999999999</v>
      </c>
      <c r="J290">
        <v>794</v>
      </c>
    </row>
    <row r="291" spans="1:10" x14ac:dyDescent="0.25">
      <c r="A291" t="s">
        <v>10005</v>
      </c>
      <c r="B291">
        <v>1.35</v>
      </c>
      <c r="C291">
        <v>107.07</v>
      </c>
      <c r="D291" t="s">
        <v>78</v>
      </c>
      <c r="E291">
        <v>1003322</v>
      </c>
      <c r="F291">
        <v>202</v>
      </c>
      <c r="G291">
        <v>124</v>
      </c>
      <c r="H291" t="s">
        <v>14349</v>
      </c>
      <c r="I291">
        <v>0.19700000000000001</v>
      </c>
      <c r="J291">
        <v>720</v>
      </c>
    </row>
    <row r="292" spans="1:10" x14ac:dyDescent="0.25">
      <c r="A292" t="s">
        <v>1971</v>
      </c>
      <c r="B292">
        <v>1.1499999999999999</v>
      </c>
      <c r="C292">
        <v>137.08000000000001</v>
      </c>
      <c r="D292" t="s">
        <v>8134</v>
      </c>
      <c r="E292">
        <v>11303052</v>
      </c>
      <c r="F292">
        <v>777</v>
      </c>
      <c r="G292">
        <v>1459</v>
      </c>
      <c r="H292" t="s">
        <v>11506</v>
      </c>
      <c r="I292">
        <v>0.123</v>
      </c>
      <c r="J292">
        <v>825</v>
      </c>
    </row>
    <row r="293" spans="1:10" x14ac:dyDescent="0.25">
      <c r="A293" t="s">
        <v>8380</v>
      </c>
      <c r="B293">
        <v>0.98</v>
      </c>
      <c r="C293">
        <v>57.06</v>
      </c>
      <c r="D293" t="s">
        <v>173</v>
      </c>
      <c r="E293">
        <v>14943579</v>
      </c>
      <c r="F293">
        <v>568</v>
      </c>
      <c r="G293">
        <v>1366</v>
      </c>
      <c r="H293" t="s">
        <v>14350</v>
      </c>
      <c r="I293">
        <v>0.13800000000000001</v>
      </c>
      <c r="J293">
        <v>726</v>
      </c>
    </row>
    <row r="294" spans="1:10" x14ac:dyDescent="0.25">
      <c r="A294" t="s">
        <v>8234</v>
      </c>
      <c r="B294">
        <v>1.06</v>
      </c>
      <c r="C294">
        <v>123.07</v>
      </c>
      <c r="D294" t="s">
        <v>1248</v>
      </c>
      <c r="E294">
        <v>5553640</v>
      </c>
      <c r="F294">
        <v>402</v>
      </c>
      <c r="G294">
        <v>941</v>
      </c>
      <c r="H294" t="s">
        <v>13688</v>
      </c>
      <c r="I294">
        <v>0.13700000000000001</v>
      </c>
      <c r="J294">
        <v>832</v>
      </c>
    </row>
    <row r="295" spans="1:10" x14ac:dyDescent="0.25">
      <c r="A295" t="s">
        <v>6834</v>
      </c>
      <c r="B295">
        <v>1.19</v>
      </c>
      <c r="C295">
        <v>164.07</v>
      </c>
      <c r="D295" t="s">
        <v>1563</v>
      </c>
      <c r="E295">
        <v>1803442</v>
      </c>
      <c r="F295">
        <v>200</v>
      </c>
      <c r="G295">
        <v>388</v>
      </c>
      <c r="H295" t="s">
        <v>14351</v>
      </c>
      <c r="I295">
        <v>0.16500000000000001</v>
      </c>
      <c r="J295">
        <v>783</v>
      </c>
    </row>
    <row r="296" spans="1:10" x14ac:dyDescent="0.25">
      <c r="A296" t="s">
        <v>2353</v>
      </c>
      <c r="B296">
        <v>1.48</v>
      </c>
      <c r="C296">
        <v>57.1</v>
      </c>
      <c r="D296" t="s">
        <v>6717</v>
      </c>
      <c r="E296">
        <v>1963435</v>
      </c>
      <c r="F296">
        <v>159</v>
      </c>
      <c r="G296">
        <v>186</v>
      </c>
      <c r="H296" t="s">
        <v>14352</v>
      </c>
      <c r="I296">
        <v>0.17799999999999999</v>
      </c>
      <c r="J296">
        <v>782</v>
      </c>
    </row>
    <row r="297" spans="1:10" x14ac:dyDescent="0.25">
      <c r="A297" t="s">
        <v>3066</v>
      </c>
      <c r="B297">
        <v>1.31</v>
      </c>
      <c r="C297">
        <v>195.1</v>
      </c>
      <c r="D297" t="s">
        <v>5235</v>
      </c>
      <c r="E297">
        <v>6109391</v>
      </c>
      <c r="F297">
        <v>1648</v>
      </c>
      <c r="G297">
        <v>1238</v>
      </c>
      <c r="H297" t="s">
        <v>14353</v>
      </c>
      <c r="I297">
        <v>0.14199999999999999</v>
      </c>
      <c r="J297">
        <v>884</v>
      </c>
    </row>
    <row r="298" spans="1:10" x14ac:dyDescent="0.25">
      <c r="A298" t="s">
        <v>540</v>
      </c>
      <c r="B298">
        <v>1.58</v>
      </c>
      <c r="C298">
        <v>165.1</v>
      </c>
      <c r="D298" t="s">
        <v>9151</v>
      </c>
      <c r="E298">
        <v>1364237</v>
      </c>
      <c r="F298">
        <v>200</v>
      </c>
      <c r="G298">
        <v>344</v>
      </c>
      <c r="H298" t="s">
        <v>14354</v>
      </c>
      <c r="I298">
        <v>0.126</v>
      </c>
      <c r="J298">
        <v>812</v>
      </c>
    </row>
    <row r="299" spans="1:10" x14ac:dyDescent="0.25">
      <c r="A299" t="s">
        <v>556</v>
      </c>
      <c r="B299">
        <v>1.1000000000000001</v>
      </c>
      <c r="C299">
        <v>165.1</v>
      </c>
      <c r="D299" t="s">
        <v>9151</v>
      </c>
      <c r="E299">
        <v>1544027</v>
      </c>
      <c r="F299">
        <v>624</v>
      </c>
      <c r="G299">
        <v>367</v>
      </c>
      <c r="H299" t="s">
        <v>14355</v>
      </c>
      <c r="I299">
        <v>0.14199999999999999</v>
      </c>
      <c r="J299">
        <v>857</v>
      </c>
    </row>
    <row r="300" spans="1:10" x14ac:dyDescent="0.25">
      <c r="A300" t="s">
        <v>3073</v>
      </c>
      <c r="B300">
        <v>1.44</v>
      </c>
      <c r="C300">
        <v>176.08</v>
      </c>
      <c r="D300" t="s">
        <v>490</v>
      </c>
      <c r="E300">
        <v>4408566</v>
      </c>
      <c r="F300">
        <v>688</v>
      </c>
      <c r="G300">
        <v>480</v>
      </c>
      <c r="H300" t="s">
        <v>14356</v>
      </c>
      <c r="I300">
        <v>0.18099999999999999</v>
      </c>
      <c r="J300">
        <v>815</v>
      </c>
    </row>
    <row r="301" spans="1:10" x14ac:dyDescent="0.25">
      <c r="A301" t="s">
        <v>3088</v>
      </c>
      <c r="B301">
        <v>1.2</v>
      </c>
      <c r="C301">
        <v>170.1</v>
      </c>
      <c r="D301" t="s">
        <v>1573</v>
      </c>
      <c r="E301">
        <v>7305791</v>
      </c>
      <c r="F301">
        <v>559</v>
      </c>
      <c r="G301">
        <v>1363</v>
      </c>
      <c r="H301" t="s">
        <v>14357</v>
      </c>
      <c r="I301">
        <v>0.13600000000000001</v>
      </c>
      <c r="J301">
        <v>873</v>
      </c>
    </row>
    <row r="302" spans="1:10" x14ac:dyDescent="0.25">
      <c r="A302" t="s">
        <v>14358</v>
      </c>
      <c r="B302">
        <v>0.92</v>
      </c>
      <c r="C302">
        <v>176.08</v>
      </c>
      <c r="D302" t="s">
        <v>490</v>
      </c>
      <c r="E302">
        <v>1865949</v>
      </c>
      <c r="F302">
        <v>262</v>
      </c>
      <c r="G302">
        <v>361</v>
      </c>
      <c r="H302" t="s">
        <v>14359</v>
      </c>
      <c r="I302">
        <v>0.14099999999999999</v>
      </c>
      <c r="J302">
        <v>752</v>
      </c>
    </row>
    <row r="303" spans="1:10" x14ac:dyDescent="0.25">
      <c r="A303" t="s">
        <v>452</v>
      </c>
      <c r="B303">
        <v>1.2</v>
      </c>
      <c r="C303">
        <v>134.1</v>
      </c>
      <c r="D303" t="s">
        <v>1093</v>
      </c>
      <c r="E303">
        <v>2795855</v>
      </c>
      <c r="F303">
        <v>299</v>
      </c>
      <c r="G303">
        <v>524</v>
      </c>
      <c r="H303" t="s">
        <v>12765</v>
      </c>
      <c r="I303">
        <v>0.16600000000000001</v>
      </c>
      <c r="J303">
        <v>797</v>
      </c>
    </row>
    <row r="304" spans="1:10" x14ac:dyDescent="0.25">
      <c r="A304" t="s">
        <v>3082</v>
      </c>
      <c r="B304">
        <v>0.78</v>
      </c>
      <c r="C304">
        <v>70.09</v>
      </c>
      <c r="D304" t="s">
        <v>871</v>
      </c>
      <c r="E304">
        <v>13146681</v>
      </c>
      <c r="F304">
        <v>527</v>
      </c>
      <c r="G304">
        <v>1246</v>
      </c>
      <c r="H304" t="s">
        <v>14360</v>
      </c>
      <c r="I304">
        <v>0.16900000000000001</v>
      </c>
      <c r="J304">
        <v>921</v>
      </c>
    </row>
    <row r="305" spans="1:10" x14ac:dyDescent="0.25">
      <c r="A305" t="s">
        <v>8401</v>
      </c>
      <c r="B305">
        <v>1.19</v>
      </c>
      <c r="C305">
        <v>135.1</v>
      </c>
      <c r="D305" t="s">
        <v>1236</v>
      </c>
      <c r="E305">
        <v>1881969</v>
      </c>
      <c r="F305">
        <v>469</v>
      </c>
      <c r="G305">
        <v>354</v>
      </c>
      <c r="H305" t="s">
        <v>14361</v>
      </c>
      <c r="I305">
        <v>0.10299999999999999</v>
      </c>
      <c r="J305">
        <v>815</v>
      </c>
    </row>
    <row r="306" spans="1:10" x14ac:dyDescent="0.25">
      <c r="A306" t="s">
        <v>1076</v>
      </c>
      <c r="B306">
        <v>1.24</v>
      </c>
      <c r="C306">
        <v>167.1</v>
      </c>
      <c r="D306" t="s">
        <v>1175</v>
      </c>
      <c r="E306">
        <v>1702454</v>
      </c>
      <c r="F306">
        <v>489</v>
      </c>
      <c r="G306">
        <v>383</v>
      </c>
      <c r="H306" t="s">
        <v>14362</v>
      </c>
      <c r="I306">
        <v>0.114</v>
      </c>
      <c r="J306">
        <v>743</v>
      </c>
    </row>
    <row r="307" spans="1:10" x14ac:dyDescent="0.25">
      <c r="A307" t="s">
        <v>3090</v>
      </c>
      <c r="B307">
        <v>1.2</v>
      </c>
      <c r="C307">
        <v>172.12</v>
      </c>
      <c r="D307" t="s">
        <v>12769</v>
      </c>
      <c r="E307">
        <v>5753767</v>
      </c>
      <c r="F307">
        <v>615</v>
      </c>
      <c r="G307">
        <v>1138</v>
      </c>
      <c r="H307" t="s">
        <v>14363</v>
      </c>
      <c r="I307">
        <v>0.14599999999999999</v>
      </c>
      <c r="J307">
        <v>772</v>
      </c>
    </row>
    <row r="308" spans="1:10" x14ac:dyDescent="0.25">
      <c r="A308" t="s">
        <v>4325</v>
      </c>
      <c r="B308">
        <v>1.22</v>
      </c>
      <c r="C308">
        <v>134.1</v>
      </c>
      <c r="D308" t="s">
        <v>1093</v>
      </c>
      <c r="E308">
        <v>3397575</v>
      </c>
      <c r="F308">
        <v>698</v>
      </c>
      <c r="G308">
        <v>628</v>
      </c>
      <c r="H308" t="s">
        <v>14364</v>
      </c>
      <c r="I308">
        <v>0.156</v>
      </c>
      <c r="J308">
        <v>771</v>
      </c>
    </row>
    <row r="309" spans="1:10" x14ac:dyDescent="0.25">
      <c r="A309" t="s">
        <v>2284</v>
      </c>
      <c r="B309">
        <v>1.2</v>
      </c>
      <c r="C309">
        <v>210.14</v>
      </c>
      <c r="D309" t="s">
        <v>12828</v>
      </c>
      <c r="E309">
        <v>966767</v>
      </c>
      <c r="F309">
        <v>414</v>
      </c>
      <c r="G309">
        <v>666</v>
      </c>
      <c r="H309" t="s">
        <v>14365</v>
      </c>
      <c r="I309">
        <v>0.123</v>
      </c>
      <c r="J309">
        <v>716</v>
      </c>
    </row>
    <row r="310" spans="1:10" x14ac:dyDescent="0.25">
      <c r="A310" t="s">
        <v>3101</v>
      </c>
      <c r="B310">
        <v>1.2</v>
      </c>
      <c r="C310">
        <v>181.12</v>
      </c>
      <c r="D310" t="s">
        <v>12773</v>
      </c>
      <c r="E310">
        <v>5532229</v>
      </c>
      <c r="F310">
        <v>2743</v>
      </c>
      <c r="G310">
        <v>1121</v>
      </c>
      <c r="H310" t="s">
        <v>12774</v>
      </c>
      <c r="I310">
        <v>0.13900000000000001</v>
      </c>
      <c r="J310">
        <v>828</v>
      </c>
    </row>
    <row r="311" spans="1:10" x14ac:dyDescent="0.25">
      <c r="A311" t="s">
        <v>795</v>
      </c>
      <c r="B311">
        <v>1.08</v>
      </c>
      <c r="C311">
        <v>161.09</v>
      </c>
      <c r="D311" t="s">
        <v>12667</v>
      </c>
      <c r="E311">
        <v>1645615</v>
      </c>
      <c r="F311">
        <v>154</v>
      </c>
      <c r="G311">
        <v>387</v>
      </c>
      <c r="H311" t="s">
        <v>14366</v>
      </c>
      <c r="I311">
        <v>0.14199999999999999</v>
      </c>
      <c r="J311">
        <v>761</v>
      </c>
    </row>
    <row r="312" spans="1:10" x14ac:dyDescent="0.25">
      <c r="A312" t="s">
        <v>3439</v>
      </c>
      <c r="B312">
        <v>1.1000000000000001</v>
      </c>
      <c r="C312">
        <v>137.08000000000001</v>
      </c>
      <c r="D312" t="s">
        <v>8134</v>
      </c>
      <c r="E312">
        <v>8735984</v>
      </c>
      <c r="F312">
        <v>606</v>
      </c>
      <c r="G312">
        <v>1350</v>
      </c>
      <c r="H312" t="s">
        <v>14367</v>
      </c>
      <c r="I312">
        <v>0.14000000000000001</v>
      </c>
      <c r="J312">
        <v>823</v>
      </c>
    </row>
    <row r="313" spans="1:10" x14ac:dyDescent="0.25">
      <c r="A313" t="s">
        <v>4382</v>
      </c>
      <c r="B313">
        <v>1.18</v>
      </c>
      <c r="C313">
        <v>162.1</v>
      </c>
      <c r="D313" t="s">
        <v>1749</v>
      </c>
      <c r="E313">
        <v>2827450</v>
      </c>
      <c r="F313">
        <v>502</v>
      </c>
      <c r="G313">
        <v>536</v>
      </c>
      <c r="H313" t="s">
        <v>14368</v>
      </c>
      <c r="I313">
        <v>0.155</v>
      </c>
      <c r="J313">
        <v>747</v>
      </c>
    </row>
    <row r="314" spans="1:10" x14ac:dyDescent="0.25">
      <c r="A314" t="s">
        <v>10057</v>
      </c>
      <c r="B314">
        <v>1.17</v>
      </c>
      <c r="C314">
        <v>44.08</v>
      </c>
      <c r="D314" t="s">
        <v>8182</v>
      </c>
      <c r="E314">
        <v>2131354</v>
      </c>
      <c r="F314">
        <v>113</v>
      </c>
      <c r="G314">
        <v>74</v>
      </c>
      <c r="H314" t="s">
        <v>14369</v>
      </c>
      <c r="I314">
        <v>0.185</v>
      </c>
      <c r="J314">
        <v>717</v>
      </c>
    </row>
    <row r="315" spans="1:10" x14ac:dyDescent="0.25">
      <c r="A315" t="s">
        <v>4384</v>
      </c>
      <c r="B315">
        <v>1.33</v>
      </c>
      <c r="C315">
        <v>226.12</v>
      </c>
      <c r="D315" t="s">
        <v>8835</v>
      </c>
      <c r="E315">
        <v>1660255</v>
      </c>
      <c r="F315">
        <v>556</v>
      </c>
      <c r="G315">
        <v>1028</v>
      </c>
      <c r="H315" t="s">
        <v>14370</v>
      </c>
      <c r="I315">
        <v>0.13200000000000001</v>
      </c>
      <c r="J315">
        <v>744</v>
      </c>
    </row>
    <row r="316" spans="1:10" x14ac:dyDescent="0.25">
      <c r="A316" t="s">
        <v>6254</v>
      </c>
      <c r="B316">
        <v>1.46</v>
      </c>
      <c r="C316">
        <v>121.05</v>
      </c>
      <c r="D316" t="s">
        <v>303</v>
      </c>
      <c r="E316">
        <v>3649671</v>
      </c>
      <c r="F316">
        <v>532</v>
      </c>
      <c r="G316">
        <v>575</v>
      </c>
      <c r="H316" t="s">
        <v>14371</v>
      </c>
      <c r="I316">
        <v>0.156</v>
      </c>
      <c r="J316">
        <v>720</v>
      </c>
    </row>
    <row r="317" spans="1:10" x14ac:dyDescent="0.25">
      <c r="A317" t="s">
        <v>560</v>
      </c>
      <c r="B317">
        <v>1.3</v>
      </c>
      <c r="C317">
        <v>74.06</v>
      </c>
      <c r="D317" t="s">
        <v>12870</v>
      </c>
      <c r="E317">
        <v>774769</v>
      </c>
      <c r="F317">
        <v>226</v>
      </c>
      <c r="G317">
        <v>210</v>
      </c>
      <c r="H317" t="s">
        <v>4789</v>
      </c>
      <c r="I317">
        <v>7.0000000000000007E-2</v>
      </c>
      <c r="J317">
        <v>871</v>
      </c>
    </row>
    <row r="318" spans="1:10" x14ac:dyDescent="0.25">
      <c r="A318" t="s">
        <v>563</v>
      </c>
      <c r="B318">
        <v>1.45</v>
      </c>
      <c r="C318">
        <v>180.09</v>
      </c>
      <c r="D318" t="s">
        <v>543</v>
      </c>
      <c r="E318">
        <v>30687777</v>
      </c>
      <c r="F318">
        <v>1514</v>
      </c>
      <c r="G318">
        <v>2507</v>
      </c>
      <c r="H318" t="s">
        <v>14372</v>
      </c>
      <c r="I318">
        <v>0.159</v>
      </c>
      <c r="J318">
        <v>947</v>
      </c>
    </row>
    <row r="319" spans="1:10" x14ac:dyDescent="0.25">
      <c r="A319" t="s">
        <v>1838</v>
      </c>
      <c r="B319">
        <v>1.18</v>
      </c>
      <c r="C319">
        <v>178.1</v>
      </c>
      <c r="D319" t="s">
        <v>1063</v>
      </c>
      <c r="E319">
        <v>43733671</v>
      </c>
      <c r="F319">
        <v>1965</v>
      </c>
      <c r="G319">
        <v>4093</v>
      </c>
      <c r="H319" t="s">
        <v>14373</v>
      </c>
      <c r="I319">
        <v>0.14499999999999999</v>
      </c>
      <c r="J319">
        <v>860</v>
      </c>
    </row>
    <row r="320" spans="1:10" x14ac:dyDescent="0.25">
      <c r="A320" t="s">
        <v>7057</v>
      </c>
      <c r="B320">
        <v>1.0900000000000001</v>
      </c>
      <c r="C320">
        <v>137.08000000000001</v>
      </c>
      <c r="D320" t="s">
        <v>8134</v>
      </c>
      <c r="E320">
        <v>10854097</v>
      </c>
      <c r="F320">
        <v>929</v>
      </c>
      <c r="G320">
        <v>1106</v>
      </c>
      <c r="H320" t="s">
        <v>14374</v>
      </c>
      <c r="I320">
        <v>0.123</v>
      </c>
      <c r="J320">
        <v>826</v>
      </c>
    </row>
    <row r="321" spans="1:10" x14ac:dyDescent="0.25">
      <c r="A321" t="s">
        <v>1177</v>
      </c>
      <c r="B321">
        <v>2.7</v>
      </c>
      <c r="C321">
        <v>172.12</v>
      </c>
      <c r="D321" t="s">
        <v>12769</v>
      </c>
      <c r="E321">
        <v>9332360</v>
      </c>
      <c r="F321">
        <v>221</v>
      </c>
      <c r="G321">
        <v>1303</v>
      </c>
      <c r="H321" t="s">
        <v>14375</v>
      </c>
      <c r="I321">
        <v>0.15</v>
      </c>
      <c r="J321">
        <v>778</v>
      </c>
    </row>
    <row r="322" spans="1:10" x14ac:dyDescent="0.25">
      <c r="A322" t="s">
        <v>3058</v>
      </c>
      <c r="B322">
        <v>1.06</v>
      </c>
      <c r="C322">
        <v>137.08000000000001</v>
      </c>
      <c r="D322" t="s">
        <v>8134</v>
      </c>
      <c r="E322">
        <v>57765826</v>
      </c>
      <c r="F322">
        <v>2419</v>
      </c>
      <c r="G322">
        <v>5067</v>
      </c>
      <c r="H322" t="s">
        <v>14376</v>
      </c>
      <c r="I322">
        <v>0.14499999999999999</v>
      </c>
      <c r="J322">
        <v>879</v>
      </c>
    </row>
    <row r="323" spans="1:10" x14ac:dyDescent="0.25">
      <c r="A323" t="s">
        <v>8437</v>
      </c>
      <c r="B323">
        <v>1.03</v>
      </c>
      <c r="C323">
        <v>91.07</v>
      </c>
      <c r="D323" t="s">
        <v>4914</v>
      </c>
      <c r="E323">
        <v>997643</v>
      </c>
      <c r="F323">
        <v>164</v>
      </c>
      <c r="G323">
        <v>119</v>
      </c>
      <c r="H323" t="s">
        <v>14377</v>
      </c>
      <c r="I323">
        <v>9.7000000000000003E-2</v>
      </c>
      <c r="J323">
        <v>782</v>
      </c>
    </row>
    <row r="324" spans="1:10" x14ac:dyDescent="0.25">
      <c r="A324" t="s">
        <v>3113</v>
      </c>
      <c r="B324">
        <v>1.3</v>
      </c>
      <c r="C324">
        <v>83.09</v>
      </c>
      <c r="D324" t="s">
        <v>693</v>
      </c>
      <c r="E324">
        <v>7331096</v>
      </c>
      <c r="F324">
        <v>502</v>
      </c>
      <c r="G324">
        <v>693</v>
      </c>
      <c r="H324" t="s">
        <v>12142</v>
      </c>
      <c r="I324">
        <v>0.22500000000000001</v>
      </c>
      <c r="J324">
        <v>865</v>
      </c>
    </row>
    <row r="325" spans="1:10" x14ac:dyDescent="0.25">
      <c r="A325" t="s">
        <v>7068</v>
      </c>
      <c r="B325">
        <v>1.34</v>
      </c>
      <c r="C325">
        <v>150.1</v>
      </c>
      <c r="D325" t="s">
        <v>1744</v>
      </c>
      <c r="E325">
        <v>1804025</v>
      </c>
      <c r="F325">
        <v>446</v>
      </c>
      <c r="G325">
        <v>467</v>
      </c>
      <c r="H325" t="s">
        <v>14378</v>
      </c>
      <c r="I325">
        <v>0.128</v>
      </c>
      <c r="J325">
        <v>781</v>
      </c>
    </row>
    <row r="326" spans="1:10" x14ac:dyDescent="0.25">
      <c r="A326" t="s">
        <v>5163</v>
      </c>
      <c r="B326">
        <v>1.22</v>
      </c>
      <c r="C326">
        <v>136.04</v>
      </c>
      <c r="D326" t="s">
        <v>1538</v>
      </c>
      <c r="E326">
        <v>3859339</v>
      </c>
      <c r="F326">
        <v>429</v>
      </c>
      <c r="G326">
        <v>637</v>
      </c>
      <c r="H326" t="s">
        <v>12789</v>
      </c>
      <c r="I326">
        <v>0.17100000000000001</v>
      </c>
      <c r="J326">
        <v>799</v>
      </c>
    </row>
    <row r="327" spans="1:10" x14ac:dyDescent="0.25">
      <c r="A327" t="s">
        <v>10034</v>
      </c>
      <c r="B327">
        <v>1.27</v>
      </c>
      <c r="C327">
        <v>135.1</v>
      </c>
      <c r="D327" t="s">
        <v>1236</v>
      </c>
      <c r="E327">
        <v>1837412</v>
      </c>
      <c r="F327">
        <v>431</v>
      </c>
      <c r="G327">
        <v>320</v>
      </c>
      <c r="H327" t="s">
        <v>14379</v>
      </c>
      <c r="I327">
        <v>0.1</v>
      </c>
      <c r="J327">
        <v>842</v>
      </c>
    </row>
    <row r="328" spans="1:10" x14ac:dyDescent="0.25">
      <c r="A328" t="s">
        <v>8340</v>
      </c>
      <c r="B328">
        <v>1.31</v>
      </c>
      <c r="C328">
        <v>55.08</v>
      </c>
      <c r="D328" t="s">
        <v>880</v>
      </c>
      <c r="E328">
        <v>692147</v>
      </c>
      <c r="F328">
        <v>118</v>
      </c>
      <c r="G328">
        <v>75</v>
      </c>
      <c r="H328" t="s">
        <v>14380</v>
      </c>
      <c r="I328">
        <v>7.1999999999999995E-2</v>
      </c>
      <c r="J328">
        <v>829</v>
      </c>
    </row>
    <row r="329" spans="1:10" x14ac:dyDescent="0.25">
      <c r="A329" t="s">
        <v>709</v>
      </c>
      <c r="B329">
        <v>1.06</v>
      </c>
      <c r="C329">
        <v>209.11</v>
      </c>
      <c r="D329" t="s">
        <v>12792</v>
      </c>
      <c r="E329">
        <v>4389417</v>
      </c>
      <c r="F329">
        <v>1420</v>
      </c>
      <c r="G329">
        <v>1728</v>
      </c>
      <c r="H329" t="s">
        <v>13731</v>
      </c>
      <c r="I329">
        <v>0.112</v>
      </c>
      <c r="J329">
        <v>739</v>
      </c>
    </row>
    <row r="330" spans="1:10" x14ac:dyDescent="0.25">
      <c r="A330" t="s">
        <v>3123</v>
      </c>
      <c r="B330">
        <v>1.17</v>
      </c>
      <c r="C330">
        <v>184.08</v>
      </c>
      <c r="D330" t="s">
        <v>2461</v>
      </c>
      <c r="E330">
        <v>5455951</v>
      </c>
      <c r="F330">
        <v>549</v>
      </c>
      <c r="G330">
        <v>1256</v>
      </c>
      <c r="H330" t="s">
        <v>10752</v>
      </c>
      <c r="I330">
        <v>0.13600000000000001</v>
      </c>
      <c r="J330">
        <v>834</v>
      </c>
    </row>
    <row r="331" spans="1:10" x14ac:dyDescent="0.25">
      <c r="A331" t="s">
        <v>13737</v>
      </c>
      <c r="B331">
        <v>1.23</v>
      </c>
      <c r="C331">
        <v>114.06</v>
      </c>
      <c r="D331" t="s">
        <v>12152</v>
      </c>
      <c r="E331">
        <v>2665403</v>
      </c>
      <c r="F331">
        <v>399</v>
      </c>
      <c r="G331">
        <v>460</v>
      </c>
      <c r="H331" t="s">
        <v>14381</v>
      </c>
      <c r="I331">
        <v>0.17299999999999999</v>
      </c>
      <c r="J331">
        <v>799</v>
      </c>
    </row>
    <row r="332" spans="1:10" x14ac:dyDescent="0.25">
      <c r="A332" t="s">
        <v>14382</v>
      </c>
      <c r="B332">
        <v>1.56</v>
      </c>
      <c r="C332">
        <v>57.1</v>
      </c>
      <c r="D332" t="s">
        <v>6717</v>
      </c>
      <c r="E332">
        <v>2092668</v>
      </c>
      <c r="F332">
        <v>252</v>
      </c>
      <c r="G332">
        <v>246</v>
      </c>
      <c r="H332" t="s">
        <v>14383</v>
      </c>
      <c r="I332">
        <v>0.14099999999999999</v>
      </c>
      <c r="J332">
        <v>798</v>
      </c>
    </row>
    <row r="333" spans="1:10" x14ac:dyDescent="0.25">
      <c r="A333" t="s">
        <v>14384</v>
      </c>
      <c r="B333">
        <v>1.1200000000000001</v>
      </c>
      <c r="C333">
        <v>210.14</v>
      </c>
      <c r="D333" t="s">
        <v>12828</v>
      </c>
      <c r="E333">
        <v>4206636</v>
      </c>
      <c r="F333">
        <v>459</v>
      </c>
      <c r="G333">
        <v>1452</v>
      </c>
      <c r="H333" t="s">
        <v>14385</v>
      </c>
      <c r="I333">
        <v>0.13</v>
      </c>
      <c r="J333">
        <v>775</v>
      </c>
    </row>
    <row r="334" spans="1:10" x14ac:dyDescent="0.25">
      <c r="A334" t="s">
        <v>14386</v>
      </c>
      <c r="B334">
        <v>1.28</v>
      </c>
      <c r="C334">
        <v>162.1</v>
      </c>
      <c r="D334" t="s">
        <v>1749</v>
      </c>
      <c r="E334">
        <v>3843404</v>
      </c>
      <c r="F334">
        <v>482</v>
      </c>
      <c r="G334">
        <v>330</v>
      </c>
      <c r="H334" t="s">
        <v>14387</v>
      </c>
      <c r="I334">
        <v>0.16700000000000001</v>
      </c>
      <c r="J334">
        <v>727</v>
      </c>
    </row>
    <row r="335" spans="1:10" x14ac:dyDescent="0.25">
      <c r="A335" t="s">
        <v>3133</v>
      </c>
      <c r="B335">
        <v>1.38</v>
      </c>
      <c r="C335">
        <v>137.09</v>
      </c>
      <c r="D335" t="s">
        <v>9433</v>
      </c>
      <c r="E335">
        <v>4839046</v>
      </c>
      <c r="F335">
        <v>629</v>
      </c>
      <c r="G335">
        <v>598</v>
      </c>
      <c r="H335" t="s">
        <v>7081</v>
      </c>
      <c r="I335">
        <v>0.123</v>
      </c>
      <c r="J335">
        <v>735</v>
      </c>
    </row>
    <row r="336" spans="1:10" x14ac:dyDescent="0.25">
      <c r="A336" t="s">
        <v>3136</v>
      </c>
      <c r="B336">
        <v>1.62</v>
      </c>
      <c r="C336">
        <v>181.08</v>
      </c>
      <c r="D336" t="s">
        <v>1194</v>
      </c>
      <c r="E336">
        <v>24579689</v>
      </c>
      <c r="F336">
        <v>2170</v>
      </c>
      <c r="G336">
        <v>2269</v>
      </c>
      <c r="H336" t="s">
        <v>11542</v>
      </c>
      <c r="I336">
        <v>0.13900000000000001</v>
      </c>
      <c r="J336">
        <v>796</v>
      </c>
    </row>
    <row r="337" spans="1:10" x14ac:dyDescent="0.25">
      <c r="A337" t="s">
        <v>3095</v>
      </c>
      <c r="B337">
        <v>1.23</v>
      </c>
      <c r="C337">
        <v>178.11</v>
      </c>
      <c r="D337" t="s">
        <v>568</v>
      </c>
      <c r="E337">
        <v>12906940</v>
      </c>
      <c r="F337">
        <v>2813</v>
      </c>
      <c r="G337">
        <v>2475</v>
      </c>
      <c r="H337" t="s">
        <v>14388</v>
      </c>
      <c r="I337">
        <v>0.14599999999999999</v>
      </c>
      <c r="J337">
        <v>931</v>
      </c>
    </row>
    <row r="338" spans="1:10" x14ac:dyDescent="0.25">
      <c r="A338" t="s">
        <v>4364</v>
      </c>
      <c r="B338">
        <v>0.53</v>
      </c>
      <c r="C338">
        <v>179.1</v>
      </c>
      <c r="D338" t="s">
        <v>1197</v>
      </c>
      <c r="E338">
        <v>3785186</v>
      </c>
      <c r="F338">
        <v>454</v>
      </c>
      <c r="G338">
        <v>572</v>
      </c>
      <c r="H338" t="s">
        <v>14389</v>
      </c>
      <c r="I338">
        <v>0.17</v>
      </c>
      <c r="J338">
        <v>892</v>
      </c>
    </row>
    <row r="339" spans="1:10" x14ac:dyDescent="0.25">
      <c r="A339" t="s">
        <v>3140</v>
      </c>
      <c r="B339">
        <v>1.33</v>
      </c>
      <c r="C339">
        <v>149.05000000000001</v>
      </c>
      <c r="D339" t="s">
        <v>6856</v>
      </c>
      <c r="E339">
        <v>2231465</v>
      </c>
      <c r="F339">
        <v>778</v>
      </c>
      <c r="G339">
        <v>514</v>
      </c>
      <c r="H339" t="s">
        <v>14390</v>
      </c>
      <c r="I339">
        <v>0.121</v>
      </c>
      <c r="J339">
        <v>860</v>
      </c>
    </row>
    <row r="340" spans="1:10" x14ac:dyDescent="0.25">
      <c r="A340" t="s">
        <v>6275</v>
      </c>
      <c r="B340">
        <v>0.65</v>
      </c>
      <c r="C340">
        <v>167.1</v>
      </c>
      <c r="D340" t="s">
        <v>1175</v>
      </c>
      <c r="E340">
        <v>7019755</v>
      </c>
      <c r="F340">
        <v>352</v>
      </c>
      <c r="G340">
        <v>694</v>
      </c>
      <c r="H340" t="s">
        <v>14391</v>
      </c>
      <c r="I340">
        <v>0.13100000000000001</v>
      </c>
      <c r="J340">
        <v>780</v>
      </c>
    </row>
    <row r="341" spans="1:10" x14ac:dyDescent="0.25">
      <c r="A341" t="s">
        <v>8480</v>
      </c>
      <c r="B341">
        <v>1.38</v>
      </c>
      <c r="C341">
        <v>188.14</v>
      </c>
      <c r="D341" t="s">
        <v>8481</v>
      </c>
      <c r="E341">
        <v>2839862</v>
      </c>
      <c r="F341">
        <v>311</v>
      </c>
      <c r="G341">
        <v>665</v>
      </c>
      <c r="H341" t="s">
        <v>14392</v>
      </c>
      <c r="I341">
        <v>0.15</v>
      </c>
      <c r="J341" t="s">
        <v>10</v>
      </c>
    </row>
    <row r="342" spans="1:10" x14ac:dyDescent="0.25">
      <c r="A342" t="s">
        <v>10109</v>
      </c>
      <c r="B342">
        <v>2.73</v>
      </c>
      <c r="C342">
        <v>137.09</v>
      </c>
      <c r="D342" t="s">
        <v>9433</v>
      </c>
      <c r="E342">
        <v>1908328</v>
      </c>
      <c r="F342">
        <v>360</v>
      </c>
      <c r="G342">
        <v>479</v>
      </c>
      <c r="H342" t="s">
        <v>14393</v>
      </c>
      <c r="I342">
        <v>0.11899999999999999</v>
      </c>
      <c r="J342">
        <v>757</v>
      </c>
    </row>
    <row r="343" spans="1:10" x14ac:dyDescent="0.25">
      <c r="A343" t="s">
        <v>8252</v>
      </c>
      <c r="B343">
        <v>0.53</v>
      </c>
      <c r="C343">
        <v>70.099999999999994</v>
      </c>
      <c r="D343" t="s">
        <v>12163</v>
      </c>
      <c r="E343">
        <v>1351912</v>
      </c>
      <c r="F343">
        <v>258</v>
      </c>
      <c r="G343">
        <v>307</v>
      </c>
      <c r="H343" t="s">
        <v>3142</v>
      </c>
      <c r="I343">
        <v>5.8000000000000003E-2</v>
      </c>
      <c r="J343">
        <v>707</v>
      </c>
    </row>
    <row r="344" spans="1:10" x14ac:dyDescent="0.25">
      <c r="A344" t="s">
        <v>3143</v>
      </c>
      <c r="B344">
        <v>1.56</v>
      </c>
      <c r="C344">
        <v>184.12</v>
      </c>
      <c r="D344" t="s">
        <v>12165</v>
      </c>
      <c r="E344">
        <v>2202733</v>
      </c>
      <c r="F344">
        <v>539</v>
      </c>
      <c r="G344">
        <v>620</v>
      </c>
      <c r="H344" t="s">
        <v>14394</v>
      </c>
      <c r="I344">
        <v>0.14000000000000001</v>
      </c>
      <c r="J344">
        <v>773</v>
      </c>
    </row>
    <row r="345" spans="1:10" x14ac:dyDescent="0.25">
      <c r="A345" t="s">
        <v>710</v>
      </c>
      <c r="B345">
        <v>1.1200000000000001</v>
      </c>
      <c r="C345">
        <v>199.08</v>
      </c>
      <c r="D345" t="s">
        <v>13751</v>
      </c>
      <c r="E345">
        <v>26564809</v>
      </c>
      <c r="F345">
        <v>4671</v>
      </c>
      <c r="G345">
        <v>4711</v>
      </c>
      <c r="H345" t="s">
        <v>14395</v>
      </c>
      <c r="I345">
        <v>0.14299999999999999</v>
      </c>
      <c r="J345">
        <v>717</v>
      </c>
    </row>
    <row r="346" spans="1:10" x14ac:dyDescent="0.25">
      <c r="A346" t="s">
        <v>11050</v>
      </c>
      <c r="B346">
        <v>1.45</v>
      </c>
      <c r="C346">
        <v>184.12</v>
      </c>
      <c r="D346" t="s">
        <v>12165</v>
      </c>
      <c r="E346">
        <v>1942256</v>
      </c>
      <c r="F346">
        <v>661</v>
      </c>
      <c r="G346">
        <v>659</v>
      </c>
      <c r="H346" t="s">
        <v>14396</v>
      </c>
      <c r="I346">
        <v>0.13900000000000001</v>
      </c>
      <c r="J346">
        <v>733</v>
      </c>
    </row>
    <row r="347" spans="1:10" x14ac:dyDescent="0.25">
      <c r="A347" t="s">
        <v>3155</v>
      </c>
      <c r="B347">
        <v>1.1399999999999999</v>
      </c>
      <c r="C347">
        <v>70.09</v>
      </c>
      <c r="D347" t="s">
        <v>871</v>
      </c>
      <c r="E347">
        <v>8088732</v>
      </c>
      <c r="F347">
        <v>900</v>
      </c>
      <c r="G347">
        <v>651</v>
      </c>
      <c r="H347" t="s">
        <v>13766</v>
      </c>
      <c r="I347">
        <v>0.16700000000000001</v>
      </c>
      <c r="J347">
        <v>913</v>
      </c>
    </row>
    <row r="348" spans="1:10" x14ac:dyDescent="0.25">
      <c r="A348" t="s">
        <v>7096</v>
      </c>
      <c r="B348">
        <v>1.26</v>
      </c>
      <c r="C348">
        <v>198.07</v>
      </c>
      <c r="D348" t="s">
        <v>8522</v>
      </c>
      <c r="E348">
        <v>777914</v>
      </c>
      <c r="F348">
        <v>229</v>
      </c>
      <c r="G348">
        <v>255</v>
      </c>
      <c r="H348" t="s">
        <v>14397</v>
      </c>
      <c r="I348">
        <v>0.16500000000000001</v>
      </c>
      <c r="J348">
        <v>756</v>
      </c>
    </row>
    <row r="349" spans="1:10" x14ac:dyDescent="0.25">
      <c r="A349" t="s">
        <v>3157</v>
      </c>
      <c r="B349">
        <v>1.47</v>
      </c>
      <c r="C349">
        <v>194.13</v>
      </c>
      <c r="D349" t="s">
        <v>12688</v>
      </c>
      <c r="E349">
        <v>4009642</v>
      </c>
      <c r="F349">
        <v>642</v>
      </c>
      <c r="G349">
        <v>1050</v>
      </c>
      <c r="H349" t="s">
        <v>3158</v>
      </c>
      <c r="I349">
        <v>0.13300000000000001</v>
      </c>
      <c r="J349">
        <v>784</v>
      </c>
    </row>
    <row r="350" spans="1:10" x14ac:dyDescent="0.25">
      <c r="A350" t="s">
        <v>3150</v>
      </c>
      <c r="B350">
        <v>1.96</v>
      </c>
      <c r="C350">
        <v>184.12</v>
      </c>
      <c r="D350" t="s">
        <v>12165</v>
      </c>
      <c r="E350">
        <v>3173791</v>
      </c>
      <c r="F350">
        <v>492</v>
      </c>
      <c r="G350">
        <v>721</v>
      </c>
      <c r="H350" t="s">
        <v>14398</v>
      </c>
      <c r="I350">
        <v>0.13500000000000001</v>
      </c>
      <c r="J350">
        <v>762</v>
      </c>
    </row>
    <row r="351" spans="1:10" x14ac:dyDescent="0.25">
      <c r="A351" t="s">
        <v>6282</v>
      </c>
      <c r="B351">
        <v>1.18</v>
      </c>
      <c r="C351">
        <v>198.09</v>
      </c>
      <c r="D351" t="s">
        <v>8555</v>
      </c>
      <c r="E351">
        <v>8896546</v>
      </c>
      <c r="F351">
        <v>1262</v>
      </c>
      <c r="G351">
        <v>1532</v>
      </c>
      <c r="H351" t="s">
        <v>14399</v>
      </c>
      <c r="I351">
        <v>0.13700000000000001</v>
      </c>
      <c r="J351">
        <v>878</v>
      </c>
    </row>
    <row r="352" spans="1:10" x14ac:dyDescent="0.25">
      <c r="A352" t="s">
        <v>1607</v>
      </c>
      <c r="B352">
        <v>1.32</v>
      </c>
      <c r="C352">
        <v>194.11</v>
      </c>
      <c r="D352" t="s">
        <v>1187</v>
      </c>
      <c r="E352">
        <v>3173660</v>
      </c>
      <c r="F352">
        <v>338</v>
      </c>
      <c r="G352">
        <v>684</v>
      </c>
      <c r="H352" t="s">
        <v>14400</v>
      </c>
      <c r="I352">
        <v>0.14499999999999999</v>
      </c>
      <c r="J352">
        <v>760</v>
      </c>
    </row>
    <row r="353" spans="1:10" x14ac:dyDescent="0.25">
      <c r="A353" t="s">
        <v>4435</v>
      </c>
      <c r="B353">
        <v>1.03</v>
      </c>
      <c r="C353">
        <v>134.07</v>
      </c>
      <c r="D353" t="s">
        <v>294</v>
      </c>
      <c r="E353">
        <v>3127682</v>
      </c>
      <c r="F353">
        <v>230</v>
      </c>
      <c r="G353">
        <v>470</v>
      </c>
      <c r="H353" t="s">
        <v>11560</v>
      </c>
      <c r="I353">
        <v>0.16500000000000001</v>
      </c>
      <c r="J353">
        <v>877</v>
      </c>
    </row>
    <row r="354" spans="1:10" x14ac:dyDescent="0.25">
      <c r="A354" t="s">
        <v>1877</v>
      </c>
      <c r="B354">
        <v>2.06</v>
      </c>
      <c r="C354">
        <v>41.07</v>
      </c>
      <c r="D354" t="s">
        <v>7666</v>
      </c>
      <c r="E354">
        <v>6368577</v>
      </c>
      <c r="F354">
        <v>631</v>
      </c>
      <c r="G354">
        <v>285</v>
      </c>
      <c r="H354" t="s">
        <v>14401</v>
      </c>
      <c r="I354">
        <v>0.16200000000000001</v>
      </c>
      <c r="J354">
        <v>789</v>
      </c>
    </row>
    <row r="355" spans="1:10" x14ac:dyDescent="0.25">
      <c r="A355" t="s">
        <v>3166</v>
      </c>
      <c r="B355">
        <v>1.1399999999999999</v>
      </c>
      <c r="C355">
        <v>167.1</v>
      </c>
      <c r="D355" t="s">
        <v>1175</v>
      </c>
      <c r="E355">
        <v>5992403</v>
      </c>
      <c r="F355">
        <v>395</v>
      </c>
      <c r="G355">
        <v>918</v>
      </c>
      <c r="H355" t="s">
        <v>14402</v>
      </c>
      <c r="I355">
        <v>0.13100000000000001</v>
      </c>
      <c r="J355">
        <v>706</v>
      </c>
    </row>
    <row r="356" spans="1:10" x14ac:dyDescent="0.25">
      <c r="A356" t="s">
        <v>1837</v>
      </c>
      <c r="B356">
        <v>2.46</v>
      </c>
      <c r="C356">
        <v>179.12</v>
      </c>
      <c r="D356" t="s">
        <v>12817</v>
      </c>
      <c r="E356">
        <v>896536</v>
      </c>
      <c r="F356">
        <v>195</v>
      </c>
      <c r="G356">
        <v>232</v>
      </c>
      <c r="H356" t="s">
        <v>14403</v>
      </c>
      <c r="I356">
        <v>0.17499999999999999</v>
      </c>
      <c r="J356">
        <v>702</v>
      </c>
    </row>
    <row r="357" spans="1:10" x14ac:dyDescent="0.25">
      <c r="A357" t="s">
        <v>1570</v>
      </c>
      <c r="B357">
        <v>1.29</v>
      </c>
      <c r="C357">
        <v>176.11</v>
      </c>
      <c r="D357" t="s">
        <v>12044</v>
      </c>
      <c r="E357">
        <v>1907817</v>
      </c>
      <c r="F357">
        <v>474</v>
      </c>
      <c r="G357">
        <v>476</v>
      </c>
      <c r="H357" t="s">
        <v>14404</v>
      </c>
      <c r="I357">
        <v>0.155</v>
      </c>
      <c r="J357">
        <v>765</v>
      </c>
    </row>
    <row r="358" spans="1:10" x14ac:dyDescent="0.25">
      <c r="A358" t="s">
        <v>4438</v>
      </c>
      <c r="B358">
        <v>1.2</v>
      </c>
      <c r="C358">
        <v>167.1</v>
      </c>
      <c r="D358" t="s">
        <v>1175</v>
      </c>
      <c r="E358">
        <v>5286883</v>
      </c>
      <c r="F358">
        <v>948</v>
      </c>
      <c r="G358">
        <v>1064</v>
      </c>
      <c r="H358" t="s">
        <v>4439</v>
      </c>
      <c r="I358">
        <v>0.13700000000000001</v>
      </c>
      <c r="J358">
        <v>794</v>
      </c>
    </row>
    <row r="359" spans="1:10" x14ac:dyDescent="0.25">
      <c r="A359" t="s">
        <v>3171</v>
      </c>
      <c r="B359">
        <v>1.36</v>
      </c>
      <c r="C359">
        <v>181.08</v>
      </c>
      <c r="D359" t="s">
        <v>1194</v>
      </c>
      <c r="E359">
        <v>92324923</v>
      </c>
      <c r="F359">
        <v>4501</v>
      </c>
      <c r="G359">
        <v>5412</v>
      </c>
      <c r="H359" t="s">
        <v>14405</v>
      </c>
      <c r="I359">
        <v>0.155</v>
      </c>
      <c r="J359">
        <v>865</v>
      </c>
    </row>
    <row r="360" spans="1:10" x14ac:dyDescent="0.25">
      <c r="A360" t="s">
        <v>1975</v>
      </c>
      <c r="B360">
        <v>1.1100000000000001</v>
      </c>
      <c r="C360">
        <v>74.06</v>
      </c>
      <c r="D360" t="s">
        <v>12870</v>
      </c>
      <c r="E360">
        <v>1050897</v>
      </c>
      <c r="F360">
        <v>264</v>
      </c>
      <c r="G360">
        <v>292</v>
      </c>
      <c r="H360" t="s">
        <v>14406</v>
      </c>
      <c r="I360">
        <v>6.6000000000000003E-2</v>
      </c>
      <c r="J360">
        <v>832</v>
      </c>
    </row>
    <row r="361" spans="1:10" x14ac:dyDescent="0.25">
      <c r="A361" t="s">
        <v>14407</v>
      </c>
      <c r="B361">
        <v>1.28</v>
      </c>
      <c r="C361">
        <v>210.13</v>
      </c>
      <c r="D361" t="s">
        <v>12824</v>
      </c>
      <c r="E361">
        <v>2590711</v>
      </c>
      <c r="F361">
        <v>556</v>
      </c>
      <c r="G361">
        <v>576</v>
      </c>
      <c r="H361" t="s">
        <v>14408</v>
      </c>
      <c r="I361">
        <v>0.13200000000000001</v>
      </c>
      <c r="J361">
        <v>725</v>
      </c>
    </row>
    <row r="362" spans="1:10" x14ac:dyDescent="0.25">
      <c r="A362" t="s">
        <v>869</v>
      </c>
      <c r="B362">
        <v>1.1200000000000001</v>
      </c>
      <c r="C362">
        <v>167.1</v>
      </c>
      <c r="D362" t="s">
        <v>750</v>
      </c>
      <c r="E362">
        <v>21135982</v>
      </c>
      <c r="F362">
        <v>1112</v>
      </c>
      <c r="G362">
        <v>2421</v>
      </c>
      <c r="H362" t="s">
        <v>14409</v>
      </c>
      <c r="I362">
        <v>0.14499999999999999</v>
      </c>
      <c r="J362">
        <v>895</v>
      </c>
    </row>
    <row r="363" spans="1:10" x14ac:dyDescent="0.25">
      <c r="A363" t="s">
        <v>3179</v>
      </c>
      <c r="B363">
        <v>1.18</v>
      </c>
      <c r="C363">
        <v>208.11</v>
      </c>
      <c r="D363" t="s">
        <v>7047</v>
      </c>
      <c r="E363">
        <v>2421957</v>
      </c>
      <c r="F363">
        <v>385</v>
      </c>
      <c r="G363">
        <v>544</v>
      </c>
      <c r="H363" t="s">
        <v>14410</v>
      </c>
      <c r="I363">
        <v>0.13</v>
      </c>
      <c r="J363">
        <v>815</v>
      </c>
    </row>
    <row r="364" spans="1:10" x14ac:dyDescent="0.25">
      <c r="A364" t="s">
        <v>569</v>
      </c>
      <c r="B364">
        <v>1.02</v>
      </c>
      <c r="C364">
        <v>68.09</v>
      </c>
      <c r="D364" t="s">
        <v>12827</v>
      </c>
      <c r="E364">
        <v>874523</v>
      </c>
      <c r="F364">
        <v>227</v>
      </c>
      <c r="G364">
        <v>204</v>
      </c>
      <c r="H364" t="s">
        <v>14411</v>
      </c>
      <c r="I364">
        <v>5.8999999999999997E-2</v>
      </c>
      <c r="J364">
        <v>910</v>
      </c>
    </row>
    <row r="365" spans="1:10" x14ac:dyDescent="0.25">
      <c r="A365" t="s">
        <v>3183</v>
      </c>
      <c r="B365">
        <v>1.34</v>
      </c>
      <c r="C365">
        <v>194.11</v>
      </c>
      <c r="D365" t="s">
        <v>1187</v>
      </c>
      <c r="E365">
        <v>2077121</v>
      </c>
      <c r="F365">
        <v>412</v>
      </c>
      <c r="G365">
        <v>373</v>
      </c>
      <c r="H365" t="s">
        <v>10764</v>
      </c>
      <c r="I365">
        <v>0.17399999999999999</v>
      </c>
      <c r="J365">
        <v>715</v>
      </c>
    </row>
    <row r="366" spans="1:10" x14ac:dyDescent="0.25">
      <c r="A366" t="s">
        <v>7121</v>
      </c>
      <c r="B366">
        <v>1.1499999999999999</v>
      </c>
      <c r="C366">
        <v>91.07</v>
      </c>
      <c r="D366" t="s">
        <v>4914</v>
      </c>
      <c r="E366">
        <v>833358</v>
      </c>
      <c r="F366">
        <v>161</v>
      </c>
      <c r="G366">
        <v>103</v>
      </c>
      <c r="H366" t="s">
        <v>14412</v>
      </c>
      <c r="I366">
        <v>9.6000000000000002E-2</v>
      </c>
      <c r="J366">
        <v>799</v>
      </c>
    </row>
    <row r="367" spans="1:10" x14ac:dyDescent="0.25">
      <c r="A367" t="s">
        <v>1344</v>
      </c>
      <c r="B367">
        <v>1.33</v>
      </c>
      <c r="C367">
        <v>210.14</v>
      </c>
      <c r="D367" t="s">
        <v>12828</v>
      </c>
      <c r="E367">
        <v>1217478</v>
      </c>
      <c r="F367">
        <v>267</v>
      </c>
      <c r="G367">
        <v>437</v>
      </c>
      <c r="H367" t="s">
        <v>14413</v>
      </c>
      <c r="I367">
        <v>0.111</v>
      </c>
      <c r="J367">
        <v>704</v>
      </c>
    </row>
    <row r="368" spans="1:10" x14ac:dyDescent="0.25">
      <c r="A368" t="s">
        <v>4448</v>
      </c>
      <c r="B368">
        <v>1.64</v>
      </c>
      <c r="C368">
        <v>196.09</v>
      </c>
      <c r="D368" t="s">
        <v>567</v>
      </c>
      <c r="E368">
        <v>4355375</v>
      </c>
      <c r="F368">
        <v>774</v>
      </c>
      <c r="G368">
        <v>818</v>
      </c>
      <c r="H368" t="s">
        <v>5186</v>
      </c>
      <c r="I368">
        <v>0.159</v>
      </c>
      <c r="J368">
        <v>795</v>
      </c>
    </row>
    <row r="369" spans="1:10" x14ac:dyDescent="0.25">
      <c r="A369" t="s">
        <v>7126</v>
      </c>
      <c r="B369">
        <v>1.0900000000000001</v>
      </c>
      <c r="C369">
        <v>59.07</v>
      </c>
      <c r="D369" t="s">
        <v>1219</v>
      </c>
      <c r="E369">
        <v>10469737</v>
      </c>
      <c r="F369">
        <v>840</v>
      </c>
      <c r="G369">
        <v>1826</v>
      </c>
      <c r="H369" t="s">
        <v>14414</v>
      </c>
      <c r="I369">
        <v>0.153</v>
      </c>
      <c r="J369">
        <v>724</v>
      </c>
    </row>
    <row r="370" spans="1:10" x14ac:dyDescent="0.25">
      <c r="A370" t="s">
        <v>3197</v>
      </c>
      <c r="B370">
        <v>0.82</v>
      </c>
      <c r="C370">
        <v>198.11</v>
      </c>
      <c r="D370" t="s">
        <v>14415</v>
      </c>
      <c r="E370">
        <v>1202373</v>
      </c>
      <c r="F370">
        <v>154</v>
      </c>
      <c r="G370">
        <v>425</v>
      </c>
      <c r="H370" t="s">
        <v>12199</v>
      </c>
      <c r="I370">
        <v>0.121</v>
      </c>
      <c r="J370">
        <v>735</v>
      </c>
    </row>
    <row r="371" spans="1:10" x14ac:dyDescent="0.25">
      <c r="A371" t="s">
        <v>571</v>
      </c>
      <c r="B371">
        <v>1.26</v>
      </c>
      <c r="C371">
        <v>204.13</v>
      </c>
      <c r="D371" t="s">
        <v>12831</v>
      </c>
      <c r="E371">
        <v>1847714</v>
      </c>
      <c r="F371">
        <v>478</v>
      </c>
      <c r="G371">
        <v>705</v>
      </c>
      <c r="H371" t="s">
        <v>13799</v>
      </c>
      <c r="I371">
        <v>0.14099999999999999</v>
      </c>
      <c r="J371">
        <v>923</v>
      </c>
    </row>
    <row r="372" spans="1:10" x14ac:dyDescent="0.25">
      <c r="A372" t="s">
        <v>3204</v>
      </c>
      <c r="B372">
        <v>1.1000000000000001</v>
      </c>
      <c r="C372">
        <v>186.1</v>
      </c>
      <c r="D372" t="s">
        <v>7119</v>
      </c>
      <c r="E372">
        <v>1064311</v>
      </c>
      <c r="F372">
        <v>200</v>
      </c>
      <c r="G372">
        <v>335</v>
      </c>
      <c r="H372" t="s">
        <v>14416</v>
      </c>
      <c r="I372">
        <v>0.13600000000000001</v>
      </c>
      <c r="J372">
        <v>731</v>
      </c>
    </row>
    <row r="373" spans="1:10" x14ac:dyDescent="0.25">
      <c r="A373" t="s">
        <v>863</v>
      </c>
      <c r="B373">
        <v>1.41</v>
      </c>
      <c r="C373">
        <v>153.1</v>
      </c>
      <c r="D373" t="s">
        <v>13802</v>
      </c>
      <c r="E373">
        <v>939842</v>
      </c>
      <c r="F373">
        <v>294</v>
      </c>
      <c r="G373">
        <v>174</v>
      </c>
      <c r="H373" t="s">
        <v>14417</v>
      </c>
      <c r="I373">
        <v>0.17100000000000001</v>
      </c>
      <c r="J373">
        <v>817</v>
      </c>
    </row>
    <row r="374" spans="1:10" x14ac:dyDescent="0.25">
      <c r="A374" t="s">
        <v>3194</v>
      </c>
      <c r="B374">
        <v>0.61</v>
      </c>
      <c r="C374">
        <v>149.05000000000001</v>
      </c>
      <c r="D374" t="s">
        <v>6856</v>
      </c>
      <c r="E374">
        <v>3901564</v>
      </c>
      <c r="F374">
        <v>208</v>
      </c>
      <c r="G374">
        <v>642</v>
      </c>
      <c r="H374" t="s">
        <v>13211</v>
      </c>
      <c r="I374">
        <v>8.5000000000000006E-2</v>
      </c>
      <c r="J374">
        <v>873</v>
      </c>
    </row>
    <row r="375" spans="1:10" x14ac:dyDescent="0.25">
      <c r="A375" t="s">
        <v>14418</v>
      </c>
      <c r="B375">
        <v>1.31</v>
      </c>
      <c r="C375">
        <v>137.08000000000001</v>
      </c>
      <c r="D375" t="s">
        <v>8134</v>
      </c>
      <c r="E375">
        <v>1257310</v>
      </c>
      <c r="F375">
        <v>254</v>
      </c>
      <c r="G375">
        <v>287</v>
      </c>
      <c r="H375" t="s">
        <v>13805</v>
      </c>
      <c r="I375">
        <v>0.114</v>
      </c>
      <c r="J375">
        <v>705</v>
      </c>
    </row>
    <row r="376" spans="1:10" x14ac:dyDescent="0.25">
      <c r="A376" t="s">
        <v>7134</v>
      </c>
      <c r="B376">
        <v>1.83</v>
      </c>
      <c r="C376">
        <v>43.05</v>
      </c>
      <c r="D376" t="s">
        <v>105</v>
      </c>
      <c r="E376">
        <v>3458199</v>
      </c>
      <c r="F376">
        <v>252</v>
      </c>
      <c r="G376">
        <v>181</v>
      </c>
      <c r="H376" t="s">
        <v>14419</v>
      </c>
      <c r="I376">
        <v>0.114</v>
      </c>
      <c r="J376">
        <v>851</v>
      </c>
    </row>
    <row r="377" spans="1:10" x14ac:dyDescent="0.25">
      <c r="A377" t="s">
        <v>4507</v>
      </c>
      <c r="B377">
        <v>1.45</v>
      </c>
      <c r="C377">
        <v>165.1</v>
      </c>
      <c r="D377" t="s">
        <v>9151</v>
      </c>
      <c r="E377">
        <v>2560901</v>
      </c>
      <c r="F377">
        <v>630</v>
      </c>
      <c r="G377">
        <v>493</v>
      </c>
      <c r="H377" t="s">
        <v>7136</v>
      </c>
      <c r="I377">
        <v>0.14799999999999999</v>
      </c>
      <c r="J377">
        <v>867</v>
      </c>
    </row>
    <row r="378" spans="1:10" x14ac:dyDescent="0.25">
      <c r="A378" t="s">
        <v>1830</v>
      </c>
      <c r="B378">
        <v>1.2</v>
      </c>
      <c r="C378">
        <v>157.1</v>
      </c>
      <c r="D378" t="s">
        <v>436</v>
      </c>
      <c r="E378">
        <v>1333109</v>
      </c>
      <c r="F378">
        <v>238</v>
      </c>
      <c r="G378">
        <v>327</v>
      </c>
      <c r="H378" t="s">
        <v>14420</v>
      </c>
      <c r="I378">
        <v>0.158</v>
      </c>
      <c r="J378">
        <v>740</v>
      </c>
    </row>
    <row r="379" spans="1:10" x14ac:dyDescent="0.25">
      <c r="A379" t="s">
        <v>550</v>
      </c>
      <c r="B379">
        <v>1.1499999999999999</v>
      </c>
      <c r="C379">
        <v>182.1</v>
      </c>
      <c r="D379" t="s">
        <v>539</v>
      </c>
      <c r="E379">
        <v>2142678</v>
      </c>
      <c r="F379">
        <v>374</v>
      </c>
      <c r="G379">
        <v>607</v>
      </c>
      <c r="H379" t="s">
        <v>5191</v>
      </c>
      <c r="I379">
        <v>0.13900000000000001</v>
      </c>
      <c r="J379">
        <v>815</v>
      </c>
    </row>
    <row r="380" spans="1:10" x14ac:dyDescent="0.25">
      <c r="A380" t="s">
        <v>573</v>
      </c>
      <c r="B380">
        <v>1.25</v>
      </c>
      <c r="C380">
        <v>192.12</v>
      </c>
      <c r="D380" t="s">
        <v>12205</v>
      </c>
      <c r="E380">
        <v>7252596</v>
      </c>
      <c r="F380">
        <v>1278</v>
      </c>
      <c r="G380">
        <v>1635</v>
      </c>
      <c r="H380" t="s">
        <v>14421</v>
      </c>
      <c r="I380">
        <v>0.13600000000000001</v>
      </c>
      <c r="J380">
        <v>898</v>
      </c>
    </row>
    <row r="381" spans="1:10" x14ac:dyDescent="0.25">
      <c r="A381" t="s">
        <v>705</v>
      </c>
      <c r="B381">
        <v>0.74</v>
      </c>
      <c r="C381">
        <v>148.08000000000001</v>
      </c>
      <c r="D381" t="s">
        <v>2341</v>
      </c>
      <c r="E381">
        <v>950260</v>
      </c>
      <c r="F381">
        <v>187</v>
      </c>
      <c r="G381">
        <v>243</v>
      </c>
      <c r="H381" t="s">
        <v>14422</v>
      </c>
      <c r="I381">
        <v>0.14599999999999999</v>
      </c>
      <c r="J381">
        <v>758</v>
      </c>
    </row>
    <row r="382" spans="1:10" x14ac:dyDescent="0.25">
      <c r="A382" t="s">
        <v>14423</v>
      </c>
      <c r="B382">
        <v>2.14</v>
      </c>
      <c r="C382">
        <v>181.12</v>
      </c>
      <c r="D382" t="s">
        <v>12773</v>
      </c>
      <c r="E382">
        <v>866358</v>
      </c>
      <c r="F382">
        <v>177</v>
      </c>
      <c r="G382">
        <v>231</v>
      </c>
      <c r="H382" t="s">
        <v>14424</v>
      </c>
      <c r="I382">
        <v>0.22600000000000001</v>
      </c>
      <c r="J382">
        <v>795</v>
      </c>
    </row>
    <row r="383" spans="1:10" x14ac:dyDescent="0.25">
      <c r="A383" t="s">
        <v>3208</v>
      </c>
      <c r="B383">
        <v>1.3</v>
      </c>
      <c r="C383">
        <v>152.09</v>
      </c>
      <c r="D383" t="s">
        <v>660</v>
      </c>
      <c r="E383">
        <v>9871803</v>
      </c>
      <c r="F383">
        <v>1314</v>
      </c>
      <c r="G383">
        <v>1075</v>
      </c>
      <c r="H383" t="s">
        <v>14425</v>
      </c>
      <c r="I383">
        <v>0.17299999999999999</v>
      </c>
      <c r="J383">
        <v>891</v>
      </c>
    </row>
    <row r="384" spans="1:10" x14ac:dyDescent="0.25">
      <c r="A384" t="s">
        <v>4458</v>
      </c>
      <c r="B384">
        <v>1.21</v>
      </c>
      <c r="C384">
        <v>149.05000000000001</v>
      </c>
      <c r="D384" t="s">
        <v>6856</v>
      </c>
      <c r="E384">
        <v>1110703</v>
      </c>
      <c r="F384">
        <v>423</v>
      </c>
      <c r="G384">
        <v>348</v>
      </c>
      <c r="H384" t="s">
        <v>3211</v>
      </c>
      <c r="I384">
        <v>0.104</v>
      </c>
      <c r="J384">
        <v>804</v>
      </c>
    </row>
    <row r="385" spans="1:10" x14ac:dyDescent="0.25">
      <c r="A385" t="s">
        <v>3213</v>
      </c>
      <c r="B385">
        <v>1.1100000000000001</v>
      </c>
      <c r="C385">
        <v>168.11</v>
      </c>
      <c r="D385" t="s">
        <v>8074</v>
      </c>
      <c r="E385">
        <v>20731490</v>
      </c>
      <c r="F385">
        <v>2109</v>
      </c>
      <c r="G385">
        <v>2575</v>
      </c>
      <c r="H385" t="s">
        <v>10768</v>
      </c>
      <c r="I385">
        <v>0.128</v>
      </c>
      <c r="J385">
        <v>847</v>
      </c>
    </row>
    <row r="386" spans="1:10" x14ac:dyDescent="0.25">
      <c r="A386" t="s">
        <v>2520</v>
      </c>
      <c r="B386">
        <v>0.9</v>
      </c>
      <c r="C386">
        <v>43.08</v>
      </c>
      <c r="D386" t="s">
        <v>1099</v>
      </c>
      <c r="E386">
        <v>498966</v>
      </c>
      <c r="F386">
        <v>117</v>
      </c>
      <c r="G386">
        <v>47</v>
      </c>
      <c r="H386" t="s">
        <v>8605</v>
      </c>
      <c r="I386">
        <v>7.2999999999999995E-2</v>
      </c>
      <c r="J386">
        <v>853</v>
      </c>
    </row>
    <row r="387" spans="1:10" x14ac:dyDescent="0.25">
      <c r="A387" t="s">
        <v>575</v>
      </c>
      <c r="B387">
        <v>1.1000000000000001</v>
      </c>
      <c r="C387">
        <v>190.11</v>
      </c>
      <c r="D387" t="s">
        <v>12218</v>
      </c>
      <c r="E387">
        <v>8007627</v>
      </c>
      <c r="F387">
        <v>1078</v>
      </c>
      <c r="G387">
        <v>1661</v>
      </c>
      <c r="H387" t="s">
        <v>14426</v>
      </c>
      <c r="I387">
        <v>0.14499999999999999</v>
      </c>
      <c r="J387">
        <v>859</v>
      </c>
    </row>
    <row r="388" spans="1:10" x14ac:dyDescent="0.25">
      <c r="A388" t="s">
        <v>3220</v>
      </c>
      <c r="B388">
        <v>1.21</v>
      </c>
      <c r="C388">
        <v>70.09</v>
      </c>
      <c r="D388" t="s">
        <v>871</v>
      </c>
      <c r="E388">
        <v>5384701</v>
      </c>
      <c r="F388">
        <v>1028</v>
      </c>
      <c r="G388">
        <v>529</v>
      </c>
      <c r="H388" t="s">
        <v>14427</v>
      </c>
      <c r="I388">
        <v>0.153</v>
      </c>
      <c r="J388">
        <v>824</v>
      </c>
    </row>
    <row r="389" spans="1:10" x14ac:dyDescent="0.25">
      <c r="A389" t="s">
        <v>8615</v>
      </c>
      <c r="B389">
        <v>1.08</v>
      </c>
      <c r="C389">
        <v>81.05</v>
      </c>
      <c r="D389" t="s">
        <v>771</v>
      </c>
      <c r="E389">
        <v>1390065</v>
      </c>
      <c r="F389">
        <v>367</v>
      </c>
      <c r="G389">
        <v>292</v>
      </c>
      <c r="H389" t="s">
        <v>12847</v>
      </c>
      <c r="I389">
        <v>6.4000000000000001E-2</v>
      </c>
      <c r="J389">
        <v>779</v>
      </c>
    </row>
    <row r="390" spans="1:10" x14ac:dyDescent="0.25">
      <c r="A390" t="s">
        <v>4446</v>
      </c>
      <c r="B390">
        <v>1.24</v>
      </c>
      <c r="C390">
        <v>181.08</v>
      </c>
      <c r="D390" t="s">
        <v>1194</v>
      </c>
      <c r="E390">
        <v>1126720</v>
      </c>
      <c r="F390">
        <v>246</v>
      </c>
      <c r="G390">
        <v>257</v>
      </c>
      <c r="H390" t="s">
        <v>14428</v>
      </c>
      <c r="I390">
        <v>0.11799999999999999</v>
      </c>
      <c r="J390">
        <v>805</v>
      </c>
    </row>
    <row r="391" spans="1:10" x14ac:dyDescent="0.25">
      <c r="A391" t="s">
        <v>1203</v>
      </c>
      <c r="B391">
        <v>1.29</v>
      </c>
      <c r="C391">
        <v>149.05000000000001</v>
      </c>
      <c r="D391" t="s">
        <v>6856</v>
      </c>
      <c r="E391">
        <v>308235309</v>
      </c>
      <c r="F391">
        <v>6108</v>
      </c>
      <c r="G391">
        <v>8536</v>
      </c>
      <c r="H391" t="s">
        <v>14429</v>
      </c>
      <c r="I391">
        <v>0.111</v>
      </c>
      <c r="J391">
        <v>929</v>
      </c>
    </row>
    <row r="392" spans="1:10" x14ac:dyDescent="0.25">
      <c r="A392" t="s">
        <v>2291</v>
      </c>
      <c r="B392">
        <v>1.27</v>
      </c>
      <c r="C392">
        <v>192.12</v>
      </c>
      <c r="D392" t="s">
        <v>12205</v>
      </c>
      <c r="E392">
        <v>7758447</v>
      </c>
      <c r="F392">
        <v>1425</v>
      </c>
      <c r="G392">
        <v>1436</v>
      </c>
      <c r="H392" t="s">
        <v>14430</v>
      </c>
      <c r="I392">
        <v>0.13900000000000001</v>
      </c>
      <c r="J392">
        <v>883</v>
      </c>
    </row>
    <row r="393" spans="1:10" x14ac:dyDescent="0.25">
      <c r="A393" t="s">
        <v>579</v>
      </c>
      <c r="B393">
        <v>1.1200000000000001</v>
      </c>
      <c r="C393">
        <v>103.08</v>
      </c>
      <c r="D393" t="s">
        <v>13219</v>
      </c>
      <c r="E393">
        <v>7760972</v>
      </c>
      <c r="F393">
        <v>249</v>
      </c>
      <c r="G393">
        <v>999</v>
      </c>
      <c r="H393" t="s">
        <v>12849</v>
      </c>
      <c r="I393">
        <v>0.152</v>
      </c>
      <c r="J393">
        <v>754</v>
      </c>
    </row>
    <row r="394" spans="1:10" x14ac:dyDescent="0.25">
      <c r="A394" t="s">
        <v>3231</v>
      </c>
      <c r="B394">
        <v>1.76</v>
      </c>
      <c r="C394">
        <v>182.12</v>
      </c>
      <c r="D394" t="s">
        <v>1316</v>
      </c>
      <c r="E394">
        <v>12165844</v>
      </c>
      <c r="F394">
        <v>1657</v>
      </c>
      <c r="G394">
        <v>1012</v>
      </c>
      <c r="H394" t="s">
        <v>14431</v>
      </c>
      <c r="I394">
        <v>0.16600000000000001</v>
      </c>
      <c r="J394">
        <v>913</v>
      </c>
    </row>
    <row r="395" spans="1:10" x14ac:dyDescent="0.25">
      <c r="A395" t="s">
        <v>7158</v>
      </c>
      <c r="B395">
        <v>1.23</v>
      </c>
      <c r="C395">
        <v>186.1</v>
      </c>
      <c r="D395" t="s">
        <v>7119</v>
      </c>
      <c r="E395">
        <v>649156</v>
      </c>
      <c r="F395">
        <v>120</v>
      </c>
      <c r="G395">
        <v>179</v>
      </c>
      <c r="H395" t="s">
        <v>14432</v>
      </c>
      <c r="I395">
        <v>0.15</v>
      </c>
      <c r="J395">
        <v>733</v>
      </c>
    </row>
    <row r="396" spans="1:10" x14ac:dyDescent="0.25">
      <c r="A396" t="s">
        <v>3233</v>
      </c>
      <c r="B396">
        <v>1.5</v>
      </c>
      <c r="C396">
        <v>70.09</v>
      </c>
      <c r="D396" t="s">
        <v>871</v>
      </c>
      <c r="E396">
        <v>55767508</v>
      </c>
      <c r="F396">
        <v>3268</v>
      </c>
      <c r="G396">
        <v>2964</v>
      </c>
      <c r="H396" t="s">
        <v>12228</v>
      </c>
      <c r="I396">
        <v>0.185</v>
      </c>
      <c r="J396">
        <v>843</v>
      </c>
    </row>
    <row r="397" spans="1:10" x14ac:dyDescent="0.25">
      <c r="A397" t="s">
        <v>3235</v>
      </c>
      <c r="B397">
        <v>1.1499999999999999</v>
      </c>
      <c r="C397">
        <v>91.07</v>
      </c>
      <c r="D397" t="s">
        <v>4914</v>
      </c>
      <c r="E397">
        <v>5882742</v>
      </c>
      <c r="F397">
        <v>957</v>
      </c>
      <c r="G397">
        <v>460</v>
      </c>
      <c r="H397" t="s">
        <v>14433</v>
      </c>
      <c r="I397">
        <v>0.17199999999999999</v>
      </c>
      <c r="J397">
        <v>811</v>
      </c>
    </row>
    <row r="398" spans="1:10" x14ac:dyDescent="0.25">
      <c r="A398" t="s">
        <v>7162</v>
      </c>
      <c r="B398">
        <v>1.33</v>
      </c>
      <c r="C398">
        <v>149.05000000000001</v>
      </c>
      <c r="D398" t="s">
        <v>6856</v>
      </c>
      <c r="E398">
        <v>78501976</v>
      </c>
      <c r="F398">
        <v>2780</v>
      </c>
      <c r="G398">
        <v>5600</v>
      </c>
      <c r="H398" t="s">
        <v>14434</v>
      </c>
      <c r="I398">
        <v>0.10199999999999999</v>
      </c>
      <c r="J398">
        <v>883</v>
      </c>
    </row>
    <row r="399" spans="1:10" x14ac:dyDescent="0.25">
      <c r="A399" t="s">
        <v>12230</v>
      </c>
      <c r="B399">
        <v>1.22</v>
      </c>
      <c r="C399">
        <v>181.12</v>
      </c>
      <c r="D399" t="s">
        <v>12773</v>
      </c>
      <c r="E399">
        <v>2183000</v>
      </c>
      <c r="F399">
        <v>416</v>
      </c>
      <c r="G399">
        <v>488</v>
      </c>
      <c r="H399" t="s">
        <v>14435</v>
      </c>
      <c r="I399">
        <v>0.14899999999999999</v>
      </c>
      <c r="J399">
        <v>761</v>
      </c>
    </row>
    <row r="400" spans="1:10" x14ac:dyDescent="0.25">
      <c r="A400" t="s">
        <v>3187</v>
      </c>
      <c r="B400">
        <v>1.75</v>
      </c>
      <c r="C400">
        <v>196.08</v>
      </c>
      <c r="D400" t="s">
        <v>1329</v>
      </c>
      <c r="E400">
        <v>5456935</v>
      </c>
      <c r="F400">
        <v>536</v>
      </c>
      <c r="G400">
        <v>961</v>
      </c>
      <c r="H400" t="s">
        <v>14436</v>
      </c>
      <c r="I400">
        <v>0.17299999999999999</v>
      </c>
      <c r="J400">
        <v>870</v>
      </c>
    </row>
    <row r="401" spans="1:10" x14ac:dyDescent="0.25">
      <c r="A401" t="s">
        <v>3224</v>
      </c>
      <c r="B401">
        <v>1.23</v>
      </c>
      <c r="C401">
        <v>181.12</v>
      </c>
      <c r="D401" t="s">
        <v>12773</v>
      </c>
      <c r="E401">
        <v>3278613</v>
      </c>
      <c r="F401">
        <v>693</v>
      </c>
      <c r="G401">
        <v>571</v>
      </c>
      <c r="H401" t="s">
        <v>14437</v>
      </c>
      <c r="I401">
        <v>0.14199999999999999</v>
      </c>
      <c r="J401">
        <v>884</v>
      </c>
    </row>
    <row r="402" spans="1:10" x14ac:dyDescent="0.25">
      <c r="A402" t="s">
        <v>6321</v>
      </c>
      <c r="B402">
        <v>1.03</v>
      </c>
      <c r="C402">
        <v>55.08</v>
      </c>
      <c r="D402" t="s">
        <v>880</v>
      </c>
      <c r="E402">
        <v>3834316</v>
      </c>
      <c r="F402">
        <v>420</v>
      </c>
      <c r="G402">
        <v>275</v>
      </c>
      <c r="H402" t="s">
        <v>13846</v>
      </c>
      <c r="I402">
        <v>6.7000000000000004E-2</v>
      </c>
      <c r="J402">
        <v>899</v>
      </c>
    </row>
    <row r="403" spans="1:10" x14ac:dyDescent="0.25">
      <c r="A403" t="s">
        <v>3332</v>
      </c>
      <c r="B403">
        <v>0.88</v>
      </c>
      <c r="C403">
        <v>206.11</v>
      </c>
      <c r="D403" t="s">
        <v>2597</v>
      </c>
      <c r="E403">
        <v>630545</v>
      </c>
      <c r="F403">
        <v>107</v>
      </c>
      <c r="G403">
        <v>298</v>
      </c>
      <c r="H403" t="s">
        <v>14438</v>
      </c>
      <c r="I403">
        <v>0.13900000000000001</v>
      </c>
      <c r="J403">
        <v>801</v>
      </c>
    </row>
    <row r="404" spans="1:10" x14ac:dyDescent="0.25">
      <c r="A404" t="s">
        <v>3239</v>
      </c>
      <c r="B404">
        <v>1.08</v>
      </c>
      <c r="C404">
        <v>181.12</v>
      </c>
      <c r="D404" t="s">
        <v>12773</v>
      </c>
      <c r="E404">
        <v>1990105</v>
      </c>
      <c r="F404">
        <v>850</v>
      </c>
      <c r="G404">
        <v>444</v>
      </c>
      <c r="H404" t="s">
        <v>14439</v>
      </c>
      <c r="I404">
        <v>0.154</v>
      </c>
      <c r="J404">
        <v>865</v>
      </c>
    </row>
    <row r="405" spans="1:10" x14ac:dyDescent="0.25">
      <c r="A405" t="s">
        <v>1848</v>
      </c>
      <c r="B405">
        <v>1.43</v>
      </c>
      <c r="C405">
        <v>208.08</v>
      </c>
      <c r="D405" t="s">
        <v>4485</v>
      </c>
      <c r="E405">
        <v>3933882</v>
      </c>
      <c r="F405">
        <v>461</v>
      </c>
      <c r="G405">
        <v>712</v>
      </c>
      <c r="H405" t="s">
        <v>14440</v>
      </c>
      <c r="I405">
        <v>0.16700000000000001</v>
      </c>
      <c r="J405">
        <v>862</v>
      </c>
    </row>
    <row r="406" spans="1:10" x14ac:dyDescent="0.25">
      <c r="A406" t="s">
        <v>4813</v>
      </c>
      <c r="B406">
        <v>1.71</v>
      </c>
      <c r="C406">
        <v>182.12</v>
      </c>
      <c r="D406" t="s">
        <v>1316</v>
      </c>
      <c r="E406">
        <v>10516248</v>
      </c>
      <c r="F406">
        <v>997</v>
      </c>
      <c r="G406">
        <v>820</v>
      </c>
      <c r="H406" t="s">
        <v>14441</v>
      </c>
      <c r="I406">
        <v>0.155</v>
      </c>
      <c r="J406">
        <v>857</v>
      </c>
    </row>
    <row r="407" spans="1:10" x14ac:dyDescent="0.25">
      <c r="A407" t="s">
        <v>3247</v>
      </c>
      <c r="B407">
        <v>1.62</v>
      </c>
      <c r="C407">
        <v>168.1</v>
      </c>
      <c r="D407" t="s">
        <v>686</v>
      </c>
      <c r="E407">
        <v>6576568</v>
      </c>
      <c r="F407">
        <v>763</v>
      </c>
      <c r="G407">
        <v>683</v>
      </c>
      <c r="H407" t="s">
        <v>14442</v>
      </c>
      <c r="I407">
        <v>0.17299999999999999</v>
      </c>
      <c r="J407">
        <v>836</v>
      </c>
    </row>
    <row r="408" spans="1:10" x14ac:dyDescent="0.25">
      <c r="A408" t="s">
        <v>86</v>
      </c>
      <c r="B408">
        <v>1.22</v>
      </c>
      <c r="C408">
        <v>69.08</v>
      </c>
      <c r="D408" t="s">
        <v>222</v>
      </c>
      <c r="E408">
        <v>5076786</v>
      </c>
      <c r="F408">
        <v>263</v>
      </c>
      <c r="G408">
        <v>547</v>
      </c>
      <c r="H408" t="s">
        <v>14443</v>
      </c>
      <c r="I408">
        <v>0.114</v>
      </c>
      <c r="J408">
        <v>767</v>
      </c>
    </row>
    <row r="409" spans="1:10" x14ac:dyDescent="0.25">
      <c r="A409" t="s">
        <v>1216</v>
      </c>
      <c r="B409">
        <v>1.01</v>
      </c>
      <c r="C409">
        <v>69.06</v>
      </c>
      <c r="D409" t="s">
        <v>2388</v>
      </c>
      <c r="E409">
        <v>4505299</v>
      </c>
      <c r="F409">
        <v>1559</v>
      </c>
      <c r="G409">
        <v>649</v>
      </c>
      <c r="H409" t="s">
        <v>14444</v>
      </c>
      <c r="I409">
        <v>6.5000000000000002E-2</v>
      </c>
      <c r="J409">
        <v>827</v>
      </c>
    </row>
    <row r="410" spans="1:10" x14ac:dyDescent="0.25">
      <c r="A410" t="s">
        <v>3253</v>
      </c>
      <c r="B410">
        <v>1.18</v>
      </c>
      <c r="C410">
        <v>208.11</v>
      </c>
      <c r="D410" t="s">
        <v>7047</v>
      </c>
      <c r="E410">
        <v>41509698</v>
      </c>
      <c r="F410">
        <v>1796</v>
      </c>
      <c r="G410">
        <v>3483</v>
      </c>
      <c r="H410" t="s">
        <v>14445</v>
      </c>
      <c r="I410">
        <v>0.13400000000000001</v>
      </c>
      <c r="J410">
        <v>879</v>
      </c>
    </row>
    <row r="411" spans="1:10" x14ac:dyDescent="0.25">
      <c r="A411" t="s">
        <v>14446</v>
      </c>
      <c r="B411">
        <v>1.19</v>
      </c>
      <c r="C411">
        <v>161.09</v>
      </c>
      <c r="D411" t="s">
        <v>12667</v>
      </c>
      <c r="E411">
        <v>2953795</v>
      </c>
      <c r="F411">
        <v>814</v>
      </c>
      <c r="G411">
        <v>570</v>
      </c>
      <c r="H411" t="s">
        <v>14447</v>
      </c>
      <c r="I411">
        <v>0.10299999999999999</v>
      </c>
      <c r="J411">
        <v>759</v>
      </c>
    </row>
    <row r="412" spans="1:10" x14ac:dyDescent="0.25">
      <c r="A412" t="s">
        <v>7183</v>
      </c>
      <c r="B412">
        <v>1.1499999999999999</v>
      </c>
      <c r="C412">
        <v>57.1</v>
      </c>
      <c r="D412" t="s">
        <v>6717</v>
      </c>
      <c r="E412">
        <v>311631</v>
      </c>
      <c r="F412">
        <v>129</v>
      </c>
      <c r="G412">
        <v>49</v>
      </c>
      <c r="H412" t="s">
        <v>14448</v>
      </c>
      <c r="I412">
        <v>6.9000000000000006E-2</v>
      </c>
      <c r="J412">
        <v>775</v>
      </c>
    </row>
    <row r="413" spans="1:10" x14ac:dyDescent="0.25">
      <c r="A413" t="s">
        <v>4487</v>
      </c>
      <c r="B413">
        <v>1.07</v>
      </c>
      <c r="C413">
        <v>167.1</v>
      </c>
      <c r="D413" t="s">
        <v>1175</v>
      </c>
      <c r="E413">
        <v>14380810</v>
      </c>
      <c r="F413">
        <v>1071</v>
      </c>
      <c r="G413">
        <v>1773</v>
      </c>
      <c r="H413" t="s">
        <v>14449</v>
      </c>
      <c r="I413">
        <v>0.13100000000000001</v>
      </c>
      <c r="J413">
        <v>871</v>
      </c>
    </row>
    <row r="414" spans="1:10" x14ac:dyDescent="0.25">
      <c r="A414" t="s">
        <v>14450</v>
      </c>
      <c r="B414">
        <v>1.9</v>
      </c>
      <c r="C414">
        <v>231.15</v>
      </c>
      <c r="D414" t="s">
        <v>4587</v>
      </c>
      <c r="E414">
        <v>674522</v>
      </c>
      <c r="F414">
        <v>136</v>
      </c>
      <c r="G414">
        <v>265</v>
      </c>
      <c r="H414" t="s">
        <v>13860</v>
      </c>
      <c r="I414">
        <v>0.13200000000000001</v>
      </c>
      <c r="J414">
        <v>703</v>
      </c>
    </row>
    <row r="415" spans="1:10" x14ac:dyDescent="0.25">
      <c r="A415" t="s">
        <v>3850</v>
      </c>
      <c r="B415">
        <v>4.66</v>
      </c>
      <c r="C415">
        <v>206.14</v>
      </c>
      <c r="D415" t="s">
        <v>12239</v>
      </c>
      <c r="E415">
        <v>664530</v>
      </c>
      <c r="F415">
        <v>249</v>
      </c>
      <c r="G415">
        <v>267</v>
      </c>
      <c r="H415" t="s">
        <v>14451</v>
      </c>
      <c r="I415">
        <v>0.14799999999999999</v>
      </c>
      <c r="J415">
        <v>743</v>
      </c>
    </row>
    <row r="416" spans="1:10" x14ac:dyDescent="0.25">
      <c r="A416" t="s">
        <v>13864</v>
      </c>
      <c r="B416">
        <v>1.32</v>
      </c>
      <c r="C416">
        <v>168.1</v>
      </c>
      <c r="D416" t="s">
        <v>686</v>
      </c>
      <c r="E416">
        <v>1250901</v>
      </c>
      <c r="F416">
        <v>198</v>
      </c>
      <c r="G416">
        <v>319</v>
      </c>
      <c r="H416" t="s">
        <v>14452</v>
      </c>
      <c r="I416">
        <v>0.129</v>
      </c>
      <c r="J416">
        <v>750</v>
      </c>
    </row>
    <row r="417" spans="1:10" x14ac:dyDescent="0.25">
      <c r="A417" t="s">
        <v>5232</v>
      </c>
      <c r="B417">
        <v>1.71</v>
      </c>
      <c r="C417">
        <v>196.12</v>
      </c>
      <c r="D417" t="s">
        <v>2503</v>
      </c>
      <c r="E417">
        <v>1226651</v>
      </c>
      <c r="F417">
        <v>252</v>
      </c>
      <c r="G417">
        <v>397</v>
      </c>
      <c r="H417" t="s">
        <v>14453</v>
      </c>
      <c r="I417">
        <v>0.191</v>
      </c>
      <c r="J417">
        <v>753</v>
      </c>
    </row>
    <row r="418" spans="1:10" x14ac:dyDescent="0.25">
      <c r="A418" t="s">
        <v>1980</v>
      </c>
      <c r="B418">
        <v>1.25</v>
      </c>
      <c r="C418">
        <v>149.05000000000001</v>
      </c>
      <c r="D418" t="s">
        <v>6856</v>
      </c>
      <c r="E418">
        <v>25933078</v>
      </c>
      <c r="F418">
        <v>2822</v>
      </c>
      <c r="G418">
        <v>3587</v>
      </c>
      <c r="H418" t="s">
        <v>3271</v>
      </c>
      <c r="I418">
        <v>9.8000000000000004E-2</v>
      </c>
      <c r="J418">
        <v>843</v>
      </c>
    </row>
    <row r="419" spans="1:10" x14ac:dyDescent="0.25">
      <c r="A419" t="s">
        <v>561</v>
      </c>
      <c r="B419">
        <v>1.1000000000000001</v>
      </c>
      <c r="C419">
        <v>196.12</v>
      </c>
      <c r="D419" t="s">
        <v>2503</v>
      </c>
      <c r="E419">
        <v>3118519</v>
      </c>
      <c r="F419">
        <v>317</v>
      </c>
      <c r="G419">
        <v>679</v>
      </c>
      <c r="H419" t="s">
        <v>14454</v>
      </c>
      <c r="I419">
        <v>0.14299999999999999</v>
      </c>
      <c r="J419">
        <v>736</v>
      </c>
    </row>
    <row r="420" spans="1:10" x14ac:dyDescent="0.25">
      <c r="A420" t="s">
        <v>2293</v>
      </c>
      <c r="B420">
        <v>1.54</v>
      </c>
      <c r="C420">
        <v>206.14</v>
      </c>
      <c r="D420" t="s">
        <v>12239</v>
      </c>
      <c r="E420">
        <v>846766</v>
      </c>
      <c r="F420">
        <v>257</v>
      </c>
      <c r="G420">
        <v>244</v>
      </c>
      <c r="H420" t="s">
        <v>12867</v>
      </c>
      <c r="I420">
        <v>0.13700000000000001</v>
      </c>
      <c r="J420">
        <v>769</v>
      </c>
    </row>
    <row r="421" spans="1:10" x14ac:dyDescent="0.25">
      <c r="A421" t="s">
        <v>717</v>
      </c>
      <c r="B421">
        <v>1.23</v>
      </c>
      <c r="C421">
        <v>149.05000000000001</v>
      </c>
      <c r="D421" t="s">
        <v>6856</v>
      </c>
      <c r="E421">
        <v>37475670</v>
      </c>
      <c r="F421">
        <v>2484</v>
      </c>
      <c r="G421">
        <v>3574</v>
      </c>
      <c r="H421" t="s">
        <v>11089</v>
      </c>
      <c r="I421">
        <v>9.7000000000000003E-2</v>
      </c>
      <c r="J421">
        <v>895</v>
      </c>
    </row>
    <row r="422" spans="1:10" x14ac:dyDescent="0.25">
      <c r="A422" t="s">
        <v>14455</v>
      </c>
      <c r="B422">
        <v>0.44</v>
      </c>
      <c r="C422">
        <v>196.13</v>
      </c>
      <c r="D422" t="s">
        <v>12780</v>
      </c>
      <c r="E422">
        <v>1327231</v>
      </c>
      <c r="F422">
        <v>245</v>
      </c>
      <c r="G422">
        <v>346</v>
      </c>
      <c r="H422" t="s">
        <v>14456</v>
      </c>
      <c r="I422">
        <v>0.155</v>
      </c>
      <c r="J422">
        <v>725</v>
      </c>
    </row>
    <row r="423" spans="1:10" x14ac:dyDescent="0.25">
      <c r="A423" t="s">
        <v>1443</v>
      </c>
      <c r="B423">
        <v>1.21</v>
      </c>
      <c r="C423">
        <v>149.05000000000001</v>
      </c>
      <c r="D423" t="s">
        <v>6856</v>
      </c>
      <c r="E423">
        <v>39336921</v>
      </c>
      <c r="F423">
        <v>2587</v>
      </c>
      <c r="G423">
        <v>3063</v>
      </c>
      <c r="H423" t="s">
        <v>7192</v>
      </c>
      <c r="I423">
        <v>9.8000000000000004E-2</v>
      </c>
      <c r="J423">
        <v>889</v>
      </c>
    </row>
    <row r="424" spans="1:10" x14ac:dyDescent="0.25">
      <c r="A424" t="s">
        <v>1670</v>
      </c>
      <c r="B424">
        <v>1.04</v>
      </c>
      <c r="C424">
        <v>71.069999999999993</v>
      </c>
      <c r="D424" t="s">
        <v>8790</v>
      </c>
      <c r="E424">
        <v>8067953</v>
      </c>
      <c r="F424">
        <v>446</v>
      </c>
      <c r="G424">
        <v>1061</v>
      </c>
      <c r="H424" t="s">
        <v>14457</v>
      </c>
      <c r="I424">
        <v>0.14199999999999999</v>
      </c>
      <c r="J424">
        <v>768</v>
      </c>
    </row>
    <row r="425" spans="1:10" x14ac:dyDescent="0.25">
      <c r="A425" t="s">
        <v>3276</v>
      </c>
      <c r="B425">
        <v>1.24</v>
      </c>
      <c r="C425">
        <v>126.07</v>
      </c>
      <c r="D425" t="s">
        <v>1095</v>
      </c>
      <c r="E425">
        <v>2001926</v>
      </c>
      <c r="F425">
        <v>325</v>
      </c>
      <c r="G425">
        <v>471</v>
      </c>
      <c r="H425" t="s">
        <v>10785</v>
      </c>
      <c r="I425">
        <v>0.159</v>
      </c>
      <c r="J425">
        <v>905</v>
      </c>
    </row>
    <row r="426" spans="1:10" x14ac:dyDescent="0.25">
      <c r="A426" t="s">
        <v>3848</v>
      </c>
      <c r="B426">
        <v>1.25</v>
      </c>
      <c r="C426">
        <v>149.05000000000001</v>
      </c>
      <c r="D426" t="s">
        <v>6856</v>
      </c>
      <c r="E426">
        <v>12850062</v>
      </c>
      <c r="F426">
        <v>1497</v>
      </c>
      <c r="G426">
        <v>1687</v>
      </c>
      <c r="H426" t="s">
        <v>14458</v>
      </c>
      <c r="I426">
        <v>9.5000000000000001E-2</v>
      </c>
      <c r="J426">
        <v>883</v>
      </c>
    </row>
    <row r="427" spans="1:10" x14ac:dyDescent="0.25">
      <c r="A427" t="s">
        <v>3280</v>
      </c>
      <c r="B427">
        <v>1.43</v>
      </c>
      <c r="C427">
        <v>204.13</v>
      </c>
      <c r="D427" t="s">
        <v>12831</v>
      </c>
      <c r="E427">
        <v>1468679</v>
      </c>
      <c r="F427">
        <v>228</v>
      </c>
      <c r="G427">
        <v>494</v>
      </c>
      <c r="H427" t="s">
        <v>4501</v>
      </c>
      <c r="I427">
        <v>0.13</v>
      </c>
      <c r="J427">
        <v>784</v>
      </c>
    </row>
    <row r="428" spans="1:10" x14ac:dyDescent="0.25">
      <c r="A428" t="s">
        <v>3282</v>
      </c>
      <c r="B428">
        <v>1.06</v>
      </c>
      <c r="C428">
        <v>74.06</v>
      </c>
      <c r="D428" t="s">
        <v>12870</v>
      </c>
      <c r="E428">
        <v>1546164</v>
      </c>
      <c r="F428">
        <v>297</v>
      </c>
      <c r="G428">
        <v>304</v>
      </c>
      <c r="H428" t="s">
        <v>7195</v>
      </c>
      <c r="I428">
        <v>0.06</v>
      </c>
      <c r="J428">
        <v>861</v>
      </c>
    </row>
    <row r="429" spans="1:10" x14ac:dyDescent="0.25">
      <c r="A429" t="s">
        <v>3286</v>
      </c>
      <c r="B429">
        <v>1.48</v>
      </c>
      <c r="C429">
        <v>204.09</v>
      </c>
      <c r="D429" t="s">
        <v>572</v>
      </c>
      <c r="E429">
        <v>6112753</v>
      </c>
      <c r="F429">
        <v>999</v>
      </c>
      <c r="G429">
        <v>1075</v>
      </c>
      <c r="H429" t="s">
        <v>14459</v>
      </c>
      <c r="I429">
        <v>0.156</v>
      </c>
      <c r="J429">
        <v>914</v>
      </c>
    </row>
    <row r="430" spans="1:10" x14ac:dyDescent="0.25">
      <c r="A430" t="s">
        <v>3272</v>
      </c>
      <c r="B430">
        <v>1.33</v>
      </c>
      <c r="C430">
        <v>206.14</v>
      </c>
      <c r="D430" t="s">
        <v>12239</v>
      </c>
      <c r="E430">
        <v>2096647</v>
      </c>
      <c r="F430">
        <v>417</v>
      </c>
      <c r="G430">
        <v>733</v>
      </c>
      <c r="H430" t="s">
        <v>14460</v>
      </c>
      <c r="I430">
        <v>0.128</v>
      </c>
      <c r="J430">
        <v>799</v>
      </c>
    </row>
    <row r="431" spans="1:10" x14ac:dyDescent="0.25">
      <c r="A431" t="s">
        <v>716</v>
      </c>
      <c r="B431">
        <v>1.27</v>
      </c>
      <c r="C431">
        <v>149.05000000000001</v>
      </c>
      <c r="D431" t="s">
        <v>6856</v>
      </c>
      <c r="E431">
        <v>7725933</v>
      </c>
      <c r="F431">
        <v>1667</v>
      </c>
      <c r="G431">
        <v>1350</v>
      </c>
      <c r="H431" t="s">
        <v>11097</v>
      </c>
      <c r="I431">
        <v>9.8000000000000004E-2</v>
      </c>
      <c r="J431">
        <v>863</v>
      </c>
    </row>
    <row r="432" spans="1:10" x14ac:dyDescent="0.25">
      <c r="A432" t="s">
        <v>3278</v>
      </c>
      <c r="B432">
        <v>1.22</v>
      </c>
      <c r="C432">
        <v>206.14</v>
      </c>
      <c r="D432" t="s">
        <v>12239</v>
      </c>
      <c r="E432">
        <v>711846</v>
      </c>
      <c r="F432">
        <v>127</v>
      </c>
      <c r="G432">
        <v>303</v>
      </c>
      <c r="H432" t="s">
        <v>14461</v>
      </c>
      <c r="I432">
        <v>0.128</v>
      </c>
      <c r="J432">
        <v>753</v>
      </c>
    </row>
    <row r="433" spans="1:10" x14ac:dyDescent="0.25">
      <c r="A433" t="s">
        <v>7197</v>
      </c>
      <c r="B433">
        <v>1.1299999999999999</v>
      </c>
      <c r="C433">
        <v>204.12</v>
      </c>
      <c r="D433" t="s">
        <v>12200</v>
      </c>
      <c r="E433">
        <v>781262</v>
      </c>
      <c r="F433">
        <v>142</v>
      </c>
      <c r="G433">
        <v>280</v>
      </c>
      <c r="H433" t="s">
        <v>14462</v>
      </c>
      <c r="I433">
        <v>0.129</v>
      </c>
      <c r="J433">
        <v>774</v>
      </c>
    </row>
    <row r="434" spans="1:10" x14ac:dyDescent="0.25">
      <c r="A434" t="s">
        <v>3843</v>
      </c>
      <c r="B434">
        <v>1.95</v>
      </c>
      <c r="C434">
        <v>149.05000000000001</v>
      </c>
      <c r="D434" t="s">
        <v>6856</v>
      </c>
      <c r="E434">
        <v>1081618</v>
      </c>
      <c r="F434">
        <v>195</v>
      </c>
      <c r="G434">
        <v>281</v>
      </c>
      <c r="H434" t="s">
        <v>12873</v>
      </c>
      <c r="I434">
        <v>9.2999999999999999E-2</v>
      </c>
      <c r="J434">
        <v>733</v>
      </c>
    </row>
    <row r="435" spans="1:10" x14ac:dyDescent="0.25">
      <c r="A435" t="s">
        <v>580</v>
      </c>
      <c r="B435">
        <v>1.5</v>
      </c>
      <c r="C435">
        <v>202.11</v>
      </c>
      <c r="D435" t="s">
        <v>581</v>
      </c>
      <c r="E435">
        <v>70830179</v>
      </c>
      <c r="F435">
        <v>3384</v>
      </c>
      <c r="G435">
        <v>4476</v>
      </c>
      <c r="H435" t="s">
        <v>6346</v>
      </c>
      <c r="I435">
        <v>0.155</v>
      </c>
      <c r="J435">
        <v>952</v>
      </c>
    </row>
    <row r="436" spans="1:10" x14ac:dyDescent="0.25">
      <c r="A436" t="s">
        <v>3291</v>
      </c>
      <c r="B436">
        <v>1.1100000000000001</v>
      </c>
      <c r="C436">
        <v>210.1</v>
      </c>
      <c r="D436" t="s">
        <v>1606</v>
      </c>
      <c r="E436">
        <v>2406521</v>
      </c>
      <c r="F436">
        <v>443</v>
      </c>
      <c r="G436">
        <v>829</v>
      </c>
      <c r="H436" t="s">
        <v>14463</v>
      </c>
      <c r="I436">
        <v>0.129</v>
      </c>
      <c r="J436">
        <v>768</v>
      </c>
    </row>
    <row r="437" spans="1:10" x14ac:dyDescent="0.25">
      <c r="A437" t="s">
        <v>5229</v>
      </c>
      <c r="B437">
        <v>1.02</v>
      </c>
      <c r="C437">
        <v>195.14</v>
      </c>
      <c r="D437" t="s">
        <v>14464</v>
      </c>
      <c r="E437">
        <v>1391309</v>
      </c>
      <c r="F437">
        <v>168</v>
      </c>
      <c r="G437">
        <v>394</v>
      </c>
      <c r="H437" t="s">
        <v>14465</v>
      </c>
      <c r="I437">
        <v>0.13200000000000001</v>
      </c>
      <c r="J437">
        <v>721</v>
      </c>
    </row>
    <row r="438" spans="1:10" x14ac:dyDescent="0.25">
      <c r="A438" t="s">
        <v>3299</v>
      </c>
      <c r="B438">
        <v>1.1100000000000001</v>
      </c>
      <c r="C438">
        <v>230.13</v>
      </c>
      <c r="D438" t="s">
        <v>8895</v>
      </c>
      <c r="E438">
        <v>5057302</v>
      </c>
      <c r="F438">
        <v>874</v>
      </c>
      <c r="G438">
        <v>1282</v>
      </c>
      <c r="H438" t="s">
        <v>11101</v>
      </c>
      <c r="I438">
        <v>0.122</v>
      </c>
      <c r="J438">
        <v>735</v>
      </c>
    </row>
    <row r="439" spans="1:10" x14ac:dyDescent="0.25">
      <c r="A439" t="s">
        <v>3310</v>
      </c>
      <c r="B439">
        <v>5.16</v>
      </c>
      <c r="C439">
        <v>218.14</v>
      </c>
      <c r="D439" t="s">
        <v>12269</v>
      </c>
      <c r="E439">
        <v>898576</v>
      </c>
      <c r="F439">
        <v>297</v>
      </c>
      <c r="G439">
        <v>348</v>
      </c>
      <c r="H439" t="s">
        <v>4518</v>
      </c>
      <c r="I439">
        <v>0.13300000000000001</v>
      </c>
      <c r="J439">
        <v>751</v>
      </c>
    </row>
    <row r="440" spans="1:10" x14ac:dyDescent="0.25">
      <c r="A440" t="s">
        <v>3305</v>
      </c>
      <c r="B440">
        <v>2.62</v>
      </c>
      <c r="C440">
        <v>41.07</v>
      </c>
      <c r="D440" t="s">
        <v>7666</v>
      </c>
      <c r="E440">
        <v>1151877</v>
      </c>
      <c r="F440">
        <v>343</v>
      </c>
      <c r="G440">
        <v>94</v>
      </c>
      <c r="H440" t="s">
        <v>14466</v>
      </c>
      <c r="I440">
        <v>6.4000000000000001E-2</v>
      </c>
      <c r="J440">
        <v>815</v>
      </c>
    </row>
    <row r="441" spans="1:10" x14ac:dyDescent="0.25">
      <c r="A441" t="s">
        <v>7207</v>
      </c>
      <c r="B441">
        <v>1.0900000000000001</v>
      </c>
      <c r="C441">
        <v>149.05000000000001</v>
      </c>
      <c r="D441" t="s">
        <v>6856</v>
      </c>
      <c r="E441">
        <v>17373810</v>
      </c>
      <c r="F441">
        <v>2185</v>
      </c>
      <c r="G441">
        <v>2635</v>
      </c>
      <c r="H441" t="s">
        <v>14467</v>
      </c>
      <c r="I441">
        <v>9.2999999999999999E-2</v>
      </c>
      <c r="J441">
        <v>894</v>
      </c>
    </row>
    <row r="442" spans="1:10" x14ac:dyDescent="0.25">
      <c r="A442" t="s">
        <v>3314</v>
      </c>
      <c r="B442">
        <v>1.93</v>
      </c>
      <c r="C442">
        <v>203.11</v>
      </c>
      <c r="D442" t="s">
        <v>8700</v>
      </c>
      <c r="E442">
        <v>1644073</v>
      </c>
      <c r="F442">
        <v>286</v>
      </c>
      <c r="G442">
        <v>447</v>
      </c>
      <c r="H442" t="s">
        <v>14468</v>
      </c>
      <c r="I442">
        <v>0.17199999999999999</v>
      </c>
      <c r="J442">
        <v>814</v>
      </c>
    </row>
    <row r="443" spans="1:10" x14ac:dyDescent="0.25">
      <c r="A443" t="s">
        <v>12293</v>
      </c>
      <c r="B443">
        <v>1.1299999999999999</v>
      </c>
      <c r="C443">
        <v>149.05000000000001</v>
      </c>
      <c r="D443" t="s">
        <v>6856</v>
      </c>
      <c r="E443">
        <v>3523625</v>
      </c>
      <c r="F443">
        <v>668</v>
      </c>
      <c r="G443">
        <v>849</v>
      </c>
      <c r="H443" t="s">
        <v>11635</v>
      </c>
      <c r="I443">
        <v>8.7999999999999995E-2</v>
      </c>
      <c r="J443">
        <v>832</v>
      </c>
    </row>
    <row r="444" spans="1:10" x14ac:dyDescent="0.25">
      <c r="A444" t="s">
        <v>3317</v>
      </c>
      <c r="B444">
        <v>1.1000000000000001</v>
      </c>
      <c r="C444">
        <v>67.08</v>
      </c>
      <c r="D444" t="s">
        <v>5586</v>
      </c>
      <c r="E444">
        <v>3913054</v>
      </c>
      <c r="F444">
        <v>555</v>
      </c>
      <c r="G444">
        <v>497</v>
      </c>
      <c r="H444" t="s">
        <v>13237</v>
      </c>
      <c r="I444">
        <v>6.6000000000000003E-2</v>
      </c>
      <c r="J444">
        <v>900</v>
      </c>
    </row>
    <row r="445" spans="1:10" x14ac:dyDescent="0.25">
      <c r="A445" t="s">
        <v>1499</v>
      </c>
      <c r="B445">
        <v>1.46</v>
      </c>
      <c r="C445">
        <v>202.11</v>
      </c>
      <c r="D445" t="s">
        <v>581</v>
      </c>
      <c r="E445">
        <v>66546406</v>
      </c>
      <c r="F445">
        <v>2692</v>
      </c>
      <c r="G445">
        <v>4165</v>
      </c>
      <c r="H445" t="s">
        <v>3864</v>
      </c>
      <c r="I445">
        <v>0.158</v>
      </c>
      <c r="J445">
        <v>924</v>
      </c>
    </row>
    <row r="446" spans="1:10" x14ac:dyDescent="0.25">
      <c r="A446" t="s">
        <v>14469</v>
      </c>
      <c r="B446">
        <v>0.32</v>
      </c>
      <c r="C446">
        <v>79.069999999999993</v>
      </c>
      <c r="D446" t="s">
        <v>1098</v>
      </c>
      <c r="E446">
        <v>537926</v>
      </c>
      <c r="F446">
        <v>116</v>
      </c>
      <c r="G446">
        <v>96</v>
      </c>
      <c r="H446" t="s">
        <v>14470</v>
      </c>
      <c r="I446">
        <v>6.8000000000000005E-2</v>
      </c>
      <c r="J446">
        <v>860</v>
      </c>
    </row>
    <row r="447" spans="1:10" x14ac:dyDescent="0.25">
      <c r="A447" t="s">
        <v>14471</v>
      </c>
      <c r="B447">
        <v>2.4300000000000002</v>
      </c>
      <c r="C447">
        <v>43.07</v>
      </c>
      <c r="D447" t="s">
        <v>15</v>
      </c>
      <c r="E447">
        <v>694632</v>
      </c>
      <c r="F447">
        <v>167</v>
      </c>
      <c r="G447">
        <v>69</v>
      </c>
      <c r="H447" t="s">
        <v>14472</v>
      </c>
      <c r="I447">
        <v>6.9000000000000006E-2</v>
      </c>
      <c r="J447">
        <v>713</v>
      </c>
    </row>
    <row r="448" spans="1:10" x14ac:dyDescent="0.25">
      <c r="A448" t="s">
        <v>2463</v>
      </c>
      <c r="B448">
        <v>1.48</v>
      </c>
      <c r="C448">
        <v>55.08</v>
      </c>
      <c r="D448" t="s">
        <v>880</v>
      </c>
      <c r="E448">
        <v>745774</v>
      </c>
      <c r="F448">
        <v>103</v>
      </c>
      <c r="G448">
        <v>91</v>
      </c>
      <c r="H448" t="s">
        <v>14473</v>
      </c>
      <c r="I448">
        <v>0.10299999999999999</v>
      </c>
      <c r="J448">
        <v>752</v>
      </c>
    </row>
    <row r="449" spans="1:10" x14ac:dyDescent="0.25">
      <c r="A449" t="s">
        <v>10475</v>
      </c>
      <c r="B449">
        <v>1.27</v>
      </c>
      <c r="C449">
        <v>284.19</v>
      </c>
      <c r="D449" t="s">
        <v>14474</v>
      </c>
      <c r="E449">
        <v>2761328</v>
      </c>
      <c r="F449">
        <v>1041</v>
      </c>
      <c r="G449">
        <v>1513</v>
      </c>
      <c r="H449" t="s">
        <v>14475</v>
      </c>
      <c r="I449">
        <v>0.113</v>
      </c>
      <c r="J449">
        <v>749</v>
      </c>
    </row>
    <row r="450" spans="1:10" x14ac:dyDescent="0.25">
      <c r="A450" t="s">
        <v>3322</v>
      </c>
      <c r="B450">
        <v>1.95</v>
      </c>
      <c r="C450">
        <v>218.11</v>
      </c>
      <c r="D450" t="s">
        <v>4517</v>
      </c>
      <c r="E450">
        <v>11985242</v>
      </c>
      <c r="F450">
        <v>1952</v>
      </c>
      <c r="G450">
        <v>1883</v>
      </c>
      <c r="H450" t="s">
        <v>14476</v>
      </c>
      <c r="I450">
        <v>0.14299999999999999</v>
      </c>
      <c r="J450">
        <v>862</v>
      </c>
    </row>
    <row r="451" spans="1:10" x14ac:dyDescent="0.25">
      <c r="A451" t="s">
        <v>8781</v>
      </c>
      <c r="B451">
        <v>1.29</v>
      </c>
      <c r="C451">
        <v>204.13</v>
      </c>
      <c r="D451" t="s">
        <v>12831</v>
      </c>
      <c r="E451">
        <v>976557</v>
      </c>
      <c r="F451">
        <v>269</v>
      </c>
      <c r="G451">
        <v>407</v>
      </c>
      <c r="H451" t="s">
        <v>14477</v>
      </c>
      <c r="I451">
        <v>0.14399999999999999</v>
      </c>
      <c r="J451">
        <v>796</v>
      </c>
    </row>
    <row r="452" spans="1:10" x14ac:dyDescent="0.25">
      <c r="A452" t="s">
        <v>3229</v>
      </c>
      <c r="B452">
        <v>0.98</v>
      </c>
      <c r="C452">
        <v>71.069999999999993</v>
      </c>
      <c r="D452" t="s">
        <v>8790</v>
      </c>
      <c r="E452">
        <v>2504836</v>
      </c>
      <c r="F452">
        <v>459</v>
      </c>
      <c r="G452">
        <v>458</v>
      </c>
      <c r="H452" t="s">
        <v>12282</v>
      </c>
      <c r="I452">
        <v>6.2E-2</v>
      </c>
      <c r="J452">
        <v>896</v>
      </c>
    </row>
    <row r="453" spans="1:10" x14ac:dyDescent="0.25">
      <c r="A453" t="s">
        <v>3337</v>
      </c>
      <c r="B453">
        <v>1.05</v>
      </c>
      <c r="C453">
        <v>67.08</v>
      </c>
      <c r="D453" t="s">
        <v>5586</v>
      </c>
      <c r="E453">
        <v>91365991</v>
      </c>
      <c r="F453">
        <v>6268</v>
      </c>
      <c r="G453">
        <v>3714</v>
      </c>
      <c r="H453" t="s">
        <v>10360</v>
      </c>
      <c r="I453">
        <v>8.1000000000000003E-2</v>
      </c>
      <c r="J453">
        <v>930</v>
      </c>
    </row>
    <row r="454" spans="1:10" x14ac:dyDescent="0.25">
      <c r="A454" t="s">
        <v>2334</v>
      </c>
      <c r="B454">
        <v>0.23</v>
      </c>
      <c r="C454">
        <v>55.08</v>
      </c>
      <c r="D454" t="s">
        <v>880</v>
      </c>
      <c r="E454">
        <v>736640</v>
      </c>
      <c r="F454">
        <v>238</v>
      </c>
      <c r="G454">
        <v>76</v>
      </c>
      <c r="H454" t="s">
        <v>3340</v>
      </c>
      <c r="I454">
        <v>9.7000000000000003E-2</v>
      </c>
      <c r="J454">
        <v>799</v>
      </c>
    </row>
    <row r="455" spans="1:10" x14ac:dyDescent="0.25">
      <c r="A455" t="s">
        <v>3346</v>
      </c>
      <c r="B455">
        <v>1.99</v>
      </c>
      <c r="C455">
        <v>55.08</v>
      </c>
      <c r="D455" t="s">
        <v>880</v>
      </c>
      <c r="E455">
        <v>25481975</v>
      </c>
      <c r="F455">
        <v>989</v>
      </c>
      <c r="G455">
        <v>2014</v>
      </c>
      <c r="H455" t="s">
        <v>11644</v>
      </c>
      <c r="I455">
        <v>6.8000000000000005E-2</v>
      </c>
      <c r="J455">
        <v>905</v>
      </c>
    </row>
    <row r="456" spans="1:10" x14ac:dyDescent="0.25">
      <c r="A456" t="s">
        <v>3348</v>
      </c>
      <c r="B456">
        <v>0.35</v>
      </c>
      <c r="C456">
        <v>79.069999999999993</v>
      </c>
      <c r="D456" t="s">
        <v>1098</v>
      </c>
      <c r="E456">
        <v>11197993</v>
      </c>
      <c r="F456">
        <v>1111</v>
      </c>
      <c r="G456">
        <v>965</v>
      </c>
      <c r="H456" t="s">
        <v>14478</v>
      </c>
      <c r="I456">
        <v>7.1999999999999995E-2</v>
      </c>
      <c r="J456">
        <v>914</v>
      </c>
    </row>
    <row r="457" spans="1:10" x14ac:dyDescent="0.25">
      <c r="A457" t="s">
        <v>3356</v>
      </c>
      <c r="B457">
        <v>1.17</v>
      </c>
      <c r="C457">
        <v>55.08</v>
      </c>
      <c r="D457" t="s">
        <v>880</v>
      </c>
      <c r="E457">
        <v>2720773</v>
      </c>
      <c r="F457">
        <v>415</v>
      </c>
      <c r="G457">
        <v>201</v>
      </c>
      <c r="H457" t="s">
        <v>14479</v>
      </c>
      <c r="I457">
        <v>9.4E-2</v>
      </c>
      <c r="J457">
        <v>899</v>
      </c>
    </row>
    <row r="458" spans="1:10" x14ac:dyDescent="0.25">
      <c r="A458" t="s">
        <v>3369</v>
      </c>
      <c r="B458">
        <v>2.84</v>
      </c>
      <c r="C458">
        <v>41.05</v>
      </c>
      <c r="D458" t="s">
        <v>24</v>
      </c>
      <c r="E458">
        <v>6751639</v>
      </c>
      <c r="F458">
        <v>723</v>
      </c>
      <c r="G458">
        <v>341</v>
      </c>
      <c r="H458" t="s">
        <v>3370</v>
      </c>
      <c r="I458">
        <v>0.154</v>
      </c>
      <c r="J458">
        <v>752</v>
      </c>
    </row>
    <row r="459" spans="1:10" x14ac:dyDescent="0.25">
      <c r="A459" t="s">
        <v>14480</v>
      </c>
      <c r="B459">
        <v>1.23</v>
      </c>
      <c r="C459">
        <v>270.17</v>
      </c>
      <c r="D459" t="s">
        <v>14481</v>
      </c>
      <c r="E459">
        <v>13181448</v>
      </c>
      <c r="F459">
        <v>1456</v>
      </c>
      <c r="G459">
        <v>2905</v>
      </c>
      <c r="H459" t="s">
        <v>14482</v>
      </c>
      <c r="I459">
        <v>0.11600000000000001</v>
      </c>
      <c r="J459">
        <v>729</v>
      </c>
    </row>
    <row r="460" spans="1:10" x14ac:dyDescent="0.25">
      <c r="A460" t="s">
        <v>14483</v>
      </c>
      <c r="B460">
        <v>1.1499999999999999</v>
      </c>
      <c r="C460">
        <v>149.05000000000001</v>
      </c>
      <c r="D460" t="s">
        <v>6856</v>
      </c>
      <c r="E460">
        <v>1054485</v>
      </c>
      <c r="F460">
        <v>370</v>
      </c>
      <c r="G460">
        <v>346</v>
      </c>
      <c r="H460" t="s">
        <v>3374</v>
      </c>
      <c r="I460">
        <v>8.5000000000000006E-2</v>
      </c>
      <c r="J460">
        <v>867</v>
      </c>
    </row>
    <row r="461" spans="1:10" x14ac:dyDescent="0.25">
      <c r="A461" t="s">
        <v>14484</v>
      </c>
      <c r="B461">
        <v>1.18</v>
      </c>
      <c r="C461">
        <v>256.14999999999998</v>
      </c>
      <c r="D461" t="s">
        <v>14485</v>
      </c>
      <c r="E461">
        <v>8672784</v>
      </c>
      <c r="F461">
        <v>1253</v>
      </c>
      <c r="G461">
        <v>1930</v>
      </c>
      <c r="H461" t="s">
        <v>14486</v>
      </c>
      <c r="I461">
        <v>0.121</v>
      </c>
      <c r="J461">
        <v>702</v>
      </c>
    </row>
    <row r="462" spans="1:10" x14ac:dyDescent="0.25">
      <c r="A462" t="s">
        <v>3888</v>
      </c>
      <c r="B462">
        <v>1.43</v>
      </c>
      <c r="C462">
        <v>216.13</v>
      </c>
      <c r="D462" t="s">
        <v>12898</v>
      </c>
      <c r="E462">
        <v>5077358</v>
      </c>
      <c r="F462">
        <v>575</v>
      </c>
      <c r="G462">
        <v>1014</v>
      </c>
      <c r="H462" t="s">
        <v>14487</v>
      </c>
      <c r="I462">
        <v>0.14299999999999999</v>
      </c>
      <c r="J462">
        <v>925</v>
      </c>
    </row>
    <row r="463" spans="1:10" x14ac:dyDescent="0.25">
      <c r="A463" t="s">
        <v>14488</v>
      </c>
      <c r="B463">
        <v>1.1200000000000001</v>
      </c>
      <c r="C463">
        <v>203.11</v>
      </c>
      <c r="D463" t="s">
        <v>8700</v>
      </c>
      <c r="E463">
        <v>1410660</v>
      </c>
      <c r="F463">
        <v>686</v>
      </c>
      <c r="G463">
        <v>519</v>
      </c>
      <c r="H463" t="s">
        <v>14489</v>
      </c>
      <c r="I463">
        <v>0.09</v>
      </c>
      <c r="J463">
        <v>744</v>
      </c>
    </row>
    <row r="464" spans="1:10" x14ac:dyDescent="0.25">
      <c r="A464" t="s">
        <v>3397</v>
      </c>
      <c r="B464">
        <v>1.24</v>
      </c>
      <c r="C464">
        <v>216.13</v>
      </c>
      <c r="D464" t="s">
        <v>12898</v>
      </c>
      <c r="E464">
        <v>12134381</v>
      </c>
      <c r="F464">
        <v>882</v>
      </c>
      <c r="G464">
        <v>1833</v>
      </c>
      <c r="H464" t="s">
        <v>14490</v>
      </c>
      <c r="I464">
        <v>0.14799999999999999</v>
      </c>
      <c r="J464">
        <v>921</v>
      </c>
    </row>
    <row r="465" spans="1:10" x14ac:dyDescent="0.25">
      <c r="A465" t="s">
        <v>14491</v>
      </c>
      <c r="B465">
        <v>1.1299999999999999</v>
      </c>
      <c r="C465">
        <v>256.14999999999998</v>
      </c>
      <c r="D465" t="s">
        <v>14485</v>
      </c>
      <c r="E465">
        <v>6689950</v>
      </c>
      <c r="F465">
        <v>1132</v>
      </c>
      <c r="G465">
        <v>1734</v>
      </c>
      <c r="H465" t="s">
        <v>14492</v>
      </c>
      <c r="I465">
        <v>0.126</v>
      </c>
      <c r="J465">
        <v>711</v>
      </c>
    </row>
    <row r="466" spans="1:10" x14ac:dyDescent="0.25">
      <c r="A466" t="s">
        <v>3394</v>
      </c>
      <c r="B466">
        <v>1.1499999999999999</v>
      </c>
      <c r="C466">
        <v>234.13</v>
      </c>
      <c r="D466" t="s">
        <v>12904</v>
      </c>
      <c r="E466">
        <v>2533995</v>
      </c>
      <c r="F466">
        <v>486</v>
      </c>
      <c r="G466">
        <v>531</v>
      </c>
      <c r="H466" t="s">
        <v>4548</v>
      </c>
      <c r="I466">
        <v>0.13800000000000001</v>
      </c>
      <c r="J466">
        <v>740</v>
      </c>
    </row>
    <row r="467" spans="1:10" x14ac:dyDescent="0.25">
      <c r="A467" t="s">
        <v>14493</v>
      </c>
      <c r="B467">
        <v>1.18</v>
      </c>
      <c r="C467">
        <v>225.09</v>
      </c>
      <c r="D467" t="s">
        <v>14494</v>
      </c>
      <c r="E467">
        <v>9029193</v>
      </c>
      <c r="F467">
        <v>1271</v>
      </c>
      <c r="G467">
        <v>1628</v>
      </c>
      <c r="H467" t="s">
        <v>14495</v>
      </c>
      <c r="I467">
        <v>0.125</v>
      </c>
      <c r="J467">
        <v>743</v>
      </c>
    </row>
    <row r="468" spans="1:10" x14ac:dyDescent="0.25">
      <c r="A468" t="s">
        <v>2198</v>
      </c>
      <c r="B468">
        <v>1.05</v>
      </c>
      <c r="C468">
        <v>74.06</v>
      </c>
      <c r="D468" t="s">
        <v>12870</v>
      </c>
      <c r="E468">
        <v>383574</v>
      </c>
      <c r="F468">
        <v>120</v>
      </c>
      <c r="G468">
        <v>109</v>
      </c>
      <c r="H468" t="s">
        <v>14496</v>
      </c>
      <c r="I468">
        <v>7.0000000000000007E-2</v>
      </c>
      <c r="J468">
        <v>708</v>
      </c>
    </row>
    <row r="469" spans="1:10" x14ac:dyDescent="0.25">
      <c r="A469" t="s">
        <v>13918</v>
      </c>
      <c r="B469">
        <v>0.65</v>
      </c>
      <c r="C469">
        <v>149.05000000000001</v>
      </c>
      <c r="D469" t="s">
        <v>6856</v>
      </c>
      <c r="E469">
        <v>1003111</v>
      </c>
      <c r="F469">
        <v>157</v>
      </c>
      <c r="G469">
        <v>356</v>
      </c>
      <c r="H469" t="s">
        <v>14497</v>
      </c>
      <c r="I469">
        <v>0.112</v>
      </c>
      <c r="J469">
        <v>832</v>
      </c>
    </row>
    <row r="470" spans="1:10" x14ac:dyDescent="0.25">
      <c r="A470" t="s">
        <v>14498</v>
      </c>
      <c r="B470">
        <v>1.0900000000000001</v>
      </c>
      <c r="C470">
        <v>83.06</v>
      </c>
      <c r="D470" t="s">
        <v>1217</v>
      </c>
      <c r="E470">
        <v>306804</v>
      </c>
      <c r="F470">
        <v>102</v>
      </c>
      <c r="G470">
        <v>86</v>
      </c>
      <c r="H470" t="s">
        <v>14499</v>
      </c>
      <c r="I470">
        <v>6.9000000000000006E-2</v>
      </c>
      <c r="J470">
        <v>730</v>
      </c>
    </row>
    <row r="471" spans="1:10" x14ac:dyDescent="0.25">
      <c r="A471" t="s">
        <v>3377</v>
      </c>
      <c r="B471">
        <v>1.4</v>
      </c>
      <c r="C471">
        <v>216.13</v>
      </c>
      <c r="D471" t="s">
        <v>12898</v>
      </c>
      <c r="E471">
        <v>5237429</v>
      </c>
      <c r="F471">
        <v>1043</v>
      </c>
      <c r="G471">
        <v>1181</v>
      </c>
      <c r="H471" t="s">
        <v>4832</v>
      </c>
      <c r="I471">
        <v>0.14899999999999999</v>
      </c>
      <c r="J471">
        <v>907</v>
      </c>
    </row>
    <row r="472" spans="1:10" x14ac:dyDescent="0.25">
      <c r="A472" t="s">
        <v>13926</v>
      </c>
      <c r="B472">
        <v>1.25</v>
      </c>
      <c r="C472">
        <v>41.07</v>
      </c>
      <c r="D472" t="s">
        <v>7666</v>
      </c>
      <c r="E472">
        <v>659673</v>
      </c>
      <c r="F472">
        <v>325</v>
      </c>
      <c r="G472">
        <v>54</v>
      </c>
      <c r="H472" t="s">
        <v>14500</v>
      </c>
      <c r="I472">
        <v>9.8000000000000004E-2</v>
      </c>
      <c r="J472">
        <v>882</v>
      </c>
    </row>
    <row r="473" spans="1:10" x14ac:dyDescent="0.25">
      <c r="A473" t="s">
        <v>3389</v>
      </c>
      <c r="B473">
        <v>1.75</v>
      </c>
      <c r="C473">
        <v>232.13</v>
      </c>
      <c r="D473" t="s">
        <v>12910</v>
      </c>
      <c r="E473">
        <v>1580244</v>
      </c>
      <c r="F473">
        <v>202</v>
      </c>
      <c r="G473">
        <v>603</v>
      </c>
      <c r="H473" t="s">
        <v>14501</v>
      </c>
      <c r="I473">
        <v>0.13300000000000001</v>
      </c>
      <c r="J473">
        <v>706</v>
      </c>
    </row>
    <row r="474" spans="1:10" x14ac:dyDescent="0.25">
      <c r="A474" t="s">
        <v>14502</v>
      </c>
      <c r="B474">
        <v>1.31</v>
      </c>
      <c r="C474">
        <v>220.1</v>
      </c>
      <c r="D474" t="s">
        <v>13930</v>
      </c>
      <c r="E474">
        <v>1700688</v>
      </c>
      <c r="F474">
        <v>402</v>
      </c>
      <c r="G474">
        <v>380</v>
      </c>
      <c r="H474" t="s">
        <v>14503</v>
      </c>
      <c r="I474">
        <v>0.16300000000000001</v>
      </c>
      <c r="J474">
        <v>734</v>
      </c>
    </row>
    <row r="475" spans="1:10" x14ac:dyDescent="0.25">
      <c r="A475" t="s">
        <v>3409</v>
      </c>
      <c r="B475">
        <v>1.1299999999999999</v>
      </c>
      <c r="C475">
        <v>43.07</v>
      </c>
      <c r="D475" t="s">
        <v>15</v>
      </c>
      <c r="E475">
        <v>1009600</v>
      </c>
      <c r="F475">
        <v>320</v>
      </c>
      <c r="G475">
        <v>113</v>
      </c>
      <c r="H475" t="s">
        <v>11664</v>
      </c>
      <c r="I475">
        <v>6.5000000000000002E-2</v>
      </c>
      <c r="J475">
        <v>747</v>
      </c>
    </row>
    <row r="476" spans="1:10" x14ac:dyDescent="0.25">
      <c r="A476" t="s">
        <v>14504</v>
      </c>
      <c r="B476">
        <v>1.1299999999999999</v>
      </c>
      <c r="C476">
        <v>239.11</v>
      </c>
      <c r="D476" t="s">
        <v>14505</v>
      </c>
      <c r="E476">
        <v>4909410</v>
      </c>
      <c r="F476">
        <v>961</v>
      </c>
      <c r="G476">
        <v>1375</v>
      </c>
      <c r="H476" t="s">
        <v>14506</v>
      </c>
      <c r="I476">
        <v>0.11700000000000001</v>
      </c>
      <c r="J476">
        <v>718</v>
      </c>
    </row>
    <row r="477" spans="1:10" x14ac:dyDescent="0.25">
      <c r="A477" t="s">
        <v>8879</v>
      </c>
      <c r="B477">
        <v>1.2</v>
      </c>
      <c r="C477">
        <v>43.08</v>
      </c>
      <c r="D477" t="s">
        <v>1099</v>
      </c>
      <c r="E477">
        <v>848449</v>
      </c>
      <c r="F477">
        <v>226</v>
      </c>
      <c r="G477">
        <v>98</v>
      </c>
      <c r="H477" t="s">
        <v>11666</v>
      </c>
      <c r="I477">
        <v>6.2E-2</v>
      </c>
      <c r="J477">
        <v>826</v>
      </c>
    </row>
    <row r="478" spans="1:10" x14ac:dyDescent="0.25">
      <c r="A478" t="s">
        <v>5283</v>
      </c>
      <c r="B478">
        <v>1.29</v>
      </c>
      <c r="C478">
        <v>208.12</v>
      </c>
      <c r="D478" t="s">
        <v>1320</v>
      </c>
      <c r="E478">
        <v>757774</v>
      </c>
      <c r="F478">
        <v>217</v>
      </c>
      <c r="G478">
        <v>237</v>
      </c>
      <c r="H478" t="s">
        <v>14507</v>
      </c>
      <c r="I478">
        <v>0.158</v>
      </c>
      <c r="J478">
        <v>747</v>
      </c>
    </row>
    <row r="479" spans="1:10" x14ac:dyDescent="0.25">
      <c r="A479" t="s">
        <v>3414</v>
      </c>
      <c r="B479">
        <v>1.69</v>
      </c>
      <c r="C479">
        <v>220.09</v>
      </c>
      <c r="D479" t="s">
        <v>12917</v>
      </c>
      <c r="E479">
        <v>1301537</v>
      </c>
      <c r="F479">
        <v>529</v>
      </c>
      <c r="G479">
        <v>373</v>
      </c>
      <c r="H479" t="s">
        <v>14508</v>
      </c>
      <c r="I479">
        <v>0.16600000000000001</v>
      </c>
      <c r="J479">
        <v>727</v>
      </c>
    </row>
    <row r="480" spans="1:10" x14ac:dyDescent="0.25">
      <c r="A480" t="s">
        <v>3421</v>
      </c>
      <c r="B480">
        <v>1.0900000000000001</v>
      </c>
      <c r="C480">
        <v>272.14999999999998</v>
      </c>
      <c r="D480" t="s">
        <v>12345</v>
      </c>
      <c r="E480">
        <v>3174888</v>
      </c>
      <c r="F480">
        <v>825</v>
      </c>
      <c r="G480">
        <v>1648</v>
      </c>
      <c r="H480" t="s">
        <v>7257</v>
      </c>
      <c r="I480">
        <v>0.11899999999999999</v>
      </c>
      <c r="J480">
        <v>867</v>
      </c>
    </row>
    <row r="481" spans="1:10" x14ac:dyDescent="0.25">
      <c r="A481" t="s">
        <v>3428</v>
      </c>
      <c r="B481">
        <v>1.23</v>
      </c>
      <c r="C481">
        <v>83.06</v>
      </c>
      <c r="D481" t="s">
        <v>1217</v>
      </c>
      <c r="E481">
        <v>3305280</v>
      </c>
      <c r="F481">
        <v>871</v>
      </c>
      <c r="G481">
        <v>666</v>
      </c>
      <c r="H481" t="s">
        <v>14509</v>
      </c>
      <c r="I481">
        <v>7.3999999999999996E-2</v>
      </c>
      <c r="J481">
        <v>778</v>
      </c>
    </row>
    <row r="482" spans="1:10" x14ac:dyDescent="0.25">
      <c r="A482" t="s">
        <v>9017</v>
      </c>
      <c r="B482">
        <v>1.1100000000000001</v>
      </c>
      <c r="C482">
        <v>286.17</v>
      </c>
      <c r="D482" t="s">
        <v>13941</v>
      </c>
      <c r="E482">
        <v>4111421</v>
      </c>
      <c r="F482">
        <v>1062</v>
      </c>
      <c r="G482">
        <v>2116</v>
      </c>
      <c r="H482" t="s">
        <v>13942</v>
      </c>
      <c r="I482">
        <v>0.114</v>
      </c>
      <c r="J482">
        <v>712</v>
      </c>
    </row>
    <row r="483" spans="1:10" x14ac:dyDescent="0.25">
      <c r="A483" t="s">
        <v>14510</v>
      </c>
      <c r="B483">
        <v>1.17</v>
      </c>
      <c r="C483">
        <v>178.1</v>
      </c>
      <c r="D483" t="s">
        <v>1063</v>
      </c>
      <c r="E483">
        <v>600772</v>
      </c>
      <c r="F483">
        <v>285</v>
      </c>
      <c r="G483">
        <v>270</v>
      </c>
      <c r="H483" t="s">
        <v>14511</v>
      </c>
      <c r="I483">
        <v>8.3000000000000004E-2</v>
      </c>
      <c r="J483">
        <v>872</v>
      </c>
    </row>
    <row r="484" spans="1:10" x14ac:dyDescent="0.25">
      <c r="A484" t="s">
        <v>2517</v>
      </c>
      <c r="B484">
        <v>1.61</v>
      </c>
      <c r="C484">
        <v>230.15</v>
      </c>
      <c r="D484" t="s">
        <v>12926</v>
      </c>
      <c r="E484">
        <v>772452</v>
      </c>
      <c r="F484">
        <v>279</v>
      </c>
      <c r="G484">
        <v>368</v>
      </c>
      <c r="H484" t="s">
        <v>14512</v>
      </c>
      <c r="I484">
        <v>0.13700000000000001</v>
      </c>
      <c r="J484">
        <v>800</v>
      </c>
    </row>
    <row r="485" spans="1:10" x14ac:dyDescent="0.25">
      <c r="A485" t="s">
        <v>3434</v>
      </c>
      <c r="B485">
        <v>1.1100000000000001</v>
      </c>
      <c r="C485">
        <v>125.1</v>
      </c>
      <c r="D485" t="s">
        <v>6500</v>
      </c>
      <c r="E485">
        <v>3057794</v>
      </c>
      <c r="F485">
        <v>306</v>
      </c>
      <c r="G485">
        <v>730</v>
      </c>
      <c r="H485" t="s">
        <v>14513</v>
      </c>
      <c r="I485">
        <v>0.14399999999999999</v>
      </c>
      <c r="J485">
        <v>847</v>
      </c>
    </row>
    <row r="486" spans="1:10" x14ac:dyDescent="0.25">
      <c r="A486" t="s">
        <v>14514</v>
      </c>
      <c r="B486">
        <v>1.07</v>
      </c>
      <c r="C486">
        <v>151.1</v>
      </c>
      <c r="D486" t="s">
        <v>10982</v>
      </c>
      <c r="E486">
        <v>11970887</v>
      </c>
      <c r="F486">
        <v>1158</v>
      </c>
      <c r="G486">
        <v>2488</v>
      </c>
      <c r="H486" t="s">
        <v>14515</v>
      </c>
      <c r="I486">
        <v>0.111</v>
      </c>
      <c r="J486">
        <v>701</v>
      </c>
    </row>
    <row r="487" spans="1:10" x14ac:dyDescent="0.25">
      <c r="A487" t="s">
        <v>3365</v>
      </c>
      <c r="B487">
        <v>0.26</v>
      </c>
      <c r="C487">
        <v>55.08</v>
      </c>
      <c r="D487" t="s">
        <v>880</v>
      </c>
      <c r="E487">
        <v>295759</v>
      </c>
      <c r="F487">
        <v>105</v>
      </c>
      <c r="G487">
        <v>41</v>
      </c>
      <c r="H487" t="s">
        <v>14516</v>
      </c>
      <c r="I487">
        <v>9.1999999999999998E-2</v>
      </c>
      <c r="J487">
        <v>771</v>
      </c>
    </row>
    <row r="488" spans="1:10" x14ac:dyDescent="0.25">
      <c r="A488" t="s">
        <v>3441</v>
      </c>
      <c r="B488">
        <v>1.08</v>
      </c>
      <c r="C488">
        <v>74.06</v>
      </c>
      <c r="D488" t="s">
        <v>12870</v>
      </c>
      <c r="E488">
        <v>2612811</v>
      </c>
      <c r="F488">
        <v>978</v>
      </c>
      <c r="G488">
        <v>597</v>
      </c>
      <c r="H488" t="s">
        <v>6416</v>
      </c>
      <c r="I488">
        <v>5.6000000000000001E-2</v>
      </c>
      <c r="J488">
        <v>919</v>
      </c>
    </row>
    <row r="489" spans="1:10" x14ac:dyDescent="0.25">
      <c r="A489" t="s">
        <v>5293</v>
      </c>
      <c r="B489">
        <v>1.37</v>
      </c>
      <c r="C489">
        <v>234.12</v>
      </c>
      <c r="D489" t="s">
        <v>12327</v>
      </c>
      <c r="E489">
        <v>1364667</v>
      </c>
      <c r="F489">
        <v>288</v>
      </c>
      <c r="G489">
        <v>454</v>
      </c>
      <c r="H489" t="s">
        <v>14517</v>
      </c>
      <c r="I489">
        <v>0.14599999999999999</v>
      </c>
      <c r="J489">
        <v>724</v>
      </c>
    </row>
    <row r="490" spans="1:10" x14ac:dyDescent="0.25">
      <c r="A490" t="s">
        <v>3464</v>
      </c>
      <c r="B490">
        <v>1.32</v>
      </c>
      <c r="C490">
        <v>230.11</v>
      </c>
      <c r="D490" t="s">
        <v>2600</v>
      </c>
      <c r="E490">
        <v>1385127</v>
      </c>
      <c r="F490">
        <v>219</v>
      </c>
      <c r="G490">
        <v>502</v>
      </c>
      <c r="H490" t="s">
        <v>3449</v>
      </c>
      <c r="I490">
        <v>0.14499999999999999</v>
      </c>
      <c r="J490">
        <v>783</v>
      </c>
    </row>
    <row r="491" spans="1:10" x14ac:dyDescent="0.25">
      <c r="A491" t="s">
        <v>868</v>
      </c>
      <c r="B491">
        <v>1.04</v>
      </c>
      <c r="C491">
        <v>83.06</v>
      </c>
      <c r="D491" t="s">
        <v>1217</v>
      </c>
      <c r="E491">
        <v>1590516</v>
      </c>
      <c r="F491">
        <v>411</v>
      </c>
      <c r="G491">
        <v>408</v>
      </c>
      <c r="H491" t="s">
        <v>3453</v>
      </c>
      <c r="I491">
        <v>6.9000000000000006E-2</v>
      </c>
      <c r="J491">
        <v>739</v>
      </c>
    </row>
    <row r="492" spans="1:10" x14ac:dyDescent="0.25">
      <c r="A492" t="s">
        <v>14518</v>
      </c>
      <c r="B492">
        <v>0.5</v>
      </c>
      <c r="C492">
        <v>85.12</v>
      </c>
      <c r="D492" t="s">
        <v>12362</v>
      </c>
      <c r="E492">
        <v>1112304</v>
      </c>
      <c r="F492">
        <v>161</v>
      </c>
      <c r="G492">
        <v>335</v>
      </c>
      <c r="H492" t="s">
        <v>14519</v>
      </c>
      <c r="I492">
        <v>5.6000000000000001E-2</v>
      </c>
      <c r="J492">
        <v>729</v>
      </c>
    </row>
    <row r="493" spans="1:10" x14ac:dyDescent="0.25">
      <c r="A493" t="s">
        <v>4183</v>
      </c>
      <c r="B493">
        <v>1.21</v>
      </c>
      <c r="C493">
        <v>239.11</v>
      </c>
      <c r="D493" t="s">
        <v>14505</v>
      </c>
      <c r="E493">
        <v>1462970</v>
      </c>
      <c r="F493">
        <v>213</v>
      </c>
      <c r="G493">
        <v>538</v>
      </c>
      <c r="H493" t="s">
        <v>14520</v>
      </c>
      <c r="I493">
        <v>0.114</v>
      </c>
      <c r="J493">
        <v>736</v>
      </c>
    </row>
    <row r="494" spans="1:10" x14ac:dyDescent="0.25">
      <c r="A494" t="s">
        <v>14521</v>
      </c>
      <c r="B494">
        <v>1.23</v>
      </c>
      <c r="C494">
        <v>57.1</v>
      </c>
      <c r="D494" t="s">
        <v>6717</v>
      </c>
      <c r="E494">
        <v>3898121</v>
      </c>
      <c r="F494">
        <v>303</v>
      </c>
      <c r="G494">
        <v>507</v>
      </c>
      <c r="H494" t="s">
        <v>14522</v>
      </c>
      <c r="I494">
        <v>5.7000000000000002E-2</v>
      </c>
      <c r="J494">
        <v>869</v>
      </c>
    </row>
    <row r="495" spans="1:10" x14ac:dyDescent="0.25">
      <c r="A495" t="s">
        <v>3459</v>
      </c>
      <c r="B495">
        <v>1.01</v>
      </c>
      <c r="C495">
        <v>43.08</v>
      </c>
      <c r="D495" t="s">
        <v>1099</v>
      </c>
      <c r="E495">
        <v>5958716</v>
      </c>
      <c r="F495">
        <v>863</v>
      </c>
      <c r="G495">
        <v>276</v>
      </c>
      <c r="H495" t="s">
        <v>11135</v>
      </c>
      <c r="I495">
        <v>5.8000000000000003E-2</v>
      </c>
      <c r="J495">
        <v>867</v>
      </c>
    </row>
    <row r="496" spans="1:10" x14ac:dyDescent="0.25">
      <c r="A496" t="s">
        <v>3461</v>
      </c>
      <c r="B496">
        <v>1.48</v>
      </c>
      <c r="C496">
        <v>226.11</v>
      </c>
      <c r="D496" t="s">
        <v>10743</v>
      </c>
      <c r="E496">
        <v>6662894</v>
      </c>
      <c r="F496">
        <v>895</v>
      </c>
      <c r="G496">
        <v>1216</v>
      </c>
      <c r="H496" t="s">
        <v>5299</v>
      </c>
      <c r="I496">
        <v>0.151</v>
      </c>
      <c r="J496">
        <v>893</v>
      </c>
    </row>
    <row r="497" spans="1:10" x14ac:dyDescent="0.25">
      <c r="A497" t="s">
        <v>3479</v>
      </c>
      <c r="B497">
        <v>1.18</v>
      </c>
      <c r="C497">
        <v>55.08</v>
      </c>
      <c r="D497" t="s">
        <v>880</v>
      </c>
      <c r="E497">
        <v>979373</v>
      </c>
      <c r="F497">
        <v>183</v>
      </c>
      <c r="G497">
        <v>139</v>
      </c>
      <c r="H497" t="s">
        <v>14523</v>
      </c>
      <c r="I497">
        <v>7.3999999999999996E-2</v>
      </c>
      <c r="J497">
        <v>833</v>
      </c>
    </row>
    <row r="498" spans="1:10" x14ac:dyDescent="0.25">
      <c r="A498" t="s">
        <v>393</v>
      </c>
      <c r="B498">
        <v>0.44</v>
      </c>
      <c r="C498">
        <v>55.09</v>
      </c>
      <c r="D498" t="s">
        <v>12454</v>
      </c>
      <c r="E498">
        <v>1238539</v>
      </c>
      <c r="F498">
        <v>179</v>
      </c>
      <c r="G498">
        <v>193</v>
      </c>
      <c r="H498" t="s">
        <v>14524</v>
      </c>
      <c r="I498">
        <v>7.3999999999999996E-2</v>
      </c>
      <c r="J498">
        <v>795</v>
      </c>
    </row>
    <row r="499" spans="1:10" x14ac:dyDescent="0.25">
      <c r="A499" t="s">
        <v>12374</v>
      </c>
      <c r="B499">
        <v>1.1100000000000001</v>
      </c>
      <c r="C499">
        <v>274.17</v>
      </c>
      <c r="D499" t="s">
        <v>14525</v>
      </c>
      <c r="E499">
        <v>1390803</v>
      </c>
      <c r="F499">
        <v>355</v>
      </c>
      <c r="G499">
        <v>937</v>
      </c>
      <c r="H499" t="s">
        <v>13957</v>
      </c>
      <c r="I499">
        <v>0.11</v>
      </c>
      <c r="J499">
        <v>712</v>
      </c>
    </row>
    <row r="500" spans="1:10" x14ac:dyDescent="0.25">
      <c r="A500" t="s">
        <v>3447</v>
      </c>
      <c r="B500">
        <v>1.47</v>
      </c>
      <c r="C500">
        <v>230.11</v>
      </c>
      <c r="D500" t="s">
        <v>2600</v>
      </c>
      <c r="E500">
        <v>1075454</v>
      </c>
      <c r="F500">
        <v>262</v>
      </c>
      <c r="G500">
        <v>445</v>
      </c>
      <c r="H500" t="s">
        <v>5302</v>
      </c>
      <c r="I500">
        <v>0.14199999999999999</v>
      </c>
      <c r="J500">
        <v>783</v>
      </c>
    </row>
    <row r="501" spans="1:10" x14ac:dyDescent="0.25">
      <c r="A501" t="s">
        <v>4583</v>
      </c>
      <c r="B501">
        <v>1.0900000000000001</v>
      </c>
      <c r="C501">
        <v>137.08000000000001</v>
      </c>
      <c r="D501" t="s">
        <v>8134</v>
      </c>
      <c r="E501">
        <v>17989151</v>
      </c>
      <c r="F501">
        <v>2762</v>
      </c>
      <c r="G501">
        <v>2855</v>
      </c>
      <c r="H501" t="s">
        <v>14526</v>
      </c>
      <c r="I501">
        <v>0.108</v>
      </c>
      <c r="J501">
        <v>722</v>
      </c>
    </row>
    <row r="502" spans="1:10" x14ac:dyDescent="0.25">
      <c r="A502" t="s">
        <v>3474</v>
      </c>
      <c r="B502">
        <v>0.32</v>
      </c>
      <c r="C502">
        <v>43.09</v>
      </c>
      <c r="D502" t="s">
        <v>7483</v>
      </c>
      <c r="E502">
        <v>685274</v>
      </c>
      <c r="F502">
        <v>113</v>
      </c>
      <c r="G502">
        <v>118</v>
      </c>
      <c r="H502" t="s">
        <v>14527</v>
      </c>
      <c r="I502">
        <v>5.3999999999999999E-2</v>
      </c>
      <c r="J502">
        <v>778</v>
      </c>
    </row>
    <row r="503" spans="1:10" x14ac:dyDescent="0.25">
      <c r="A503" t="s">
        <v>1752</v>
      </c>
      <c r="B503">
        <v>0.96</v>
      </c>
      <c r="C503">
        <v>43.07</v>
      </c>
      <c r="D503" t="s">
        <v>15</v>
      </c>
      <c r="E503">
        <v>248170</v>
      </c>
      <c r="F503">
        <v>101</v>
      </c>
      <c r="G503">
        <v>25</v>
      </c>
      <c r="H503" t="s">
        <v>14528</v>
      </c>
      <c r="I503">
        <v>7.0999999999999994E-2</v>
      </c>
      <c r="J503">
        <v>748</v>
      </c>
    </row>
    <row r="504" spans="1:10" x14ac:dyDescent="0.25">
      <c r="A504" t="s">
        <v>3481</v>
      </c>
      <c r="B504">
        <v>1.93</v>
      </c>
      <c r="C504">
        <v>228.13</v>
      </c>
      <c r="D504" t="s">
        <v>3482</v>
      </c>
      <c r="E504">
        <v>5251379</v>
      </c>
      <c r="F504">
        <v>581</v>
      </c>
      <c r="G504">
        <v>1066</v>
      </c>
      <c r="H504" t="s">
        <v>5011</v>
      </c>
      <c r="I504">
        <v>0.13900000000000001</v>
      </c>
      <c r="J504">
        <v>922</v>
      </c>
    </row>
    <row r="505" spans="1:10" x14ac:dyDescent="0.25">
      <c r="A505" t="s">
        <v>3490</v>
      </c>
      <c r="B505">
        <v>2.2999999999999998</v>
      </c>
      <c r="C505">
        <v>228.13</v>
      </c>
      <c r="D505" t="s">
        <v>3482</v>
      </c>
      <c r="E505">
        <v>8173460</v>
      </c>
      <c r="F505">
        <v>1978</v>
      </c>
      <c r="G505">
        <v>1204</v>
      </c>
      <c r="H505" t="s">
        <v>11151</v>
      </c>
      <c r="I505">
        <v>0.153</v>
      </c>
      <c r="J505">
        <v>932</v>
      </c>
    </row>
    <row r="506" spans="1:10" x14ac:dyDescent="0.25">
      <c r="A506" t="s">
        <v>8932</v>
      </c>
      <c r="B506">
        <v>1.19</v>
      </c>
      <c r="C506">
        <v>165.12</v>
      </c>
      <c r="D506" t="s">
        <v>12474</v>
      </c>
      <c r="E506">
        <v>1007140</v>
      </c>
      <c r="F506">
        <v>186</v>
      </c>
      <c r="G506">
        <v>260</v>
      </c>
      <c r="H506" t="s">
        <v>14529</v>
      </c>
      <c r="I506">
        <v>0.105</v>
      </c>
      <c r="J506">
        <v>760</v>
      </c>
    </row>
    <row r="507" spans="1:10" x14ac:dyDescent="0.25">
      <c r="A507" t="s">
        <v>7274</v>
      </c>
      <c r="B507">
        <v>1.1000000000000001</v>
      </c>
      <c r="C507">
        <v>137.08000000000001</v>
      </c>
      <c r="D507" t="s">
        <v>8134</v>
      </c>
      <c r="E507">
        <v>16428574</v>
      </c>
      <c r="F507">
        <v>2495</v>
      </c>
      <c r="G507">
        <v>3144</v>
      </c>
      <c r="H507" t="s">
        <v>14530</v>
      </c>
      <c r="I507">
        <v>0.10299999999999999</v>
      </c>
      <c r="J507">
        <v>715</v>
      </c>
    </row>
    <row r="508" spans="1:10" x14ac:dyDescent="0.25">
      <c r="A508" t="s">
        <v>3476</v>
      </c>
      <c r="B508">
        <v>1.7</v>
      </c>
      <c r="C508">
        <v>242.11</v>
      </c>
      <c r="D508" t="s">
        <v>4604</v>
      </c>
      <c r="E508">
        <v>1005168</v>
      </c>
      <c r="F508">
        <v>364</v>
      </c>
      <c r="G508">
        <v>413</v>
      </c>
      <c r="H508" t="s">
        <v>4599</v>
      </c>
      <c r="I508">
        <v>0.14299999999999999</v>
      </c>
      <c r="J508">
        <v>831</v>
      </c>
    </row>
    <row r="509" spans="1:10" x14ac:dyDescent="0.25">
      <c r="A509" t="s">
        <v>2499</v>
      </c>
      <c r="B509">
        <v>2.77</v>
      </c>
      <c r="C509">
        <v>55.08</v>
      </c>
      <c r="D509" t="s">
        <v>880</v>
      </c>
      <c r="E509">
        <v>1870052</v>
      </c>
      <c r="F509">
        <v>134</v>
      </c>
      <c r="G509">
        <v>185</v>
      </c>
      <c r="H509" t="s">
        <v>14531</v>
      </c>
      <c r="I509">
        <v>8.5000000000000006E-2</v>
      </c>
      <c r="J509">
        <v>769</v>
      </c>
    </row>
    <row r="510" spans="1:10" x14ac:dyDescent="0.25">
      <c r="A510" t="s">
        <v>14532</v>
      </c>
      <c r="B510">
        <v>0.83</v>
      </c>
      <c r="C510">
        <v>57.1</v>
      </c>
      <c r="D510" t="s">
        <v>6717</v>
      </c>
      <c r="E510">
        <v>917037</v>
      </c>
      <c r="F510">
        <v>101</v>
      </c>
      <c r="G510">
        <v>116</v>
      </c>
      <c r="H510" t="s">
        <v>14533</v>
      </c>
      <c r="I510">
        <v>5.5E-2</v>
      </c>
      <c r="J510">
        <v>785</v>
      </c>
    </row>
    <row r="511" spans="1:10" x14ac:dyDescent="0.25">
      <c r="A511" t="s">
        <v>10484</v>
      </c>
      <c r="B511">
        <v>1.02</v>
      </c>
      <c r="C511">
        <v>298.17</v>
      </c>
      <c r="D511" t="s">
        <v>12410</v>
      </c>
      <c r="E511">
        <v>2167828</v>
      </c>
      <c r="F511">
        <v>402</v>
      </c>
      <c r="G511">
        <v>1156</v>
      </c>
      <c r="H511" t="s">
        <v>14534</v>
      </c>
      <c r="I511">
        <v>0.109</v>
      </c>
      <c r="J511">
        <v>701</v>
      </c>
    </row>
    <row r="512" spans="1:10" x14ac:dyDescent="0.25">
      <c r="A512" t="s">
        <v>3556</v>
      </c>
      <c r="B512">
        <v>1.1599999999999999</v>
      </c>
      <c r="C512">
        <v>298.17</v>
      </c>
      <c r="D512" t="s">
        <v>12410</v>
      </c>
      <c r="E512">
        <v>1551841</v>
      </c>
      <c r="F512">
        <v>636</v>
      </c>
      <c r="G512">
        <v>954</v>
      </c>
      <c r="H512" t="s">
        <v>11158</v>
      </c>
      <c r="I512">
        <v>0.108</v>
      </c>
      <c r="J512">
        <v>734</v>
      </c>
    </row>
    <row r="513" spans="1:10" x14ac:dyDescent="0.25">
      <c r="A513" t="s">
        <v>3578</v>
      </c>
      <c r="B513">
        <v>1.0900000000000001</v>
      </c>
      <c r="C513">
        <v>167.1</v>
      </c>
      <c r="D513" t="s">
        <v>1175</v>
      </c>
      <c r="E513">
        <v>28044027</v>
      </c>
      <c r="F513">
        <v>3103</v>
      </c>
      <c r="G513">
        <v>4481</v>
      </c>
      <c r="H513" t="s">
        <v>14535</v>
      </c>
      <c r="I513">
        <v>0.114</v>
      </c>
      <c r="J513">
        <v>706</v>
      </c>
    </row>
    <row r="514" spans="1:10" x14ac:dyDescent="0.25">
      <c r="A514" t="s">
        <v>9011</v>
      </c>
      <c r="B514">
        <v>1.1499999999999999</v>
      </c>
      <c r="C514">
        <v>284.14999999999998</v>
      </c>
      <c r="D514" t="s">
        <v>12401</v>
      </c>
      <c r="E514">
        <v>2997702</v>
      </c>
      <c r="F514">
        <v>694</v>
      </c>
      <c r="G514">
        <v>1106</v>
      </c>
      <c r="H514" t="s">
        <v>14536</v>
      </c>
      <c r="I514">
        <v>0.11600000000000001</v>
      </c>
      <c r="J514">
        <v>709</v>
      </c>
    </row>
    <row r="515" spans="1:10" x14ac:dyDescent="0.25">
      <c r="A515" t="s">
        <v>3526</v>
      </c>
      <c r="B515">
        <v>1.34</v>
      </c>
      <c r="C515">
        <v>242.15</v>
      </c>
      <c r="D515" t="s">
        <v>12398</v>
      </c>
      <c r="E515">
        <v>436577</v>
      </c>
      <c r="F515">
        <v>141</v>
      </c>
      <c r="G515">
        <v>239</v>
      </c>
      <c r="H515" t="s">
        <v>14537</v>
      </c>
      <c r="I515">
        <v>0.14799999999999999</v>
      </c>
      <c r="J515">
        <v>804</v>
      </c>
    </row>
    <row r="516" spans="1:10" x14ac:dyDescent="0.25">
      <c r="A516" t="s">
        <v>3931</v>
      </c>
      <c r="B516">
        <v>1.08</v>
      </c>
      <c r="C516">
        <v>113.1</v>
      </c>
      <c r="D516" t="s">
        <v>14538</v>
      </c>
      <c r="E516">
        <v>523397</v>
      </c>
      <c r="F516">
        <v>185</v>
      </c>
      <c r="G516">
        <v>202</v>
      </c>
      <c r="H516" t="s">
        <v>14539</v>
      </c>
      <c r="I516">
        <v>7.0000000000000007E-2</v>
      </c>
      <c r="J516">
        <v>702</v>
      </c>
    </row>
    <row r="517" spans="1:10" x14ac:dyDescent="0.25">
      <c r="A517" t="s">
        <v>14540</v>
      </c>
      <c r="B517">
        <v>1.26</v>
      </c>
      <c r="C517">
        <v>268.16000000000003</v>
      </c>
      <c r="D517" t="s">
        <v>14541</v>
      </c>
      <c r="E517">
        <v>792204</v>
      </c>
      <c r="F517">
        <v>206</v>
      </c>
      <c r="G517">
        <v>462</v>
      </c>
      <c r="H517" t="s">
        <v>14542</v>
      </c>
      <c r="I517">
        <v>0.111</v>
      </c>
      <c r="J517">
        <v>705</v>
      </c>
    </row>
    <row r="518" spans="1:10" x14ac:dyDescent="0.25">
      <c r="A518" t="s">
        <v>14543</v>
      </c>
      <c r="B518">
        <v>1.01</v>
      </c>
      <c r="C518">
        <v>69.02</v>
      </c>
      <c r="D518" t="s">
        <v>798</v>
      </c>
      <c r="E518">
        <v>1486295</v>
      </c>
      <c r="F518">
        <v>238</v>
      </c>
      <c r="G518">
        <v>209</v>
      </c>
      <c r="H518" t="s">
        <v>14544</v>
      </c>
      <c r="I518">
        <v>0.11600000000000001</v>
      </c>
      <c r="J518">
        <v>805</v>
      </c>
    </row>
    <row r="519" spans="1:10" x14ac:dyDescent="0.25">
      <c r="A519" t="s">
        <v>14545</v>
      </c>
      <c r="B519">
        <v>1.1299999999999999</v>
      </c>
      <c r="C519">
        <v>270.14</v>
      </c>
      <c r="D519" t="s">
        <v>14546</v>
      </c>
      <c r="E519">
        <v>2458005</v>
      </c>
      <c r="F519">
        <v>406</v>
      </c>
      <c r="G519">
        <v>1011</v>
      </c>
      <c r="H519" t="s">
        <v>14547</v>
      </c>
      <c r="I519">
        <v>0.11899999999999999</v>
      </c>
      <c r="J519">
        <v>728</v>
      </c>
    </row>
    <row r="520" spans="1:10" x14ac:dyDescent="0.25">
      <c r="A520" t="s">
        <v>4882</v>
      </c>
      <c r="B520">
        <v>20.11</v>
      </c>
      <c r="C520">
        <v>44.01</v>
      </c>
      <c r="D520" t="s">
        <v>739</v>
      </c>
      <c r="E520">
        <v>7859448</v>
      </c>
      <c r="F520">
        <v>206</v>
      </c>
      <c r="G520">
        <v>235</v>
      </c>
      <c r="H520" t="s">
        <v>14548</v>
      </c>
      <c r="I520">
        <v>0.25700000000000001</v>
      </c>
      <c r="J520">
        <v>808</v>
      </c>
    </row>
    <row r="521" spans="1:10" x14ac:dyDescent="0.25">
      <c r="A521" t="s">
        <v>14549</v>
      </c>
      <c r="B521">
        <v>1.1599999999999999</v>
      </c>
      <c r="C521">
        <v>224.13</v>
      </c>
      <c r="D521" t="s">
        <v>14550</v>
      </c>
      <c r="E521">
        <v>562720</v>
      </c>
      <c r="F521">
        <v>185</v>
      </c>
      <c r="G521">
        <v>287</v>
      </c>
      <c r="H521" t="s">
        <v>14551</v>
      </c>
      <c r="I521">
        <v>0.121</v>
      </c>
      <c r="J521">
        <v>734</v>
      </c>
    </row>
    <row r="522" spans="1:10" x14ac:dyDescent="0.25">
      <c r="A522" t="s">
        <v>3544</v>
      </c>
      <c r="B522">
        <v>1.06</v>
      </c>
      <c r="C522">
        <v>92.08</v>
      </c>
      <c r="D522" t="s">
        <v>5616</v>
      </c>
      <c r="E522">
        <v>541844</v>
      </c>
      <c r="F522">
        <v>173</v>
      </c>
      <c r="G522">
        <v>148</v>
      </c>
      <c r="H522" t="s">
        <v>10478</v>
      </c>
      <c r="I522">
        <v>5.7000000000000002E-2</v>
      </c>
      <c r="J522">
        <v>798</v>
      </c>
    </row>
    <row r="523" spans="1:10" x14ac:dyDescent="0.25">
      <c r="A523" t="s">
        <v>3546</v>
      </c>
      <c r="B523">
        <v>1.2</v>
      </c>
      <c r="C523">
        <v>43.06</v>
      </c>
      <c r="D523" t="s">
        <v>39</v>
      </c>
      <c r="E523">
        <v>2975556</v>
      </c>
      <c r="F523">
        <v>369</v>
      </c>
      <c r="G523">
        <v>206</v>
      </c>
      <c r="H523" t="s">
        <v>14552</v>
      </c>
      <c r="I523">
        <v>6.6000000000000003E-2</v>
      </c>
      <c r="J523">
        <v>722</v>
      </c>
    </row>
    <row r="524" spans="1:10" x14ac:dyDescent="0.25">
      <c r="A524" t="s">
        <v>14553</v>
      </c>
      <c r="B524">
        <v>1.35</v>
      </c>
      <c r="C524">
        <v>282.14</v>
      </c>
      <c r="D524" t="s">
        <v>14554</v>
      </c>
      <c r="E524">
        <v>8068055</v>
      </c>
      <c r="F524">
        <v>1743</v>
      </c>
      <c r="G524">
        <v>1654</v>
      </c>
      <c r="H524" t="s">
        <v>14555</v>
      </c>
      <c r="I524">
        <v>0.122</v>
      </c>
      <c r="J524">
        <v>747</v>
      </c>
    </row>
    <row r="525" spans="1:10" x14ac:dyDescent="0.25">
      <c r="A525" t="s">
        <v>1529</v>
      </c>
      <c r="B525">
        <v>1.32</v>
      </c>
      <c r="C525">
        <v>85.09</v>
      </c>
      <c r="D525" t="s">
        <v>12929</v>
      </c>
      <c r="E525">
        <v>328480</v>
      </c>
      <c r="F525">
        <v>105</v>
      </c>
      <c r="G525">
        <v>126</v>
      </c>
      <c r="H525" t="s">
        <v>14556</v>
      </c>
      <c r="I525">
        <v>5.5E-2</v>
      </c>
      <c r="J525">
        <v>719</v>
      </c>
    </row>
    <row r="526" spans="1:10" x14ac:dyDescent="0.25">
      <c r="A526" t="s">
        <v>11696</v>
      </c>
      <c r="B526">
        <v>0.23</v>
      </c>
      <c r="C526">
        <v>43.08</v>
      </c>
      <c r="D526" t="s">
        <v>1099</v>
      </c>
      <c r="E526">
        <v>551710</v>
      </c>
      <c r="F526">
        <v>185</v>
      </c>
      <c r="G526">
        <v>70</v>
      </c>
      <c r="H526" t="s">
        <v>3551</v>
      </c>
      <c r="I526">
        <v>6.2E-2</v>
      </c>
      <c r="J526">
        <v>800</v>
      </c>
    </row>
    <row r="527" spans="1:10" x14ac:dyDescent="0.25">
      <c r="A527" t="s">
        <v>9035</v>
      </c>
      <c r="B527">
        <v>1.28</v>
      </c>
      <c r="C527">
        <v>312.19</v>
      </c>
      <c r="D527" t="s">
        <v>12461</v>
      </c>
      <c r="E527">
        <v>2392557</v>
      </c>
      <c r="F527">
        <v>715</v>
      </c>
      <c r="G527">
        <v>980</v>
      </c>
      <c r="H527" t="s">
        <v>14557</v>
      </c>
      <c r="I527">
        <v>0.105</v>
      </c>
      <c r="J527">
        <v>715</v>
      </c>
    </row>
    <row r="528" spans="1:10" x14ac:dyDescent="0.25">
      <c r="A528" t="s">
        <v>3567</v>
      </c>
      <c r="B528">
        <v>1.1499999999999999</v>
      </c>
      <c r="C528">
        <v>320.18</v>
      </c>
      <c r="D528" t="s">
        <v>13268</v>
      </c>
      <c r="E528">
        <v>1659826</v>
      </c>
      <c r="F528">
        <v>686</v>
      </c>
      <c r="G528">
        <v>1033</v>
      </c>
      <c r="H528" t="s">
        <v>14558</v>
      </c>
      <c r="I528">
        <v>0.114</v>
      </c>
      <c r="J528">
        <v>795</v>
      </c>
    </row>
    <row r="529" spans="1:10" x14ac:dyDescent="0.25">
      <c r="A529" t="s">
        <v>3570</v>
      </c>
      <c r="B529">
        <v>1.08</v>
      </c>
      <c r="C529">
        <v>74.06</v>
      </c>
      <c r="D529" t="s">
        <v>12870</v>
      </c>
      <c r="E529">
        <v>16528814</v>
      </c>
      <c r="F529">
        <v>2077</v>
      </c>
      <c r="G529">
        <v>2414</v>
      </c>
      <c r="H529" t="s">
        <v>6486</v>
      </c>
      <c r="I529">
        <v>5.3999999999999999E-2</v>
      </c>
      <c r="J529">
        <v>896</v>
      </c>
    </row>
    <row r="530" spans="1:10" x14ac:dyDescent="0.25">
      <c r="A530" t="s">
        <v>7314</v>
      </c>
      <c r="B530">
        <v>1.02</v>
      </c>
      <c r="C530">
        <v>151.07</v>
      </c>
      <c r="D530" t="s">
        <v>419</v>
      </c>
      <c r="E530">
        <v>2201688</v>
      </c>
      <c r="F530">
        <v>289</v>
      </c>
      <c r="G530">
        <v>550</v>
      </c>
      <c r="H530" t="s">
        <v>13996</v>
      </c>
      <c r="I530">
        <v>0.109</v>
      </c>
      <c r="J530">
        <v>754</v>
      </c>
    </row>
    <row r="531" spans="1:10" x14ac:dyDescent="0.25">
      <c r="A531" t="s">
        <v>3572</v>
      </c>
      <c r="B531">
        <v>1.53</v>
      </c>
      <c r="C531">
        <v>252.14</v>
      </c>
      <c r="D531" t="s">
        <v>3573</v>
      </c>
      <c r="E531">
        <v>1800085</v>
      </c>
      <c r="F531">
        <v>514</v>
      </c>
      <c r="G531">
        <v>596</v>
      </c>
      <c r="H531" t="s">
        <v>13271</v>
      </c>
      <c r="I531">
        <v>0.13900000000000001</v>
      </c>
      <c r="J531">
        <v>928</v>
      </c>
    </row>
    <row r="532" spans="1:10" x14ac:dyDescent="0.25">
      <c r="A532" t="s">
        <v>7317</v>
      </c>
      <c r="B532">
        <v>2.37</v>
      </c>
      <c r="C532">
        <v>181.12</v>
      </c>
      <c r="D532" t="s">
        <v>12773</v>
      </c>
      <c r="E532">
        <v>3621499</v>
      </c>
      <c r="F532">
        <v>708</v>
      </c>
      <c r="G532">
        <v>1358</v>
      </c>
      <c r="H532" t="s">
        <v>9049</v>
      </c>
      <c r="I532">
        <v>0.106</v>
      </c>
      <c r="J532">
        <v>716</v>
      </c>
    </row>
    <row r="533" spans="1:10" x14ac:dyDescent="0.25">
      <c r="A533" t="s">
        <v>14559</v>
      </c>
      <c r="B533">
        <v>1.06</v>
      </c>
      <c r="C533">
        <v>150.09</v>
      </c>
      <c r="D533" t="s">
        <v>11971</v>
      </c>
      <c r="E533">
        <v>588127</v>
      </c>
      <c r="F533">
        <v>227</v>
      </c>
      <c r="G533">
        <v>187</v>
      </c>
      <c r="H533" t="s">
        <v>14560</v>
      </c>
      <c r="I533">
        <v>0.11799999999999999</v>
      </c>
      <c r="J533">
        <v>837</v>
      </c>
    </row>
    <row r="534" spans="1:10" x14ac:dyDescent="0.25">
      <c r="A534" t="s">
        <v>3550</v>
      </c>
      <c r="B534">
        <v>0.18</v>
      </c>
      <c r="C534">
        <v>43.08</v>
      </c>
      <c r="D534" t="s">
        <v>1099</v>
      </c>
      <c r="E534">
        <v>814530</v>
      </c>
      <c r="F534">
        <v>301</v>
      </c>
      <c r="G534">
        <v>96</v>
      </c>
      <c r="H534" t="s">
        <v>14561</v>
      </c>
      <c r="I534">
        <v>5.7000000000000002E-2</v>
      </c>
      <c r="J534">
        <v>818</v>
      </c>
    </row>
    <row r="535" spans="1:10" x14ac:dyDescent="0.25">
      <c r="A535" t="s">
        <v>3575</v>
      </c>
      <c r="B535">
        <v>1.29</v>
      </c>
      <c r="C535">
        <v>252.14</v>
      </c>
      <c r="D535" t="s">
        <v>12974</v>
      </c>
      <c r="E535">
        <v>646750</v>
      </c>
      <c r="F535">
        <v>239</v>
      </c>
      <c r="G535">
        <v>238</v>
      </c>
      <c r="H535" t="s">
        <v>14562</v>
      </c>
      <c r="I535">
        <v>0.14399999999999999</v>
      </c>
      <c r="J535">
        <v>905</v>
      </c>
    </row>
    <row r="536" spans="1:10" x14ac:dyDescent="0.25">
      <c r="A536" t="s">
        <v>14563</v>
      </c>
      <c r="B536">
        <v>1.23</v>
      </c>
      <c r="C536">
        <v>298.13</v>
      </c>
      <c r="D536" t="s">
        <v>4620</v>
      </c>
      <c r="E536">
        <v>2544437</v>
      </c>
      <c r="F536">
        <v>762</v>
      </c>
      <c r="G536">
        <v>952</v>
      </c>
      <c r="H536" t="s">
        <v>14564</v>
      </c>
      <c r="I536">
        <v>0.11600000000000001</v>
      </c>
      <c r="J536">
        <v>862</v>
      </c>
    </row>
    <row r="537" spans="1:10" x14ac:dyDescent="0.25">
      <c r="A537" t="s">
        <v>9062</v>
      </c>
      <c r="B537">
        <v>1.1599999999999999</v>
      </c>
      <c r="C537">
        <v>310.18</v>
      </c>
      <c r="D537" t="s">
        <v>14565</v>
      </c>
      <c r="E537">
        <v>2173663</v>
      </c>
      <c r="F537">
        <v>692</v>
      </c>
      <c r="G537">
        <v>1222</v>
      </c>
      <c r="H537" t="s">
        <v>14007</v>
      </c>
      <c r="I537">
        <v>0.10299999999999999</v>
      </c>
      <c r="J537">
        <v>741</v>
      </c>
    </row>
    <row r="538" spans="1:10" x14ac:dyDescent="0.25">
      <c r="A538" t="s">
        <v>3564</v>
      </c>
      <c r="B538">
        <v>1.1399999999999999</v>
      </c>
      <c r="C538">
        <v>254.11</v>
      </c>
      <c r="D538" t="s">
        <v>12424</v>
      </c>
      <c r="E538">
        <v>446513</v>
      </c>
      <c r="F538">
        <v>121</v>
      </c>
      <c r="G538">
        <v>193</v>
      </c>
      <c r="H538" t="s">
        <v>14566</v>
      </c>
      <c r="I538">
        <v>0.126</v>
      </c>
      <c r="J538">
        <v>723</v>
      </c>
    </row>
    <row r="539" spans="1:10" x14ac:dyDescent="0.25">
      <c r="A539" t="s">
        <v>7334</v>
      </c>
      <c r="B539">
        <v>1.06</v>
      </c>
      <c r="C539">
        <v>74.06</v>
      </c>
      <c r="D539" t="s">
        <v>12870</v>
      </c>
      <c r="E539">
        <v>3901051</v>
      </c>
      <c r="F539">
        <v>1414</v>
      </c>
      <c r="G539">
        <v>1042</v>
      </c>
      <c r="H539" t="s">
        <v>6503</v>
      </c>
      <c r="I539">
        <v>5.1999999999999998E-2</v>
      </c>
      <c r="J539">
        <v>844</v>
      </c>
    </row>
    <row r="540" spans="1:10" x14ac:dyDescent="0.25">
      <c r="A540" t="s">
        <v>9074</v>
      </c>
      <c r="B540">
        <v>1.1399999999999999</v>
      </c>
      <c r="C540">
        <v>300.19</v>
      </c>
      <c r="D540" t="s">
        <v>12983</v>
      </c>
      <c r="E540">
        <v>2379210</v>
      </c>
      <c r="F540">
        <v>986</v>
      </c>
      <c r="G540">
        <v>976</v>
      </c>
      <c r="H540" t="s">
        <v>14567</v>
      </c>
      <c r="I540">
        <v>0.104</v>
      </c>
      <c r="J540">
        <v>749</v>
      </c>
    </row>
    <row r="541" spans="1:10" x14ac:dyDescent="0.25">
      <c r="A541" t="s">
        <v>3586</v>
      </c>
      <c r="B541">
        <v>1.31</v>
      </c>
      <c r="C541">
        <v>252.14</v>
      </c>
      <c r="D541" t="s">
        <v>3587</v>
      </c>
      <c r="E541">
        <v>1810459</v>
      </c>
      <c r="F541">
        <v>769</v>
      </c>
      <c r="G541">
        <v>597</v>
      </c>
      <c r="H541" t="s">
        <v>10827</v>
      </c>
      <c r="I541">
        <v>0.14199999999999999</v>
      </c>
      <c r="J541">
        <v>923</v>
      </c>
    </row>
    <row r="542" spans="1:10" x14ac:dyDescent="0.25">
      <c r="A542" t="s">
        <v>14568</v>
      </c>
      <c r="B542">
        <v>1.17</v>
      </c>
      <c r="C542">
        <v>284.11</v>
      </c>
      <c r="D542" t="s">
        <v>14569</v>
      </c>
      <c r="E542">
        <v>16726606</v>
      </c>
      <c r="F542">
        <v>3368</v>
      </c>
      <c r="G542">
        <v>2751</v>
      </c>
      <c r="H542" t="s">
        <v>14570</v>
      </c>
      <c r="I542">
        <v>0.129</v>
      </c>
      <c r="J542">
        <v>873</v>
      </c>
    </row>
    <row r="543" spans="1:10" x14ac:dyDescent="0.25">
      <c r="A543" t="s">
        <v>3591</v>
      </c>
      <c r="B543">
        <v>1.17</v>
      </c>
      <c r="C543">
        <v>43.08</v>
      </c>
      <c r="D543" t="s">
        <v>1099</v>
      </c>
      <c r="E543">
        <v>202334</v>
      </c>
      <c r="F543">
        <v>103</v>
      </c>
      <c r="G543">
        <v>26</v>
      </c>
      <c r="H543" t="s">
        <v>14571</v>
      </c>
      <c r="I543">
        <v>6.9000000000000006E-2</v>
      </c>
      <c r="J543">
        <v>742</v>
      </c>
    </row>
    <row r="544" spans="1:10" x14ac:dyDescent="0.25">
      <c r="A544" t="s">
        <v>14572</v>
      </c>
      <c r="B544">
        <v>1.1299999999999999</v>
      </c>
      <c r="C544">
        <v>132.08000000000001</v>
      </c>
      <c r="D544" t="s">
        <v>7733</v>
      </c>
      <c r="E544">
        <v>1209566</v>
      </c>
      <c r="F544">
        <v>234</v>
      </c>
      <c r="G544">
        <v>297</v>
      </c>
      <c r="H544" t="s">
        <v>14573</v>
      </c>
      <c r="I544">
        <v>0.121</v>
      </c>
      <c r="J544">
        <v>807</v>
      </c>
    </row>
    <row r="545" spans="1:10" x14ac:dyDescent="0.25">
      <c r="A545" t="s">
        <v>6479</v>
      </c>
      <c r="B545">
        <v>0.4</v>
      </c>
      <c r="C545">
        <v>43.08</v>
      </c>
      <c r="D545" t="s">
        <v>1099</v>
      </c>
      <c r="E545">
        <v>1051962</v>
      </c>
      <c r="F545">
        <v>354</v>
      </c>
      <c r="G545">
        <v>125</v>
      </c>
      <c r="H545" t="s">
        <v>14574</v>
      </c>
      <c r="I545">
        <v>5.5E-2</v>
      </c>
      <c r="J545">
        <v>775</v>
      </c>
    </row>
    <row r="546" spans="1:10" x14ac:dyDescent="0.25">
      <c r="A546" t="s">
        <v>3644</v>
      </c>
      <c r="B546">
        <v>1.71</v>
      </c>
      <c r="C546">
        <v>161.16</v>
      </c>
      <c r="D546" t="s">
        <v>14020</v>
      </c>
      <c r="E546">
        <v>273348</v>
      </c>
      <c r="F546">
        <v>118</v>
      </c>
      <c r="G546">
        <v>146</v>
      </c>
      <c r="H546" t="s">
        <v>14575</v>
      </c>
      <c r="I546">
        <v>7.0000000000000007E-2</v>
      </c>
      <c r="J546">
        <v>703</v>
      </c>
    </row>
    <row r="547" spans="1:10" x14ac:dyDescent="0.25">
      <c r="A547" t="s">
        <v>12436</v>
      </c>
      <c r="B547">
        <v>0.53</v>
      </c>
      <c r="C547">
        <v>137.08000000000001</v>
      </c>
      <c r="D547" t="s">
        <v>8134</v>
      </c>
      <c r="E547">
        <v>1433090</v>
      </c>
      <c r="F547">
        <v>169</v>
      </c>
      <c r="G547">
        <v>469</v>
      </c>
      <c r="H547" t="s">
        <v>14576</v>
      </c>
      <c r="I547">
        <v>0.123</v>
      </c>
      <c r="J547">
        <v>733</v>
      </c>
    </row>
    <row r="548" spans="1:10" x14ac:dyDescent="0.25">
      <c r="A548" t="s">
        <v>3595</v>
      </c>
      <c r="B548">
        <v>1.04</v>
      </c>
      <c r="C548">
        <v>83.1</v>
      </c>
      <c r="D548" t="s">
        <v>11447</v>
      </c>
      <c r="E548">
        <v>1372178</v>
      </c>
      <c r="F548">
        <v>266</v>
      </c>
      <c r="G548">
        <v>138</v>
      </c>
      <c r="H548" t="s">
        <v>6506</v>
      </c>
      <c r="I548">
        <v>6.9000000000000006E-2</v>
      </c>
      <c r="J548">
        <v>893</v>
      </c>
    </row>
    <row r="549" spans="1:10" x14ac:dyDescent="0.25">
      <c r="A549" t="s">
        <v>3597</v>
      </c>
      <c r="B549">
        <v>1.05</v>
      </c>
      <c r="C549">
        <v>137.08000000000001</v>
      </c>
      <c r="D549" t="s">
        <v>8134</v>
      </c>
      <c r="E549">
        <v>11776856</v>
      </c>
      <c r="F549">
        <v>1651</v>
      </c>
      <c r="G549">
        <v>2459</v>
      </c>
      <c r="H549" t="s">
        <v>6507</v>
      </c>
      <c r="I549">
        <v>0.105</v>
      </c>
      <c r="J549">
        <v>842</v>
      </c>
    </row>
    <row r="550" spans="1:10" x14ac:dyDescent="0.25">
      <c r="A550" t="s">
        <v>4608</v>
      </c>
      <c r="B550">
        <v>1.18</v>
      </c>
      <c r="C550">
        <v>302.17</v>
      </c>
      <c r="D550" t="s">
        <v>12950</v>
      </c>
      <c r="E550">
        <v>7175035</v>
      </c>
      <c r="F550">
        <v>2065</v>
      </c>
      <c r="G550">
        <v>2049</v>
      </c>
      <c r="H550" t="s">
        <v>14577</v>
      </c>
      <c r="I550">
        <v>0.109</v>
      </c>
      <c r="J550">
        <v>863</v>
      </c>
    </row>
    <row r="551" spans="1:10" x14ac:dyDescent="0.25">
      <c r="A551" t="s">
        <v>14578</v>
      </c>
      <c r="B551">
        <v>1.06</v>
      </c>
      <c r="C551">
        <v>69.02</v>
      </c>
      <c r="D551" t="s">
        <v>798</v>
      </c>
      <c r="E551">
        <v>1447785</v>
      </c>
      <c r="F551">
        <v>538</v>
      </c>
      <c r="G551">
        <v>280</v>
      </c>
      <c r="H551" t="s">
        <v>14579</v>
      </c>
      <c r="I551">
        <v>0.124</v>
      </c>
      <c r="J551">
        <v>715</v>
      </c>
    </row>
    <row r="552" spans="1:10" x14ac:dyDescent="0.25">
      <c r="A552" t="s">
        <v>2297</v>
      </c>
      <c r="B552">
        <v>0.84</v>
      </c>
      <c r="C552">
        <v>43.07</v>
      </c>
      <c r="D552" t="s">
        <v>15</v>
      </c>
      <c r="E552">
        <v>2142010</v>
      </c>
      <c r="F552">
        <v>1261</v>
      </c>
      <c r="G552">
        <v>272</v>
      </c>
      <c r="H552" t="s">
        <v>4861</v>
      </c>
      <c r="I552">
        <v>5.1999999999999998E-2</v>
      </c>
      <c r="J552">
        <v>868</v>
      </c>
    </row>
    <row r="553" spans="1:10" x14ac:dyDescent="0.25">
      <c r="A553" t="s">
        <v>4641</v>
      </c>
      <c r="B553">
        <v>1.17</v>
      </c>
      <c r="C553">
        <v>328.19</v>
      </c>
      <c r="D553" t="s">
        <v>13275</v>
      </c>
      <c r="E553">
        <v>6910332</v>
      </c>
      <c r="F553">
        <v>1891</v>
      </c>
      <c r="G553">
        <v>2378</v>
      </c>
      <c r="H553" t="s">
        <v>12447</v>
      </c>
      <c r="I553">
        <v>0.10299999999999999</v>
      </c>
      <c r="J553">
        <v>770</v>
      </c>
    </row>
    <row r="554" spans="1:10" x14ac:dyDescent="0.25">
      <c r="A554" t="s">
        <v>3426</v>
      </c>
      <c r="B554">
        <v>0.17</v>
      </c>
      <c r="C554">
        <v>57.09</v>
      </c>
      <c r="D554" t="s">
        <v>612</v>
      </c>
      <c r="E554">
        <v>687358</v>
      </c>
      <c r="F554">
        <v>101</v>
      </c>
      <c r="G554">
        <v>137</v>
      </c>
      <c r="H554" t="s">
        <v>14580</v>
      </c>
      <c r="I554">
        <v>5.8000000000000003E-2</v>
      </c>
      <c r="J554">
        <v>739</v>
      </c>
    </row>
    <row r="555" spans="1:10" x14ac:dyDescent="0.25">
      <c r="A555" t="s">
        <v>3602</v>
      </c>
      <c r="B555">
        <v>1.08</v>
      </c>
      <c r="C555">
        <v>74.05</v>
      </c>
      <c r="D555" t="s">
        <v>1209</v>
      </c>
      <c r="E555">
        <v>26288098</v>
      </c>
      <c r="F555">
        <v>5052</v>
      </c>
      <c r="G555">
        <v>3029</v>
      </c>
      <c r="H555" t="s">
        <v>4643</v>
      </c>
      <c r="I555">
        <v>5.3999999999999999E-2</v>
      </c>
      <c r="J555">
        <v>893</v>
      </c>
    </row>
    <row r="556" spans="1:10" x14ac:dyDescent="0.25">
      <c r="A556" t="s">
        <v>14581</v>
      </c>
      <c r="B556">
        <v>1.2</v>
      </c>
      <c r="C556">
        <v>314.13</v>
      </c>
      <c r="D556" t="s">
        <v>14582</v>
      </c>
      <c r="E556">
        <v>11646612</v>
      </c>
      <c r="F556">
        <v>1963</v>
      </c>
      <c r="G556">
        <v>2318</v>
      </c>
      <c r="H556" t="s">
        <v>14583</v>
      </c>
      <c r="I556">
        <v>0.11799999999999999</v>
      </c>
      <c r="J556">
        <v>743</v>
      </c>
    </row>
    <row r="557" spans="1:10" x14ac:dyDescent="0.25">
      <c r="A557" t="s">
        <v>3635</v>
      </c>
      <c r="B557">
        <v>0.91</v>
      </c>
      <c r="C557">
        <v>43.09</v>
      </c>
      <c r="D557" t="s">
        <v>7483</v>
      </c>
      <c r="E557">
        <v>1367571</v>
      </c>
      <c r="F557">
        <v>207</v>
      </c>
      <c r="G557">
        <v>92</v>
      </c>
      <c r="H557" t="s">
        <v>14584</v>
      </c>
      <c r="I557">
        <v>9.6000000000000002E-2</v>
      </c>
      <c r="J557">
        <v>731</v>
      </c>
    </row>
    <row r="558" spans="1:10" x14ac:dyDescent="0.25">
      <c r="A558" t="s">
        <v>5351</v>
      </c>
      <c r="B558">
        <v>1.44</v>
      </c>
      <c r="C558">
        <v>55.09</v>
      </c>
      <c r="D558" t="s">
        <v>12454</v>
      </c>
      <c r="E558">
        <v>705117</v>
      </c>
      <c r="F558">
        <v>138</v>
      </c>
      <c r="G558">
        <v>95</v>
      </c>
      <c r="H558" t="s">
        <v>14585</v>
      </c>
      <c r="I558">
        <v>7.2999999999999995E-2</v>
      </c>
      <c r="J558">
        <v>853</v>
      </c>
    </row>
    <row r="559" spans="1:10" x14ac:dyDescent="0.25">
      <c r="A559" t="s">
        <v>14586</v>
      </c>
      <c r="B559">
        <v>0.72</v>
      </c>
      <c r="C559">
        <v>43.09</v>
      </c>
      <c r="D559" t="s">
        <v>7483</v>
      </c>
      <c r="E559">
        <v>1804726</v>
      </c>
      <c r="F559">
        <v>325</v>
      </c>
      <c r="G559">
        <v>143</v>
      </c>
      <c r="H559" t="s">
        <v>14587</v>
      </c>
      <c r="I559">
        <v>0.08</v>
      </c>
      <c r="J559">
        <v>784</v>
      </c>
    </row>
    <row r="560" spans="1:10" x14ac:dyDescent="0.25">
      <c r="A560" t="s">
        <v>3610</v>
      </c>
      <c r="B560">
        <v>3.2</v>
      </c>
      <c r="C560">
        <v>55.09</v>
      </c>
      <c r="D560" t="s">
        <v>12454</v>
      </c>
      <c r="E560">
        <v>1010599</v>
      </c>
      <c r="F560">
        <v>179</v>
      </c>
      <c r="G560">
        <v>82</v>
      </c>
      <c r="H560" t="s">
        <v>14032</v>
      </c>
      <c r="I560">
        <v>7.1999999999999995E-2</v>
      </c>
      <c r="J560">
        <v>706</v>
      </c>
    </row>
    <row r="561" spans="1:10" x14ac:dyDescent="0.25">
      <c r="A561" t="s">
        <v>7370</v>
      </c>
      <c r="B561">
        <v>1.1399999999999999</v>
      </c>
      <c r="C561">
        <v>342.21</v>
      </c>
      <c r="D561" t="s">
        <v>14588</v>
      </c>
      <c r="E561">
        <v>2174013</v>
      </c>
      <c r="F561">
        <v>561</v>
      </c>
      <c r="G561">
        <v>1085</v>
      </c>
      <c r="H561" t="s">
        <v>14034</v>
      </c>
      <c r="I561">
        <v>0.1</v>
      </c>
      <c r="J561">
        <v>703</v>
      </c>
    </row>
    <row r="562" spans="1:10" x14ac:dyDescent="0.25">
      <c r="A562" t="s">
        <v>3698</v>
      </c>
      <c r="B562">
        <v>1.44</v>
      </c>
      <c r="C562">
        <v>43.08</v>
      </c>
      <c r="D562" t="s">
        <v>1099</v>
      </c>
      <c r="E562">
        <v>4872045</v>
      </c>
      <c r="F562">
        <v>314</v>
      </c>
      <c r="G562">
        <v>316</v>
      </c>
      <c r="H562" t="s">
        <v>6520</v>
      </c>
      <c r="I562">
        <v>6.7000000000000004E-2</v>
      </c>
      <c r="J562">
        <v>898</v>
      </c>
    </row>
    <row r="563" spans="1:10" x14ac:dyDescent="0.25">
      <c r="A563" t="s">
        <v>3963</v>
      </c>
      <c r="B563">
        <v>1.25</v>
      </c>
      <c r="C563">
        <v>218.24</v>
      </c>
      <c r="D563" t="s">
        <v>13005</v>
      </c>
      <c r="E563">
        <v>1468382</v>
      </c>
      <c r="F563">
        <v>647</v>
      </c>
      <c r="G563">
        <v>593</v>
      </c>
      <c r="H563" t="s">
        <v>14589</v>
      </c>
      <c r="I563">
        <v>0.08</v>
      </c>
      <c r="J563">
        <v>857</v>
      </c>
    </row>
    <row r="564" spans="1:10" x14ac:dyDescent="0.25">
      <c r="A564" t="s">
        <v>1205</v>
      </c>
      <c r="B564">
        <v>1.85</v>
      </c>
      <c r="C564">
        <v>45.06</v>
      </c>
      <c r="D564" t="s">
        <v>2385</v>
      </c>
      <c r="E564">
        <v>2272887</v>
      </c>
      <c r="F564">
        <v>220</v>
      </c>
      <c r="G564">
        <v>360</v>
      </c>
      <c r="H564" t="s">
        <v>14590</v>
      </c>
      <c r="I564">
        <v>4.3999999999999997E-2</v>
      </c>
      <c r="J564">
        <v>767</v>
      </c>
    </row>
    <row r="565" spans="1:10" x14ac:dyDescent="0.25">
      <c r="A565" t="s">
        <v>14591</v>
      </c>
      <c r="B565">
        <v>0.99</v>
      </c>
      <c r="C565">
        <v>71.069999999999993</v>
      </c>
      <c r="D565" t="s">
        <v>8790</v>
      </c>
      <c r="E565">
        <v>1612764</v>
      </c>
      <c r="F565">
        <v>405</v>
      </c>
      <c r="G565">
        <v>547</v>
      </c>
      <c r="H565" t="s">
        <v>13008</v>
      </c>
      <c r="I565">
        <v>5.3999999999999999E-2</v>
      </c>
      <c r="J565">
        <v>798</v>
      </c>
    </row>
    <row r="566" spans="1:10" x14ac:dyDescent="0.25">
      <c r="A566" t="s">
        <v>4691</v>
      </c>
      <c r="B566">
        <v>0.46</v>
      </c>
      <c r="C566">
        <v>85.08</v>
      </c>
      <c r="D566" t="s">
        <v>8903</v>
      </c>
      <c r="E566">
        <v>656874</v>
      </c>
      <c r="F566">
        <v>175</v>
      </c>
      <c r="G566">
        <v>269</v>
      </c>
      <c r="H566" t="s">
        <v>14592</v>
      </c>
      <c r="I566">
        <v>5.2999999999999999E-2</v>
      </c>
      <c r="J566">
        <v>723</v>
      </c>
    </row>
    <row r="567" spans="1:10" x14ac:dyDescent="0.25">
      <c r="A567" t="s">
        <v>5361</v>
      </c>
      <c r="B567">
        <v>1.05</v>
      </c>
      <c r="C567">
        <v>55.09</v>
      </c>
      <c r="D567" t="s">
        <v>12454</v>
      </c>
      <c r="E567">
        <v>1732206</v>
      </c>
      <c r="F567">
        <v>325</v>
      </c>
      <c r="G567">
        <v>166</v>
      </c>
      <c r="H567" t="s">
        <v>13010</v>
      </c>
      <c r="I567">
        <v>6.0999999999999999E-2</v>
      </c>
      <c r="J567">
        <v>776</v>
      </c>
    </row>
    <row r="568" spans="1:10" x14ac:dyDescent="0.25">
      <c r="A568" t="s">
        <v>5022</v>
      </c>
      <c r="B568">
        <v>1.07</v>
      </c>
      <c r="C568">
        <v>74.06</v>
      </c>
      <c r="D568" t="s">
        <v>12870</v>
      </c>
      <c r="E568">
        <v>1666364</v>
      </c>
      <c r="F568">
        <v>475</v>
      </c>
      <c r="G568">
        <v>305</v>
      </c>
      <c r="H568" t="s">
        <v>14043</v>
      </c>
      <c r="I568">
        <v>5.3999999999999999E-2</v>
      </c>
      <c r="J568">
        <v>812</v>
      </c>
    </row>
    <row r="569" spans="1:10" x14ac:dyDescent="0.25">
      <c r="A569" t="s">
        <v>3628</v>
      </c>
      <c r="B569">
        <v>1.08</v>
      </c>
      <c r="C569">
        <v>151.1</v>
      </c>
      <c r="D569" t="s">
        <v>10982</v>
      </c>
      <c r="E569">
        <v>630205</v>
      </c>
      <c r="F569">
        <v>294</v>
      </c>
      <c r="G569">
        <v>245</v>
      </c>
      <c r="H569" t="s">
        <v>7381</v>
      </c>
      <c r="I569">
        <v>7.0999999999999994E-2</v>
      </c>
      <c r="J569">
        <v>881</v>
      </c>
    </row>
    <row r="570" spans="1:10" x14ac:dyDescent="0.25">
      <c r="A570" t="s">
        <v>6510</v>
      </c>
      <c r="B570">
        <v>0.28999999999999998</v>
      </c>
      <c r="C570">
        <v>97.12</v>
      </c>
      <c r="D570" t="s">
        <v>13279</v>
      </c>
      <c r="E570">
        <v>780509</v>
      </c>
      <c r="F570">
        <v>181</v>
      </c>
      <c r="G570">
        <v>291</v>
      </c>
      <c r="H570" t="s">
        <v>14593</v>
      </c>
      <c r="I570">
        <v>5.1999999999999998E-2</v>
      </c>
      <c r="J570">
        <v>810</v>
      </c>
    </row>
    <row r="571" spans="1:10" x14ac:dyDescent="0.25">
      <c r="A571" t="s">
        <v>14594</v>
      </c>
      <c r="B571">
        <v>1.1299999999999999</v>
      </c>
      <c r="C571">
        <v>271.11</v>
      </c>
      <c r="D571" t="s">
        <v>14595</v>
      </c>
      <c r="E571">
        <v>423469</v>
      </c>
      <c r="F571">
        <v>201</v>
      </c>
      <c r="G571">
        <v>238</v>
      </c>
      <c r="H571" t="s">
        <v>14596</v>
      </c>
      <c r="I571">
        <v>0.13800000000000001</v>
      </c>
      <c r="J571">
        <v>727</v>
      </c>
    </row>
    <row r="572" spans="1:10" x14ac:dyDescent="0.25">
      <c r="A572" t="s">
        <v>3608</v>
      </c>
      <c r="B572">
        <v>1.28</v>
      </c>
      <c r="C572">
        <v>43.09</v>
      </c>
      <c r="D572" t="s">
        <v>7483</v>
      </c>
      <c r="E572">
        <v>1771435</v>
      </c>
      <c r="F572">
        <v>431</v>
      </c>
      <c r="G572">
        <v>152</v>
      </c>
      <c r="H572" t="s">
        <v>13293</v>
      </c>
      <c r="I572">
        <v>0.08</v>
      </c>
      <c r="J572">
        <v>869</v>
      </c>
    </row>
    <row r="573" spans="1:10" x14ac:dyDescent="0.25">
      <c r="A573" t="s">
        <v>3621</v>
      </c>
      <c r="B573">
        <v>1.1599999999999999</v>
      </c>
      <c r="C573">
        <v>218.24</v>
      </c>
      <c r="D573" t="s">
        <v>13005</v>
      </c>
      <c r="E573">
        <v>256736</v>
      </c>
      <c r="F573">
        <v>143</v>
      </c>
      <c r="G573">
        <v>179</v>
      </c>
      <c r="H573" t="s">
        <v>14597</v>
      </c>
      <c r="I573">
        <v>8.2000000000000003E-2</v>
      </c>
      <c r="J573">
        <v>729</v>
      </c>
    </row>
    <row r="574" spans="1:10" x14ac:dyDescent="0.25">
      <c r="A574" t="s">
        <v>7368</v>
      </c>
      <c r="B574">
        <v>1.06</v>
      </c>
      <c r="C574">
        <v>82.07</v>
      </c>
      <c r="D574" t="s">
        <v>228</v>
      </c>
      <c r="E574">
        <v>630401</v>
      </c>
      <c r="F574">
        <v>184</v>
      </c>
      <c r="G574">
        <v>126</v>
      </c>
      <c r="H574" t="s">
        <v>14598</v>
      </c>
      <c r="I574">
        <v>7.2999999999999995E-2</v>
      </c>
      <c r="J574">
        <v>764</v>
      </c>
    </row>
    <row r="575" spans="1:10" x14ac:dyDescent="0.25">
      <c r="A575" t="s">
        <v>4684</v>
      </c>
      <c r="B575">
        <v>0.99</v>
      </c>
      <c r="C575">
        <v>45.06</v>
      </c>
      <c r="D575" t="s">
        <v>2385</v>
      </c>
      <c r="E575">
        <v>558153</v>
      </c>
      <c r="F575">
        <v>110</v>
      </c>
      <c r="G575">
        <v>78</v>
      </c>
      <c r="H575" t="s">
        <v>14599</v>
      </c>
      <c r="I575">
        <v>5.8000000000000003E-2</v>
      </c>
      <c r="J575">
        <v>717</v>
      </c>
    </row>
    <row r="576" spans="1:10" x14ac:dyDescent="0.25">
      <c r="A576" t="s">
        <v>14600</v>
      </c>
      <c r="B576">
        <v>1.03</v>
      </c>
      <c r="C576">
        <v>165.12</v>
      </c>
      <c r="D576" t="s">
        <v>12474</v>
      </c>
      <c r="E576">
        <v>1266828</v>
      </c>
      <c r="F576">
        <v>584</v>
      </c>
      <c r="G576">
        <v>364</v>
      </c>
      <c r="H576" t="s">
        <v>14052</v>
      </c>
      <c r="I576">
        <v>7.8E-2</v>
      </c>
      <c r="J576">
        <v>834</v>
      </c>
    </row>
    <row r="577" spans="1:10" x14ac:dyDescent="0.25">
      <c r="A577" t="s">
        <v>3650</v>
      </c>
      <c r="B577">
        <v>1.18</v>
      </c>
      <c r="C577">
        <v>276.14</v>
      </c>
      <c r="D577" t="s">
        <v>13295</v>
      </c>
      <c r="E577">
        <v>1117356</v>
      </c>
      <c r="F577">
        <v>119</v>
      </c>
      <c r="G577">
        <v>458</v>
      </c>
      <c r="H577" t="s">
        <v>14054</v>
      </c>
      <c r="I577">
        <v>0.14699999999999999</v>
      </c>
      <c r="J577">
        <v>892</v>
      </c>
    </row>
    <row r="578" spans="1:10" x14ac:dyDescent="0.25">
      <c r="A578" t="s">
        <v>7392</v>
      </c>
      <c r="B578">
        <v>1.1399999999999999</v>
      </c>
      <c r="C578">
        <v>332.19</v>
      </c>
      <c r="D578" t="s">
        <v>13025</v>
      </c>
      <c r="E578">
        <v>634304</v>
      </c>
      <c r="F578">
        <v>407</v>
      </c>
      <c r="G578">
        <v>439</v>
      </c>
      <c r="H578" t="s">
        <v>14601</v>
      </c>
      <c r="I578">
        <v>0.13600000000000001</v>
      </c>
      <c r="J578">
        <v>801</v>
      </c>
    </row>
    <row r="579" spans="1:10" x14ac:dyDescent="0.25">
      <c r="A579" t="s">
        <v>3619</v>
      </c>
      <c r="B579">
        <v>1.21</v>
      </c>
      <c r="C579">
        <v>43.08</v>
      </c>
      <c r="D579" t="s">
        <v>1099</v>
      </c>
      <c r="E579">
        <v>9123550</v>
      </c>
      <c r="F579">
        <v>1424</v>
      </c>
      <c r="G579">
        <v>566</v>
      </c>
      <c r="H579" t="s">
        <v>14062</v>
      </c>
      <c r="I579">
        <v>6.2E-2</v>
      </c>
      <c r="J579">
        <v>907</v>
      </c>
    </row>
    <row r="580" spans="1:10" x14ac:dyDescent="0.25">
      <c r="A580" t="s">
        <v>3655</v>
      </c>
      <c r="B580">
        <v>1.1299999999999999</v>
      </c>
      <c r="C580">
        <v>43.08</v>
      </c>
      <c r="D580" t="s">
        <v>1099</v>
      </c>
      <c r="E580">
        <v>4015092</v>
      </c>
      <c r="F580">
        <v>415</v>
      </c>
      <c r="G580">
        <v>230</v>
      </c>
      <c r="H580" t="s">
        <v>7401</v>
      </c>
      <c r="I580">
        <v>9.6000000000000002E-2</v>
      </c>
      <c r="J580">
        <v>906</v>
      </c>
    </row>
    <row r="581" spans="1:10" x14ac:dyDescent="0.25">
      <c r="A581" t="s">
        <v>3657</v>
      </c>
      <c r="B581">
        <v>0.44</v>
      </c>
      <c r="C581">
        <v>55.09</v>
      </c>
      <c r="D581" t="s">
        <v>12454</v>
      </c>
      <c r="E581">
        <v>278816</v>
      </c>
      <c r="F581">
        <v>121</v>
      </c>
      <c r="G581">
        <v>33</v>
      </c>
      <c r="H581" t="s">
        <v>14602</v>
      </c>
      <c r="I581">
        <v>0.107</v>
      </c>
      <c r="J581">
        <v>763</v>
      </c>
    </row>
    <row r="582" spans="1:10" x14ac:dyDescent="0.25">
      <c r="A582" t="s">
        <v>3665</v>
      </c>
      <c r="B582">
        <v>1.08</v>
      </c>
      <c r="C582">
        <v>55.09</v>
      </c>
      <c r="D582" t="s">
        <v>12454</v>
      </c>
      <c r="E582">
        <v>17614909</v>
      </c>
      <c r="F582">
        <v>1748</v>
      </c>
      <c r="G582">
        <v>949</v>
      </c>
      <c r="H582" t="s">
        <v>14603</v>
      </c>
      <c r="I582">
        <v>0.104</v>
      </c>
      <c r="J582">
        <v>929</v>
      </c>
    </row>
    <row r="583" spans="1:10" x14ac:dyDescent="0.25">
      <c r="A583" t="s">
        <v>2337</v>
      </c>
      <c r="B583">
        <v>2.0299999999999998</v>
      </c>
      <c r="C583">
        <v>43.08</v>
      </c>
      <c r="D583" t="s">
        <v>1099</v>
      </c>
      <c r="E583">
        <v>1045175</v>
      </c>
      <c r="F583">
        <v>254</v>
      </c>
      <c r="G583">
        <v>107</v>
      </c>
      <c r="H583" t="s">
        <v>14604</v>
      </c>
      <c r="I583">
        <v>7.6999999999999999E-2</v>
      </c>
      <c r="J583">
        <v>725</v>
      </c>
    </row>
    <row r="584" spans="1:10" x14ac:dyDescent="0.25">
      <c r="A584" t="s">
        <v>3626</v>
      </c>
      <c r="B584">
        <v>2.71</v>
      </c>
      <c r="C584">
        <v>55.09</v>
      </c>
      <c r="D584" t="s">
        <v>12454</v>
      </c>
      <c r="E584">
        <v>1743453</v>
      </c>
      <c r="F584">
        <v>189</v>
      </c>
      <c r="G584">
        <v>176</v>
      </c>
      <c r="H584" t="s">
        <v>14605</v>
      </c>
      <c r="I584">
        <v>9.5000000000000001E-2</v>
      </c>
      <c r="J584">
        <v>721</v>
      </c>
    </row>
    <row r="585" spans="1:10" x14ac:dyDescent="0.25">
      <c r="A585" t="s">
        <v>14606</v>
      </c>
      <c r="B585">
        <v>0.47</v>
      </c>
      <c r="C585">
        <v>98.09</v>
      </c>
      <c r="D585" t="s">
        <v>14047</v>
      </c>
      <c r="E585">
        <v>635503</v>
      </c>
      <c r="F585">
        <v>172</v>
      </c>
      <c r="G585">
        <v>231</v>
      </c>
      <c r="H585" t="s">
        <v>14607</v>
      </c>
      <c r="I585">
        <v>7.1999999999999995E-2</v>
      </c>
      <c r="J585">
        <v>748</v>
      </c>
    </row>
    <row r="586" spans="1:10" x14ac:dyDescent="0.25">
      <c r="A586" t="s">
        <v>7254</v>
      </c>
      <c r="B586">
        <v>3.66</v>
      </c>
      <c r="C586">
        <v>55.09</v>
      </c>
      <c r="D586" t="s">
        <v>12454</v>
      </c>
      <c r="E586">
        <v>416739</v>
      </c>
      <c r="F586">
        <v>160</v>
      </c>
      <c r="G586">
        <v>63</v>
      </c>
      <c r="H586" t="s">
        <v>14608</v>
      </c>
      <c r="I586">
        <v>0.191</v>
      </c>
      <c r="J586">
        <v>716</v>
      </c>
    </row>
    <row r="587" spans="1:10" x14ac:dyDescent="0.25">
      <c r="A587" t="s">
        <v>14609</v>
      </c>
      <c r="B587">
        <v>1.06</v>
      </c>
      <c r="C587">
        <v>216.22</v>
      </c>
      <c r="D587" t="s">
        <v>14610</v>
      </c>
      <c r="E587">
        <v>1660694</v>
      </c>
      <c r="F587">
        <v>693</v>
      </c>
      <c r="G587">
        <v>729</v>
      </c>
      <c r="H587" t="s">
        <v>14611</v>
      </c>
      <c r="I587">
        <v>0.123</v>
      </c>
      <c r="J587">
        <v>746</v>
      </c>
    </row>
    <row r="588" spans="1:10" x14ac:dyDescent="0.25">
      <c r="A588" t="s">
        <v>3674</v>
      </c>
      <c r="B588">
        <v>1.1000000000000001</v>
      </c>
      <c r="C588">
        <v>43.08</v>
      </c>
      <c r="D588" t="s">
        <v>1099</v>
      </c>
      <c r="E588">
        <v>6054872</v>
      </c>
      <c r="F588">
        <v>496</v>
      </c>
      <c r="G588">
        <v>318</v>
      </c>
      <c r="H588" t="s">
        <v>14612</v>
      </c>
      <c r="I588">
        <v>0.109</v>
      </c>
      <c r="J588">
        <v>921</v>
      </c>
    </row>
    <row r="589" spans="1:10" x14ac:dyDescent="0.25">
      <c r="A589" t="s">
        <v>13000</v>
      </c>
      <c r="B589">
        <v>2.5299999999999998</v>
      </c>
      <c r="C589">
        <v>69.09</v>
      </c>
      <c r="D589" t="s">
        <v>5608</v>
      </c>
      <c r="E589">
        <v>798625</v>
      </c>
      <c r="F589">
        <v>135</v>
      </c>
      <c r="G589">
        <v>72</v>
      </c>
      <c r="H589" t="s">
        <v>14613</v>
      </c>
      <c r="I589">
        <v>0.115</v>
      </c>
      <c r="J589">
        <v>754</v>
      </c>
    </row>
    <row r="590" spans="1:10" x14ac:dyDescent="0.25">
      <c r="A590" t="s">
        <v>3661</v>
      </c>
      <c r="B590">
        <v>1.1499999999999999</v>
      </c>
      <c r="C590">
        <v>74.06</v>
      </c>
      <c r="D590" t="s">
        <v>12870</v>
      </c>
      <c r="E590">
        <v>1346480</v>
      </c>
      <c r="F590">
        <v>370</v>
      </c>
      <c r="G590">
        <v>236</v>
      </c>
      <c r="H590" t="s">
        <v>14614</v>
      </c>
      <c r="I590">
        <v>7.0000000000000007E-2</v>
      </c>
      <c r="J590">
        <v>798</v>
      </c>
    </row>
    <row r="591" spans="1:10" x14ac:dyDescent="0.25">
      <c r="A591" t="s">
        <v>3681</v>
      </c>
      <c r="B591">
        <v>1.17</v>
      </c>
      <c r="C591">
        <v>218.24</v>
      </c>
      <c r="D591" t="s">
        <v>13005</v>
      </c>
      <c r="E591">
        <v>3120318</v>
      </c>
      <c r="F591">
        <v>636</v>
      </c>
      <c r="G591">
        <v>1285</v>
      </c>
      <c r="H591" t="s">
        <v>13310</v>
      </c>
      <c r="I591">
        <v>0.13</v>
      </c>
      <c r="J591">
        <v>870</v>
      </c>
    </row>
    <row r="592" spans="1:10" x14ac:dyDescent="0.25">
      <c r="A592" t="s">
        <v>5375</v>
      </c>
      <c r="B592">
        <v>1.1200000000000001</v>
      </c>
      <c r="C592">
        <v>43.07</v>
      </c>
      <c r="D592" t="s">
        <v>15</v>
      </c>
      <c r="E592">
        <v>1154723</v>
      </c>
      <c r="F592">
        <v>170</v>
      </c>
      <c r="G592">
        <v>83</v>
      </c>
      <c r="H592" t="s">
        <v>14615</v>
      </c>
      <c r="I592">
        <v>8.2000000000000003E-2</v>
      </c>
      <c r="J592">
        <v>761</v>
      </c>
    </row>
    <row r="593" spans="1:10" x14ac:dyDescent="0.25">
      <c r="A593" t="s">
        <v>4869</v>
      </c>
      <c r="B593">
        <v>0.65</v>
      </c>
      <c r="C593">
        <v>95.1</v>
      </c>
      <c r="D593" t="s">
        <v>12343</v>
      </c>
      <c r="E593">
        <v>2201907</v>
      </c>
      <c r="F593">
        <v>334</v>
      </c>
      <c r="G593">
        <v>360</v>
      </c>
      <c r="H593" t="s">
        <v>14616</v>
      </c>
      <c r="I593">
        <v>0.128</v>
      </c>
      <c r="J593">
        <v>879</v>
      </c>
    </row>
    <row r="594" spans="1:10" x14ac:dyDescent="0.25">
      <c r="A594" t="s">
        <v>3685</v>
      </c>
      <c r="B594">
        <v>1.1299999999999999</v>
      </c>
      <c r="C594">
        <v>124.11</v>
      </c>
      <c r="D594" t="s">
        <v>13051</v>
      </c>
      <c r="E594">
        <v>1221430</v>
      </c>
      <c r="F594">
        <v>323</v>
      </c>
      <c r="G594">
        <v>403</v>
      </c>
      <c r="H594" t="s">
        <v>14617</v>
      </c>
      <c r="I594">
        <v>0.122</v>
      </c>
      <c r="J594">
        <v>793</v>
      </c>
    </row>
    <row r="595" spans="1:10" x14ac:dyDescent="0.25">
      <c r="A595" t="s">
        <v>3689</v>
      </c>
      <c r="B595">
        <v>1.05</v>
      </c>
      <c r="C595">
        <v>81.09</v>
      </c>
      <c r="D595" t="s">
        <v>5581</v>
      </c>
      <c r="E595">
        <v>4791625</v>
      </c>
      <c r="F595">
        <v>593</v>
      </c>
      <c r="G595">
        <v>440</v>
      </c>
      <c r="H595" t="s">
        <v>14618</v>
      </c>
      <c r="I595">
        <v>0.13900000000000001</v>
      </c>
      <c r="J595">
        <v>915</v>
      </c>
    </row>
    <row r="596" spans="1:10" x14ac:dyDescent="0.25">
      <c r="A596" t="s">
        <v>2465</v>
      </c>
      <c r="B596">
        <v>0.33</v>
      </c>
      <c r="C596">
        <v>97.12</v>
      </c>
      <c r="D596" t="s">
        <v>13279</v>
      </c>
      <c r="E596">
        <v>628967</v>
      </c>
      <c r="F596">
        <v>194</v>
      </c>
      <c r="G596">
        <v>214</v>
      </c>
      <c r="H596" t="s">
        <v>14619</v>
      </c>
      <c r="I596">
        <v>7.9000000000000001E-2</v>
      </c>
      <c r="J596">
        <v>747</v>
      </c>
    </row>
    <row r="597" spans="1:10" x14ac:dyDescent="0.25">
      <c r="A597" t="s">
        <v>2495</v>
      </c>
      <c r="B597">
        <v>2.92</v>
      </c>
      <c r="C597">
        <v>57.1</v>
      </c>
      <c r="D597" t="s">
        <v>6717</v>
      </c>
      <c r="E597">
        <v>1061568</v>
      </c>
      <c r="F597">
        <v>187</v>
      </c>
      <c r="G597">
        <v>225</v>
      </c>
      <c r="H597" t="s">
        <v>14620</v>
      </c>
      <c r="I597">
        <v>8.1000000000000003E-2</v>
      </c>
      <c r="J597">
        <v>840</v>
      </c>
    </row>
    <row r="598" spans="1:10" x14ac:dyDescent="0.25">
      <c r="A598" t="s">
        <v>3691</v>
      </c>
      <c r="B598">
        <v>1.06</v>
      </c>
      <c r="C598">
        <v>55.09</v>
      </c>
      <c r="D598" t="s">
        <v>12454</v>
      </c>
      <c r="E598">
        <v>3849084</v>
      </c>
      <c r="F598">
        <v>340</v>
      </c>
      <c r="G598">
        <v>287</v>
      </c>
      <c r="H598" t="s">
        <v>10845</v>
      </c>
      <c r="I598">
        <v>0.126</v>
      </c>
      <c r="J598">
        <v>861</v>
      </c>
    </row>
    <row r="599" spans="1:10" x14ac:dyDescent="0.25">
      <c r="A599" t="s">
        <v>3693</v>
      </c>
      <c r="B599">
        <v>1.1000000000000001</v>
      </c>
      <c r="C599">
        <v>81.09</v>
      </c>
      <c r="D599" t="s">
        <v>5581</v>
      </c>
      <c r="E599">
        <v>31377199</v>
      </c>
      <c r="F599">
        <v>1617</v>
      </c>
      <c r="G599">
        <v>1968</v>
      </c>
      <c r="H599" t="s">
        <v>11750</v>
      </c>
      <c r="I599">
        <v>0.156</v>
      </c>
      <c r="J599">
        <v>925</v>
      </c>
    </row>
    <row r="600" spans="1:10" x14ac:dyDescent="0.25">
      <c r="A600" t="s">
        <v>14081</v>
      </c>
      <c r="B600">
        <v>1.1299999999999999</v>
      </c>
      <c r="C600">
        <v>89.08</v>
      </c>
      <c r="D600" t="s">
        <v>13048</v>
      </c>
      <c r="E600">
        <v>317220</v>
      </c>
      <c r="F600">
        <v>126</v>
      </c>
      <c r="G600">
        <v>95</v>
      </c>
      <c r="H600" t="s">
        <v>14621</v>
      </c>
      <c r="I600">
        <v>7.3999999999999996E-2</v>
      </c>
      <c r="J600">
        <v>792</v>
      </c>
    </row>
    <row r="601" spans="1:10" x14ac:dyDescent="0.25">
      <c r="A601" t="s">
        <v>14622</v>
      </c>
      <c r="B601">
        <v>0.78</v>
      </c>
      <c r="C601">
        <v>83.1</v>
      </c>
      <c r="D601" t="s">
        <v>11447</v>
      </c>
      <c r="E601">
        <v>1240241</v>
      </c>
      <c r="F601">
        <v>242</v>
      </c>
      <c r="G601">
        <v>242</v>
      </c>
      <c r="H601" t="s">
        <v>14623</v>
      </c>
      <c r="I601">
        <v>8.5000000000000006E-2</v>
      </c>
      <c r="J601">
        <v>722</v>
      </c>
    </row>
    <row r="602" spans="1:10" x14ac:dyDescent="0.25">
      <c r="A602" t="s">
        <v>1697</v>
      </c>
      <c r="B602">
        <v>1.0900000000000001</v>
      </c>
      <c r="C602">
        <v>76.03</v>
      </c>
      <c r="D602" t="s">
        <v>2417</v>
      </c>
      <c r="E602">
        <v>562793</v>
      </c>
      <c r="F602">
        <v>184</v>
      </c>
      <c r="G602">
        <v>157</v>
      </c>
      <c r="H602" t="s">
        <v>14091</v>
      </c>
      <c r="I602">
        <v>8.1000000000000003E-2</v>
      </c>
      <c r="J602">
        <v>750</v>
      </c>
    </row>
    <row r="603" spans="1:10" x14ac:dyDescent="0.25">
      <c r="A603" t="s">
        <v>4877</v>
      </c>
      <c r="B603">
        <v>1.04</v>
      </c>
      <c r="C603">
        <v>124.11</v>
      </c>
      <c r="D603" t="s">
        <v>13051</v>
      </c>
      <c r="E603">
        <v>1936033</v>
      </c>
      <c r="F603">
        <v>332</v>
      </c>
      <c r="G603">
        <v>620</v>
      </c>
      <c r="H603" t="s">
        <v>14624</v>
      </c>
      <c r="I603">
        <v>0.13500000000000001</v>
      </c>
      <c r="J603">
        <v>823</v>
      </c>
    </row>
    <row r="604" spans="1:10" x14ac:dyDescent="0.25">
      <c r="A604" t="s">
        <v>3403</v>
      </c>
      <c r="B604">
        <v>1.08</v>
      </c>
      <c r="C604">
        <v>57.1</v>
      </c>
      <c r="D604" t="s">
        <v>6717</v>
      </c>
      <c r="E604">
        <v>2485138</v>
      </c>
      <c r="F604">
        <v>307</v>
      </c>
      <c r="G604">
        <v>349</v>
      </c>
      <c r="H604" t="s">
        <v>14625</v>
      </c>
      <c r="I604">
        <v>8.3000000000000004E-2</v>
      </c>
      <c r="J604">
        <v>884</v>
      </c>
    </row>
    <row r="605" spans="1:10" x14ac:dyDescent="0.25">
      <c r="A605" t="s">
        <v>13323</v>
      </c>
      <c r="B605">
        <v>4.0199999999999996</v>
      </c>
      <c r="C605">
        <v>57.1</v>
      </c>
      <c r="D605" t="s">
        <v>6717</v>
      </c>
      <c r="E605">
        <v>1159570</v>
      </c>
      <c r="F605">
        <v>118</v>
      </c>
      <c r="G605">
        <v>168</v>
      </c>
      <c r="H605" t="s">
        <v>14626</v>
      </c>
      <c r="I605">
        <v>0.09</v>
      </c>
      <c r="J605">
        <v>836</v>
      </c>
    </row>
    <row r="606" spans="1:10" x14ac:dyDescent="0.25">
      <c r="A606" t="s">
        <v>3700</v>
      </c>
      <c r="B606">
        <v>0.34</v>
      </c>
      <c r="C606">
        <v>43.06</v>
      </c>
      <c r="D606" t="s">
        <v>39</v>
      </c>
      <c r="E606">
        <v>1063259</v>
      </c>
      <c r="F606">
        <v>102</v>
      </c>
      <c r="G606">
        <v>99</v>
      </c>
      <c r="H606" t="s">
        <v>14627</v>
      </c>
      <c r="I606">
        <v>0.13800000000000001</v>
      </c>
      <c r="J606">
        <v>822</v>
      </c>
    </row>
    <row r="607" spans="1:10" x14ac:dyDescent="0.25">
      <c r="A607" t="s">
        <v>10511</v>
      </c>
      <c r="B607">
        <v>1.07</v>
      </c>
      <c r="C607">
        <v>59.08</v>
      </c>
      <c r="D607" t="s">
        <v>12528</v>
      </c>
      <c r="E607">
        <v>433875</v>
      </c>
      <c r="F607">
        <v>190</v>
      </c>
      <c r="G607">
        <v>170</v>
      </c>
      <c r="H607" t="s">
        <v>14628</v>
      </c>
      <c r="I607">
        <v>8.6999999999999994E-2</v>
      </c>
      <c r="J607">
        <v>720</v>
      </c>
    </row>
    <row r="608" spans="1:10" x14ac:dyDescent="0.25">
      <c r="A608" t="s">
        <v>4015</v>
      </c>
      <c r="B608">
        <v>1.29</v>
      </c>
      <c r="C608">
        <v>74.06</v>
      </c>
      <c r="D608" t="s">
        <v>12870</v>
      </c>
      <c r="E608">
        <v>301777</v>
      </c>
      <c r="F608">
        <v>123</v>
      </c>
      <c r="G608">
        <v>67</v>
      </c>
      <c r="H608" t="s">
        <v>14629</v>
      </c>
      <c r="I608">
        <v>9.1999999999999998E-2</v>
      </c>
      <c r="J608">
        <v>704</v>
      </c>
    </row>
    <row r="609" spans="1:10" x14ac:dyDescent="0.25">
      <c r="A609" t="s">
        <v>14630</v>
      </c>
      <c r="B609">
        <v>1.01</v>
      </c>
      <c r="C609">
        <v>55.09</v>
      </c>
      <c r="D609" t="s">
        <v>12454</v>
      </c>
      <c r="E609">
        <v>4034745</v>
      </c>
      <c r="F609">
        <v>276</v>
      </c>
      <c r="G609">
        <v>268</v>
      </c>
      <c r="H609" t="s">
        <v>14631</v>
      </c>
      <c r="I609">
        <v>0.152</v>
      </c>
      <c r="J609">
        <v>753</v>
      </c>
    </row>
    <row r="610" spans="1:10" x14ac:dyDescent="0.25">
      <c r="A610" t="s">
        <v>14632</v>
      </c>
      <c r="B610">
        <v>1.08</v>
      </c>
      <c r="C610">
        <v>57.1</v>
      </c>
      <c r="D610" t="s">
        <v>6717</v>
      </c>
      <c r="E610">
        <v>1690438</v>
      </c>
      <c r="F610">
        <v>124</v>
      </c>
      <c r="G610">
        <v>203</v>
      </c>
      <c r="H610" t="s">
        <v>14633</v>
      </c>
      <c r="I610">
        <v>9.8000000000000004E-2</v>
      </c>
      <c r="J610">
        <v>857</v>
      </c>
    </row>
    <row r="611" spans="1:10" x14ac:dyDescent="0.25">
      <c r="A611" t="s">
        <v>14097</v>
      </c>
      <c r="B611">
        <v>1.1200000000000001</v>
      </c>
      <c r="C611">
        <v>43.06</v>
      </c>
      <c r="D611" t="s">
        <v>39</v>
      </c>
      <c r="E611">
        <v>2443174</v>
      </c>
      <c r="F611">
        <v>336</v>
      </c>
      <c r="G611">
        <v>169</v>
      </c>
      <c r="H611" t="s">
        <v>14098</v>
      </c>
      <c r="I611">
        <v>0.13500000000000001</v>
      </c>
      <c r="J611">
        <v>712</v>
      </c>
    </row>
    <row r="612" spans="1:10" x14ac:dyDescent="0.25">
      <c r="A612" t="s">
        <v>14634</v>
      </c>
      <c r="B612">
        <v>1</v>
      </c>
      <c r="C612">
        <v>69.09</v>
      </c>
      <c r="D612" t="s">
        <v>5608</v>
      </c>
      <c r="E612">
        <v>1067632</v>
      </c>
      <c r="F612">
        <v>295</v>
      </c>
      <c r="G612">
        <v>120</v>
      </c>
      <c r="H612" t="s">
        <v>14635</v>
      </c>
      <c r="I612">
        <v>0.16500000000000001</v>
      </c>
      <c r="J612">
        <v>773</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5F5B1C-9706-4D39-9629-2CB7E2D054AF}">
  <sheetPr>
    <tabColor theme="4" tint="0.79998168889431442"/>
  </sheetPr>
  <dimension ref="A1:J272"/>
  <sheetViews>
    <sheetView workbookViewId="0">
      <pane xSplit="1" ySplit="1" topLeftCell="B241" activePane="bottomRight" state="frozen"/>
      <selection pane="topRight" activeCell="B1" sqref="B1"/>
      <selection pane="bottomLeft" activeCell="A2" sqref="A2"/>
      <selection pane="bottomRight" activeCell="A257" sqref="A257"/>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4275</v>
      </c>
      <c r="B2">
        <v>16.88</v>
      </c>
      <c r="C2">
        <v>42.04</v>
      </c>
      <c r="D2" t="s">
        <v>607</v>
      </c>
      <c r="E2">
        <v>734877659</v>
      </c>
      <c r="F2">
        <v>2263</v>
      </c>
      <c r="G2">
        <v>4262</v>
      </c>
      <c r="H2" t="s">
        <v>14636</v>
      </c>
      <c r="I2">
        <v>0.438</v>
      </c>
      <c r="J2">
        <v>773</v>
      </c>
    </row>
    <row r="3" spans="1:10" x14ac:dyDescent="0.25">
      <c r="A3" t="s">
        <v>7447</v>
      </c>
      <c r="B3">
        <v>3.89</v>
      </c>
      <c r="C3">
        <v>45.06</v>
      </c>
      <c r="D3" t="s">
        <v>2385</v>
      </c>
      <c r="E3">
        <v>166423556</v>
      </c>
      <c r="F3">
        <v>628</v>
      </c>
      <c r="G3">
        <v>1514</v>
      </c>
      <c r="H3" t="s">
        <v>14637</v>
      </c>
      <c r="I3">
        <v>0.23899999999999999</v>
      </c>
      <c r="J3">
        <v>865</v>
      </c>
    </row>
    <row r="4" spans="1:10" x14ac:dyDescent="0.25">
      <c r="A4" t="s">
        <v>14638</v>
      </c>
      <c r="B4">
        <v>0.38</v>
      </c>
      <c r="C4">
        <v>45.07</v>
      </c>
      <c r="D4" t="s">
        <v>10852</v>
      </c>
      <c r="E4">
        <v>25375116</v>
      </c>
      <c r="F4">
        <v>111</v>
      </c>
      <c r="G4">
        <v>558</v>
      </c>
      <c r="H4" t="s">
        <v>14639</v>
      </c>
      <c r="I4">
        <v>8.4000000000000005E-2</v>
      </c>
      <c r="J4">
        <v>719</v>
      </c>
    </row>
    <row r="5" spans="1:10" x14ac:dyDescent="0.25">
      <c r="A5" t="s">
        <v>14640</v>
      </c>
      <c r="B5">
        <v>3.21</v>
      </c>
      <c r="C5">
        <v>41.07</v>
      </c>
      <c r="D5" t="s">
        <v>7666</v>
      </c>
      <c r="E5">
        <v>5739424</v>
      </c>
      <c r="F5">
        <v>199</v>
      </c>
      <c r="G5">
        <v>362</v>
      </c>
      <c r="H5" t="s">
        <v>14641</v>
      </c>
      <c r="I5">
        <v>0.13</v>
      </c>
      <c r="J5">
        <v>722</v>
      </c>
    </row>
    <row r="6" spans="1:10" x14ac:dyDescent="0.25">
      <c r="A6" t="s">
        <v>1632</v>
      </c>
      <c r="B6">
        <v>1.1599999999999999</v>
      </c>
      <c r="C6">
        <v>81.09</v>
      </c>
      <c r="D6" t="s">
        <v>5581</v>
      </c>
      <c r="E6">
        <v>1175286</v>
      </c>
      <c r="F6">
        <v>253</v>
      </c>
      <c r="G6">
        <v>275</v>
      </c>
      <c r="H6" t="s">
        <v>14642</v>
      </c>
      <c r="I6">
        <v>0.11899999999999999</v>
      </c>
      <c r="J6">
        <v>791</v>
      </c>
    </row>
    <row r="7" spans="1:10" x14ac:dyDescent="0.25">
      <c r="A7" t="s">
        <v>14643</v>
      </c>
      <c r="B7">
        <v>1.38</v>
      </c>
      <c r="C7">
        <v>55.08</v>
      </c>
      <c r="D7" t="s">
        <v>880</v>
      </c>
      <c r="E7">
        <v>1136365</v>
      </c>
      <c r="F7">
        <v>187</v>
      </c>
      <c r="G7">
        <v>132</v>
      </c>
      <c r="H7" t="s">
        <v>14644</v>
      </c>
      <c r="I7">
        <v>0.161</v>
      </c>
      <c r="J7">
        <v>769</v>
      </c>
    </row>
    <row r="8" spans="1:10" x14ac:dyDescent="0.25">
      <c r="A8" t="s">
        <v>94</v>
      </c>
      <c r="B8">
        <v>1.06</v>
      </c>
      <c r="C8">
        <v>54.04</v>
      </c>
      <c r="D8" t="s">
        <v>617</v>
      </c>
      <c r="E8">
        <v>7712662</v>
      </c>
      <c r="F8">
        <v>690</v>
      </c>
      <c r="G8">
        <v>1138</v>
      </c>
      <c r="H8" t="s">
        <v>13090</v>
      </c>
      <c r="I8">
        <v>0.15</v>
      </c>
      <c r="J8">
        <v>948</v>
      </c>
    </row>
    <row r="9" spans="1:10" x14ac:dyDescent="0.25">
      <c r="A9" t="s">
        <v>2795</v>
      </c>
      <c r="B9">
        <v>1.23</v>
      </c>
      <c r="C9">
        <v>93.09</v>
      </c>
      <c r="D9" t="s">
        <v>12430</v>
      </c>
      <c r="E9">
        <v>6672720</v>
      </c>
      <c r="F9">
        <v>1882</v>
      </c>
      <c r="G9">
        <v>1179</v>
      </c>
      <c r="H9" t="s">
        <v>11253</v>
      </c>
      <c r="I9">
        <v>0.16900000000000001</v>
      </c>
      <c r="J9">
        <v>911</v>
      </c>
    </row>
    <row r="10" spans="1:10" x14ac:dyDescent="0.25">
      <c r="A10" t="s">
        <v>14645</v>
      </c>
      <c r="B10">
        <v>1.21</v>
      </c>
      <c r="C10">
        <v>55.05</v>
      </c>
      <c r="D10" t="s">
        <v>58</v>
      </c>
      <c r="E10">
        <v>1337733</v>
      </c>
      <c r="F10">
        <v>391</v>
      </c>
      <c r="G10">
        <v>241</v>
      </c>
      <c r="H10" t="s">
        <v>14646</v>
      </c>
      <c r="I10">
        <v>0.157</v>
      </c>
      <c r="J10">
        <v>726</v>
      </c>
    </row>
    <row r="11" spans="1:10" x14ac:dyDescent="0.25">
      <c r="A11" t="s">
        <v>1681</v>
      </c>
      <c r="B11">
        <v>1.1299999999999999</v>
      </c>
      <c r="C11">
        <v>93.09</v>
      </c>
      <c r="D11" t="s">
        <v>12430</v>
      </c>
      <c r="E11">
        <v>1369340</v>
      </c>
      <c r="F11">
        <v>604</v>
      </c>
      <c r="G11">
        <v>421</v>
      </c>
      <c r="H11" t="s">
        <v>14647</v>
      </c>
      <c r="I11">
        <v>0.13600000000000001</v>
      </c>
      <c r="J11">
        <v>877</v>
      </c>
    </row>
    <row r="12" spans="1:10" x14ac:dyDescent="0.25">
      <c r="A12" t="s">
        <v>160</v>
      </c>
      <c r="B12">
        <v>1.08</v>
      </c>
      <c r="C12">
        <v>54.04</v>
      </c>
      <c r="D12" t="s">
        <v>617</v>
      </c>
      <c r="E12">
        <v>2263864</v>
      </c>
      <c r="F12">
        <v>313</v>
      </c>
      <c r="G12">
        <v>347</v>
      </c>
      <c r="H12" t="s">
        <v>11259</v>
      </c>
      <c r="I12">
        <v>0.14699999999999999</v>
      </c>
      <c r="J12">
        <v>856</v>
      </c>
    </row>
    <row r="13" spans="1:10" x14ac:dyDescent="0.25">
      <c r="A13" t="s">
        <v>113</v>
      </c>
      <c r="B13">
        <v>1.07</v>
      </c>
      <c r="C13">
        <v>117.09</v>
      </c>
      <c r="D13" t="s">
        <v>7887</v>
      </c>
      <c r="E13">
        <v>733071</v>
      </c>
      <c r="F13">
        <v>276</v>
      </c>
      <c r="G13">
        <v>309</v>
      </c>
      <c r="H13" t="s">
        <v>11800</v>
      </c>
      <c r="I13">
        <v>0.122</v>
      </c>
      <c r="J13">
        <v>897</v>
      </c>
    </row>
    <row r="14" spans="1:10" x14ac:dyDescent="0.25">
      <c r="A14" t="s">
        <v>2362</v>
      </c>
      <c r="B14">
        <v>1.01</v>
      </c>
      <c r="C14">
        <v>57.1</v>
      </c>
      <c r="D14" t="s">
        <v>6717</v>
      </c>
      <c r="E14">
        <v>1113158</v>
      </c>
      <c r="F14">
        <v>153</v>
      </c>
      <c r="G14">
        <v>211</v>
      </c>
      <c r="H14" t="s">
        <v>14648</v>
      </c>
      <c r="I14">
        <v>0.13100000000000001</v>
      </c>
      <c r="J14">
        <v>861</v>
      </c>
    </row>
    <row r="15" spans="1:10" x14ac:dyDescent="0.25">
      <c r="A15" t="s">
        <v>232</v>
      </c>
      <c r="B15">
        <v>1.1100000000000001</v>
      </c>
      <c r="C15">
        <v>109.05</v>
      </c>
      <c r="D15" t="s">
        <v>153</v>
      </c>
      <c r="E15">
        <v>1888507</v>
      </c>
      <c r="F15">
        <v>520</v>
      </c>
      <c r="G15">
        <v>831</v>
      </c>
      <c r="H15" t="s">
        <v>14649</v>
      </c>
      <c r="I15">
        <v>0.13900000000000001</v>
      </c>
      <c r="J15">
        <v>886</v>
      </c>
    </row>
    <row r="16" spans="1:10" x14ac:dyDescent="0.25">
      <c r="A16" t="s">
        <v>1221</v>
      </c>
      <c r="B16">
        <v>1.24</v>
      </c>
      <c r="C16">
        <v>95.05</v>
      </c>
      <c r="D16" t="s">
        <v>168</v>
      </c>
      <c r="E16">
        <v>17360960</v>
      </c>
      <c r="F16">
        <v>3791</v>
      </c>
      <c r="G16">
        <v>2200</v>
      </c>
      <c r="H16" t="s">
        <v>14650</v>
      </c>
      <c r="I16">
        <v>0.128</v>
      </c>
      <c r="J16">
        <v>906</v>
      </c>
    </row>
    <row r="17" spans="1:10" x14ac:dyDescent="0.25">
      <c r="A17" t="s">
        <v>256</v>
      </c>
      <c r="B17">
        <v>1.1299999999999999</v>
      </c>
      <c r="C17">
        <v>68.06</v>
      </c>
      <c r="D17" t="s">
        <v>1525</v>
      </c>
      <c r="E17">
        <v>1769947</v>
      </c>
      <c r="F17">
        <v>219</v>
      </c>
      <c r="G17">
        <v>298</v>
      </c>
      <c r="H17" t="s">
        <v>14651</v>
      </c>
      <c r="I17">
        <v>0.16200000000000001</v>
      </c>
      <c r="J17">
        <v>855</v>
      </c>
    </row>
    <row r="18" spans="1:10" x14ac:dyDescent="0.25">
      <c r="A18" t="s">
        <v>4117</v>
      </c>
      <c r="B18">
        <v>1.35</v>
      </c>
      <c r="C18">
        <v>109.07</v>
      </c>
      <c r="D18" t="s">
        <v>364</v>
      </c>
      <c r="E18">
        <v>1267095</v>
      </c>
      <c r="F18">
        <v>996</v>
      </c>
      <c r="G18">
        <v>589</v>
      </c>
      <c r="H18" t="s">
        <v>14652</v>
      </c>
      <c r="I18">
        <v>0.13100000000000001</v>
      </c>
      <c r="J18">
        <v>833</v>
      </c>
    </row>
    <row r="19" spans="1:10" x14ac:dyDescent="0.25">
      <c r="A19" t="s">
        <v>305</v>
      </c>
      <c r="B19">
        <v>1.06</v>
      </c>
      <c r="C19">
        <v>57.07</v>
      </c>
      <c r="D19" t="s">
        <v>761</v>
      </c>
      <c r="E19">
        <v>19595457</v>
      </c>
      <c r="F19">
        <v>4311</v>
      </c>
      <c r="G19">
        <v>4055</v>
      </c>
      <c r="H19" t="s">
        <v>14653</v>
      </c>
      <c r="I19">
        <v>0.183</v>
      </c>
      <c r="J19">
        <v>754</v>
      </c>
    </row>
    <row r="20" spans="1:10" x14ac:dyDescent="0.25">
      <c r="A20" t="s">
        <v>4109</v>
      </c>
      <c r="B20">
        <v>1.1100000000000001</v>
      </c>
      <c r="C20">
        <v>71.08</v>
      </c>
      <c r="D20" t="s">
        <v>7662</v>
      </c>
      <c r="E20">
        <v>785043</v>
      </c>
      <c r="F20">
        <v>360</v>
      </c>
      <c r="G20">
        <v>527</v>
      </c>
      <c r="H20" t="s">
        <v>14654</v>
      </c>
      <c r="I20">
        <v>0.16200000000000001</v>
      </c>
      <c r="J20">
        <v>753</v>
      </c>
    </row>
    <row r="21" spans="1:10" x14ac:dyDescent="0.25">
      <c r="A21" t="s">
        <v>1124</v>
      </c>
      <c r="B21">
        <v>1.1200000000000001</v>
      </c>
      <c r="C21">
        <v>110.07</v>
      </c>
      <c r="D21" t="s">
        <v>1077</v>
      </c>
      <c r="E21">
        <v>645330</v>
      </c>
      <c r="F21">
        <v>612</v>
      </c>
      <c r="G21">
        <v>499</v>
      </c>
      <c r="H21" t="s">
        <v>14655</v>
      </c>
      <c r="I21">
        <v>0.12</v>
      </c>
      <c r="J21">
        <v>856</v>
      </c>
    </row>
    <row r="22" spans="1:10" x14ac:dyDescent="0.25">
      <c r="A22" t="s">
        <v>2856</v>
      </c>
      <c r="B22">
        <v>1.05</v>
      </c>
      <c r="C22">
        <v>69.06</v>
      </c>
      <c r="D22" t="s">
        <v>2388</v>
      </c>
      <c r="E22">
        <v>12450148</v>
      </c>
      <c r="F22">
        <v>1775</v>
      </c>
      <c r="G22">
        <v>1466</v>
      </c>
      <c r="H22" t="s">
        <v>14656</v>
      </c>
      <c r="I22">
        <v>0.17499999999999999</v>
      </c>
      <c r="J22">
        <v>895</v>
      </c>
    </row>
    <row r="23" spans="1:10" x14ac:dyDescent="0.25">
      <c r="A23" t="s">
        <v>774</v>
      </c>
      <c r="B23">
        <v>0.46</v>
      </c>
      <c r="C23">
        <v>43.05</v>
      </c>
      <c r="D23" t="s">
        <v>105</v>
      </c>
      <c r="E23">
        <v>2511725</v>
      </c>
      <c r="F23">
        <v>252</v>
      </c>
      <c r="G23">
        <v>131</v>
      </c>
      <c r="H23" t="s">
        <v>14657</v>
      </c>
      <c r="I23">
        <v>0.153</v>
      </c>
      <c r="J23">
        <v>819</v>
      </c>
    </row>
    <row r="24" spans="1:10" x14ac:dyDescent="0.25">
      <c r="A24" t="s">
        <v>424</v>
      </c>
      <c r="B24">
        <v>1.06</v>
      </c>
      <c r="C24">
        <v>131.07</v>
      </c>
      <c r="D24" t="s">
        <v>429</v>
      </c>
      <c r="E24">
        <v>368136</v>
      </c>
      <c r="F24">
        <v>125</v>
      </c>
      <c r="G24">
        <v>101</v>
      </c>
      <c r="H24" t="s">
        <v>14658</v>
      </c>
      <c r="I24">
        <v>0.16800000000000001</v>
      </c>
      <c r="J24">
        <v>748</v>
      </c>
    </row>
    <row r="25" spans="1:10" x14ac:dyDescent="0.25">
      <c r="A25" t="s">
        <v>296</v>
      </c>
      <c r="B25">
        <v>1.1000000000000001</v>
      </c>
      <c r="C25">
        <v>120.08</v>
      </c>
      <c r="D25" t="s">
        <v>162</v>
      </c>
      <c r="E25">
        <v>1371867</v>
      </c>
      <c r="F25">
        <v>578</v>
      </c>
      <c r="G25">
        <v>565</v>
      </c>
      <c r="H25" t="s">
        <v>14659</v>
      </c>
      <c r="I25">
        <v>0.11799999999999999</v>
      </c>
      <c r="J25">
        <v>848</v>
      </c>
    </row>
    <row r="26" spans="1:10" x14ac:dyDescent="0.25">
      <c r="A26" t="s">
        <v>786</v>
      </c>
      <c r="B26">
        <v>1.08</v>
      </c>
      <c r="C26">
        <v>71.040000000000006</v>
      </c>
      <c r="D26" t="s">
        <v>1651</v>
      </c>
      <c r="E26">
        <v>4856674</v>
      </c>
      <c r="F26">
        <v>531</v>
      </c>
      <c r="G26">
        <v>1312</v>
      </c>
      <c r="H26" t="s">
        <v>14660</v>
      </c>
      <c r="I26">
        <v>0.16</v>
      </c>
      <c r="J26">
        <v>843</v>
      </c>
    </row>
    <row r="27" spans="1:10" x14ac:dyDescent="0.25">
      <c r="A27" t="s">
        <v>1129</v>
      </c>
      <c r="B27">
        <v>1.21</v>
      </c>
      <c r="C27">
        <v>41.07</v>
      </c>
      <c r="D27" t="s">
        <v>7666</v>
      </c>
      <c r="E27">
        <v>2180158</v>
      </c>
      <c r="F27">
        <v>326</v>
      </c>
      <c r="G27">
        <v>121</v>
      </c>
      <c r="H27" t="s">
        <v>14661</v>
      </c>
      <c r="I27">
        <v>0.14000000000000001</v>
      </c>
      <c r="J27">
        <v>809</v>
      </c>
    </row>
    <row r="28" spans="1:10" x14ac:dyDescent="0.25">
      <c r="A28" t="s">
        <v>375</v>
      </c>
      <c r="B28">
        <v>2.08</v>
      </c>
      <c r="C28">
        <v>129.08000000000001</v>
      </c>
      <c r="D28" t="s">
        <v>815</v>
      </c>
      <c r="E28">
        <v>722568</v>
      </c>
      <c r="F28">
        <v>272</v>
      </c>
      <c r="G28">
        <v>238</v>
      </c>
      <c r="H28" t="s">
        <v>14662</v>
      </c>
      <c r="I28">
        <v>0.16900000000000001</v>
      </c>
      <c r="J28">
        <v>788</v>
      </c>
    </row>
    <row r="29" spans="1:10" x14ac:dyDescent="0.25">
      <c r="A29" t="s">
        <v>1131</v>
      </c>
      <c r="B29">
        <v>1.08</v>
      </c>
      <c r="C29">
        <v>125.05</v>
      </c>
      <c r="D29" t="s">
        <v>730</v>
      </c>
      <c r="E29">
        <v>1459383</v>
      </c>
      <c r="F29">
        <v>299</v>
      </c>
      <c r="G29">
        <v>686</v>
      </c>
      <c r="H29" t="s">
        <v>12591</v>
      </c>
      <c r="I29">
        <v>0.129</v>
      </c>
      <c r="J29">
        <v>885</v>
      </c>
    </row>
    <row r="30" spans="1:10" x14ac:dyDescent="0.25">
      <c r="A30" t="s">
        <v>183</v>
      </c>
      <c r="B30">
        <v>1.1399999999999999</v>
      </c>
      <c r="C30">
        <v>110.06</v>
      </c>
      <c r="D30" t="s">
        <v>1457</v>
      </c>
      <c r="E30">
        <v>22230230</v>
      </c>
      <c r="F30">
        <v>2962</v>
      </c>
      <c r="G30">
        <v>2559</v>
      </c>
      <c r="H30" t="s">
        <v>14663</v>
      </c>
      <c r="I30">
        <v>0.13800000000000001</v>
      </c>
      <c r="J30">
        <v>883</v>
      </c>
    </row>
    <row r="31" spans="1:10" x14ac:dyDescent="0.25">
      <c r="A31" t="s">
        <v>4140</v>
      </c>
      <c r="B31">
        <v>1.02</v>
      </c>
      <c r="C31">
        <v>86.06</v>
      </c>
      <c r="D31" t="s">
        <v>12599</v>
      </c>
      <c r="E31">
        <v>2306472</v>
      </c>
      <c r="F31">
        <v>333</v>
      </c>
      <c r="G31">
        <v>751</v>
      </c>
      <c r="H31" t="s">
        <v>10904</v>
      </c>
      <c r="I31">
        <v>0.154</v>
      </c>
      <c r="J31">
        <v>828</v>
      </c>
    </row>
    <row r="32" spans="1:10" x14ac:dyDescent="0.25">
      <c r="A32" t="s">
        <v>1027</v>
      </c>
      <c r="B32">
        <v>1.1200000000000001</v>
      </c>
      <c r="C32">
        <v>110.06</v>
      </c>
      <c r="D32" t="s">
        <v>1457</v>
      </c>
      <c r="E32">
        <v>13661209</v>
      </c>
      <c r="F32">
        <v>1225</v>
      </c>
      <c r="G32">
        <v>1869</v>
      </c>
      <c r="H32" t="s">
        <v>6719</v>
      </c>
      <c r="I32">
        <v>0.13200000000000001</v>
      </c>
      <c r="J32">
        <v>923</v>
      </c>
    </row>
    <row r="33" spans="1:10" x14ac:dyDescent="0.25">
      <c r="A33" t="s">
        <v>4152</v>
      </c>
      <c r="B33">
        <v>1.1499999999999999</v>
      </c>
      <c r="C33">
        <v>124.08</v>
      </c>
      <c r="D33" t="s">
        <v>1694</v>
      </c>
      <c r="E33">
        <v>894000</v>
      </c>
      <c r="F33">
        <v>157</v>
      </c>
      <c r="G33">
        <v>262</v>
      </c>
      <c r="H33" t="s">
        <v>10909</v>
      </c>
      <c r="I33">
        <v>0.106</v>
      </c>
      <c r="J33">
        <v>851</v>
      </c>
    </row>
    <row r="34" spans="1:10" x14ac:dyDescent="0.25">
      <c r="A34" t="s">
        <v>962</v>
      </c>
      <c r="B34">
        <v>1.1200000000000001</v>
      </c>
      <c r="C34">
        <v>43.05</v>
      </c>
      <c r="D34" t="s">
        <v>105</v>
      </c>
      <c r="E34">
        <v>17235243</v>
      </c>
      <c r="F34">
        <v>1813</v>
      </c>
      <c r="G34">
        <v>740</v>
      </c>
      <c r="H34" t="s">
        <v>13107</v>
      </c>
      <c r="I34">
        <v>0.152</v>
      </c>
      <c r="J34">
        <v>732</v>
      </c>
    </row>
    <row r="35" spans="1:10" x14ac:dyDescent="0.25">
      <c r="A35" t="s">
        <v>4155</v>
      </c>
      <c r="B35">
        <v>1.17</v>
      </c>
      <c r="C35">
        <v>56.06</v>
      </c>
      <c r="D35" t="s">
        <v>118</v>
      </c>
      <c r="E35">
        <v>1144889</v>
      </c>
      <c r="F35">
        <v>301</v>
      </c>
      <c r="G35">
        <v>195</v>
      </c>
      <c r="H35" t="s">
        <v>12607</v>
      </c>
      <c r="I35">
        <v>0.188</v>
      </c>
      <c r="J35">
        <v>712</v>
      </c>
    </row>
    <row r="36" spans="1:10" x14ac:dyDescent="0.25">
      <c r="A36" t="s">
        <v>2882</v>
      </c>
      <c r="B36">
        <v>1.32</v>
      </c>
      <c r="C36">
        <v>45.07</v>
      </c>
      <c r="D36" t="s">
        <v>10852</v>
      </c>
      <c r="E36">
        <v>9499095</v>
      </c>
      <c r="F36">
        <v>620</v>
      </c>
      <c r="G36">
        <v>491</v>
      </c>
      <c r="H36" t="s">
        <v>14664</v>
      </c>
      <c r="I36">
        <v>0.189</v>
      </c>
      <c r="J36">
        <v>723</v>
      </c>
    </row>
    <row r="37" spans="1:10" x14ac:dyDescent="0.25">
      <c r="A37" t="s">
        <v>404</v>
      </c>
      <c r="B37">
        <v>1.1499999999999999</v>
      </c>
      <c r="C37">
        <v>122.06</v>
      </c>
      <c r="D37" t="s">
        <v>167</v>
      </c>
      <c r="E37">
        <v>3349214</v>
      </c>
      <c r="F37">
        <v>1174</v>
      </c>
      <c r="G37">
        <v>991</v>
      </c>
      <c r="H37" t="s">
        <v>11314</v>
      </c>
      <c r="I37">
        <v>0.13600000000000001</v>
      </c>
      <c r="J37">
        <v>906</v>
      </c>
    </row>
    <row r="38" spans="1:10" x14ac:dyDescent="0.25">
      <c r="A38" t="s">
        <v>6025</v>
      </c>
      <c r="B38">
        <v>2.56</v>
      </c>
      <c r="C38">
        <v>45.07</v>
      </c>
      <c r="D38" t="s">
        <v>10852</v>
      </c>
      <c r="E38">
        <v>5210596</v>
      </c>
      <c r="F38">
        <v>282</v>
      </c>
      <c r="G38">
        <v>263</v>
      </c>
      <c r="H38" t="s">
        <v>14665</v>
      </c>
      <c r="I38">
        <v>0.14799999999999999</v>
      </c>
      <c r="J38">
        <v>780</v>
      </c>
    </row>
    <row r="39" spans="1:10" x14ac:dyDescent="0.25">
      <c r="A39" t="s">
        <v>416</v>
      </c>
      <c r="B39">
        <v>1.1000000000000001</v>
      </c>
      <c r="C39">
        <v>138.1</v>
      </c>
      <c r="D39" t="s">
        <v>12683</v>
      </c>
      <c r="E39">
        <v>1981715</v>
      </c>
      <c r="F39">
        <v>396</v>
      </c>
      <c r="G39">
        <v>727</v>
      </c>
      <c r="H39" t="s">
        <v>10669</v>
      </c>
      <c r="I39">
        <v>0.126</v>
      </c>
      <c r="J39">
        <v>841</v>
      </c>
    </row>
    <row r="40" spans="1:10" x14ac:dyDescent="0.25">
      <c r="A40" t="s">
        <v>2891</v>
      </c>
      <c r="B40">
        <v>1.06</v>
      </c>
      <c r="C40">
        <v>124.08</v>
      </c>
      <c r="D40" t="s">
        <v>1694</v>
      </c>
      <c r="E40">
        <v>1795359</v>
      </c>
      <c r="F40">
        <v>259</v>
      </c>
      <c r="G40">
        <v>507</v>
      </c>
      <c r="H40" t="s">
        <v>14666</v>
      </c>
      <c r="I40">
        <v>0.129</v>
      </c>
      <c r="J40">
        <v>872</v>
      </c>
    </row>
    <row r="41" spans="1:10" x14ac:dyDescent="0.25">
      <c r="A41" t="s">
        <v>1227</v>
      </c>
      <c r="B41">
        <v>1.1299999999999999</v>
      </c>
      <c r="C41">
        <v>57.1</v>
      </c>
      <c r="D41" t="s">
        <v>6717</v>
      </c>
      <c r="E41">
        <v>1673881</v>
      </c>
      <c r="F41">
        <v>453</v>
      </c>
      <c r="G41">
        <v>351</v>
      </c>
      <c r="H41" t="s">
        <v>14667</v>
      </c>
      <c r="I41">
        <v>0.14499999999999999</v>
      </c>
      <c r="J41">
        <v>780</v>
      </c>
    </row>
    <row r="42" spans="1:10" x14ac:dyDescent="0.25">
      <c r="A42" t="s">
        <v>266</v>
      </c>
      <c r="B42">
        <v>1.2</v>
      </c>
      <c r="C42">
        <v>85.05</v>
      </c>
      <c r="D42" t="s">
        <v>11284</v>
      </c>
      <c r="E42">
        <v>4650432</v>
      </c>
      <c r="F42">
        <v>1706</v>
      </c>
      <c r="G42">
        <v>1243</v>
      </c>
      <c r="H42" t="s">
        <v>14668</v>
      </c>
      <c r="I42">
        <v>0.17100000000000001</v>
      </c>
      <c r="J42">
        <v>839</v>
      </c>
    </row>
    <row r="43" spans="1:10" x14ac:dyDescent="0.25">
      <c r="A43" t="s">
        <v>10661</v>
      </c>
      <c r="B43">
        <v>1.48</v>
      </c>
      <c r="C43">
        <v>57.1</v>
      </c>
      <c r="D43" t="s">
        <v>6717</v>
      </c>
      <c r="E43">
        <v>5159192</v>
      </c>
      <c r="F43">
        <v>411</v>
      </c>
      <c r="G43">
        <v>510</v>
      </c>
      <c r="H43" t="s">
        <v>14669</v>
      </c>
      <c r="I43">
        <v>0.113</v>
      </c>
      <c r="J43">
        <v>799</v>
      </c>
    </row>
    <row r="44" spans="1:10" x14ac:dyDescent="0.25">
      <c r="A44" t="s">
        <v>430</v>
      </c>
      <c r="B44">
        <v>1.25</v>
      </c>
      <c r="C44">
        <v>105.05</v>
      </c>
      <c r="D44" t="s">
        <v>107</v>
      </c>
      <c r="E44">
        <v>1267926</v>
      </c>
      <c r="F44">
        <v>342</v>
      </c>
      <c r="G44">
        <v>262</v>
      </c>
      <c r="H44" t="s">
        <v>10916</v>
      </c>
      <c r="I44">
        <v>0.185</v>
      </c>
      <c r="J44">
        <v>828</v>
      </c>
    </row>
    <row r="45" spans="1:10" x14ac:dyDescent="0.25">
      <c r="A45" t="s">
        <v>1150</v>
      </c>
      <c r="B45">
        <v>1.1399999999999999</v>
      </c>
      <c r="C45">
        <v>124.08</v>
      </c>
      <c r="D45" t="s">
        <v>1694</v>
      </c>
      <c r="E45">
        <v>1213148</v>
      </c>
      <c r="F45">
        <v>413</v>
      </c>
      <c r="G45">
        <v>383</v>
      </c>
      <c r="H45" t="s">
        <v>14670</v>
      </c>
      <c r="I45">
        <v>0.13400000000000001</v>
      </c>
      <c r="J45">
        <v>895</v>
      </c>
    </row>
    <row r="46" spans="1:10" x14ac:dyDescent="0.25">
      <c r="A46" t="s">
        <v>14671</v>
      </c>
      <c r="B46">
        <v>1.1599999999999999</v>
      </c>
      <c r="C46">
        <v>145.09</v>
      </c>
      <c r="D46" t="s">
        <v>1551</v>
      </c>
      <c r="E46">
        <v>1388454</v>
      </c>
      <c r="F46">
        <v>413</v>
      </c>
      <c r="G46">
        <v>442</v>
      </c>
      <c r="H46" t="s">
        <v>14672</v>
      </c>
      <c r="I46">
        <v>0.161</v>
      </c>
      <c r="J46">
        <v>757</v>
      </c>
    </row>
    <row r="47" spans="1:10" x14ac:dyDescent="0.25">
      <c r="A47" t="s">
        <v>6765</v>
      </c>
      <c r="B47">
        <v>1.04</v>
      </c>
      <c r="C47">
        <v>60.05</v>
      </c>
      <c r="D47" t="s">
        <v>7736</v>
      </c>
      <c r="E47">
        <v>47941050</v>
      </c>
      <c r="F47">
        <v>1828</v>
      </c>
      <c r="G47">
        <v>2089</v>
      </c>
      <c r="H47" t="s">
        <v>14673</v>
      </c>
      <c r="I47">
        <v>0.19</v>
      </c>
      <c r="J47">
        <v>906</v>
      </c>
    </row>
    <row r="48" spans="1:10" x14ac:dyDescent="0.25">
      <c r="A48" t="s">
        <v>14674</v>
      </c>
      <c r="B48">
        <v>1.49</v>
      </c>
      <c r="C48">
        <v>57.1</v>
      </c>
      <c r="D48" t="s">
        <v>6717</v>
      </c>
      <c r="E48">
        <v>2588563</v>
      </c>
      <c r="F48">
        <v>322</v>
      </c>
      <c r="G48">
        <v>390</v>
      </c>
      <c r="H48" t="s">
        <v>14675</v>
      </c>
      <c r="I48">
        <v>0.11899999999999999</v>
      </c>
      <c r="J48">
        <v>733</v>
      </c>
    </row>
    <row r="49" spans="1:10" x14ac:dyDescent="0.25">
      <c r="A49" t="s">
        <v>445</v>
      </c>
      <c r="B49">
        <v>1.2</v>
      </c>
      <c r="C49">
        <v>164.12</v>
      </c>
      <c r="D49" t="s">
        <v>12627</v>
      </c>
      <c r="E49">
        <v>288771</v>
      </c>
      <c r="F49">
        <v>161</v>
      </c>
      <c r="G49">
        <v>279</v>
      </c>
      <c r="H49" t="s">
        <v>14676</v>
      </c>
      <c r="I49">
        <v>0.114</v>
      </c>
      <c r="J49">
        <v>860</v>
      </c>
    </row>
    <row r="50" spans="1:10" x14ac:dyDescent="0.25">
      <c r="A50" t="s">
        <v>1719</v>
      </c>
      <c r="B50">
        <v>3</v>
      </c>
      <c r="C50">
        <v>154.09</v>
      </c>
      <c r="D50" t="s">
        <v>8033</v>
      </c>
      <c r="E50">
        <v>566842</v>
      </c>
      <c r="F50">
        <v>282</v>
      </c>
      <c r="G50">
        <v>206</v>
      </c>
      <c r="H50" t="s">
        <v>10921</v>
      </c>
      <c r="I50">
        <v>0.14000000000000001</v>
      </c>
      <c r="J50">
        <v>720</v>
      </c>
    </row>
    <row r="51" spans="1:10" x14ac:dyDescent="0.25">
      <c r="A51" t="s">
        <v>14677</v>
      </c>
      <c r="B51">
        <v>0.98</v>
      </c>
      <c r="C51">
        <v>41.07</v>
      </c>
      <c r="D51" t="s">
        <v>7666</v>
      </c>
      <c r="E51">
        <v>2596794</v>
      </c>
      <c r="F51">
        <v>272</v>
      </c>
      <c r="G51">
        <v>203</v>
      </c>
      <c r="H51" t="s">
        <v>14678</v>
      </c>
      <c r="I51">
        <v>0.16200000000000001</v>
      </c>
      <c r="J51">
        <v>769</v>
      </c>
    </row>
    <row r="52" spans="1:10" x14ac:dyDescent="0.25">
      <c r="A52" t="s">
        <v>1157</v>
      </c>
      <c r="B52">
        <v>1.17</v>
      </c>
      <c r="C52">
        <v>121.05</v>
      </c>
      <c r="D52" t="s">
        <v>303</v>
      </c>
      <c r="E52">
        <v>7764660</v>
      </c>
      <c r="F52">
        <v>630</v>
      </c>
      <c r="G52">
        <v>1486</v>
      </c>
      <c r="H52" t="s">
        <v>6768</v>
      </c>
      <c r="I52">
        <v>0.13500000000000001</v>
      </c>
      <c r="J52">
        <v>920</v>
      </c>
    </row>
    <row r="53" spans="1:10" x14ac:dyDescent="0.25">
      <c r="A53" t="s">
        <v>1683</v>
      </c>
      <c r="B53">
        <v>1.1299999999999999</v>
      </c>
      <c r="C53">
        <v>41.07</v>
      </c>
      <c r="D53" t="s">
        <v>7666</v>
      </c>
      <c r="E53">
        <v>4431962</v>
      </c>
      <c r="F53">
        <v>482</v>
      </c>
      <c r="G53">
        <v>291</v>
      </c>
      <c r="H53" t="s">
        <v>14679</v>
      </c>
      <c r="I53">
        <v>0.20100000000000001</v>
      </c>
      <c r="J53">
        <v>820</v>
      </c>
    </row>
    <row r="54" spans="1:10" x14ac:dyDescent="0.25">
      <c r="A54" t="s">
        <v>2911</v>
      </c>
      <c r="B54">
        <v>1.17</v>
      </c>
      <c r="C54">
        <v>84.06</v>
      </c>
      <c r="D54" t="s">
        <v>110</v>
      </c>
      <c r="E54">
        <v>18282571</v>
      </c>
      <c r="F54">
        <v>421</v>
      </c>
      <c r="G54">
        <v>2029</v>
      </c>
      <c r="H54" t="s">
        <v>14680</v>
      </c>
      <c r="I54">
        <v>0.187</v>
      </c>
      <c r="J54">
        <v>908</v>
      </c>
    </row>
    <row r="55" spans="1:10" x14ac:dyDescent="0.25">
      <c r="A55" t="s">
        <v>190</v>
      </c>
      <c r="B55">
        <v>1.1100000000000001</v>
      </c>
      <c r="C55">
        <v>124.08</v>
      </c>
      <c r="D55" t="s">
        <v>1694</v>
      </c>
      <c r="E55">
        <v>5894935</v>
      </c>
      <c r="F55">
        <v>932</v>
      </c>
      <c r="G55">
        <v>1276</v>
      </c>
      <c r="H55" t="s">
        <v>14681</v>
      </c>
      <c r="I55">
        <v>0.13</v>
      </c>
      <c r="J55">
        <v>922</v>
      </c>
    </row>
    <row r="56" spans="1:10" x14ac:dyDescent="0.25">
      <c r="A56" t="s">
        <v>2310</v>
      </c>
      <c r="B56">
        <v>1.5</v>
      </c>
      <c r="C56">
        <v>60.05</v>
      </c>
      <c r="D56" t="s">
        <v>7736</v>
      </c>
      <c r="E56">
        <v>10652165</v>
      </c>
      <c r="F56">
        <v>445</v>
      </c>
      <c r="G56">
        <v>811</v>
      </c>
      <c r="H56" t="s">
        <v>14682</v>
      </c>
      <c r="I56">
        <v>0.19400000000000001</v>
      </c>
      <c r="J56">
        <v>803</v>
      </c>
    </row>
    <row r="57" spans="1:10" x14ac:dyDescent="0.25">
      <c r="A57" t="s">
        <v>301</v>
      </c>
      <c r="B57">
        <v>1.0900000000000001</v>
      </c>
      <c r="C57">
        <v>121.05</v>
      </c>
      <c r="D57" t="s">
        <v>303</v>
      </c>
      <c r="E57">
        <v>3350570</v>
      </c>
      <c r="F57">
        <v>812</v>
      </c>
      <c r="G57">
        <v>1182</v>
      </c>
      <c r="H57" t="s">
        <v>14683</v>
      </c>
      <c r="I57">
        <v>0.13100000000000001</v>
      </c>
      <c r="J57">
        <v>914</v>
      </c>
    </row>
    <row r="58" spans="1:10" x14ac:dyDescent="0.25">
      <c r="A58" t="s">
        <v>465</v>
      </c>
      <c r="B58">
        <v>1.1599999999999999</v>
      </c>
      <c r="C58">
        <v>151.07</v>
      </c>
      <c r="D58" t="s">
        <v>419</v>
      </c>
      <c r="E58">
        <v>25788487</v>
      </c>
      <c r="F58">
        <v>1393</v>
      </c>
      <c r="G58">
        <v>4092</v>
      </c>
      <c r="H58" t="s">
        <v>14684</v>
      </c>
      <c r="I58">
        <v>0.14599999999999999</v>
      </c>
      <c r="J58">
        <v>933</v>
      </c>
    </row>
    <row r="59" spans="1:10" x14ac:dyDescent="0.25">
      <c r="A59" t="s">
        <v>1760</v>
      </c>
      <c r="B59">
        <v>1.22</v>
      </c>
      <c r="C59">
        <v>97.05</v>
      </c>
      <c r="D59" t="s">
        <v>1238</v>
      </c>
      <c r="E59">
        <v>771649</v>
      </c>
      <c r="F59">
        <v>608</v>
      </c>
      <c r="G59">
        <v>289</v>
      </c>
      <c r="H59" t="s">
        <v>14685</v>
      </c>
      <c r="I59">
        <v>0.14299999999999999</v>
      </c>
      <c r="J59">
        <v>834</v>
      </c>
    </row>
    <row r="60" spans="1:10" x14ac:dyDescent="0.25">
      <c r="A60" t="s">
        <v>633</v>
      </c>
      <c r="B60">
        <v>1.32</v>
      </c>
      <c r="C60">
        <v>136.08000000000001</v>
      </c>
      <c r="D60" t="s">
        <v>251</v>
      </c>
      <c r="E60">
        <v>970341</v>
      </c>
      <c r="F60">
        <v>371</v>
      </c>
      <c r="G60">
        <v>405</v>
      </c>
      <c r="H60" t="s">
        <v>14686</v>
      </c>
      <c r="I60">
        <v>0.13500000000000001</v>
      </c>
      <c r="J60">
        <v>887</v>
      </c>
    </row>
    <row r="61" spans="1:10" x14ac:dyDescent="0.25">
      <c r="A61" t="s">
        <v>1365</v>
      </c>
      <c r="B61">
        <v>1.1599999999999999</v>
      </c>
      <c r="C61">
        <v>152.11000000000001</v>
      </c>
      <c r="D61" t="s">
        <v>12654</v>
      </c>
      <c r="E61">
        <v>814002</v>
      </c>
      <c r="F61">
        <v>293</v>
      </c>
      <c r="G61">
        <v>287</v>
      </c>
      <c r="H61" t="s">
        <v>14687</v>
      </c>
      <c r="I61">
        <v>0.11700000000000001</v>
      </c>
      <c r="J61">
        <v>796</v>
      </c>
    </row>
    <row r="62" spans="1:10" x14ac:dyDescent="0.25">
      <c r="A62" t="s">
        <v>7977</v>
      </c>
      <c r="B62">
        <v>1.06</v>
      </c>
      <c r="C62">
        <v>43.05</v>
      </c>
      <c r="D62" t="s">
        <v>105</v>
      </c>
      <c r="E62">
        <v>34929402</v>
      </c>
      <c r="F62">
        <v>1638</v>
      </c>
      <c r="G62">
        <v>1026</v>
      </c>
      <c r="H62" t="s">
        <v>14688</v>
      </c>
      <c r="I62">
        <v>0.17199999999999999</v>
      </c>
      <c r="J62">
        <v>728</v>
      </c>
    </row>
    <row r="63" spans="1:10" x14ac:dyDescent="0.25">
      <c r="A63" t="s">
        <v>360</v>
      </c>
      <c r="B63">
        <v>0.91</v>
      </c>
      <c r="C63">
        <v>147.07</v>
      </c>
      <c r="D63" t="s">
        <v>837</v>
      </c>
      <c r="E63">
        <v>1115152</v>
      </c>
      <c r="F63">
        <v>363</v>
      </c>
      <c r="G63">
        <v>464</v>
      </c>
      <c r="H63" t="s">
        <v>14689</v>
      </c>
      <c r="I63">
        <v>0.16</v>
      </c>
      <c r="J63">
        <v>713</v>
      </c>
    </row>
    <row r="64" spans="1:10" x14ac:dyDescent="0.25">
      <c r="A64" t="s">
        <v>329</v>
      </c>
      <c r="B64">
        <v>1.01</v>
      </c>
      <c r="C64">
        <v>131.07</v>
      </c>
      <c r="D64" t="s">
        <v>429</v>
      </c>
      <c r="E64">
        <v>722228</v>
      </c>
      <c r="F64">
        <v>130</v>
      </c>
      <c r="G64">
        <v>170</v>
      </c>
      <c r="H64" t="s">
        <v>14690</v>
      </c>
      <c r="I64">
        <v>0.156</v>
      </c>
      <c r="J64">
        <v>805</v>
      </c>
    </row>
    <row r="65" spans="1:10" x14ac:dyDescent="0.25">
      <c r="A65" t="s">
        <v>11949</v>
      </c>
      <c r="B65">
        <v>1.07</v>
      </c>
      <c r="C65">
        <v>43.05</v>
      </c>
      <c r="D65" t="s">
        <v>105</v>
      </c>
      <c r="E65">
        <v>5063882</v>
      </c>
      <c r="F65">
        <v>137</v>
      </c>
      <c r="G65">
        <v>234</v>
      </c>
      <c r="H65" t="s">
        <v>14691</v>
      </c>
      <c r="I65">
        <v>0.183</v>
      </c>
      <c r="J65">
        <v>717</v>
      </c>
    </row>
    <row r="66" spans="1:10" x14ac:dyDescent="0.25">
      <c r="A66" t="s">
        <v>2955</v>
      </c>
      <c r="B66">
        <v>1.1499999999999999</v>
      </c>
      <c r="C66">
        <v>121.05</v>
      </c>
      <c r="D66" t="s">
        <v>303</v>
      </c>
      <c r="E66">
        <v>4199469</v>
      </c>
      <c r="F66">
        <v>502</v>
      </c>
      <c r="G66">
        <v>972</v>
      </c>
      <c r="H66" t="s">
        <v>14692</v>
      </c>
      <c r="I66">
        <v>0.127</v>
      </c>
      <c r="J66">
        <v>893</v>
      </c>
    </row>
    <row r="67" spans="1:10" x14ac:dyDescent="0.25">
      <c r="A67" t="s">
        <v>1539</v>
      </c>
      <c r="B67">
        <v>1.1599999999999999</v>
      </c>
      <c r="C67">
        <v>135.07</v>
      </c>
      <c r="D67" t="s">
        <v>1543</v>
      </c>
      <c r="E67">
        <v>1491012</v>
      </c>
      <c r="F67">
        <v>244</v>
      </c>
      <c r="G67">
        <v>428</v>
      </c>
      <c r="H67" t="s">
        <v>14693</v>
      </c>
      <c r="I67">
        <v>0.13200000000000001</v>
      </c>
      <c r="J67">
        <v>884</v>
      </c>
    </row>
    <row r="68" spans="1:10" x14ac:dyDescent="0.25">
      <c r="A68" t="s">
        <v>1595</v>
      </c>
      <c r="B68">
        <v>1.19</v>
      </c>
      <c r="C68">
        <v>121.05</v>
      </c>
      <c r="D68" t="s">
        <v>303</v>
      </c>
      <c r="E68">
        <v>4564885</v>
      </c>
      <c r="F68">
        <v>2028</v>
      </c>
      <c r="G68">
        <v>1070</v>
      </c>
      <c r="H68" t="s">
        <v>14694</v>
      </c>
      <c r="I68">
        <v>0.13800000000000001</v>
      </c>
      <c r="J68">
        <v>906</v>
      </c>
    </row>
    <row r="69" spans="1:10" x14ac:dyDescent="0.25">
      <c r="A69" t="s">
        <v>6834</v>
      </c>
      <c r="B69">
        <v>0.88</v>
      </c>
      <c r="C69">
        <v>136.08000000000001</v>
      </c>
      <c r="D69" t="s">
        <v>251</v>
      </c>
      <c r="E69">
        <v>472656</v>
      </c>
      <c r="F69">
        <v>139</v>
      </c>
      <c r="G69">
        <v>197</v>
      </c>
      <c r="H69" t="s">
        <v>14695</v>
      </c>
      <c r="I69">
        <v>0.161</v>
      </c>
      <c r="J69">
        <v>721</v>
      </c>
    </row>
    <row r="70" spans="1:10" x14ac:dyDescent="0.25">
      <c r="A70" t="s">
        <v>2031</v>
      </c>
      <c r="B70">
        <v>1.1599999999999999</v>
      </c>
      <c r="C70">
        <v>100.05</v>
      </c>
      <c r="D70" t="s">
        <v>1588</v>
      </c>
      <c r="E70">
        <v>7169540</v>
      </c>
      <c r="F70">
        <v>1781</v>
      </c>
      <c r="G70">
        <v>1777</v>
      </c>
      <c r="H70" t="s">
        <v>14696</v>
      </c>
      <c r="I70">
        <v>0.16300000000000001</v>
      </c>
      <c r="J70">
        <v>920</v>
      </c>
    </row>
    <row r="71" spans="1:10" x14ac:dyDescent="0.25">
      <c r="A71" t="s">
        <v>1060</v>
      </c>
      <c r="B71">
        <v>1.17</v>
      </c>
      <c r="C71">
        <v>164.12</v>
      </c>
      <c r="D71" t="s">
        <v>12627</v>
      </c>
      <c r="E71">
        <v>3281135</v>
      </c>
      <c r="F71">
        <v>668</v>
      </c>
      <c r="G71">
        <v>1305</v>
      </c>
      <c r="H71" t="s">
        <v>6837</v>
      </c>
      <c r="I71">
        <v>0.12</v>
      </c>
      <c r="J71">
        <v>927</v>
      </c>
    </row>
    <row r="72" spans="1:10" x14ac:dyDescent="0.25">
      <c r="A72" t="s">
        <v>1280</v>
      </c>
      <c r="B72">
        <v>1.08</v>
      </c>
      <c r="C72">
        <v>107.07</v>
      </c>
      <c r="D72" t="s">
        <v>78</v>
      </c>
      <c r="E72">
        <v>3648699</v>
      </c>
      <c r="F72">
        <v>624</v>
      </c>
      <c r="G72">
        <v>835</v>
      </c>
      <c r="H72" t="s">
        <v>11386</v>
      </c>
      <c r="I72">
        <v>0.13700000000000001</v>
      </c>
      <c r="J72">
        <v>900</v>
      </c>
    </row>
    <row r="73" spans="1:10" x14ac:dyDescent="0.25">
      <c r="A73" t="s">
        <v>453</v>
      </c>
      <c r="B73">
        <v>1.1100000000000001</v>
      </c>
      <c r="C73">
        <v>137.09</v>
      </c>
      <c r="D73" t="s">
        <v>9433</v>
      </c>
      <c r="E73">
        <v>5291946</v>
      </c>
      <c r="F73">
        <v>700</v>
      </c>
      <c r="G73">
        <v>1627</v>
      </c>
      <c r="H73" t="s">
        <v>11393</v>
      </c>
      <c r="I73">
        <v>0.13900000000000001</v>
      </c>
      <c r="J73">
        <v>876</v>
      </c>
    </row>
    <row r="74" spans="1:10" x14ac:dyDescent="0.25">
      <c r="A74" t="s">
        <v>6058</v>
      </c>
      <c r="B74">
        <v>1.17</v>
      </c>
      <c r="C74">
        <v>76.06</v>
      </c>
      <c r="D74" t="s">
        <v>14697</v>
      </c>
      <c r="E74">
        <v>1703791</v>
      </c>
      <c r="F74">
        <v>961</v>
      </c>
      <c r="G74">
        <v>362</v>
      </c>
      <c r="H74" t="s">
        <v>14698</v>
      </c>
      <c r="I74">
        <v>0.17</v>
      </c>
      <c r="J74">
        <v>941</v>
      </c>
    </row>
    <row r="75" spans="1:10" x14ac:dyDescent="0.25">
      <c r="A75" t="s">
        <v>5129</v>
      </c>
      <c r="B75">
        <v>1.04</v>
      </c>
      <c r="C75">
        <v>73.05</v>
      </c>
      <c r="D75" t="s">
        <v>691</v>
      </c>
      <c r="E75">
        <v>23732534</v>
      </c>
      <c r="F75">
        <v>787</v>
      </c>
      <c r="G75">
        <v>2470</v>
      </c>
      <c r="H75" t="s">
        <v>14699</v>
      </c>
      <c r="I75">
        <v>0.158</v>
      </c>
      <c r="J75">
        <v>747</v>
      </c>
    </row>
    <row r="76" spans="1:10" x14ac:dyDescent="0.25">
      <c r="A76" t="s">
        <v>1693</v>
      </c>
      <c r="B76">
        <v>1.08</v>
      </c>
      <c r="C76">
        <v>123.07</v>
      </c>
      <c r="D76" t="s">
        <v>1248</v>
      </c>
      <c r="E76">
        <v>926580</v>
      </c>
      <c r="F76">
        <v>237</v>
      </c>
      <c r="G76">
        <v>364</v>
      </c>
      <c r="H76" t="s">
        <v>14700</v>
      </c>
      <c r="I76">
        <v>0.126</v>
      </c>
      <c r="J76">
        <v>768</v>
      </c>
    </row>
    <row r="77" spans="1:10" x14ac:dyDescent="0.25">
      <c r="A77" t="s">
        <v>1242</v>
      </c>
      <c r="B77">
        <v>1.23</v>
      </c>
      <c r="C77">
        <v>123.08</v>
      </c>
      <c r="D77" t="s">
        <v>250</v>
      </c>
      <c r="E77">
        <v>550112</v>
      </c>
      <c r="F77">
        <v>175</v>
      </c>
      <c r="G77">
        <v>215</v>
      </c>
      <c r="H77" t="s">
        <v>14701</v>
      </c>
      <c r="I77">
        <v>0.13600000000000001</v>
      </c>
      <c r="J77">
        <v>713</v>
      </c>
    </row>
    <row r="78" spans="1:10" x14ac:dyDescent="0.25">
      <c r="A78" t="s">
        <v>1471</v>
      </c>
      <c r="B78">
        <v>1.26</v>
      </c>
      <c r="C78">
        <v>133.08000000000001</v>
      </c>
      <c r="D78" t="s">
        <v>7878</v>
      </c>
      <c r="E78">
        <v>576913</v>
      </c>
      <c r="F78">
        <v>209</v>
      </c>
      <c r="G78">
        <v>183</v>
      </c>
      <c r="H78" t="s">
        <v>14702</v>
      </c>
      <c r="I78">
        <v>0.16400000000000001</v>
      </c>
      <c r="J78">
        <v>768</v>
      </c>
    </row>
    <row r="79" spans="1:10" x14ac:dyDescent="0.25">
      <c r="A79" t="s">
        <v>1311</v>
      </c>
      <c r="B79">
        <v>1.17</v>
      </c>
      <c r="C79">
        <v>166.09</v>
      </c>
      <c r="D79" t="s">
        <v>1555</v>
      </c>
      <c r="E79">
        <v>871809</v>
      </c>
      <c r="F79">
        <v>217</v>
      </c>
      <c r="G79">
        <v>366</v>
      </c>
      <c r="H79" t="s">
        <v>11992</v>
      </c>
      <c r="I79">
        <v>0.14499999999999999</v>
      </c>
      <c r="J79">
        <v>809</v>
      </c>
    </row>
    <row r="80" spans="1:10" x14ac:dyDescent="0.25">
      <c r="A80" t="s">
        <v>1153</v>
      </c>
      <c r="B80">
        <v>1.24</v>
      </c>
      <c r="C80">
        <v>135.07</v>
      </c>
      <c r="D80" t="s">
        <v>1543</v>
      </c>
      <c r="E80">
        <v>1073748</v>
      </c>
      <c r="F80">
        <v>307</v>
      </c>
      <c r="G80">
        <v>342</v>
      </c>
      <c r="H80" t="s">
        <v>14703</v>
      </c>
      <c r="I80">
        <v>0.13300000000000001</v>
      </c>
      <c r="J80">
        <v>834</v>
      </c>
    </row>
    <row r="81" spans="1:10" x14ac:dyDescent="0.25">
      <c r="A81" t="s">
        <v>501</v>
      </c>
      <c r="B81">
        <v>1.1499999999999999</v>
      </c>
      <c r="C81">
        <v>151.07</v>
      </c>
      <c r="D81" t="s">
        <v>419</v>
      </c>
      <c r="E81">
        <v>34007523</v>
      </c>
      <c r="F81">
        <v>1690</v>
      </c>
      <c r="G81">
        <v>3551</v>
      </c>
      <c r="H81" t="s">
        <v>10696</v>
      </c>
      <c r="I81">
        <v>0.14099999999999999</v>
      </c>
      <c r="J81">
        <v>883</v>
      </c>
    </row>
    <row r="82" spans="1:10" x14ac:dyDescent="0.25">
      <c r="A82" t="s">
        <v>2212</v>
      </c>
      <c r="B82">
        <v>1.01</v>
      </c>
      <c r="C82">
        <v>147.1</v>
      </c>
      <c r="D82" t="s">
        <v>8087</v>
      </c>
      <c r="E82">
        <v>567652</v>
      </c>
      <c r="F82">
        <v>107</v>
      </c>
      <c r="G82">
        <v>193</v>
      </c>
      <c r="H82" t="s">
        <v>14704</v>
      </c>
      <c r="I82">
        <v>0.13400000000000001</v>
      </c>
      <c r="J82">
        <v>767</v>
      </c>
    </row>
    <row r="83" spans="1:10" x14ac:dyDescent="0.25">
      <c r="A83" t="s">
        <v>384</v>
      </c>
      <c r="B83">
        <v>1.1599999999999999</v>
      </c>
      <c r="C83">
        <v>115.08</v>
      </c>
      <c r="D83" t="s">
        <v>12596</v>
      </c>
      <c r="E83">
        <v>1835702</v>
      </c>
      <c r="F83">
        <v>554</v>
      </c>
      <c r="G83">
        <v>461</v>
      </c>
      <c r="H83" t="s">
        <v>14705</v>
      </c>
      <c r="I83">
        <v>0.15</v>
      </c>
      <c r="J83">
        <v>832</v>
      </c>
    </row>
    <row r="84" spans="1:10" x14ac:dyDescent="0.25">
      <c r="A84" t="s">
        <v>1005</v>
      </c>
      <c r="B84">
        <v>1.1200000000000001</v>
      </c>
      <c r="C84">
        <v>122.06</v>
      </c>
      <c r="D84" t="s">
        <v>167</v>
      </c>
      <c r="E84">
        <v>6529479</v>
      </c>
      <c r="F84">
        <v>1291</v>
      </c>
      <c r="G84">
        <v>1460</v>
      </c>
      <c r="H84" t="s">
        <v>14706</v>
      </c>
      <c r="I84">
        <v>0.161</v>
      </c>
      <c r="J84">
        <v>808</v>
      </c>
    </row>
    <row r="85" spans="1:10" x14ac:dyDescent="0.25">
      <c r="A85" t="s">
        <v>1318</v>
      </c>
      <c r="B85">
        <v>1.1000000000000001</v>
      </c>
      <c r="C85">
        <v>151.07</v>
      </c>
      <c r="D85" t="s">
        <v>419</v>
      </c>
      <c r="E85">
        <v>5504434</v>
      </c>
      <c r="F85">
        <v>627</v>
      </c>
      <c r="G85">
        <v>1249</v>
      </c>
      <c r="H85" t="s">
        <v>14707</v>
      </c>
      <c r="I85">
        <v>0.128</v>
      </c>
      <c r="J85">
        <v>903</v>
      </c>
    </row>
    <row r="86" spans="1:10" x14ac:dyDescent="0.25">
      <c r="A86" t="s">
        <v>6128</v>
      </c>
      <c r="B86">
        <v>0.21</v>
      </c>
      <c r="C86">
        <v>43.05</v>
      </c>
      <c r="D86" t="s">
        <v>105</v>
      </c>
      <c r="E86">
        <v>2398738</v>
      </c>
      <c r="F86">
        <v>146</v>
      </c>
      <c r="G86">
        <v>179</v>
      </c>
      <c r="H86" t="s">
        <v>14708</v>
      </c>
      <c r="I86">
        <v>0.14199999999999999</v>
      </c>
      <c r="J86">
        <v>711</v>
      </c>
    </row>
    <row r="87" spans="1:10" x14ac:dyDescent="0.25">
      <c r="A87" t="s">
        <v>473</v>
      </c>
      <c r="B87">
        <v>1.1200000000000001</v>
      </c>
      <c r="C87">
        <v>167.1</v>
      </c>
      <c r="D87" t="s">
        <v>1175</v>
      </c>
      <c r="E87">
        <v>21302229</v>
      </c>
      <c r="F87">
        <v>2768</v>
      </c>
      <c r="G87">
        <v>4045</v>
      </c>
      <c r="H87" t="s">
        <v>14709</v>
      </c>
      <c r="I87">
        <v>0.126</v>
      </c>
      <c r="J87">
        <v>768</v>
      </c>
    </row>
    <row r="88" spans="1:10" x14ac:dyDescent="0.25">
      <c r="A88" t="s">
        <v>6149</v>
      </c>
      <c r="B88">
        <v>0.94</v>
      </c>
      <c r="C88">
        <v>43.05</v>
      </c>
      <c r="D88" t="s">
        <v>105</v>
      </c>
      <c r="E88">
        <v>5674441</v>
      </c>
      <c r="F88">
        <v>356</v>
      </c>
      <c r="G88">
        <v>289</v>
      </c>
      <c r="H88" t="s">
        <v>14710</v>
      </c>
      <c r="I88">
        <v>0.157</v>
      </c>
      <c r="J88">
        <v>717</v>
      </c>
    </row>
    <row r="89" spans="1:10" x14ac:dyDescent="0.25">
      <c r="A89" t="s">
        <v>1438</v>
      </c>
      <c r="B89">
        <v>1.1299999999999999</v>
      </c>
      <c r="C89">
        <v>137.09</v>
      </c>
      <c r="D89" t="s">
        <v>9433</v>
      </c>
      <c r="E89">
        <v>61936605</v>
      </c>
      <c r="F89">
        <v>2510</v>
      </c>
      <c r="G89">
        <v>6056</v>
      </c>
      <c r="H89" t="s">
        <v>14711</v>
      </c>
      <c r="I89">
        <v>0.13800000000000001</v>
      </c>
      <c r="J89">
        <v>868</v>
      </c>
    </row>
    <row r="90" spans="1:10" x14ac:dyDescent="0.25">
      <c r="A90" t="s">
        <v>11434</v>
      </c>
      <c r="B90">
        <v>1.17</v>
      </c>
      <c r="C90">
        <v>163.06</v>
      </c>
      <c r="D90" t="s">
        <v>8419</v>
      </c>
      <c r="E90">
        <v>717961</v>
      </c>
      <c r="F90">
        <v>300</v>
      </c>
      <c r="G90">
        <v>349</v>
      </c>
      <c r="H90" t="s">
        <v>14712</v>
      </c>
      <c r="I90">
        <v>0.14899999999999999</v>
      </c>
      <c r="J90">
        <v>716</v>
      </c>
    </row>
    <row r="91" spans="1:10" x14ac:dyDescent="0.25">
      <c r="A91" t="s">
        <v>4959</v>
      </c>
      <c r="B91">
        <v>1.1299999999999999</v>
      </c>
      <c r="C91">
        <v>73.05</v>
      </c>
      <c r="D91" t="s">
        <v>691</v>
      </c>
      <c r="E91">
        <v>1627775</v>
      </c>
      <c r="F91">
        <v>165</v>
      </c>
      <c r="G91">
        <v>290</v>
      </c>
      <c r="H91" t="s">
        <v>6163</v>
      </c>
      <c r="I91">
        <v>0.15</v>
      </c>
      <c r="J91">
        <v>719</v>
      </c>
    </row>
    <row r="92" spans="1:10" x14ac:dyDescent="0.25">
      <c r="A92" t="s">
        <v>3006</v>
      </c>
      <c r="B92">
        <v>1.08</v>
      </c>
      <c r="C92">
        <v>134.07</v>
      </c>
      <c r="D92" t="s">
        <v>294</v>
      </c>
      <c r="E92">
        <v>2475407</v>
      </c>
      <c r="F92">
        <v>2320</v>
      </c>
      <c r="G92">
        <v>845</v>
      </c>
      <c r="H92" t="s">
        <v>14713</v>
      </c>
      <c r="I92">
        <v>0.16700000000000001</v>
      </c>
      <c r="J92">
        <v>906</v>
      </c>
    </row>
    <row r="93" spans="1:10" x14ac:dyDescent="0.25">
      <c r="A93" t="s">
        <v>6178</v>
      </c>
      <c r="B93">
        <v>1.1100000000000001</v>
      </c>
      <c r="C93">
        <v>168.08</v>
      </c>
      <c r="D93" t="s">
        <v>482</v>
      </c>
      <c r="E93">
        <v>7874386</v>
      </c>
      <c r="F93">
        <v>775</v>
      </c>
      <c r="G93">
        <v>2120</v>
      </c>
      <c r="H93" t="s">
        <v>14714</v>
      </c>
      <c r="I93">
        <v>0.13200000000000001</v>
      </c>
      <c r="J93">
        <v>885</v>
      </c>
    </row>
    <row r="94" spans="1:10" x14ac:dyDescent="0.25">
      <c r="A94" t="s">
        <v>1321</v>
      </c>
      <c r="B94">
        <v>1.27</v>
      </c>
      <c r="C94">
        <v>165.09</v>
      </c>
      <c r="D94" t="s">
        <v>1058</v>
      </c>
      <c r="E94">
        <v>2306290</v>
      </c>
      <c r="F94">
        <v>483</v>
      </c>
      <c r="G94">
        <v>803</v>
      </c>
      <c r="H94" t="s">
        <v>14299</v>
      </c>
      <c r="I94">
        <v>0.151</v>
      </c>
      <c r="J94">
        <v>880</v>
      </c>
    </row>
    <row r="95" spans="1:10" x14ac:dyDescent="0.25">
      <c r="A95" t="s">
        <v>797</v>
      </c>
      <c r="B95">
        <v>1.03</v>
      </c>
      <c r="C95">
        <v>69.03</v>
      </c>
      <c r="D95" t="s">
        <v>1506</v>
      </c>
      <c r="E95">
        <v>10534777</v>
      </c>
      <c r="F95">
        <v>2601</v>
      </c>
      <c r="G95">
        <v>935</v>
      </c>
      <c r="H95" t="s">
        <v>14715</v>
      </c>
      <c r="I95">
        <v>0.186</v>
      </c>
      <c r="J95">
        <v>921</v>
      </c>
    </row>
    <row r="96" spans="1:10" x14ac:dyDescent="0.25">
      <c r="A96" t="s">
        <v>4943</v>
      </c>
      <c r="B96">
        <v>1.05</v>
      </c>
      <c r="C96">
        <v>43.05</v>
      </c>
      <c r="D96" t="s">
        <v>105</v>
      </c>
      <c r="E96">
        <v>15472414</v>
      </c>
      <c r="F96">
        <v>348</v>
      </c>
      <c r="G96">
        <v>516</v>
      </c>
      <c r="H96" t="s">
        <v>14716</v>
      </c>
      <c r="I96">
        <v>0.14699999999999999</v>
      </c>
      <c r="J96">
        <v>705</v>
      </c>
    </row>
    <row r="97" spans="1:10" x14ac:dyDescent="0.25">
      <c r="A97" t="s">
        <v>1814</v>
      </c>
      <c r="B97">
        <v>1.1000000000000001</v>
      </c>
      <c r="C97">
        <v>137.09</v>
      </c>
      <c r="D97" t="s">
        <v>9433</v>
      </c>
      <c r="E97">
        <v>5259373</v>
      </c>
      <c r="F97">
        <v>705</v>
      </c>
      <c r="G97">
        <v>1359</v>
      </c>
      <c r="H97" t="s">
        <v>14717</v>
      </c>
      <c r="I97">
        <v>0.13700000000000001</v>
      </c>
      <c r="J97">
        <v>927</v>
      </c>
    </row>
    <row r="98" spans="1:10" x14ac:dyDescent="0.25">
      <c r="A98" t="s">
        <v>3018</v>
      </c>
      <c r="B98">
        <v>1.24</v>
      </c>
      <c r="C98">
        <v>161.08000000000001</v>
      </c>
      <c r="D98" t="s">
        <v>1930</v>
      </c>
      <c r="E98">
        <v>819619</v>
      </c>
      <c r="F98">
        <v>195</v>
      </c>
      <c r="G98">
        <v>295</v>
      </c>
      <c r="H98" t="s">
        <v>14718</v>
      </c>
      <c r="I98">
        <v>0.154</v>
      </c>
      <c r="J98">
        <v>892</v>
      </c>
    </row>
    <row r="99" spans="1:10" x14ac:dyDescent="0.25">
      <c r="A99" t="s">
        <v>862</v>
      </c>
      <c r="B99">
        <v>1.46</v>
      </c>
      <c r="C99">
        <v>151.07</v>
      </c>
      <c r="D99" t="s">
        <v>419</v>
      </c>
      <c r="E99">
        <v>10022473</v>
      </c>
      <c r="F99">
        <v>568</v>
      </c>
      <c r="G99">
        <v>2096</v>
      </c>
      <c r="H99" t="s">
        <v>14719</v>
      </c>
      <c r="I99">
        <v>0.15</v>
      </c>
      <c r="J99">
        <v>782</v>
      </c>
    </row>
    <row r="100" spans="1:10" x14ac:dyDescent="0.25">
      <c r="A100" t="s">
        <v>1779</v>
      </c>
      <c r="B100">
        <v>1.1399999999999999</v>
      </c>
      <c r="C100">
        <v>164.12</v>
      </c>
      <c r="D100" t="s">
        <v>12627</v>
      </c>
      <c r="E100">
        <v>1190404</v>
      </c>
      <c r="F100">
        <v>359</v>
      </c>
      <c r="G100">
        <v>541</v>
      </c>
      <c r="H100" t="s">
        <v>12715</v>
      </c>
      <c r="I100">
        <v>0.125</v>
      </c>
      <c r="J100">
        <v>742</v>
      </c>
    </row>
    <row r="101" spans="1:10" x14ac:dyDescent="0.25">
      <c r="A101" t="s">
        <v>1322</v>
      </c>
      <c r="B101">
        <v>1.1100000000000001</v>
      </c>
      <c r="C101">
        <v>151.07</v>
      </c>
      <c r="D101" t="s">
        <v>419</v>
      </c>
      <c r="E101">
        <v>6581601</v>
      </c>
      <c r="F101">
        <v>865</v>
      </c>
      <c r="G101">
        <v>1936</v>
      </c>
      <c r="H101" t="s">
        <v>14720</v>
      </c>
      <c r="I101">
        <v>0.13200000000000001</v>
      </c>
      <c r="J101">
        <v>908</v>
      </c>
    </row>
    <row r="102" spans="1:10" x14ac:dyDescent="0.25">
      <c r="A102" t="s">
        <v>4296</v>
      </c>
      <c r="B102">
        <v>1.49</v>
      </c>
      <c r="C102">
        <v>165.09</v>
      </c>
      <c r="D102" t="s">
        <v>1058</v>
      </c>
      <c r="E102">
        <v>566525</v>
      </c>
      <c r="F102">
        <v>164</v>
      </c>
      <c r="G102">
        <v>245</v>
      </c>
      <c r="H102" t="s">
        <v>14721</v>
      </c>
      <c r="I102">
        <v>0.14000000000000001</v>
      </c>
      <c r="J102">
        <v>774</v>
      </c>
    </row>
    <row r="103" spans="1:10" x14ac:dyDescent="0.25">
      <c r="A103" t="s">
        <v>3027</v>
      </c>
      <c r="B103">
        <v>0.98</v>
      </c>
      <c r="C103">
        <v>91.08</v>
      </c>
      <c r="D103" t="s">
        <v>7637</v>
      </c>
      <c r="E103">
        <v>1405607</v>
      </c>
      <c r="F103">
        <v>522</v>
      </c>
      <c r="G103">
        <v>159</v>
      </c>
      <c r="H103" t="s">
        <v>14722</v>
      </c>
      <c r="I103">
        <v>0.16300000000000001</v>
      </c>
      <c r="J103">
        <v>815</v>
      </c>
    </row>
    <row r="104" spans="1:10" x14ac:dyDescent="0.25">
      <c r="A104" t="s">
        <v>541</v>
      </c>
      <c r="B104">
        <v>1.1200000000000001</v>
      </c>
      <c r="C104">
        <v>194.13</v>
      </c>
      <c r="D104" t="s">
        <v>12688</v>
      </c>
      <c r="E104">
        <v>6790337</v>
      </c>
      <c r="F104">
        <v>1732</v>
      </c>
      <c r="G104">
        <v>2299</v>
      </c>
      <c r="H104" t="s">
        <v>10719</v>
      </c>
      <c r="I104">
        <v>0.124</v>
      </c>
      <c r="J104">
        <v>919</v>
      </c>
    </row>
    <row r="105" spans="1:10" x14ac:dyDescent="0.25">
      <c r="A105" t="s">
        <v>1328</v>
      </c>
      <c r="B105">
        <v>1.18</v>
      </c>
      <c r="C105">
        <v>196.11</v>
      </c>
      <c r="D105" t="s">
        <v>5227</v>
      </c>
      <c r="E105">
        <v>901640</v>
      </c>
      <c r="F105">
        <v>257</v>
      </c>
      <c r="G105">
        <v>495</v>
      </c>
      <c r="H105" t="s">
        <v>12721</v>
      </c>
      <c r="I105">
        <v>0.14399999999999999</v>
      </c>
      <c r="J105">
        <v>810</v>
      </c>
    </row>
    <row r="106" spans="1:10" x14ac:dyDescent="0.25">
      <c r="A106" t="s">
        <v>426</v>
      </c>
      <c r="B106">
        <v>1.02</v>
      </c>
      <c r="C106">
        <v>158.1</v>
      </c>
      <c r="D106" t="s">
        <v>10487</v>
      </c>
      <c r="E106">
        <v>1543993</v>
      </c>
      <c r="F106">
        <v>305</v>
      </c>
      <c r="G106">
        <v>806</v>
      </c>
      <c r="H106" t="s">
        <v>11477</v>
      </c>
      <c r="I106">
        <v>0.14199999999999999</v>
      </c>
      <c r="J106">
        <v>875</v>
      </c>
    </row>
    <row r="107" spans="1:10" x14ac:dyDescent="0.25">
      <c r="A107" t="s">
        <v>799</v>
      </c>
      <c r="B107">
        <v>1.1200000000000001</v>
      </c>
      <c r="C107">
        <v>167.11</v>
      </c>
      <c r="D107" t="s">
        <v>12722</v>
      </c>
      <c r="E107">
        <v>9060683</v>
      </c>
      <c r="F107">
        <v>2335</v>
      </c>
      <c r="G107">
        <v>2318</v>
      </c>
      <c r="H107" t="s">
        <v>10995</v>
      </c>
      <c r="I107">
        <v>0.11799999999999999</v>
      </c>
      <c r="J107">
        <v>788</v>
      </c>
    </row>
    <row r="108" spans="1:10" x14ac:dyDescent="0.25">
      <c r="A108" t="s">
        <v>1374</v>
      </c>
      <c r="B108">
        <v>1.17</v>
      </c>
      <c r="C108">
        <v>169.08</v>
      </c>
      <c r="D108" t="s">
        <v>1313</v>
      </c>
      <c r="E108">
        <v>782955</v>
      </c>
      <c r="F108">
        <v>358</v>
      </c>
      <c r="G108">
        <v>341</v>
      </c>
      <c r="H108" t="s">
        <v>10996</v>
      </c>
      <c r="I108">
        <v>0.14499999999999999</v>
      </c>
      <c r="J108">
        <v>801</v>
      </c>
    </row>
    <row r="109" spans="1:10" x14ac:dyDescent="0.25">
      <c r="A109" t="s">
        <v>422</v>
      </c>
      <c r="B109">
        <v>1.1000000000000001</v>
      </c>
      <c r="C109">
        <v>158.11000000000001</v>
      </c>
      <c r="D109" t="s">
        <v>14723</v>
      </c>
      <c r="E109">
        <v>2149906</v>
      </c>
      <c r="F109">
        <v>452</v>
      </c>
      <c r="G109">
        <v>738</v>
      </c>
      <c r="H109" t="s">
        <v>14724</v>
      </c>
      <c r="I109">
        <v>0.13700000000000001</v>
      </c>
      <c r="J109">
        <v>737</v>
      </c>
    </row>
    <row r="110" spans="1:10" x14ac:dyDescent="0.25">
      <c r="A110" t="s">
        <v>2953</v>
      </c>
      <c r="B110">
        <v>1.1499999999999999</v>
      </c>
      <c r="C110">
        <v>147.08000000000001</v>
      </c>
      <c r="D110" t="s">
        <v>1121</v>
      </c>
      <c r="E110">
        <v>680887</v>
      </c>
      <c r="F110">
        <v>211</v>
      </c>
      <c r="G110">
        <v>215</v>
      </c>
      <c r="H110" t="s">
        <v>14725</v>
      </c>
      <c r="I110">
        <v>0.14799999999999999</v>
      </c>
      <c r="J110">
        <v>772</v>
      </c>
    </row>
    <row r="111" spans="1:10" x14ac:dyDescent="0.25">
      <c r="A111" t="s">
        <v>8304</v>
      </c>
      <c r="B111">
        <v>1.04</v>
      </c>
      <c r="C111">
        <v>176.08</v>
      </c>
      <c r="D111" t="s">
        <v>490</v>
      </c>
      <c r="E111">
        <v>675058</v>
      </c>
      <c r="F111">
        <v>151</v>
      </c>
      <c r="G111">
        <v>340</v>
      </c>
      <c r="H111" t="s">
        <v>12732</v>
      </c>
      <c r="I111">
        <v>0.14299999999999999</v>
      </c>
      <c r="J111">
        <v>822</v>
      </c>
    </row>
    <row r="112" spans="1:10" x14ac:dyDescent="0.25">
      <c r="A112" t="s">
        <v>10945</v>
      </c>
      <c r="B112">
        <v>1.04</v>
      </c>
      <c r="C112">
        <v>87.06</v>
      </c>
      <c r="D112" t="s">
        <v>3412</v>
      </c>
      <c r="E112">
        <v>8340135</v>
      </c>
      <c r="F112">
        <v>549</v>
      </c>
      <c r="G112">
        <v>1680</v>
      </c>
      <c r="H112" t="s">
        <v>14726</v>
      </c>
      <c r="I112">
        <v>0.151</v>
      </c>
      <c r="J112">
        <v>766</v>
      </c>
    </row>
    <row r="113" spans="1:10" x14ac:dyDescent="0.25">
      <c r="A113" t="s">
        <v>4957</v>
      </c>
      <c r="B113">
        <v>3.37</v>
      </c>
      <c r="C113">
        <v>43.05</v>
      </c>
      <c r="D113" t="s">
        <v>105</v>
      </c>
      <c r="E113">
        <v>6417560</v>
      </c>
      <c r="F113">
        <v>407</v>
      </c>
      <c r="G113">
        <v>298</v>
      </c>
      <c r="H113" t="s">
        <v>14727</v>
      </c>
      <c r="I113">
        <v>0.19600000000000001</v>
      </c>
      <c r="J113">
        <v>702</v>
      </c>
    </row>
    <row r="114" spans="1:10" x14ac:dyDescent="0.25">
      <c r="A114" t="s">
        <v>3045</v>
      </c>
      <c r="B114">
        <v>1.0900000000000001</v>
      </c>
      <c r="C114">
        <v>137.09</v>
      </c>
      <c r="D114" t="s">
        <v>9433</v>
      </c>
      <c r="E114">
        <v>13350715</v>
      </c>
      <c r="F114">
        <v>1070</v>
      </c>
      <c r="G114">
        <v>2184</v>
      </c>
      <c r="H114" t="s">
        <v>14728</v>
      </c>
      <c r="I114">
        <v>0.13</v>
      </c>
      <c r="J114">
        <v>881</v>
      </c>
    </row>
    <row r="115" spans="1:10" x14ac:dyDescent="0.25">
      <c r="A115" t="s">
        <v>528</v>
      </c>
      <c r="B115">
        <v>1.25</v>
      </c>
      <c r="C115">
        <v>140.09</v>
      </c>
      <c r="D115" t="s">
        <v>9475</v>
      </c>
      <c r="E115">
        <v>1035803</v>
      </c>
      <c r="F115">
        <v>463</v>
      </c>
      <c r="G115">
        <v>528</v>
      </c>
      <c r="H115" t="s">
        <v>13170</v>
      </c>
      <c r="I115">
        <v>0.16200000000000001</v>
      </c>
      <c r="J115">
        <v>841</v>
      </c>
    </row>
    <row r="116" spans="1:10" x14ac:dyDescent="0.25">
      <c r="A116" t="s">
        <v>1312</v>
      </c>
      <c r="B116">
        <v>1.34</v>
      </c>
      <c r="C116">
        <v>131.08000000000001</v>
      </c>
      <c r="D116" t="s">
        <v>253</v>
      </c>
      <c r="E116">
        <v>999633</v>
      </c>
      <c r="F116">
        <v>198</v>
      </c>
      <c r="G116">
        <v>261</v>
      </c>
      <c r="H116" t="s">
        <v>14729</v>
      </c>
      <c r="I116">
        <v>0.14499999999999999</v>
      </c>
      <c r="J116">
        <v>809</v>
      </c>
    </row>
    <row r="117" spans="1:10" x14ac:dyDescent="0.25">
      <c r="A117" t="s">
        <v>1334</v>
      </c>
      <c r="B117">
        <v>1.06</v>
      </c>
      <c r="C117">
        <v>60.05</v>
      </c>
      <c r="D117" t="s">
        <v>7736</v>
      </c>
      <c r="E117">
        <v>302593</v>
      </c>
      <c r="F117">
        <v>110</v>
      </c>
      <c r="G117">
        <v>83</v>
      </c>
      <c r="H117" t="s">
        <v>14342</v>
      </c>
      <c r="I117">
        <v>7.0000000000000007E-2</v>
      </c>
      <c r="J117">
        <v>764</v>
      </c>
    </row>
    <row r="118" spans="1:10" x14ac:dyDescent="0.25">
      <c r="A118" t="s">
        <v>3056</v>
      </c>
      <c r="B118">
        <v>1.74</v>
      </c>
      <c r="C118">
        <v>43.05</v>
      </c>
      <c r="D118" t="s">
        <v>105</v>
      </c>
      <c r="E118">
        <v>1617372</v>
      </c>
      <c r="F118">
        <v>124</v>
      </c>
      <c r="G118">
        <v>118</v>
      </c>
      <c r="H118" t="s">
        <v>14730</v>
      </c>
      <c r="I118">
        <v>0.13200000000000001</v>
      </c>
      <c r="J118">
        <v>706</v>
      </c>
    </row>
    <row r="119" spans="1:10" x14ac:dyDescent="0.25">
      <c r="A119" t="s">
        <v>3109</v>
      </c>
      <c r="B119">
        <v>0.97</v>
      </c>
      <c r="C119">
        <v>137.09</v>
      </c>
      <c r="D119" t="s">
        <v>9433</v>
      </c>
      <c r="E119">
        <v>4716088</v>
      </c>
      <c r="F119">
        <v>532</v>
      </c>
      <c r="G119">
        <v>1076</v>
      </c>
      <c r="H119" t="s">
        <v>10733</v>
      </c>
      <c r="I119">
        <v>0.13400000000000001</v>
      </c>
      <c r="J119">
        <v>889</v>
      </c>
    </row>
    <row r="120" spans="1:10" x14ac:dyDescent="0.25">
      <c r="A120" t="s">
        <v>2256</v>
      </c>
      <c r="B120">
        <v>0.92</v>
      </c>
      <c r="C120">
        <v>167.07</v>
      </c>
      <c r="D120" t="s">
        <v>474</v>
      </c>
      <c r="E120">
        <v>1273392</v>
      </c>
      <c r="F120">
        <v>261</v>
      </c>
      <c r="G120">
        <v>567</v>
      </c>
      <c r="H120" t="s">
        <v>11018</v>
      </c>
      <c r="I120">
        <v>0.14099999999999999</v>
      </c>
      <c r="J120">
        <v>721</v>
      </c>
    </row>
    <row r="121" spans="1:10" x14ac:dyDescent="0.25">
      <c r="A121" t="s">
        <v>1971</v>
      </c>
      <c r="B121">
        <v>1.05</v>
      </c>
      <c r="C121">
        <v>137.09</v>
      </c>
      <c r="D121" t="s">
        <v>9433</v>
      </c>
      <c r="E121">
        <v>2429003</v>
      </c>
      <c r="F121">
        <v>284</v>
      </c>
      <c r="G121">
        <v>632</v>
      </c>
      <c r="H121" t="s">
        <v>14731</v>
      </c>
      <c r="I121">
        <v>0.121</v>
      </c>
      <c r="J121">
        <v>858</v>
      </c>
    </row>
    <row r="122" spans="1:10" x14ac:dyDescent="0.25">
      <c r="A122" t="s">
        <v>8380</v>
      </c>
      <c r="B122">
        <v>1.06</v>
      </c>
      <c r="C122">
        <v>57.06</v>
      </c>
      <c r="D122" t="s">
        <v>173</v>
      </c>
      <c r="E122">
        <v>2936932</v>
      </c>
      <c r="F122">
        <v>471</v>
      </c>
      <c r="G122">
        <v>496</v>
      </c>
      <c r="H122" t="s">
        <v>14732</v>
      </c>
      <c r="I122">
        <v>0.14099999999999999</v>
      </c>
      <c r="J122">
        <v>715</v>
      </c>
    </row>
    <row r="123" spans="1:10" x14ac:dyDescent="0.25">
      <c r="A123" t="s">
        <v>3066</v>
      </c>
      <c r="B123">
        <v>1.24</v>
      </c>
      <c r="C123">
        <v>195.11</v>
      </c>
      <c r="D123" t="s">
        <v>2474</v>
      </c>
      <c r="E123">
        <v>1338209</v>
      </c>
      <c r="F123">
        <v>450</v>
      </c>
      <c r="G123">
        <v>540</v>
      </c>
      <c r="H123" t="s">
        <v>12118</v>
      </c>
      <c r="I123">
        <v>0.14099999999999999</v>
      </c>
      <c r="J123">
        <v>815</v>
      </c>
    </row>
    <row r="124" spans="1:10" x14ac:dyDescent="0.25">
      <c r="A124" t="s">
        <v>3075</v>
      </c>
      <c r="B124">
        <v>1.45</v>
      </c>
      <c r="C124">
        <v>43.05</v>
      </c>
      <c r="D124" t="s">
        <v>105</v>
      </c>
      <c r="E124">
        <v>3136773</v>
      </c>
      <c r="F124">
        <v>377</v>
      </c>
      <c r="G124">
        <v>255</v>
      </c>
      <c r="H124" t="s">
        <v>14733</v>
      </c>
      <c r="I124">
        <v>0.16300000000000001</v>
      </c>
      <c r="J124">
        <v>724</v>
      </c>
    </row>
    <row r="125" spans="1:10" x14ac:dyDescent="0.25">
      <c r="A125" t="s">
        <v>3088</v>
      </c>
      <c r="B125">
        <v>1.1100000000000001</v>
      </c>
      <c r="C125">
        <v>170.11</v>
      </c>
      <c r="D125" t="s">
        <v>523</v>
      </c>
      <c r="E125">
        <v>1086344</v>
      </c>
      <c r="F125">
        <v>324</v>
      </c>
      <c r="G125">
        <v>564</v>
      </c>
      <c r="H125" t="s">
        <v>14734</v>
      </c>
      <c r="I125">
        <v>0.13300000000000001</v>
      </c>
      <c r="J125">
        <v>801</v>
      </c>
    </row>
    <row r="126" spans="1:10" x14ac:dyDescent="0.25">
      <c r="A126" t="s">
        <v>3082</v>
      </c>
      <c r="B126">
        <v>0.75</v>
      </c>
      <c r="C126">
        <v>70.09</v>
      </c>
      <c r="D126" t="s">
        <v>871</v>
      </c>
      <c r="E126">
        <v>1928722</v>
      </c>
      <c r="F126">
        <v>245</v>
      </c>
      <c r="G126">
        <v>372</v>
      </c>
      <c r="H126" t="s">
        <v>14735</v>
      </c>
      <c r="I126">
        <v>0.17199999999999999</v>
      </c>
      <c r="J126">
        <v>867</v>
      </c>
    </row>
    <row r="127" spans="1:10" x14ac:dyDescent="0.25">
      <c r="A127" t="s">
        <v>1177</v>
      </c>
      <c r="B127">
        <v>1.23</v>
      </c>
      <c r="C127">
        <v>172.12</v>
      </c>
      <c r="D127" t="s">
        <v>12769</v>
      </c>
      <c r="E127">
        <v>507340</v>
      </c>
      <c r="F127">
        <v>185</v>
      </c>
      <c r="G127">
        <v>286</v>
      </c>
      <c r="H127" t="s">
        <v>14363</v>
      </c>
      <c r="I127">
        <v>0.13100000000000001</v>
      </c>
      <c r="J127">
        <v>754</v>
      </c>
    </row>
    <row r="128" spans="1:10" x14ac:dyDescent="0.25">
      <c r="A128" t="s">
        <v>3101</v>
      </c>
      <c r="B128">
        <v>1.1399999999999999</v>
      </c>
      <c r="C128">
        <v>181.12</v>
      </c>
      <c r="D128" t="s">
        <v>12773</v>
      </c>
      <c r="E128">
        <v>1171628</v>
      </c>
      <c r="F128">
        <v>302</v>
      </c>
      <c r="G128">
        <v>445</v>
      </c>
      <c r="H128" t="s">
        <v>14736</v>
      </c>
      <c r="I128">
        <v>0.13400000000000001</v>
      </c>
      <c r="J128">
        <v>832</v>
      </c>
    </row>
    <row r="129" spans="1:10" x14ac:dyDescent="0.25">
      <c r="A129" t="s">
        <v>3439</v>
      </c>
      <c r="B129">
        <v>1.08</v>
      </c>
      <c r="C129">
        <v>137.09</v>
      </c>
      <c r="D129" t="s">
        <v>9433</v>
      </c>
      <c r="E129">
        <v>2849079</v>
      </c>
      <c r="F129">
        <v>632</v>
      </c>
      <c r="G129">
        <v>1048</v>
      </c>
      <c r="H129" t="s">
        <v>14737</v>
      </c>
      <c r="I129">
        <v>0.14000000000000001</v>
      </c>
      <c r="J129">
        <v>840</v>
      </c>
    </row>
    <row r="130" spans="1:10" x14ac:dyDescent="0.25">
      <c r="A130" t="s">
        <v>563</v>
      </c>
      <c r="B130">
        <v>1.32</v>
      </c>
      <c r="C130">
        <v>180.09</v>
      </c>
      <c r="D130" t="s">
        <v>543</v>
      </c>
      <c r="E130">
        <v>5389947</v>
      </c>
      <c r="F130">
        <v>1025</v>
      </c>
      <c r="G130">
        <v>1395</v>
      </c>
      <c r="H130" t="s">
        <v>14738</v>
      </c>
      <c r="I130">
        <v>0.157</v>
      </c>
      <c r="J130">
        <v>946</v>
      </c>
    </row>
    <row r="131" spans="1:10" x14ac:dyDescent="0.25">
      <c r="A131" t="s">
        <v>1838</v>
      </c>
      <c r="B131">
        <v>1.1100000000000001</v>
      </c>
      <c r="C131">
        <v>178.1</v>
      </c>
      <c r="D131" t="s">
        <v>1063</v>
      </c>
      <c r="E131">
        <v>22493308</v>
      </c>
      <c r="F131">
        <v>1567</v>
      </c>
      <c r="G131">
        <v>3955</v>
      </c>
      <c r="H131" t="s">
        <v>14739</v>
      </c>
      <c r="I131">
        <v>0.14000000000000001</v>
      </c>
      <c r="J131">
        <v>848</v>
      </c>
    </row>
    <row r="132" spans="1:10" x14ac:dyDescent="0.25">
      <c r="A132" t="s">
        <v>3058</v>
      </c>
      <c r="B132">
        <v>1.07</v>
      </c>
      <c r="C132">
        <v>137.09</v>
      </c>
      <c r="D132" t="s">
        <v>9433</v>
      </c>
      <c r="E132">
        <v>27287118</v>
      </c>
      <c r="F132">
        <v>1658</v>
      </c>
      <c r="G132">
        <v>3707</v>
      </c>
      <c r="H132" t="s">
        <v>10751</v>
      </c>
      <c r="I132">
        <v>0.13500000000000001</v>
      </c>
      <c r="J132">
        <v>860</v>
      </c>
    </row>
    <row r="133" spans="1:10" x14ac:dyDescent="0.25">
      <c r="A133" t="s">
        <v>3113</v>
      </c>
      <c r="B133">
        <v>0.96</v>
      </c>
      <c r="C133">
        <v>41.06</v>
      </c>
      <c r="D133" t="s">
        <v>117</v>
      </c>
      <c r="E133">
        <v>1480819</v>
      </c>
      <c r="F133">
        <v>483</v>
      </c>
      <c r="G133">
        <v>90</v>
      </c>
      <c r="H133" t="s">
        <v>14740</v>
      </c>
      <c r="I133">
        <v>0.23599999999999999</v>
      </c>
      <c r="J133">
        <v>829</v>
      </c>
    </row>
    <row r="134" spans="1:10" x14ac:dyDescent="0.25">
      <c r="A134" t="s">
        <v>1014</v>
      </c>
      <c r="B134">
        <v>1.05</v>
      </c>
      <c r="C134">
        <v>209.11</v>
      </c>
      <c r="D134" t="s">
        <v>12792</v>
      </c>
      <c r="E134">
        <v>1058195</v>
      </c>
      <c r="F134">
        <v>579</v>
      </c>
      <c r="G134">
        <v>630</v>
      </c>
      <c r="H134" t="s">
        <v>14741</v>
      </c>
      <c r="I134">
        <v>0.109</v>
      </c>
      <c r="J134">
        <v>738</v>
      </c>
    </row>
    <row r="135" spans="1:10" x14ac:dyDescent="0.25">
      <c r="A135" t="s">
        <v>3123</v>
      </c>
      <c r="B135">
        <v>1.1000000000000001</v>
      </c>
      <c r="C135">
        <v>184.09</v>
      </c>
      <c r="D135" t="s">
        <v>4387</v>
      </c>
      <c r="E135">
        <v>1060298</v>
      </c>
      <c r="F135">
        <v>307</v>
      </c>
      <c r="G135">
        <v>578</v>
      </c>
      <c r="H135" t="s">
        <v>14742</v>
      </c>
      <c r="I135">
        <v>0.13400000000000001</v>
      </c>
      <c r="J135">
        <v>821</v>
      </c>
    </row>
    <row r="136" spans="1:10" x14ac:dyDescent="0.25">
      <c r="A136" t="s">
        <v>14743</v>
      </c>
      <c r="B136">
        <v>1.1499999999999999</v>
      </c>
      <c r="C136">
        <v>210.14</v>
      </c>
      <c r="D136" t="s">
        <v>12828</v>
      </c>
      <c r="E136">
        <v>705443</v>
      </c>
      <c r="F136">
        <v>217</v>
      </c>
      <c r="G136">
        <v>488</v>
      </c>
      <c r="H136" t="s">
        <v>14744</v>
      </c>
      <c r="I136">
        <v>0.128</v>
      </c>
      <c r="J136">
        <v>705</v>
      </c>
    </row>
    <row r="137" spans="1:10" x14ac:dyDescent="0.25">
      <c r="A137" t="s">
        <v>1817</v>
      </c>
      <c r="B137">
        <v>0.93</v>
      </c>
      <c r="C137">
        <v>188.12</v>
      </c>
      <c r="D137" t="s">
        <v>12798</v>
      </c>
      <c r="E137">
        <v>938854</v>
      </c>
      <c r="F137">
        <v>112</v>
      </c>
      <c r="G137">
        <v>130</v>
      </c>
      <c r="H137" t="s">
        <v>14745</v>
      </c>
      <c r="I137">
        <v>0.123</v>
      </c>
      <c r="J137">
        <v>711</v>
      </c>
    </row>
    <row r="138" spans="1:10" x14ac:dyDescent="0.25">
      <c r="A138" t="s">
        <v>3136</v>
      </c>
      <c r="B138">
        <v>1.22</v>
      </c>
      <c r="C138">
        <v>181.09</v>
      </c>
      <c r="D138" t="s">
        <v>1310</v>
      </c>
      <c r="E138">
        <v>7861682</v>
      </c>
      <c r="F138">
        <v>1511</v>
      </c>
      <c r="G138">
        <v>1905</v>
      </c>
      <c r="H138" t="s">
        <v>14746</v>
      </c>
      <c r="I138">
        <v>0.13600000000000001</v>
      </c>
      <c r="J138">
        <v>797</v>
      </c>
    </row>
    <row r="139" spans="1:10" x14ac:dyDescent="0.25">
      <c r="A139" t="s">
        <v>1076</v>
      </c>
      <c r="B139">
        <v>1.1000000000000001</v>
      </c>
      <c r="C139">
        <v>167.1</v>
      </c>
      <c r="D139" t="s">
        <v>1175</v>
      </c>
      <c r="E139">
        <v>83163327</v>
      </c>
      <c r="F139">
        <v>3248</v>
      </c>
      <c r="G139">
        <v>7831</v>
      </c>
      <c r="H139" t="s">
        <v>14747</v>
      </c>
      <c r="I139">
        <v>0.13800000000000001</v>
      </c>
      <c r="J139">
        <v>859</v>
      </c>
    </row>
    <row r="140" spans="1:10" x14ac:dyDescent="0.25">
      <c r="A140" t="s">
        <v>3095</v>
      </c>
      <c r="B140">
        <v>1.08</v>
      </c>
      <c r="C140">
        <v>178.11</v>
      </c>
      <c r="D140" t="s">
        <v>568</v>
      </c>
      <c r="E140">
        <v>2117206</v>
      </c>
      <c r="F140">
        <v>928</v>
      </c>
      <c r="G140">
        <v>859</v>
      </c>
      <c r="H140" t="s">
        <v>7084</v>
      </c>
      <c r="I140">
        <v>0.14099999999999999</v>
      </c>
      <c r="J140">
        <v>930</v>
      </c>
    </row>
    <row r="141" spans="1:10" x14ac:dyDescent="0.25">
      <c r="A141" t="s">
        <v>8480</v>
      </c>
      <c r="B141">
        <v>1.22</v>
      </c>
      <c r="C141">
        <v>188.17</v>
      </c>
      <c r="D141" t="s">
        <v>8481</v>
      </c>
      <c r="E141">
        <v>1544951</v>
      </c>
      <c r="F141">
        <v>329</v>
      </c>
      <c r="G141">
        <v>504</v>
      </c>
      <c r="H141" t="s">
        <v>14748</v>
      </c>
      <c r="I141">
        <v>0.13200000000000001</v>
      </c>
      <c r="J141" t="s">
        <v>10</v>
      </c>
    </row>
    <row r="142" spans="1:10" x14ac:dyDescent="0.25">
      <c r="A142" t="s">
        <v>11043</v>
      </c>
      <c r="B142">
        <v>1.18</v>
      </c>
      <c r="C142">
        <v>43.05</v>
      </c>
      <c r="D142" t="s">
        <v>105</v>
      </c>
      <c r="E142">
        <v>1663206</v>
      </c>
      <c r="F142">
        <v>290</v>
      </c>
      <c r="G142">
        <v>122</v>
      </c>
      <c r="H142" t="s">
        <v>14749</v>
      </c>
      <c r="I142">
        <v>0.152</v>
      </c>
      <c r="J142">
        <v>724</v>
      </c>
    </row>
    <row r="143" spans="1:10" x14ac:dyDescent="0.25">
      <c r="A143" t="s">
        <v>2425</v>
      </c>
      <c r="B143">
        <v>0.8</v>
      </c>
      <c r="C143">
        <v>70.099999999999994</v>
      </c>
      <c r="D143" t="s">
        <v>12163</v>
      </c>
      <c r="E143">
        <v>723376</v>
      </c>
      <c r="F143">
        <v>208</v>
      </c>
      <c r="G143">
        <v>196</v>
      </c>
      <c r="H143" t="s">
        <v>12164</v>
      </c>
      <c r="I143">
        <v>5.8999999999999997E-2</v>
      </c>
      <c r="J143">
        <v>784</v>
      </c>
    </row>
    <row r="144" spans="1:10" x14ac:dyDescent="0.25">
      <c r="A144" t="s">
        <v>710</v>
      </c>
      <c r="B144">
        <v>1.1100000000000001</v>
      </c>
      <c r="C144">
        <v>199.09</v>
      </c>
      <c r="D144" t="s">
        <v>12809</v>
      </c>
      <c r="E144">
        <v>5151219</v>
      </c>
      <c r="F144">
        <v>795</v>
      </c>
      <c r="G144">
        <v>2098</v>
      </c>
      <c r="H144" t="s">
        <v>14750</v>
      </c>
      <c r="I144">
        <v>0.13700000000000001</v>
      </c>
      <c r="J144">
        <v>702</v>
      </c>
    </row>
    <row r="145" spans="1:10" x14ac:dyDescent="0.25">
      <c r="A145" t="s">
        <v>3155</v>
      </c>
      <c r="B145">
        <v>1.01</v>
      </c>
      <c r="C145">
        <v>70.09</v>
      </c>
      <c r="D145" t="s">
        <v>871</v>
      </c>
      <c r="E145">
        <v>2481677</v>
      </c>
      <c r="F145">
        <v>236</v>
      </c>
      <c r="G145">
        <v>319</v>
      </c>
      <c r="H145" t="s">
        <v>14751</v>
      </c>
      <c r="I145">
        <v>0.14899999999999999</v>
      </c>
      <c r="J145">
        <v>907</v>
      </c>
    </row>
    <row r="146" spans="1:10" x14ac:dyDescent="0.25">
      <c r="A146" t="s">
        <v>7103</v>
      </c>
      <c r="B146">
        <v>1.07</v>
      </c>
      <c r="C146">
        <v>198.09</v>
      </c>
      <c r="D146" t="s">
        <v>8555</v>
      </c>
      <c r="E146">
        <v>2619544</v>
      </c>
      <c r="F146">
        <v>442</v>
      </c>
      <c r="G146">
        <v>803</v>
      </c>
      <c r="H146" t="s">
        <v>14752</v>
      </c>
      <c r="I146">
        <v>0.13600000000000001</v>
      </c>
      <c r="J146">
        <v>848</v>
      </c>
    </row>
    <row r="147" spans="1:10" x14ac:dyDescent="0.25">
      <c r="A147" t="s">
        <v>4487</v>
      </c>
      <c r="B147">
        <v>1.1399999999999999</v>
      </c>
      <c r="C147">
        <v>167.11</v>
      </c>
      <c r="D147" t="s">
        <v>12722</v>
      </c>
      <c r="E147">
        <v>3637872</v>
      </c>
      <c r="F147">
        <v>700</v>
      </c>
      <c r="G147">
        <v>1071</v>
      </c>
      <c r="H147" t="s">
        <v>14402</v>
      </c>
      <c r="I147">
        <v>0.13700000000000001</v>
      </c>
      <c r="J147">
        <v>750</v>
      </c>
    </row>
    <row r="148" spans="1:10" x14ac:dyDescent="0.25">
      <c r="A148" t="s">
        <v>6275</v>
      </c>
      <c r="B148">
        <v>1.19</v>
      </c>
      <c r="C148">
        <v>167.1</v>
      </c>
      <c r="D148" t="s">
        <v>1175</v>
      </c>
      <c r="E148">
        <v>1836880</v>
      </c>
      <c r="F148">
        <v>515</v>
      </c>
      <c r="G148">
        <v>725</v>
      </c>
      <c r="H148" t="s">
        <v>4439</v>
      </c>
      <c r="I148">
        <v>0.13200000000000001</v>
      </c>
      <c r="J148">
        <v>715</v>
      </c>
    </row>
    <row r="149" spans="1:10" x14ac:dyDescent="0.25">
      <c r="A149" t="s">
        <v>3171</v>
      </c>
      <c r="B149">
        <v>1.24</v>
      </c>
      <c r="C149">
        <v>181.09</v>
      </c>
      <c r="D149" t="s">
        <v>1310</v>
      </c>
      <c r="E149">
        <v>22877861</v>
      </c>
      <c r="F149">
        <v>2761</v>
      </c>
      <c r="G149">
        <v>3419</v>
      </c>
      <c r="H149" t="s">
        <v>14753</v>
      </c>
      <c r="I149">
        <v>0.157</v>
      </c>
      <c r="J149">
        <v>851</v>
      </c>
    </row>
    <row r="150" spans="1:10" x14ac:dyDescent="0.25">
      <c r="A150" t="s">
        <v>1975</v>
      </c>
      <c r="B150">
        <v>0.47</v>
      </c>
      <c r="C150">
        <v>74.06</v>
      </c>
      <c r="D150" t="s">
        <v>12870</v>
      </c>
      <c r="E150">
        <v>390682</v>
      </c>
      <c r="F150">
        <v>127</v>
      </c>
      <c r="G150">
        <v>160</v>
      </c>
      <c r="H150" t="s">
        <v>14754</v>
      </c>
      <c r="I150">
        <v>6.4000000000000001E-2</v>
      </c>
      <c r="J150">
        <v>740</v>
      </c>
    </row>
    <row r="151" spans="1:10" x14ac:dyDescent="0.25">
      <c r="A151" t="s">
        <v>869</v>
      </c>
      <c r="B151">
        <v>1.1000000000000001</v>
      </c>
      <c r="C151">
        <v>167.11</v>
      </c>
      <c r="D151" t="s">
        <v>750</v>
      </c>
      <c r="E151">
        <v>1506378</v>
      </c>
      <c r="F151">
        <v>350</v>
      </c>
      <c r="G151">
        <v>576</v>
      </c>
      <c r="H151" t="s">
        <v>4802</v>
      </c>
      <c r="I151">
        <v>0.14399999999999999</v>
      </c>
      <c r="J151">
        <v>846</v>
      </c>
    </row>
    <row r="152" spans="1:10" x14ac:dyDescent="0.25">
      <c r="A152" t="s">
        <v>3179</v>
      </c>
      <c r="B152">
        <v>1.32</v>
      </c>
      <c r="C152">
        <v>208.12</v>
      </c>
      <c r="D152" t="s">
        <v>1320</v>
      </c>
      <c r="E152">
        <v>753951</v>
      </c>
      <c r="F152">
        <v>160</v>
      </c>
      <c r="G152">
        <v>288</v>
      </c>
      <c r="H152" t="s">
        <v>14755</v>
      </c>
      <c r="I152">
        <v>0.11799999999999999</v>
      </c>
      <c r="J152">
        <v>796</v>
      </c>
    </row>
    <row r="153" spans="1:10" x14ac:dyDescent="0.25">
      <c r="A153" t="s">
        <v>7126</v>
      </c>
      <c r="B153">
        <v>1.05</v>
      </c>
      <c r="C153">
        <v>59.07</v>
      </c>
      <c r="D153" t="s">
        <v>1219</v>
      </c>
      <c r="E153">
        <v>12307175</v>
      </c>
      <c r="F153">
        <v>912</v>
      </c>
      <c r="G153">
        <v>2616</v>
      </c>
      <c r="H153" t="s">
        <v>14756</v>
      </c>
      <c r="I153">
        <v>0.156</v>
      </c>
      <c r="J153">
        <v>724</v>
      </c>
    </row>
    <row r="154" spans="1:10" x14ac:dyDescent="0.25">
      <c r="A154" t="s">
        <v>3187</v>
      </c>
      <c r="B154">
        <v>1.44</v>
      </c>
      <c r="C154">
        <v>196.09</v>
      </c>
      <c r="D154" t="s">
        <v>567</v>
      </c>
      <c r="E154">
        <v>681090</v>
      </c>
      <c r="F154">
        <v>293</v>
      </c>
      <c r="G154">
        <v>335</v>
      </c>
      <c r="H154" t="s">
        <v>14757</v>
      </c>
      <c r="I154">
        <v>0.15</v>
      </c>
      <c r="J154">
        <v>831</v>
      </c>
    </row>
    <row r="155" spans="1:10" x14ac:dyDescent="0.25">
      <c r="A155" t="s">
        <v>12210</v>
      </c>
      <c r="B155">
        <v>1.21</v>
      </c>
      <c r="C155">
        <v>149.06</v>
      </c>
      <c r="D155" t="s">
        <v>1711</v>
      </c>
      <c r="E155">
        <v>1843068</v>
      </c>
      <c r="F155">
        <v>335</v>
      </c>
      <c r="G155">
        <v>688</v>
      </c>
      <c r="H155" t="s">
        <v>14758</v>
      </c>
      <c r="I155">
        <v>0.153</v>
      </c>
      <c r="J155">
        <v>710</v>
      </c>
    </row>
    <row r="156" spans="1:10" x14ac:dyDescent="0.25">
      <c r="A156" t="s">
        <v>550</v>
      </c>
      <c r="B156">
        <v>1.1000000000000001</v>
      </c>
      <c r="C156">
        <v>182.11</v>
      </c>
      <c r="D156" t="s">
        <v>537</v>
      </c>
      <c r="E156">
        <v>374727</v>
      </c>
      <c r="F156">
        <v>141</v>
      </c>
      <c r="G156">
        <v>207</v>
      </c>
      <c r="H156" t="s">
        <v>12213</v>
      </c>
      <c r="I156">
        <v>0.123</v>
      </c>
      <c r="J156">
        <v>804</v>
      </c>
    </row>
    <row r="157" spans="1:10" x14ac:dyDescent="0.25">
      <c r="A157" t="s">
        <v>573</v>
      </c>
      <c r="B157">
        <v>1.18</v>
      </c>
      <c r="C157">
        <v>192.13</v>
      </c>
      <c r="D157" t="s">
        <v>12839</v>
      </c>
      <c r="E157">
        <v>1245076</v>
      </c>
      <c r="F157">
        <v>278</v>
      </c>
      <c r="G157">
        <v>612</v>
      </c>
      <c r="H157" t="s">
        <v>14421</v>
      </c>
      <c r="I157">
        <v>0.121</v>
      </c>
      <c r="J157">
        <v>885</v>
      </c>
    </row>
    <row r="158" spans="1:10" x14ac:dyDescent="0.25">
      <c r="A158" t="s">
        <v>3208</v>
      </c>
      <c r="B158">
        <v>1.1599999999999999</v>
      </c>
      <c r="C158">
        <v>152.1</v>
      </c>
      <c r="D158" t="s">
        <v>7696</v>
      </c>
      <c r="E158">
        <v>2348119</v>
      </c>
      <c r="F158">
        <v>811</v>
      </c>
      <c r="G158">
        <v>693</v>
      </c>
      <c r="H158" t="s">
        <v>14759</v>
      </c>
      <c r="I158">
        <v>0.17199999999999999</v>
      </c>
      <c r="J158">
        <v>919</v>
      </c>
    </row>
    <row r="159" spans="1:10" x14ac:dyDescent="0.25">
      <c r="A159" t="s">
        <v>3213</v>
      </c>
      <c r="B159">
        <v>1.08</v>
      </c>
      <c r="C159">
        <v>168.11</v>
      </c>
      <c r="D159" t="s">
        <v>8074</v>
      </c>
      <c r="E159">
        <v>3615072</v>
      </c>
      <c r="F159">
        <v>654</v>
      </c>
      <c r="G159">
        <v>1087</v>
      </c>
      <c r="H159" t="s">
        <v>3834</v>
      </c>
      <c r="I159">
        <v>0.123</v>
      </c>
      <c r="J159">
        <v>846</v>
      </c>
    </row>
    <row r="160" spans="1:10" x14ac:dyDescent="0.25">
      <c r="A160" t="s">
        <v>3220</v>
      </c>
      <c r="B160">
        <v>1.08</v>
      </c>
      <c r="C160">
        <v>70.09</v>
      </c>
      <c r="D160" t="s">
        <v>871</v>
      </c>
      <c r="E160">
        <v>1086131</v>
      </c>
      <c r="F160">
        <v>406</v>
      </c>
      <c r="G160">
        <v>235</v>
      </c>
      <c r="H160" t="s">
        <v>14760</v>
      </c>
      <c r="I160">
        <v>0.15</v>
      </c>
      <c r="J160">
        <v>792</v>
      </c>
    </row>
    <row r="161" spans="1:10" x14ac:dyDescent="0.25">
      <c r="A161" t="s">
        <v>8615</v>
      </c>
      <c r="B161">
        <v>1</v>
      </c>
      <c r="C161">
        <v>81.06</v>
      </c>
      <c r="D161" t="s">
        <v>1518</v>
      </c>
      <c r="E161">
        <v>702208</v>
      </c>
      <c r="F161">
        <v>276</v>
      </c>
      <c r="G161">
        <v>250</v>
      </c>
      <c r="H161" t="s">
        <v>3222</v>
      </c>
      <c r="I161">
        <v>6.4000000000000001E-2</v>
      </c>
      <c r="J161">
        <v>779</v>
      </c>
    </row>
    <row r="162" spans="1:10" x14ac:dyDescent="0.25">
      <c r="A162" t="s">
        <v>2602</v>
      </c>
      <c r="B162">
        <v>1.26</v>
      </c>
      <c r="C162">
        <v>58.1</v>
      </c>
      <c r="D162" t="s">
        <v>14761</v>
      </c>
      <c r="E162">
        <v>1386507</v>
      </c>
      <c r="F162">
        <v>508</v>
      </c>
      <c r="G162">
        <v>368</v>
      </c>
      <c r="H162" t="s">
        <v>14762</v>
      </c>
      <c r="I162">
        <v>5.8999999999999997E-2</v>
      </c>
      <c r="J162">
        <v>909</v>
      </c>
    </row>
    <row r="163" spans="1:10" x14ac:dyDescent="0.25">
      <c r="A163" t="s">
        <v>579</v>
      </c>
      <c r="B163">
        <v>1.17</v>
      </c>
      <c r="C163">
        <v>103.08</v>
      </c>
      <c r="D163" t="s">
        <v>13219</v>
      </c>
      <c r="E163">
        <v>1135526</v>
      </c>
      <c r="F163">
        <v>239</v>
      </c>
      <c r="G163">
        <v>334</v>
      </c>
      <c r="H163" t="s">
        <v>14763</v>
      </c>
      <c r="I163">
        <v>0.14000000000000001</v>
      </c>
      <c r="J163">
        <v>714</v>
      </c>
    </row>
    <row r="164" spans="1:10" x14ac:dyDescent="0.25">
      <c r="A164" t="s">
        <v>14764</v>
      </c>
      <c r="B164">
        <v>1.31</v>
      </c>
      <c r="C164">
        <v>149.05000000000001</v>
      </c>
      <c r="D164" t="s">
        <v>6856</v>
      </c>
      <c r="E164">
        <v>759140</v>
      </c>
      <c r="F164">
        <v>334</v>
      </c>
      <c r="G164">
        <v>289</v>
      </c>
      <c r="H164" t="s">
        <v>14765</v>
      </c>
      <c r="I164">
        <v>0.104</v>
      </c>
      <c r="J164">
        <v>786</v>
      </c>
    </row>
    <row r="165" spans="1:10" x14ac:dyDescent="0.25">
      <c r="A165" t="s">
        <v>3231</v>
      </c>
      <c r="B165">
        <v>1.29</v>
      </c>
      <c r="C165">
        <v>182.12</v>
      </c>
      <c r="D165" t="s">
        <v>1316</v>
      </c>
      <c r="E165">
        <v>1515366</v>
      </c>
      <c r="F165">
        <v>176</v>
      </c>
      <c r="G165">
        <v>396</v>
      </c>
      <c r="H165" t="s">
        <v>14766</v>
      </c>
      <c r="I165">
        <v>0.14899999999999999</v>
      </c>
      <c r="J165">
        <v>825</v>
      </c>
    </row>
    <row r="166" spans="1:10" x14ac:dyDescent="0.25">
      <c r="A166" t="s">
        <v>3233</v>
      </c>
      <c r="B166">
        <v>1.57</v>
      </c>
      <c r="C166">
        <v>70.09</v>
      </c>
      <c r="D166" t="s">
        <v>871</v>
      </c>
      <c r="E166">
        <v>8378320</v>
      </c>
      <c r="F166">
        <v>1531</v>
      </c>
      <c r="G166">
        <v>1559</v>
      </c>
      <c r="H166" t="s">
        <v>14767</v>
      </c>
      <c r="I166">
        <v>0.184</v>
      </c>
      <c r="J166">
        <v>841</v>
      </c>
    </row>
    <row r="167" spans="1:10" x14ac:dyDescent="0.25">
      <c r="A167" t="s">
        <v>14768</v>
      </c>
      <c r="B167">
        <v>1.1499999999999999</v>
      </c>
      <c r="C167">
        <v>214.14</v>
      </c>
      <c r="D167" t="s">
        <v>14769</v>
      </c>
      <c r="E167">
        <v>291315</v>
      </c>
      <c r="F167">
        <v>128</v>
      </c>
      <c r="G167">
        <v>230</v>
      </c>
      <c r="H167" t="s">
        <v>14770</v>
      </c>
      <c r="I167">
        <v>0.10199999999999999</v>
      </c>
      <c r="J167">
        <v>739</v>
      </c>
    </row>
    <row r="168" spans="1:10" x14ac:dyDescent="0.25">
      <c r="A168" t="s">
        <v>7170</v>
      </c>
      <c r="B168">
        <v>1.81</v>
      </c>
      <c r="C168">
        <v>151.07</v>
      </c>
      <c r="D168" t="s">
        <v>419</v>
      </c>
      <c r="E168">
        <v>713322</v>
      </c>
      <c r="F168">
        <v>329</v>
      </c>
      <c r="G168">
        <v>313</v>
      </c>
      <c r="H168" t="s">
        <v>14771</v>
      </c>
      <c r="I168">
        <v>0.13</v>
      </c>
      <c r="J168">
        <v>721</v>
      </c>
    </row>
    <row r="169" spans="1:10" x14ac:dyDescent="0.25">
      <c r="A169" t="s">
        <v>1848</v>
      </c>
      <c r="B169">
        <v>1.26</v>
      </c>
      <c r="C169">
        <v>180.09</v>
      </c>
      <c r="D169" t="s">
        <v>543</v>
      </c>
      <c r="E169">
        <v>277758</v>
      </c>
      <c r="F169">
        <v>156</v>
      </c>
      <c r="G169">
        <v>152</v>
      </c>
      <c r="H169" t="s">
        <v>14772</v>
      </c>
      <c r="I169">
        <v>0.156</v>
      </c>
      <c r="J169">
        <v>766</v>
      </c>
    </row>
    <row r="170" spans="1:10" x14ac:dyDescent="0.25">
      <c r="A170" t="s">
        <v>4438</v>
      </c>
      <c r="B170">
        <v>1.07</v>
      </c>
      <c r="C170">
        <v>167.11</v>
      </c>
      <c r="D170" t="s">
        <v>12722</v>
      </c>
      <c r="E170">
        <v>1393799</v>
      </c>
      <c r="F170">
        <v>453</v>
      </c>
      <c r="G170">
        <v>517</v>
      </c>
      <c r="H170" t="s">
        <v>14773</v>
      </c>
      <c r="I170">
        <v>0.13200000000000001</v>
      </c>
      <c r="J170">
        <v>843</v>
      </c>
    </row>
    <row r="171" spans="1:10" x14ac:dyDescent="0.25">
      <c r="A171" t="s">
        <v>3247</v>
      </c>
      <c r="B171">
        <v>1.1000000000000001</v>
      </c>
      <c r="C171">
        <v>168.1</v>
      </c>
      <c r="D171" t="s">
        <v>686</v>
      </c>
      <c r="E171">
        <v>472151</v>
      </c>
      <c r="F171">
        <v>312</v>
      </c>
      <c r="G171">
        <v>208</v>
      </c>
      <c r="H171" t="s">
        <v>14774</v>
      </c>
      <c r="I171">
        <v>0.16300000000000001</v>
      </c>
      <c r="J171">
        <v>807</v>
      </c>
    </row>
    <row r="172" spans="1:10" x14ac:dyDescent="0.25">
      <c r="A172" t="s">
        <v>14775</v>
      </c>
      <c r="B172">
        <v>1</v>
      </c>
      <c r="C172">
        <v>69.069999999999993</v>
      </c>
      <c r="D172" t="s">
        <v>242</v>
      </c>
      <c r="E172">
        <v>562561</v>
      </c>
      <c r="F172">
        <v>114</v>
      </c>
      <c r="G172">
        <v>132</v>
      </c>
      <c r="H172" t="s">
        <v>14776</v>
      </c>
      <c r="I172">
        <v>7.3999999999999996E-2</v>
      </c>
      <c r="J172">
        <v>734</v>
      </c>
    </row>
    <row r="173" spans="1:10" x14ac:dyDescent="0.25">
      <c r="A173" t="s">
        <v>3253</v>
      </c>
      <c r="B173">
        <v>1.1100000000000001</v>
      </c>
      <c r="C173">
        <v>208.12</v>
      </c>
      <c r="D173" t="s">
        <v>1320</v>
      </c>
      <c r="E173">
        <v>18075246</v>
      </c>
      <c r="F173">
        <v>2806</v>
      </c>
      <c r="G173">
        <v>2976</v>
      </c>
      <c r="H173" t="s">
        <v>4486</v>
      </c>
      <c r="I173">
        <v>0.13200000000000001</v>
      </c>
      <c r="J173">
        <v>863</v>
      </c>
    </row>
    <row r="174" spans="1:10" x14ac:dyDescent="0.25">
      <c r="A174" t="s">
        <v>7183</v>
      </c>
      <c r="B174">
        <v>0.99</v>
      </c>
      <c r="C174">
        <v>43.08</v>
      </c>
      <c r="D174" t="s">
        <v>1099</v>
      </c>
      <c r="E174">
        <v>238160</v>
      </c>
      <c r="F174">
        <v>109</v>
      </c>
      <c r="G174">
        <v>28</v>
      </c>
      <c r="H174" t="s">
        <v>8691</v>
      </c>
      <c r="I174">
        <v>7.1999999999999995E-2</v>
      </c>
      <c r="J174">
        <v>861</v>
      </c>
    </row>
    <row r="175" spans="1:10" x14ac:dyDescent="0.25">
      <c r="A175" t="s">
        <v>1980</v>
      </c>
      <c r="B175">
        <v>1.18</v>
      </c>
      <c r="C175">
        <v>149.05000000000001</v>
      </c>
      <c r="D175" t="s">
        <v>6856</v>
      </c>
      <c r="E175">
        <v>5024208</v>
      </c>
      <c r="F175">
        <v>1531</v>
      </c>
      <c r="G175">
        <v>1882</v>
      </c>
      <c r="H175" t="s">
        <v>3846</v>
      </c>
      <c r="I175">
        <v>9.6000000000000002E-2</v>
      </c>
      <c r="J175">
        <v>826</v>
      </c>
    </row>
    <row r="176" spans="1:10" x14ac:dyDescent="0.25">
      <c r="A176" t="s">
        <v>717</v>
      </c>
      <c r="B176">
        <v>1.1100000000000001</v>
      </c>
      <c r="C176">
        <v>149.05000000000001</v>
      </c>
      <c r="D176" t="s">
        <v>6856</v>
      </c>
      <c r="E176">
        <v>7201150</v>
      </c>
      <c r="F176">
        <v>1137</v>
      </c>
      <c r="G176">
        <v>1794</v>
      </c>
      <c r="H176" t="s">
        <v>14777</v>
      </c>
      <c r="I176">
        <v>9.5000000000000001E-2</v>
      </c>
      <c r="J176">
        <v>885</v>
      </c>
    </row>
    <row r="177" spans="1:10" x14ac:dyDescent="0.25">
      <c r="A177" t="s">
        <v>3276</v>
      </c>
      <c r="B177">
        <v>1.22</v>
      </c>
      <c r="C177">
        <v>126.08</v>
      </c>
      <c r="D177" t="s">
        <v>9842</v>
      </c>
      <c r="E177">
        <v>815936</v>
      </c>
      <c r="F177">
        <v>202</v>
      </c>
      <c r="G177">
        <v>365</v>
      </c>
      <c r="H177" t="s">
        <v>10785</v>
      </c>
      <c r="I177">
        <v>0.16300000000000001</v>
      </c>
      <c r="J177">
        <v>884</v>
      </c>
    </row>
    <row r="178" spans="1:10" x14ac:dyDescent="0.25">
      <c r="A178" t="s">
        <v>2293</v>
      </c>
      <c r="B178">
        <v>1.03</v>
      </c>
      <c r="C178">
        <v>206.15</v>
      </c>
      <c r="D178" t="s">
        <v>12864</v>
      </c>
      <c r="E178">
        <v>328283</v>
      </c>
      <c r="F178">
        <v>117</v>
      </c>
      <c r="G178">
        <v>196</v>
      </c>
      <c r="H178" t="s">
        <v>13883</v>
      </c>
      <c r="I178">
        <v>0.11600000000000001</v>
      </c>
      <c r="J178">
        <v>764</v>
      </c>
    </row>
    <row r="179" spans="1:10" x14ac:dyDescent="0.25">
      <c r="A179" t="s">
        <v>716</v>
      </c>
      <c r="B179">
        <v>1.18</v>
      </c>
      <c r="C179">
        <v>149.05000000000001</v>
      </c>
      <c r="D179" t="s">
        <v>6856</v>
      </c>
      <c r="E179">
        <v>1572736</v>
      </c>
      <c r="F179">
        <v>462</v>
      </c>
      <c r="G179">
        <v>743</v>
      </c>
      <c r="H179" t="s">
        <v>11097</v>
      </c>
      <c r="I179">
        <v>9.4E-2</v>
      </c>
      <c r="J179">
        <v>849</v>
      </c>
    </row>
    <row r="180" spans="1:10" x14ac:dyDescent="0.25">
      <c r="A180" t="s">
        <v>580</v>
      </c>
      <c r="B180">
        <v>1.3</v>
      </c>
      <c r="C180">
        <v>202.12</v>
      </c>
      <c r="D180" t="s">
        <v>581</v>
      </c>
      <c r="E180">
        <v>11871472</v>
      </c>
      <c r="F180">
        <v>3347</v>
      </c>
      <c r="G180">
        <v>2468</v>
      </c>
      <c r="H180" t="s">
        <v>5248</v>
      </c>
      <c r="I180">
        <v>0.14199999999999999</v>
      </c>
      <c r="J180">
        <v>935</v>
      </c>
    </row>
    <row r="181" spans="1:10" x14ac:dyDescent="0.25">
      <c r="A181" t="s">
        <v>2576</v>
      </c>
      <c r="B181">
        <v>1.19</v>
      </c>
      <c r="C181">
        <v>41.07</v>
      </c>
      <c r="D181" t="s">
        <v>7666</v>
      </c>
      <c r="E181">
        <v>463591</v>
      </c>
      <c r="F181">
        <v>148</v>
      </c>
      <c r="G181">
        <v>53</v>
      </c>
      <c r="H181" t="s">
        <v>3306</v>
      </c>
      <c r="I181">
        <v>6.0999999999999999E-2</v>
      </c>
      <c r="J181">
        <v>798</v>
      </c>
    </row>
    <row r="182" spans="1:10" x14ac:dyDescent="0.25">
      <c r="A182" t="s">
        <v>7209</v>
      </c>
      <c r="B182">
        <v>1.18</v>
      </c>
      <c r="C182">
        <v>238.13</v>
      </c>
      <c r="D182" t="s">
        <v>12880</v>
      </c>
      <c r="E182">
        <v>367819</v>
      </c>
      <c r="F182">
        <v>252</v>
      </c>
      <c r="G182">
        <v>365</v>
      </c>
      <c r="H182" t="s">
        <v>14778</v>
      </c>
      <c r="I182">
        <v>0.108</v>
      </c>
      <c r="J182">
        <v>782</v>
      </c>
    </row>
    <row r="183" spans="1:10" x14ac:dyDescent="0.25">
      <c r="A183" t="s">
        <v>3317</v>
      </c>
      <c r="B183">
        <v>1.0900000000000001</v>
      </c>
      <c r="C183">
        <v>67.08</v>
      </c>
      <c r="D183" t="s">
        <v>5586</v>
      </c>
      <c r="E183">
        <v>325775</v>
      </c>
      <c r="F183">
        <v>107</v>
      </c>
      <c r="G183">
        <v>90</v>
      </c>
      <c r="H183" t="s">
        <v>7214</v>
      </c>
      <c r="I183">
        <v>6.7000000000000004E-2</v>
      </c>
      <c r="J183">
        <v>852</v>
      </c>
    </row>
    <row r="184" spans="1:10" x14ac:dyDescent="0.25">
      <c r="A184" t="s">
        <v>1499</v>
      </c>
      <c r="B184">
        <v>1.26</v>
      </c>
      <c r="C184">
        <v>202.12</v>
      </c>
      <c r="D184" t="s">
        <v>581</v>
      </c>
      <c r="E184">
        <v>12063396</v>
      </c>
      <c r="F184">
        <v>2275</v>
      </c>
      <c r="G184">
        <v>2341</v>
      </c>
      <c r="H184" t="s">
        <v>3319</v>
      </c>
      <c r="I184">
        <v>0.14899999999999999</v>
      </c>
      <c r="J184">
        <v>916</v>
      </c>
    </row>
    <row r="185" spans="1:10" x14ac:dyDescent="0.25">
      <c r="A185" t="s">
        <v>967</v>
      </c>
      <c r="B185">
        <v>5.18</v>
      </c>
      <c r="C185">
        <v>55.09</v>
      </c>
      <c r="D185" t="s">
        <v>12454</v>
      </c>
      <c r="E185">
        <v>455068</v>
      </c>
      <c r="F185">
        <v>133</v>
      </c>
      <c r="G185">
        <v>81</v>
      </c>
      <c r="H185" t="s">
        <v>14779</v>
      </c>
      <c r="I185">
        <v>0.11700000000000001</v>
      </c>
      <c r="J185">
        <v>740</v>
      </c>
    </row>
    <row r="186" spans="1:10" x14ac:dyDescent="0.25">
      <c r="A186" t="s">
        <v>3322</v>
      </c>
      <c r="B186">
        <v>1.39</v>
      </c>
      <c r="C186">
        <v>218.12</v>
      </c>
      <c r="D186" t="s">
        <v>12935</v>
      </c>
      <c r="E186">
        <v>1066220</v>
      </c>
      <c r="F186">
        <v>564</v>
      </c>
      <c r="G186">
        <v>599</v>
      </c>
      <c r="H186" t="s">
        <v>3324</v>
      </c>
      <c r="I186">
        <v>0.125</v>
      </c>
      <c r="J186">
        <v>843</v>
      </c>
    </row>
    <row r="187" spans="1:10" x14ac:dyDescent="0.25">
      <c r="A187" t="s">
        <v>4524</v>
      </c>
      <c r="B187">
        <v>1.74</v>
      </c>
      <c r="C187">
        <v>57.1</v>
      </c>
      <c r="D187" t="s">
        <v>6717</v>
      </c>
      <c r="E187">
        <v>1512686</v>
      </c>
      <c r="F187">
        <v>146</v>
      </c>
      <c r="G187">
        <v>272</v>
      </c>
      <c r="H187" t="s">
        <v>14780</v>
      </c>
      <c r="I187">
        <v>6.4000000000000001E-2</v>
      </c>
      <c r="J187">
        <v>764</v>
      </c>
    </row>
    <row r="188" spans="1:10" x14ac:dyDescent="0.25">
      <c r="A188" t="s">
        <v>5264</v>
      </c>
      <c r="B188">
        <v>1.1100000000000001</v>
      </c>
      <c r="C188">
        <v>194.11</v>
      </c>
      <c r="D188" t="s">
        <v>1187</v>
      </c>
      <c r="E188">
        <v>681721</v>
      </c>
      <c r="F188">
        <v>342</v>
      </c>
      <c r="G188">
        <v>317</v>
      </c>
      <c r="H188" t="s">
        <v>13898</v>
      </c>
      <c r="I188">
        <v>0.17499999999999999</v>
      </c>
      <c r="J188">
        <v>796</v>
      </c>
    </row>
    <row r="189" spans="1:10" x14ac:dyDescent="0.25">
      <c r="A189" t="s">
        <v>3337</v>
      </c>
      <c r="B189">
        <v>1.03</v>
      </c>
      <c r="C189">
        <v>67.08</v>
      </c>
      <c r="D189" t="s">
        <v>5586</v>
      </c>
      <c r="E189">
        <v>8216813</v>
      </c>
      <c r="F189">
        <v>1167</v>
      </c>
      <c r="G189">
        <v>1013</v>
      </c>
      <c r="H189" t="s">
        <v>3338</v>
      </c>
      <c r="I189">
        <v>6.9000000000000006E-2</v>
      </c>
      <c r="J189">
        <v>923</v>
      </c>
    </row>
    <row r="190" spans="1:10" x14ac:dyDescent="0.25">
      <c r="A190" t="s">
        <v>3873</v>
      </c>
      <c r="B190">
        <v>1.1299999999999999</v>
      </c>
      <c r="C190">
        <v>149.05000000000001</v>
      </c>
      <c r="D190" t="s">
        <v>6856</v>
      </c>
      <c r="E190">
        <v>639085</v>
      </c>
      <c r="F190">
        <v>351</v>
      </c>
      <c r="G190">
        <v>356</v>
      </c>
      <c r="H190" t="s">
        <v>12889</v>
      </c>
      <c r="I190">
        <v>9.9000000000000005E-2</v>
      </c>
      <c r="J190">
        <v>794</v>
      </c>
    </row>
    <row r="191" spans="1:10" x14ac:dyDescent="0.25">
      <c r="A191" t="s">
        <v>3360</v>
      </c>
      <c r="B191">
        <v>1.23</v>
      </c>
      <c r="C191">
        <v>67.08</v>
      </c>
      <c r="D191" t="s">
        <v>5586</v>
      </c>
      <c r="E191">
        <v>1531090</v>
      </c>
      <c r="F191">
        <v>233</v>
      </c>
      <c r="G191">
        <v>212</v>
      </c>
      <c r="H191" t="s">
        <v>14781</v>
      </c>
      <c r="I191">
        <v>0.17299999999999999</v>
      </c>
      <c r="J191">
        <v>727</v>
      </c>
    </row>
    <row r="192" spans="1:10" x14ac:dyDescent="0.25">
      <c r="A192" t="s">
        <v>3369</v>
      </c>
      <c r="B192">
        <v>2.78</v>
      </c>
      <c r="C192">
        <v>41.05</v>
      </c>
      <c r="D192" t="s">
        <v>24</v>
      </c>
      <c r="E192">
        <v>1825405</v>
      </c>
      <c r="F192">
        <v>166</v>
      </c>
      <c r="G192">
        <v>147</v>
      </c>
      <c r="H192" t="s">
        <v>11115</v>
      </c>
      <c r="I192">
        <v>0.13800000000000001</v>
      </c>
      <c r="J192">
        <v>758</v>
      </c>
    </row>
    <row r="193" spans="1:10" x14ac:dyDescent="0.25">
      <c r="A193" t="s">
        <v>14480</v>
      </c>
      <c r="B193">
        <v>1.07</v>
      </c>
      <c r="C193">
        <v>270.18</v>
      </c>
      <c r="D193" t="s">
        <v>14782</v>
      </c>
      <c r="E193">
        <v>1145467</v>
      </c>
      <c r="F193">
        <v>264</v>
      </c>
      <c r="G193">
        <v>1005</v>
      </c>
      <c r="H193" t="s">
        <v>14783</v>
      </c>
      <c r="I193">
        <v>0.113</v>
      </c>
      <c r="J193">
        <v>718</v>
      </c>
    </row>
    <row r="194" spans="1:10" x14ac:dyDescent="0.25">
      <c r="A194" t="s">
        <v>8859</v>
      </c>
      <c r="B194">
        <v>0.97</v>
      </c>
      <c r="C194">
        <v>216.13</v>
      </c>
      <c r="D194" t="s">
        <v>12898</v>
      </c>
      <c r="E194">
        <v>1546096</v>
      </c>
      <c r="F194">
        <v>235</v>
      </c>
      <c r="G194">
        <v>750</v>
      </c>
      <c r="H194" t="s">
        <v>14784</v>
      </c>
      <c r="I194">
        <v>0.125</v>
      </c>
      <c r="J194">
        <v>864</v>
      </c>
    </row>
    <row r="195" spans="1:10" x14ac:dyDescent="0.25">
      <c r="A195" t="s">
        <v>14491</v>
      </c>
      <c r="B195">
        <v>1.1100000000000001</v>
      </c>
      <c r="C195">
        <v>256.16000000000003</v>
      </c>
      <c r="D195" t="s">
        <v>14785</v>
      </c>
      <c r="E195">
        <v>6195207</v>
      </c>
      <c r="F195">
        <v>1242</v>
      </c>
      <c r="G195">
        <v>2406</v>
      </c>
      <c r="H195" t="s">
        <v>14786</v>
      </c>
      <c r="I195">
        <v>0.125</v>
      </c>
      <c r="J195">
        <v>706</v>
      </c>
    </row>
    <row r="196" spans="1:10" x14ac:dyDescent="0.25">
      <c r="A196" t="s">
        <v>14493</v>
      </c>
      <c r="B196">
        <v>1.1100000000000001</v>
      </c>
      <c r="C196">
        <v>225.1</v>
      </c>
      <c r="D196" t="s">
        <v>14787</v>
      </c>
      <c r="E196">
        <v>5212698</v>
      </c>
      <c r="F196">
        <v>1499</v>
      </c>
      <c r="G196">
        <v>2012</v>
      </c>
      <c r="H196" t="s">
        <v>14788</v>
      </c>
      <c r="I196">
        <v>0.122</v>
      </c>
      <c r="J196">
        <v>741</v>
      </c>
    </row>
    <row r="197" spans="1:10" x14ac:dyDescent="0.25">
      <c r="A197" t="s">
        <v>14789</v>
      </c>
      <c r="B197">
        <v>1.1499999999999999</v>
      </c>
      <c r="C197">
        <v>43.08</v>
      </c>
      <c r="D197" t="s">
        <v>1099</v>
      </c>
      <c r="E197">
        <v>2186144</v>
      </c>
      <c r="F197">
        <v>133</v>
      </c>
      <c r="G197">
        <v>139</v>
      </c>
      <c r="H197" t="s">
        <v>14790</v>
      </c>
      <c r="I197">
        <v>5.8999999999999997E-2</v>
      </c>
      <c r="J197">
        <v>772</v>
      </c>
    </row>
    <row r="198" spans="1:10" x14ac:dyDescent="0.25">
      <c r="A198" t="s">
        <v>3888</v>
      </c>
      <c r="B198">
        <v>1.19</v>
      </c>
      <c r="C198">
        <v>216.13</v>
      </c>
      <c r="D198" t="s">
        <v>12898</v>
      </c>
      <c r="E198">
        <v>696587</v>
      </c>
      <c r="F198">
        <v>173</v>
      </c>
      <c r="G198">
        <v>408</v>
      </c>
      <c r="H198" t="s">
        <v>3882</v>
      </c>
      <c r="I198">
        <v>0.154</v>
      </c>
      <c r="J198">
        <v>896</v>
      </c>
    </row>
    <row r="199" spans="1:10" x14ac:dyDescent="0.25">
      <c r="A199" t="s">
        <v>3397</v>
      </c>
      <c r="B199">
        <v>1.27</v>
      </c>
      <c r="C199">
        <v>216.13</v>
      </c>
      <c r="D199" t="s">
        <v>12898</v>
      </c>
      <c r="E199">
        <v>1020878</v>
      </c>
      <c r="F199">
        <v>158</v>
      </c>
      <c r="G199">
        <v>518</v>
      </c>
      <c r="H199" t="s">
        <v>14791</v>
      </c>
      <c r="I199">
        <v>0.14699999999999999</v>
      </c>
      <c r="J199">
        <v>885</v>
      </c>
    </row>
    <row r="200" spans="1:10" x14ac:dyDescent="0.25">
      <c r="A200" t="s">
        <v>3424</v>
      </c>
      <c r="B200">
        <v>0.35</v>
      </c>
      <c r="C200">
        <v>43.07</v>
      </c>
      <c r="D200" t="s">
        <v>15</v>
      </c>
      <c r="E200">
        <v>303677</v>
      </c>
      <c r="F200">
        <v>111</v>
      </c>
      <c r="G200">
        <v>43</v>
      </c>
      <c r="H200" t="s">
        <v>7253</v>
      </c>
      <c r="I200">
        <v>6.3E-2</v>
      </c>
      <c r="J200">
        <v>710</v>
      </c>
    </row>
    <row r="201" spans="1:10" x14ac:dyDescent="0.25">
      <c r="A201" t="s">
        <v>14504</v>
      </c>
      <c r="B201">
        <v>1.0900000000000001</v>
      </c>
      <c r="C201">
        <v>239.12</v>
      </c>
      <c r="D201" t="s">
        <v>14792</v>
      </c>
      <c r="E201">
        <v>2500236</v>
      </c>
      <c r="F201">
        <v>805</v>
      </c>
      <c r="G201">
        <v>1374</v>
      </c>
      <c r="H201" t="s">
        <v>14793</v>
      </c>
      <c r="I201">
        <v>0.11600000000000001</v>
      </c>
      <c r="J201">
        <v>715</v>
      </c>
    </row>
    <row r="202" spans="1:10" x14ac:dyDescent="0.25">
      <c r="A202" t="s">
        <v>3421</v>
      </c>
      <c r="B202">
        <v>1.06</v>
      </c>
      <c r="C202">
        <v>272.16000000000003</v>
      </c>
      <c r="D202" t="s">
        <v>12920</v>
      </c>
      <c r="E202">
        <v>1257089</v>
      </c>
      <c r="F202">
        <v>693</v>
      </c>
      <c r="G202">
        <v>1222</v>
      </c>
      <c r="H202" t="s">
        <v>3423</v>
      </c>
      <c r="I202">
        <v>0.121</v>
      </c>
      <c r="J202">
        <v>852</v>
      </c>
    </row>
    <row r="203" spans="1:10" x14ac:dyDescent="0.25">
      <c r="A203" t="s">
        <v>3428</v>
      </c>
      <c r="B203">
        <v>1.4</v>
      </c>
      <c r="C203">
        <v>83.06</v>
      </c>
      <c r="D203" t="s">
        <v>1217</v>
      </c>
      <c r="E203">
        <v>383966</v>
      </c>
      <c r="F203">
        <v>186</v>
      </c>
      <c r="G203">
        <v>158</v>
      </c>
      <c r="H203" t="s">
        <v>14509</v>
      </c>
      <c r="I203">
        <v>7.3999999999999996E-2</v>
      </c>
      <c r="J203">
        <v>789</v>
      </c>
    </row>
    <row r="204" spans="1:10" x14ac:dyDescent="0.25">
      <c r="A204" t="s">
        <v>5753</v>
      </c>
      <c r="B204">
        <v>1.04</v>
      </c>
      <c r="C204">
        <v>151.11000000000001</v>
      </c>
      <c r="D204" t="s">
        <v>2439</v>
      </c>
      <c r="E204">
        <v>1514195</v>
      </c>
      <c r="F204">
        <v>329</v>
      </c>
      <c r="G204">
        <v>592</v>
      </c>
      <c r="H204" t="s">
        <v>14794</v>
      </c>
      <c r="I204">
        <v>0.108</v>
      </c>
      <c r="J204">
        <v>701</v>
      </c>
    </row>
    <row r="205" spans="1:10" x14ac:dyDescent="0.25">
      <c r="A205" t="s">
        <v>868</v>
      </c>
      <c r="B205">
        <v>1.02</v>
      </c>
      <c r="C205">
        <v>83.06</v>
      </c>
      <c r="D205" t="s">
        <v>1217</v>
      </c>
      <c r="E205">
        <v>883568</v>
      </c>
      <c r="F205">
        <v>299</v>
      </c>
      <c r="G205">
        <v>351</v>
      </c>
      <c r="H205" t="s">
        <v>3904</v>
      </c>
      <c r="I205">
        <v>7.0999999999999994E-2</v>
      </c>
      <c r="J205">
        <v>744</v>
      </c>
    </row>
    <row r="206" spans="1:10" x14ac:dyDescent="0.25">
      <c r="A206" t="s">
        <v>3454</v>
      </c>
      <c r="B206">
        <v>1.03</v>
      </c>
      <c r="C206">
        <v>137.09</v>
      </c>
      <c r="D206" t="s">
        <v>9433</v>
      </c>
      <c r="E206">
        <v>3302985</v>
      </c>
      <c r="F206">
        <v>804</v>
      </c>
      <c r="G206">
        <v>1320</v>
      </c>
      <c r="H206" t="s">
        <v>14795</v>
      </c>
      <c r="I206">
        <v>0.112</v>
      </c>
      <c r="J206">
        <v>754</v>
      </c>
    </row>
    <row r="207" spans="1:10" x14ac:dyDescent="0.25">
      <c r="A207" t="s">
        <v>4183</v>
      </c>
      <c r="B207">
        <v>1.0900000000000001</v>
      </c>
      <c r="C207">
        <v>239.12</v>
      </c>
      <c r="D207" t="s">
        <v>14792</v>
      </c>
      <c r="E207">
        <v>231270</v>
      </c>
      <c r="F207">
        <v>101</v>
      </c>
      <c r="G207">
        <v>217</v>
      </c>
      <c r="H207" t="s">
        <v>14796</v>
      </c>
      <c r="I207">
        <v>0.112</v>
      </c>
      <c r="J207">
        <v>705</v>
      </c>
    </row>
    <row r="208" spans="1:10" x14ac:dyDescent="0.25">
      <c r="A208" t="s">
        <v>3459</v>
      </c>
      <c r="B208">
        <v>0.88</v>
      </c>
      <c r="C208">
        <v>43.08</v>
      </c>
      <c r="D208" t="s">
        <v>1099</v>
      </c>
      <c r="E208">
        <v>399086</v>
      </c>
      <c r="F208">
        <v>184</v>
      </c>
      <c r="G208">
        <v>62</v>
      </c>
      <c r="H208" t="s">
        <v>14797</v>
      </c>
      <c r="I208">
        <v>5.8999999999999997E-2</v>
      </c>
      <c r="J208">
        <v>826</v>
      </c>
    </row>
    <row r="209" spans="1:10" x14ac:dyDescent="0.25">
      <c r="A209" t="s">
        <v>3461</v>
      </c>
      <c r="B209">
        <v>1.29</v>
      </c>
      <c r="C209">
        <v>226.12</v>
      </c>
      <c r="D209" t="s">
        <v>8835</v>
      </c>
      <c r="E209">
        <v>1555577</v>
      </c>
      <c r="F209">
        <v>561</v>
      </c>
      <c r="G209">
        <v>701</v>
      </c>
      <c r="H209" t="s">
        <v>4838</v>
      </c>
      <c r="I209">
        <v>0.13800000000000001</v>
      </c>
      <c r="J209">
        <v>895</v>
      </c>
    </row>
    <row r="210" spans="1:10" x14ac:dyDescent="0.25">
      <c r="A210" t="s">
        <v>3488</v>
      </c>
      <c r="B210">
        <v>0.6</v>
      </c>
      <c r="C210">
        <v>55.09</v>
      </c>
      <c r="D210" t="s">
        <v>12454</v>
      </c>
      <c r="E210">
        <v>721888</v>
      </c>
      <c r="F210">
        <v>100</v>
      </c>
      <c r="G210">
        <v>124</v>
      </c>
      <c r="H210" t="s">
        <v>14798</v>
      </c>
      <c r="I210">
        <v>6.8000000000000005E-2</v>
      </c>
      <c r="J210">
        <v>744</v>
      </c>
    </row>
    <row r="211" spans="1:10" x14ac:dyDescent="0.25">
      <c r="A211" t="s">
        <v>4583</v>
      </c>
      <c r="B211">
        <v>1.02</v>
      </c>
      <c r="C211">
        <v>137.09</v>
      </c>
      <c r="D211" t="s">
        <v>9433</v>
      </c>
      <c r="E211">
        <v>2497906</v>
      </c>
      <c r="F211">
        <v>989</v>
      </c>
      <c r="G211">
        <v>1214</v>
      </c>
      <c r="H211" t="s">
        <v>7271</v>
      </c>
      <c r="I211">
        <v>0.109</v>
      </c>
      <c r="J211">
        <v>705</v>
      </c>
    </row>
    <row r="212" spans="1:10" x14ac:dyDescent="0.25">
      <c r="A212" t="s">
        <v>3481</v>
      </c>
      <c r="B212">
        <v>1.38</v>
      </c>
      <c r="C212">
        <v>228.14</v>
      </c>
      <c r="D212" t="s">
        <v>3482</v>
      </c>
      <c r="E212">
        <v>2043770</v>
      </c>
      <c r="F212">
        <v>534</v>
      </c>
      <c r="G212">
        <v>886</v>
      </c>
      <c r="H212" t="s">
        <v>5011</v>
      </c>
      <c r="I212">
        <v>0.13700000000000001</v>
      </c>
      <c r="J212">
        <v>929</v>
      </c>
    </row>
    <row r="213" spans="1:10" x14ac:dyDescent="0.25">
      <c r="A213" t="s">
        <v>5296</v>
      </c>
      <c r="B213">
        <v>1.06</v>
      </c>
      <c r="C213">
        <v>83.06</v>
      </c>
      <c r="D213" t="s">
        <v>1217</v>
      </c>
      <c r="E213">
        <v>202875</v>
      </c>
      <c r="F213">
        <v>101</v>
      </c>
      <c r="G213">
        <v>93</v>
      </c>
      <c r="H213" t="s">
        <v>14799</v>
      </c>
      <c r="I213">
        <v>6.2E-2</v>
      </c>
      <c r="J213">
        <v>703</v>
      </c>
    </row>
    <row r="214" spans="1:10" x14ac:dyDescent="0.25">
      <c r="A214" t="s">
        <v>3490</v>
      </c>
      <c r="B214">
        <v>1.46</v>
      </c>
      <c r="C214">
        <v>228.14</v>
      </c>
      <c r="D214" t="s">
        <v>3482</v>
      </c>
      <c r="E214">
        <v>2110617</v>
      </c>
      <c r="F214">
        <v>1292</v>
      </c>
      <c r="G214">
        <v>723</v>
      </c>
      <c r="H214" t="s">
        <v>11151</v>
      </c>
      <c r="I214">
        <v>0.14199999999999999</v>
      </c>
      <c r="J214">
        <v>921</v>
      </c>
    </row>
    <row r="215" spans="1:10" x14ac:dyDescent="0.25">
      <c r="A215" t="s">
        <v>3464</v>
      </c>
      <c r="B215">
        <v>1.39</v>
      </c>
      <c r="C215">
        <v>230.12</v>
      </c>
      <c r="D215" t="s">
        <v>5289</v>
      </c>
      <c r="E215">
        <v>212218</v>
      </c>
      <c r="F215">
        <v>108</v>
      </c>
      <c r="G215">
        <v>140</v>
      </c>
      <c r="H215" t="s">
        <v>10814</v>
      </c>
      <c r="I215">
        <v>0.14399999999999999</v>
      </c>
      <c r="J215">
        <v>823</v>
      </c>
    </row>
    <row r="216" spans="1:10" x14ac:dyDescent="0.25">
      <c r="A216" t="s">
        <v>14800</v>
      </c>
      <c r="B216">
        <v>1.0900000000000001</v>
      </c>
      <c r="C216">
        <v>270.14999999999998</v>
      </c>
      <c r="D216" t="s">
        <v>14801</v>
      </c>
      <c r="E216">
        <v>623793</v>
      </c>
      <c r="F216">
        <v>200</v>
      </c>
      <c r="G216">
        <v>321</v>
      </c>
      <c r="H216" t="s">
        <v>14802</v>
      </c>
      <c r="I216">
        <v>0.129</v>
      </c>
      <c r="J216">
        <v>750</v>
      </c>
    </row>
    <row r="217" spans="1:10" x14ac:dyDescent="0.25">
      <c r="A217" t="s">
        <v>14803</v>
      </c>
      <c r="B217">
        <v>0.96</v>
      </c>
      <c r="C217">
        <v>70.099999999999994</v>
      </c>
      <c r="D217" t="s">
        <v>12163</v>
      </c>
      <c r="E217">
        <v>645119</v>
      </c>
      <c r="F217">
        <v>202</v>
      </c>
      <c r="G217">
        <v>197</v>
      </c>
      <c r="H217" t="s">
        <v>14804</v>
      </c>
      <c r="I217">
        <v>5.0999999999999997E-2</v>
      </c>
      <c r="J217">
        <v>717</v>
      </c>
    </row>
    <row r="218" spans="1:10" x14ac:dyDescent="0.25">
      <c r="A218" t="s">
        <v>14545</v>
      </c>
      <c r="B218">
        <v>1.0900000000000001</v>
      </c>
      <c r="C218">
        <v>255.12</v>
      </c>
      <c r="D218" t="s">
        <v>14805</v>
      </c>
      <c r="E218">
        <v>1289930</v>
      </c>
      <c r="F218">
        <v>329</v>
      </c>
      <c r="G218">
        <v>780</v>
      </c>
      <c r="H218" t="s">
        <v>14806</v>
      </c>
      <c r="I218">
        <v>0.111</v>
      </c>
      <c r="J218">
        <v>702</v>
      </c>
    </row>
    <row r="219" spans="1:10" x14ac:dyDescent="0.25">
      <c r="A219" t="s">
        <v>3550</v>
      </c>
      <c r="B219">
        <v>1.03</v>
      </c>
      <c r="C219">
        <v>43.09</v>
      </c>
      <c r="D219" t="s">
        <v>7483</v>
      </c>
      <c r="E219">
        <v>491475</v>
      </c>
      <c r="F219">
        <v>210</v>
      </c>
      <c r="G219">
        <v>75</v>
      </c>
      <c r="H219" t="s">
        <v>3551</v>
      </c>
      <c r="I219">
        <v>5.8000000000000003E-2</v>
      </c>
      <c r="J219">
        <v>826</v>
      </c>
    </row>
    <row r="220" spans="1:10" x14ac:dyDescent="0.25">
      <c r="A220" t="s">
        <v>14543</v>
      </c>
      <c r="B220">
        <v>1.1200000000000001</v>
      </c>
      <c r="C220">
        <v>225.1</v>
      </c>
      <c r="D220" t="s">
        <v>14787</v>
      </c>
      <c r="E220">
        <v>4861868</v>
      </c>
      <c r="F220">
        <v>1301</v>
      </c>
      <c r="G220">
        <v>2057</v>
      </c>
      <c r="H220" t="s">
        <v>14807</v>
      </c>
      <c r="I220">
        <v>0.127</v>
      </c>
      <c r="J220">
        <v>893</v>
      </c>
    </row>
    <row r="221" spans="1:10" x14ac:dyDescent="0.25">
      <c r="A221" t="s">
        <v>3556</v>
      </c>
      <c r="B221">
        <v>1.1399999999999999</v>
      </c>
      <c r="C221">
        <v>298.18</v>
      </c>
      <c r="D221" t="s">
        <v>14808</v>
      </c>
      <c r="E221">
        <v>4232876</v>
      </c>
      <c r="F221">
        <v>1339</v>
      </c>
      <c r="G221">
        <v>2023</v>
      </c>
      <c r="H221" t="s">
        <v>3558</v>
      </c>
      <c r="I221">
        <v>0.105</v>
      </c>
      <c r="J221">
        <v>755</v>
      </c>
    </row>
    <row r="222" spans="1:10" x14ac:dyDescent="0.25">
      <c r="A222" t="s">
        <v>4621</v>
      </c>
      <c r="B222">
        <v>1.1000000000000001</v>
      </c>
      <c r="C222">
        <v>167.1</v>
      </c>
      <c r="D222" t="s">
        <v>1175</v>
      </c>
      <c r="E222">
        <v>947036</v>
      </c>
      <c r="F222">
        <v>368</v>
      </c>
      <c r="G222">
        <v>493</v>
      </c>
      <c r="H222" t="s">
        <v>14809</v>
      </c>
      <c r="I222">
        <v>0.10100000000000001</v>
      </c>
      <c r="J222">
        <v>731</v>
      </c>
    </row>
    <row r="223" spans="1:10" x14ac:dyDescent="0.25">
      <c r="A223" t="s">
        <v>3637</v>
      </c>
      <c r="B223">
        <v>0.93</v>
      </c>
      <c r="C223">
        <v>57.1</v>
      </c>
      <c r="D223" t="s">
        <v>6717</v>
      </c>
      <c r="E223">
        <v>612102</v>
      </c>
      <c r="F223">
        <v>175</v>
      </c>
      <c r="G223">
        <v>158</v>
      </c>
      <c r="H223" t="s">
        <v>14810</v>
      </c>
      <c r="I223">
        <v>5.7000000000000002E-2</v>
      </c>
      <c r="J223">
        <v>787</v>
      </c>
    </row>
    <row r="224" spans="1:10" x14ac:dyDescent="0.25">
      <c r="A224" t="s">
        <v>3567</v>
      </c>
      <c r="B224">
        <v>1.08</v>
      </c>
      <c r="C224">
        <v>320.19</v>
      </c>
      <c r="D224" t="s">
        <v>12972</v>
      </c>
      <c r="E224">
        <v>334488</v>
      </c>
      <c r="F224">
        <v>218</v>
      </c>
      <c r="G224">
        <v>411</v>
      </c>
      <c r="H224" t="s">
        <v>10821</v>
      </c>
      <c r="I224">
        <v>0.11</v>
      </c>
      <c r="J224">
        <v>768</v>
      </c>
    </row>
    <row r="225" spans="1:10" x14ac:dyDescent="0.25">
      <c r="A225" t="s">
        <v>3570</v>
      </c>
      <c r="B225">
        <v>1.08</v>
      </c>
      <c r="C225">
        <v>74.06</v>
      </c>
      <c r="D225" t="s">
        <v>12870</v>
      </c>
      <c r="E225">
        <v>1458887</v>
      </c>
      <c r="F225">
        <v>486</v>
      </c>
      <c r="G225">
        <v>402</v>
      </c>
      <c r="H225" t="s">
        <v>6486</v>
      </c>
      <c r="I225">
        <v>5.3999999999999999E-2</v>
      </c>
      <c r="J225">
        <v>833</v>
      </c>
    </row>
    <row r="226" spans="1:10" x14ac:dyDescent="0.25">
      <c r="A226" t="s">
        <v>11183</v>
      </c>
      <c r="B226">
        <v>1.18</v>
      </c>
      <c r="C226">
        <v>132.08000000000001</v>
      </c>
      <c r="D226" t="s">
        <v>7733</v>
      </c>
      <c r="E226">
        <v>254084</v>
      </c>
      <c r="F226">
        <v>118</v>
      </c>
      <c r="G226">
        <v>116</v>
      </c>
      <c r="H226" t="s">
        <v>14811</v>
      </c>
      <c r="I226">
        <v>0.109</v>
      </c>
      <c r="J226">
        <v>796</v>
      </c>
    </row>
    <row r="227" spans="1:10" x14ac:dyDescent="0.25">
      <c r="A227" t="s">
        <v>9129</v>
      </c>
      <c r="B227">
        <v>0.78</v>
      </c>
      <c r="C227">
        <v>43.09</v>
      </c>
      <c r="D227" t="s">
        <v>7483</v>
      </c>
      <c r="E227">
        <v>1261973</v>
      </c>
      <c r="F227">
        <v>432</v>
      </c>
      <c r="G227">
        <v>171</v>
      </c>
      <c r="H227" t="s">
        <v>14812</v>
      </c>
      <c r="I227">
        <v>0.06</v>
      </c>
      <c r="J227">
        <v>899</v>
      </c>
    </row>
    <row r="228" spans="1:10" x14ac:dyDescent="0.25">
      <c r="A228" t="s">
        <v>3572</v>
      </c>
      <c r="B228">
        <v>1.31</v>
      </c>
      <c r="C228">
        <v>252.14</v>
      </c>
      <c r="D228" t="s">
        <v>3573</v>
      </c>
      <c r="E228">
        <v>1026594</v>
      </c>
      <c r="F228">
        <v>564</v>
      </c>
      <c r="G228">
        <v>621</v>
      </c>
      <c r="H228" t="s">
        <v>14813</v>
      </c>
      <c r="I228">
        <v>0.129</v>
      </c>
      <c r="J228">
        <v>924</v>
      </c>
    </row>
    <row r="229" spans="1:10" x14ac:dyDescent="0.25">
      <c r="A229" t="s">
        <v>14814</v>
      </c>
      <c r="B229">
        <v>1.06</v>
      </c>
      <c r="C229">
        <v>86.09</v>
      </c>
      <c r="D229" t="s">
        <v>14815</v>
      </c>
      <c r="E229">
        <v>490166</v>
      </c>
      <c r="F229">
        <v>374</v>
      </c>
      <c r="G229">
        <v>308</v>
      </c>
      <c r="H229" t="s">
        <v>14816</v>
      </c>
      <c r="I229">
        <v>5.7000000000000002E-2</v>
      </c>
      <c r="J229">
        <v>741</v>
      </c>
    </row>
    <row r="230" spans="1:10" x14ac:dyDescent="0.25">
      <c r="A230" t="s">
        <v>4852</v>
      </c>
      <c r="B230">
        <v>1.44</v>
      </c>
      <c r="C230">
        <v>252.15</v>
      </c>
      <c r="D230" t="s">
        <v>3587</v>
      </c>
      <c r="E230">
        <v>1728313</v>
      </c>
      <c r="F230">
        <v>381</v>
      </c>
      <c r="G230">
        <v>605</v>
      </c>
      <c r="H230" t="s">
        <v>14817</v>
      </c>
      <c r="I230">
        <v>0.16700000000000001</v>
      </c>
      <c r="J230">
        <v>930</v>
      </c>
    </row>
    <row r="231" spans="1:10" x14ac:dyDescent="0.25">
      <c r="A231" t="s">
        <v>14818</v>
      </c>
      <c r="B231">
        <v>1.18</v>
      </c>
      <c r="C231">
        <v>150.1</v>
      </c>
      <c r="D231" t="s">
        <v>1744</v>
      </c>
      <c r="E231">
        <v>284247</v>
      </c>
      <c r="F231">
        <v>107</v>
      </c>
      <c r="G231">
        <v>139</v>
      </c>
      <c r="H231" t="s">
        <v>14819</v>
      </c>
      <c r="I231">
        <v>0.125</v>
      </c>
      <c r="J231">
        <v>792</v>
      </c>
    </row>
    <row r="232" spans="1:10" x14ac:dyDescent="0.25">
      <c r="A232" t="s">
        <v>3575</v>
      </c>
      <c r="B232">
        <v>1.18</v>
      </c>
      <c r="C232">
        <v>252.14</v>
      </c>
      <c r="D232" t="s">
        <v>12974</v>
      </c>
      <c r="E232">
        <v>824616</v>
      </c>
      <c r="F232">
        <v>192</v>
      </c>
      <c r="G232">
        <v>459</v>
      </c>
      <c r="H232" t="s">
        <v>14820</v>
      </c>
      <c r="I232">
        <v>0.13800000000000001</v>
      </c>
      <c r="J232">
        <v>918</v>
      </c>
    </row>
    <row r="233" spans="1:10" x14ac:dyDescent="0.25">
      <c r="A233" t="s">
        <v>3578</v>
      </c>
      <c r="B233">
        <v>1.07</v>
      </c>
      <c r="C233">
        <v>167.1</v>
      </c>
      <c r="D233" t="s">
        <v>1175</v>
      </c>
      <c r="E233">
        <v>4495932</v>
      </c>
      <c r="F233">
        <v>1384</v>
      </c>
      <c r="G233">
        <v>2006</v>
      </c>
      <c r="H233" t="s">
        <v>14821</v>
      </c>
      <c r="I233">
        <v>0.11</v>
      </c>
      <c r="J233">
        <v>771</v>
      </c>
    </row>
    <row r="234" spans="1:10" x14ac:dyDescent="0.25">
      <c r="A234" t="s">
        <v>3564</v>
      </c>
      <c r="B234">
        <v>1.1499999999999999</v>
      </c>
      <c r="C234">
        <v>254.12</v>
      </c>
      <c r="D234" t="s">
        <v>12981</v>
      </c>
      <c r="E234">
        <v>291524</v>
      </c>
      <c r="F234">
        <v>120</v>
      </c>
      <c r="G234">
        <v>217</v>
      </c>
      <c r="H234" t="s">
        <v>14822</v>
      </c>
      <c r="I234">
        <v>0.14299999999999999</v>
      </c>
      <c r="J234">
        <v>736</v>
      </c>
    </row>
    <row r="235" spans="1:10" x14ac:dyDescent="0.25">
      <c r="A235" t="s">
        <v>2298</v>
      </c>
      <c r="B235">
        <v>1.03</v>
      </c>
      <c r="C235">
        <v>74.06</v>
      </c>
      <c r="D235" t="s">
        <v>12870</v>
      </c>
      <c r="E235">
        <v>393611</v>
      </c>
      <c r="F235">
        <v>213</v>
      </c>
      <c r="G235">
        <v>150</v>
      </c>
      <c r="H235" t="s">
        <v>4637</v>
      </c>
      <c r="I235">
        <v>5.5E-2</v>
      </c>
      <c r="J235">
        <v>804</v>
      </c>
    </row>
    <row r="236" spans="1:10" x14ac:dyDescent="0.25">
      <c r="A236" t="s">
        <v>3586</v>
      </c>
      <c r="B236">
        <v>1.2</v>
      </c>
      <c r="C236">
        <v>252.14</v>
      </c>
      <c r="D236" t="s">
        <v>3587</v>
      </c>
      <c r="E236">
        <v>1583303</v>
      </c>
      <c r="F236">
        <v>382</v>
      </c>
      <c r="G236">
        <v>739</v>
      </c>
      <c r="H236" t="s">
        <v>10827</v>
      </c>
      <c r="I236">
        <v>0.13300000000000001</v>
      </c>
      <c r="J236">
        <v>926</v>
      </c>
    </row>
    <row r="237" spans="1:10" x14ac:dyDescent="0.25">
      <c r="A237" t="s">
        <v>14823</v>
      </c>
      <c r="B237">
        <v>0.27</v>
      </c>
      <c r="C237">
        <v>43.08</v>
      </c>
      <c r="D237" t="s">
        <v>1099</v>
      </c>
      <c r="E237">
        <v>152691</v>
      </c>
      <c r="F237">
        <v>126</v>
      </c>
      <c r="G237">
        <v>26</v>
      </c>
      <c r="H237" t="s">
        <v>14824</v>
      </c>
      <c r="I237">
        <v>7.8E-2</v>
      </c>
      <c r="J237">
        <v>780</v>
      </c>
    </row>
    <row r="238" spans="1:10" x14ac:dyDescent="0.25">
      <c r="A238" t="s">
        <v>3953</v>
      </c>
      <c r="B238">
        <v>1.1000000000000001</v>
      </c>
      <c r="C238">
        <v>253.24</v>
      </c>
      <c r="D238" t="s">
        <v>12987</v>
      </c>
      <c r="E238">
        <v>510563</v>
      </c>
      <c r="F238">
        <v>547</v>
      </c>
      <c r="G238">
        <v>337</v>
      </c>
      <c r="H238" t="s">
        <v>13282</v>
      </c>
      <c r="I238">
        <v>7.2999999999999995E-2</v>
      </c>
      <c r="J238">
        <v>813</v>
      </c>
    </row>
    <row r="239" spans="1:10" x14ac:dyDescent="0.25">
      <c r="A239" t="s">
        <v>5034</v>
      </c>
      <c r="B239">
        <v>1.59</v>
      </c>
      <c r="C239">
        <v>45.05</v>
      </c>
      <c r="D239" t="s">
        <v>21</v>
      </c>
      <c r="E239">
        <v>1501137</v>
      </c>
      <c r="F239">
        <v>165</v>
      </c>
      <c r="G239">
        <v>240</v>
      </c>
      <c r="H239" t="s">
        <v>14825</v>
      </c>
      <c r="I239">
        <v>4.2000000000000003E-2</v>
      </c>
      <c r="J239">
        <v>740</v>
      </c>
    </row>
    <row r="240" spans="1:10" x14ac:dyDescent="0.25">
      <c r="A240" t="s">
        <v>3597</v>
      </c>
      <c r="B240">
        <v>1.03</v>
      </c>
      <c r="C240">
        <v>137.09</v>
      </c>
      <c r="D240" t="s">
        <v>9433</v>
      </c>
      <c r="E240">
        <v>5616377</v>
      </c>
      <c r="F240">
        <v>1756</v>
      </c>
      <c r="G240">
        <v>1737</v>
      </c>
      <c r="H240" t="s">
        <v>6507</v>
      </c>
      <c r="I240">
        <v>0.105</v>
      </c>
      <c r="J240">
        <v>814</v>
      </c>
    </row>
    <row r="241" spans="1:10" x14ac:dyDescent="0.25">
      <c r="A241" t="s">
        <v>4608</v>
      </c>
      <c r="B241">
        <v>1.18</v>
      </c>
      <c r="C241">
        <v>302.17</v>
      </c>
      <c r="D241" t="s">
        <v>12950</v>
      </c>
      <c r="E241">
        <v>2764099</v>
      </c>
      <c r="F241">
        <v>862</v>
      </c>
      <c r="G241">
        <v>1696</v>
      </c>
      <c r="H241" t="s">
        <v>12443</v>
      </c>
      <c r="I241">
        <v>0.109</v>
      </c>
      <c r="J241">
        <v>856</v>
      </c>
    </row>
    <row r="242" spans="1:10" x14ac:dyDescent="0.25">
      <c r="A242" t="s">
        <v>4641</v>
      </c>
      <c r="B242">
        <v>1.22</v>
      </c>
      <c r="C242">
        <v>328.2</v>
      </c>
      <c r="D242" t="s">
        <v>12989</v>
      </c>
      <c r="E242">
        <v>1496009</v>
      </c>
      <c r="F242">
        <v>715</v>
      </c>
      <c r="G242">
        <v>1153</v>
      </c>
      <c r="H242" t="s">
        <v>7352</v>
      </c>
      <c r="I242">
        <v>0.10199999999999999</v>
      </c>
      <c r="J242">
        <v>731</v>
      </c>
    </row>
    <row r="243" spans="1:10" x14ac:dyDescent="0.25">
      <c r="A243" t="s">
        <v>4446</v>
      </c>
      <c r="B243">
        <v>1.07</v>
      </c>
      <c r="C243">
        <v>181.09</v>
      </c>
      <c r="D243" t="s">
        <v>1310</v>
      </c>
      <c r="E243">
        <v>1096219</v>
      </c>
      <c r="F243">
        <v>413</v>
      </c>
      <c r="G243">
        <v>549</v>
      </c>
      <c r="H243" t="s">
        <v>12450</v>
      </c>
      <c r="I243">
        <v>0.107</v>
      </c>
      <c r="J243">
        <v>716</v>
      </c>
    </row>
    <row r="244" spans="1:10" x14ac:dyDescent="0.25">
      <c r="A244" t="s">
        <v>4684</v>
      </c>
      <c r="B244">
        <v>1.69</v>
      </c>
      <c r="C244">
        <v>45.06</v>
      </c>
      <c r="D244" t="s">
        <v>2385</v>
      </c>
      <c r="E244">
        <v>9210758</v>
      </c>
      <c r="F244">
        <v>226</v>
      </c>
      <c r="G244">
        <v>707</v>
      </c>
      <c r="H244" t="s">
        <v>14826</v>
      </c>
      <c r="I244">
        <v>4.2000000000000003E-2</v>
      </c>
      <c r="J244">
        <v>707</v>
      </c>
    </row>
    <row r="245" spans="1:10" x14ac:dyDescent="0.25">
      <c r="A245" t="s">
        <v>7370</v>
      </c>
      <c r="B245">
        <v>1.01</v>
      </c>
      <c r="C245">
        <v>342.22</v>
      </c>
      <c r="D245" t="s">
        <v>14827</v>
      </c>
      <c r="E245">
        <v>362383</v>
      </c>
      <c r="F245">
        <v>117</v>
      </c>
      <c r="G245">
        <v>260</v>
      </c>
      <c r="H245" t="s">
        <v>14828</v>
      </c>
      <c r="I245">
        <v>0.104</v>
      </c>
      <c r="J245">
        <v>788</v>
      </c>
    </row>
    <row r="246" spans="1:10" x14ac:dyDescent="0.25">
      <c r="A246" t="s">
        <v>3644</v>
      </c>
      <c r="B246">
        <v>0.93</v>
      </c>
      <c r="C246">
        <v>93.09</v>
      </c>
      <c r="D246" t="s">
        <v>12430</v>
      </c>
      <c r="E246">
        <v>310504</v>
      </c>
      <c r="F246">
        <v>161</v>
      </c>
      <c r="G246">
        <v>104</v>
      </c>
      <c r="H246" t="s">
        <v>9140</v>
      </c>
      <c r="I246">
        <v>8.7999999999999995E-2</v>
      </c>
      <c r="J246">
        <v>835</v>
      </c>
    </row>
    <row r="247" spans="1:10" x14ac:dyDescent="0.25">
      <c r="A247" t="s">
        <v>3635</v>
      </c>
      <c r="B247">
        <v>0.96</v>
      </c>
      <c r="C247">
        <v>43.09</v>
      </c>
      <c r="D247" t="s">
        <v>7483</v>
      </c>
      <c r="E247">
        <v>278577</v>
      </c>
      <c r="F247">
        <v>154</v>
      </c>
      <c r="G247">
        <v>42</v>
      </c>
      <c r="H247" t="s">
        <v>4865</v>
      </c>
      <c r="I247">
        <v>8.1000000000000003E-2</v>
      </c>
      <c r="J247">
        <v>876</v>
      </c>
    </row>
    <row r="248" spans="1:10" x14ac:dyDescent="0.25">
      <c r="A248" t="s">
        <v>7368</v>
      </c>
      <c r="B248">
        <v>1.07</v>
      </c>
      <c r="C248">
        <v>82.07</v>
      </c>
      <c r="D248" t="s">
        <v>228</v>
      </c>
      <c r="E248">
        <v>443298</v>
      </c>
      <c r="F248">
        <v>217</v>
      </c>
      <c r="G248">
        <v>158</v>
      </c>
      <c r="H248" t="s">
        <v>14598</v>
      </c>
      <c r="I248">
        <v>7.0999999999999994E-2</v>
      </c>
      <c r="J248">
        <v>706</v>
      </c>
    </row>
    <row r="249" spans="1:10" x14ac:dyDescent="0.25">
      <c r="A249" t="s">
        <v>6318</v>
      </c>
      <c r="B249">
        <v>0.2</v>
      </c>
      <c r="C249">
        <v>43.09</v>
      </c>
      <c r="D249" t="s">
        <v>7483</v>
      </c>
      <c r="E249">
        <v>537197</v>
      </c>
      <c r="F249">
        <v>130</v>
      </c>
      <c r="G249">
        <v>88</v>
      </c>
      <c r="H249" t="s">
        <v>14829</v>
      </c>
      <c r="I249">
        <v>0.06</v>
      </c>
      <c r="J249">
        <v>828</v>
      </c>
    </row>
    <row r="250" spans="1:10" x14ac:dyDescent="0.25">
      <c r="A250" t="s">
        <v>3632</v>
      </c>
      <c r="B250">
        <v>0.2</v>
      </c>
      <c r="C250">
        <v>44</v>
      </c>
      <c r="D250" t="s">
        <v>129</v>
      </c>
      <c r="E250">
        <v>5490761</v>
      </c>
      <c r="F250">
        <v>254</v>
      </c>
      <c r="G250">
        <v>158</v>
      </c>
      <c r="H250" t="s">
        <v>3979</v>
      </c>
      <c r="I250">
        <v>0.16200000000000001</v>
      </c>
      <c r="J250">
        <v>713</v>
      </c>
    </row>
    <row r="251" spans="1:10" x14ac:dyDescent="0.25">
      <c r="A251" t="s">
        <v>3617</v>
      </c>
      <c r="B251">
        <v>1.22</v>
      </c>
      <c r="C251">
        <v>69.09</v>
      </c>
      <c r="D251" t="s">
        <v>5608</v>
      </c>
      <c r="E251">
        <v>454636</v>
      </c>
      <c r="F251">
        <v>125</v>
      </c>
      <c r="G251">
        <v>82</v>
      </c>
      <c r="H251" t="s">
        <v>14830</v>
      </c>
      <c r="I251">
        <v>0.123</v>
      </c>
      <c r="J251">
        <v>723</v>
      </c>
    </row>
    <row r="252" spans="1:10" x14ac:dyDescent="0.25">
      <c r="A252" t="s">
        <v>3650</v>
      </c>
      <c r="B252">
        <v>1.19</v>
      </c>
      <c r="C252">
        <v>276.14999999999998</v>
      </c>
      <c r="D252" t="s">
        <v>3651</v>
      </c>
      <c r="E252">
        <v>807649</v>
      </c>
      <c r="F252">
        <v>165</v>
      </c>
      <c r="G252">
        <v>426</v>
      </c>
      <c r="H252" t="s">
        <v>14831</v>
      </c>
      <c r="I252">
        <v>0.17199999999999999</v>
      </c>
      <c r="J252">
        <v>922</v>
      </c>
    </row>
    <row r="253" spans="1:10" x14ac:dyDescent="0.25">
      <c r="A253" t="s">
        <v>6473</v>
      </c>
      <c r="B253">
        <v>1.73</v>
      </c>
      <c r="C253">
        <v>43.08</v>
      </c>
      <c r="D253" t="s">
        <v>1099</v>
      </c>
      <c r="E253">
        <v>543934</v>
      </c>
      <c r="F253">
        <v>358</v>
      </c>
      <c r="G253">
        <v>74</v>
      </c>
      <c r="H253" t="s">
        <v>14832</v>
      </c>
      <c r="I253">
        <v>6.6000000000000003E-2</v>
      </c>
      <c r="J253">
        <v>863</v>
      </c>
    </row>
    <row r="254" spans="1:10" x14ac:dyDescent="0.25">
      <c r="A254" t="s">
        <v>10585</v>
      </c>
      <c r="B254">
        <v>1.23</v>
      </c>
      <c r="C254">
        <v>43.09</v>
      </c>
      <c r="D254" t="s">
        <v>7483</v>
      </c>
      <c r="E254">
        <v>1582653</v>
      </c>
      <c r="F254">
        <v>206</v>
      </c>
      <c r="G254">
        <v>125</v>
      </c>
      <c r="H254" t="s">
        <v>9178</v>
      </c>
      <c r="I254">
        <v>9.9000000000000005E-2</v>
      </c>
      <c r="J254">
        <v>883</v>
      </c>
    </row>
    <row r="255" spans="1:10" x14ac:dyDescent="0.25">
      <c r="A255" t="s">
        <v>3657</v>
      </c>
      <c r="B255">
        <v>1.07</v>
      </c>
      <c r="C255">
        <v>55.09</v>
      </c>
      <c r="D255" t="s">
        <v>12454</v>
      </c>
      <c r="E255">
        <v>1009332</v>
      </c>
      <c r="F255">
        <v>277</v>
      </c>
      <c r="G255">
        <v>129</v>
      </c>
      <c r="H255" t="s">
        <v>12489</v>
      </c>
      <c r="I255">
        <v>0.105</v>
      </c>
      <c r="J255">
        <v>855</v>
      </c>
    </row>
    <row r="256" spans="1:10" x14ac:dyDescent="0.25">
      <c r="A256" t="s">
        <v>3665</v>
      </c>
      <c r="B256">
        <v>1.1200000000000001</v>
      </c>
      <c r="C256">
        <v>55.09</v>
      </c>
      <c r="D256" t="s">
        <v>12454</v>
      </c>
      <c r="E256">
        <v>3109353</v>
      </c>
      <c r="F256">
        <v>575</v>
      </c>
      <c r="G256">
        <v>359</v>
      </c>
      <c r="H256" t="s">
        <v>13305</v>
      </c>
      <c r="I256">
        <v>0.10100000000000001</v>
      </c>
      <c r="J256">
        <v>912</v>
      </c>
    </row>
    <row r="257" spans="1:10" x14ac:dyDescent="0.25">
      <c r="A257" t="s">
        <v>3653</v>
      </c>
      <c r="B257">
        <v>1.43</v>
      </c>
      <c r="C257">
        <v>55.09</v>
      </c>
      <c r="D257" t="s">
        <v>12454</v>
      </c>
      <c r="E257">
        <v>517135</v>
      </c>
      <c r="F257">
        <v>122</v>
      </c>
      <c r="G257">
        <v>91</v>
      </c>
      <c r="H257" t="s">
        <v>14833</v>
      </c>
      <c r="I257">
        <v>0.108</v>
      </c>
      <c r="J257">
        <v>745</v>
      </c>
    </row>
    <row r="258" spans="1:10" x14ac:dyDescent="0.25">
      <c r="A258" t="s">
        <v>10592</v>
      </c>
      <c r="B258">
        <v>1.1499999999999999</v>
      </c>
      <c r="C258">
        <v>43.09</v>
      </c>
      <c r="D258" t="s">
        <v>7483</v>
      </c>
      <c r="E258">
        <v>529437</v>
      </c>
      <c r="F258">
        <v>177</v>
      </c>
      <c r="G258">
        <v>72</v>
      </c>
      <c r="H258" t="s">
        <v>14834</v>
      </c>
      <c r="I258">
        <v>0.114</v>
      </c>
      <c r="J258">
        <v>748</v>
      </c>
    </row>
    <row r="259" spans="1:10" x14ac:dyDescent="0.25">
      <c r="A259" t="s">
        <v>3674</v>
      </c>
      <c r="B259">
        <v>1.1399999999999999</v>
      </c>
      <c r="C259">
        <v>43.09</v>
      </c>
      <c r="D259" t="s">
        <v>7483</v>
      </c>
      <c r="E259">
        <v>5472777</v>
      </c>
      <c r="F259">
        <v>597</v>
      </c>
      <c r="G259">
        <v>335</v>
      </c>
      <c r="H259" t="s">
        <v>6548</v>
      </c>
      <c r="I259">
        <v>0.11</v>
      </c>
      <c r="J259">
        <v>913</v>
      </c>
    </row>
    <row r="260" spans="1:10" x14ac:dyDescent="0.25">
      <c r="A260" t="s">
        <v>3676</v>
      </c>
      <c r="B260">
        <v>1.27</v>
      </c>
      <c r="C260">
        <v>218.25</v>
      </c>
      <c r="D260" t="s">
        <v>14835</v>
      </c>
      <c r="E260">
        <v>564154</v>
      </c>
      <c r="F260">
        <v>258</v>
      </c>
      <c r="G260">
        <v>345</v>
      </c>
      <c r="H260" t="s">
        <v>14836</v>
      </c>
      <c r="I260">
        <v>0.11899999999999999</v>
      </c>
      <c r="J260">
        <v>856</v>
      </c>
    </row>
    <row r="261" spans="1:10" x14ac:dyDescent="0.25">
      <c r="A261" t="s">
        <v>2296</v>
      </c>
      <c r="B261">
        <v>1.53</v>
      </c>
      <c r="C261">
        <v>43.08</v>
      </c>
      <c r="D261" t="s">
        <v>1099</v>
      </c>
      <c r="E261">
        <v>576286</v>
      </c>
      <c r="F261">
        <v>249</v>
      </c>
      <c r="G261">
        <v>61</v>
      </c>
      <c r="H261" t="s">
        <v>12500</v>
      </c>
      <c r="I261">
        <v>0.14699999999999999</v>
      </c>
      <c r="J261">
        <v>842</v>
      </c>
    </row>
    <row r="262" spans="1:10" x14ac:dyDescent="0.25">
      <c r="A262" t="s">
        <v>3681</v>
      </c>
      <c r="B262">
        <v>1.1100000000000001</v>
      </c>
      <c r="C262">
        <v>218.25</v>
      </c>
      <c r="D262" t="s">
        <v>14835</v>
      </c>
      <c r="E262">
        <v>1311890</v>
      </c>
      <c r="F262">
        <v>522</v>
      </c>
      <c r="G262">
        <v>764</v>
      </c>
      <c r="H262" t="s">
        <v>7416</v>
      </c>
      <c r="I262">
        <v>0.126</v>
      </c>
      <c r="J262">
        <v>857</v>
      </c>
    </row>
    <row r="263" spans="1:10" x14ac:dyDescent="0.25">
      <c r="A263" t="s">
        <v>3685</v>
      </c>
      <c r="B263">
        <v>1.05</v>
      </c>
      <c r="C263">
        <v>124.11</v>
      </c>
      <c r="D263" t="s">
        <v>13051</v>
      </c>
      <c r="E263">
        <v>1896975</v>
      </c>
      <c r="F263">
        <v>674</v>
      </c>
      <c r="G263">
        <v>844</v>
      </c>
      <c r="H263" t="s">
        <v>11220</v>
      </c>
      <c r="I263">
        <v>0.125</v>
      </c>
      <c r="J263">
        <v>844</v>
      </c>
    </row>
    <row r="264" spans="1:10" x14ac:dyDescent="0.25">
      <c r="A264" t="s">
        <v>3687</v>
      </c>
      <c r="B264">
        <v>1.1399999999999999</v>
      </c>
      <c r="C264">
        <v>43.09</v>
      </c>
      <c r="D264" t="s">
        <v>7483</v>
      </c>
      <c r="E264">
        <v>1903929</v>
      </c>
      <c r="F264">
        <v>266</v>
      </c>
      <c r="G264">
        <v>144</v>
      </c>
      <c r="H264" t="s">
        <v>14837</v>
      </c>
      <c r="I264">
        <v>0.123</v>
      </c>
      <c r="J264">
        <v>799</v>
      </c>
    </row>
    <row r="265" spans="1:10" x14ac:dyDescent="0.25">
      <c r="A265" t="s">
        <v>3689</v>
      </c>
      <c r="B265">
        <v>0.87</v>
      </c>
      <c r="C265">
        <v>55.09</v>
      </c>
      <c r="D265" t="s">
        <v>12454</v>
      </c>
      <c r="E265">
        <v>1026865</v>
      </c>
      <c r="F265">
        <v>204</v>
      </c>
      <c r="G265">
        <v>102</v>
      </c>
      <c r="H265" t="s">
        <v>14838</v>
      </c>
      <c r="I265">
        <v>0.14000000000000001</v>
      </c>
      <c r="J265">
        <v>870</v>
      </c>
    </row>
    <row r="266" spans="1:10" x14ac:dyDescent="0.25">
      <c r="A266" t="s">
        <v>4679</v>
      </c>
      <c r="B266">
        <v>1.0900000000000001</v>
      </c>
      <c r="C266">
        <v>69.09</v>
      </c>
      <c r="D266" t="s">
        <v>5608</v>
      </c>
      <c r="E266">
        <v>1765637</v>
      </c>
      <c r="F266">
        <v>402</v>
      </c>
      <c r="G266">
        <v>227</v>
      </c>
      <c r="H266" t="s">
        <v>14839</v>
      </c>
      <c r="I266">
        <v>0.13600000000000001</v>
      </c>
      <c r="J266">
        <v>856</v>
      </c>
    </row>
    <row r="267" spans="1:10" x14ac:dyDescent="0.25">
      <c r="A267" t="s">
        <v>3691</v>
      </c>
      <c r="B267">
        <v>1.0900000000000001</v>
      </c>
      <c r="C267">
        <v>55.09</v>
      </c>
      <c r="D267" t="s">
        <v>12454</v>
      </c>
      <c r="E267">
        <v>3040228</v>
      </c>
      <c r="F267">
        <v>261</v>
      </c>
      <c r="G267">
        <v>294</v>
      </c>
      <c r="H267" t="s">
        <v>14840</v>
      </c>
      <c r="I267">
        <v>0.123</v>
      </c>
      <c r="J267">
        <v>871</v>
      </c>
    </row>
    <row r="268" spans="1:10" x14ac:dyDescent="0.25">
      <c r="A268" t="s">
        <v>3693</v>
      </c>
      <c r="B268">
        <v>1.05</v>
      </c>
      <c r="C268">
        <v>81.09</v>
      </c>
      <c r="D268" t="s">
        <v>5581</v>
      </c>
      <c r="E268">
        <v>4430656</v>
      </c>
      <c r="F268">
        <v>588</v>
      </c>
      <c r="G268">
        <v>637</v>
      </c>
      <c r="H268" t="s">
        <v>14841</v>
      </c>
      <c r="I268">
        <v>0.14399999999999999</v>
      </c>
      <c r="J268">
        <v>921</v>
      </c>
    </row>
    <row r="269" spans="1:10" x14ac:dyDescent="0.25">
      <c r="A269" t="s">
        <v>3626</v>
      </c>
      <c r="B269">
        <v>1.0900000000000001</v>
      </c>
      <c r="C269">
        <v>55.09</v>
      </c>
      <c r="D269" t="s">
        <v>12454</v>
      </c>
      <c r="E269">
        <v>2501111</v>
      </c>
      <c r="F269">
        <v>350</v>
      </c>
      <c r="G269">
        <v>248</v>
      </c>
      <c r="H269" t="s">
        <v>14842</v>
      </c>
      <c r="I269">
        <v>0.129</v>
      </c>
      <c r="J269">
        <v>828</v>
      </c>
    </row>
    <row r="270" spans="1:10" x14ac:dyDescent="0.25">
      <c r="A270" t="s">
        <v>4877</v>
      </c>
      <c r="B270">
        <v>1.1000000000000001</v>
      </c>
      <c r="C270">
        <v>124.11</v>
      </c>
      <c r="D270" t="s">
        <v>13051</v>
      </c>
      <c r="E270">
        <v>7591486</v>
      </c>
      <c r="F270">
        <v>1149</v>
      </c>
      <c r="G270">
        <v>2510</v>
      </c>
      <c r="H270" t="s">
        <v>14843</v>
      </c>
      <c r="I270">
        <v>0.13900000000000001</v>
      </c>
      <c r="J270">
        <v>852</v>
      </c>
    </row>
    <row r="271" spans="1:10" x14ac:dyDescent="0.25">
      <c r="A271" t="s">
        <v>3561</v>
      </c>
      <c r="B271">
        <v>1.08</v>
      </c>
      <c r="C271">
        <v>43.09</v>
      </c>
      <c r="D271" t="s">
        <v>7483</v>
      </c>
      <c r="E271">
        <v>919928</v>
      </c>
      <c r="F271">
        <v>199</v>
      </c>
      <c r="G271">
        <v>107</v>
      </c>
      <c r="H271" t="s">
        <v>14094</v>
      </c>
      <c r="I271">
        <v>0.14699999999999999</v>
      </c>
      <c r="J271">
        <v>747</v>
      </c>
    </row>
    <row r="272" spans="1:10" x14ac:dyDescent="0.25">
      <c r="A272" t="s">
        <v>3723</v>
      </c>
      <c r="B272">
        <v>2.12</v>
      </c>
      <c r="C272">
        <v>281.08</v>
      </c>
      <c r="D272" t="s">
        <v>14844</v>
      </c>
      <c r="E272">
        <v>164441426</v>
      </c>
      <c r="F272">
        <v>1252</v>
      </c>
      <c r="G272">
        <v>13972</v>
      </c>
      <c r="H272" t="s">
        <v>14845</v>
      </c>
      <c r="I272">
        <v>3.7999999999999999E-2</v>
      </c>
      <c r="J272">
        <v>801</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8A7C06-15A8-42CC-B6D3-B303D3163EDA}">
  <sheetPr>
    <tabColor theme="4" tint="0.79998168889431442"/>
  </sheetPr>
  <dimension ref="A1:J325"/>
  <sheetViews>
    <sheetView workbookViewId="0">
      <pane xSplit="1" ySplit="1" topLeftCell="B297" activePane="bottomRight" state="frozen"/>
      <selection pane="topRight" activeCell="B1" sqref="B1"/>
      <selection pane="bottomLeft" activeCell="A2" sqref="A2"/>
      <selection pane="bottomRight" activeCell="B1" sqref="B1:D1048576"/>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14846</v>
      </c>
      <c r="B2">
        <v>3.75</v>
      </c>
      <c r="C2">
        <v>145.1</v>
      </c>
      <c r="D2" t="s">
        <v>14847</v>
      </c>
      <c r="E2">
        <v>3351650</v>
      </c>
      <c r="F2">
        <v>98</v>
      </c>
      <c r="G2">
        <v>121</v>
      </c>
      <c r="H2" t="s">
        <v>14848</v>
      </c>
      <c r="I2">
        <v>2.2330000000000001</v>
      </c>
      <c r="J2" t="s">
        <v>10</v>
      </c>
    </row>
    <row r="3" spans="1:10" x14ac:dyDescent="0.25">
      <c r="A3" t="s">
        <v>14849</v>
      </c>
      <c r="B3">
        <v>0.23</v>
      </c>
      <c r="C3">
        <v>61.04</v>
      </c>
      <c r="D3" t="s">
        <v>1181</v>
      </c>
      <c r="E3">
        <v>26906728</v>
      </c>
      <c r="F3">
        <v>229</v>
      </c>
      <c r="G3">
        <v>662</v>
      </c>
      <c r="H3" t="s">
        <v>14850</v>
      </c>
      <c r="I3">
        <v>0.1</v>
      </c>
      <c r="J3">
        <v>710</v>
      </c>
    </row>
    <row r="4" spans="1:10" x14ac:dyDescent="0.25">
      <c r="A4" t="s">
        <v>2764</v>
      </c>
      <c r="B4">
        <v>10.039999999999999</v>
      </c>
      <c r="C4">
        <v>43.04</v>
      </c>
      <c r="D4" t="s">
        <v>18</v>
      </c>
      <c r="E4">
        <v>1670678990</v>
      </c>
      <c r="F4">
        <v>6401</v>
      </c>
      <c r="G4">
        <v>4938</v>
      </c>
      <c r="H4" t="s">
        <v>14851</v>
      </c>
      <c r="I4">
        <v>0.13100000000000001</v>
      </c>
      <c r="J4">
        <v>760</v>
      </c>
    </row>
    <row r="5" spans="1:10" x14ac:dyDescent="0.25">
      <c r="A5" t="s">
        <v>10854</v>
      </c>
      <c r="B5">
        <v>0.3</v>
      </c>
      <c r="C5">
        <v>42.04</v>
      </c>
      <c r="D5" t="s">
        <v>607</v>
      </c>
      <c r="E5">
        <v>3060334</v>
      </c>
      <c r="F5">
        <v>119</v>
      </c>
      <c r="G5">
        <v>203</v>
      </c>
      <c r="H5" t="s">
        <v>14852</v>
      </c>
      <c r="I5">
        <v>4.5999999999999999E-2</v>
      </c>
      <c r="J5">
        <v>742</v>
      </c>
    </row>
    <row r="6" spans="1:10" x14ac:dyDescent="0.25">
      <c r="A6" t="s">
        <v>30</v>
      </c>
      <c r="B6">
        <v>1.04</v>
      </c>
      <c r="C6">
        <v>70.05</v>
      </c>
      <c r="D6" t="s">
        <v>1210</v>
      </c>
      <c r="E6">
        <v>16556632</v>
      </c>
      <c r="F6">
        <v>120</v>
      </c>
      <c r="G6">
        <v>550</v>
      </c>
      <c r="H6" t="s">
        <v>14853</v>
      </c>
      <c r="I6">
        <v>5.5E-2</v>
      </c>
      <c r="J6">
        <v>866</v>
      </c>
    </row>
    <row r="7" spans="1:10" x14ac:dyDescent="0.25">
      <c r="A7" t="s">
        <v>1395</v>
      </c>
      <c r="B7">
        <v>1.1200000000000001</v>
      </c>
      <c r="C7">
        <v>59.08</v>
      </c>
      <c r="D7" t="s">
        <v>12528</v>
      </c>
      <c r="E7">
        <v>85927744</v>
      </c>
      <c r="F7">
        <v>2270</v>
      </c>
      <c r="G7">
        <v>4251</v>
      </c>
      <c r="H7" t="s">
        <v>718</v>
      </c>
      <c r="I7">
        <v>0.10100000000000001</v>
      </c>
      <c r="J7">
        <v>743</v>
      </c>
    </row>
    <row r="8" spans="1:10" x14ac:dyDescent="0.25">
      <c r="A8" t="s">
        <v>14854</v>
      </c>
      <c r="B8">
        <v>3.38</v>
      </c>
      <c r="C8">
        <v>44.03</v>
      </c>
      <c r="D8" t="s">
        <v>69</v>
      </c>
      <c r="E8">
        <v>29651320</v>
      </c>
      <c r="F8">
        <v>149</v>
      </c>
      <c r="G8">
        <v>558</v>
      </c>
      <c r="H8" t="s">
        <v>14855</v>
      </c>
      <c r="I8">
        <v>7.6999999999999999E-2</v>
      </c>
      <c r="J8">
        <v>819</v>
      </c>
    </row>
    <row r="9" spans="1:10" x14ac:dyDescent="0.25">
      <c r="A9" t="s">
        <v>1987</v>
      </c>
      <c r="B9">
        <v>1.03</v>
      </c>
      <c r="C9">
        <v>45.06</v>
      </c>
      <c r="D9" t="s">
        <v>2385</v>
      </c>
      <c r="E9">
        <v>996147821</v>
      </c>
      <c r="F9">
        <v>2894</v>
      </c>
      <c r="G9">
        <v>6639</v>
      </c>
      <c r="H9" t="s">
        <v>14856</v>
      </c>
      <c r="I9">
        <v>0.159</v>
      </c>
      <c r="J9">
        <v>771</v>
      </c>
    </row>
    <row r="10" spans="1:10" x14ac:dyDescent="0.25">
      <c r="A10" t="s">
        <v>6590</v>
      </c>
      <c r="B10">
        <v>3.55</v>
      </c>
      <c r="C10">
        <v>41.07</v>
      </c>
      <c r="D10" t="s">
        <v>7666</v>
      </c>
      <c r="E10">
        <v>75517247</v>
      </c>
      <c r="F10">
        <v>792</v>
      </c>
      <c r="G10">
        <v>1833</v>
      </c>
      <c r="H10" t="s">
        <v>1207</v>
      </c>
      <c r="I10">
        <v>0.13700000000000001</v>
      </c>
      <c r="J10">
        <v>771</v>
      </c>
    </row>
    <row r="11" spans="1:10" x14ac:dyDescent="0.25">
      <c r="A11" t="s">
        <v>13083</v>
      </c>
      <c r="B11">
        <v>1.9</v>
      </c>
      <c r="C11">
        <v>73.08</v>
      </c>
      <c r="D11" t="s">
        <v>4027</v>
      </c>
      <c r="E11">
        <v>10519393</v>
      </c>
      <c r="F11">
        <v>519</v>
      </c>
      <c r="G11">
        <v>2215</v>
      </c>
      <c r="H11" t="s">
        <v>14857</v>
      </c>
      <c r="I11">
        <v>0.13700000000000001</v>
      </c>
      <c r="J11">
        <v>754</v>
      </c>
    </row>
    <row r="12" spans="1:10" x14ac:dyDescent="0.25">
      <c r="A12" t="s">
        <v>14858</v>
      </c>
      <c r="B12">
        <v>1.08</v>
      </c>
      <c r="C12">
        <v>43.1</v>
      </c>
      <c r="D12" t="s">
        <v>11226</v>
      </c>
      <c r="E12">
        <v>50828664</v>
      </c>
      <c r="F12">
        <v>388</v>
      </c>
      <c r="G12">
        <v>1939</v>
      </c>
      <c r="H12" t="s">
        <v>14859</v>
      </c>
      <c r="I12">
        <v>8.7999999999999995E-2</v>
      </c>
      <c r="J12">
        <v>717</v>
      </c>
    </row>
    <row r="13" spans="1:10" x14ac:dyDescent="0.25">
      <c r="A13" t="s">
        <v>33</v>
      </c>
      <c r="B13">
        <v>1.25</v>
      </c>
      <c r="C13">
        <v>55.05</v>
      </c>
      <c r="D13" t="s">
        <v>58</v>
      </c>
      <c r="E13">
        <v>2690675</v>
      </c>
      <c r="F13">
        <v>982</v>
      </c>
      <c r="G13">
        <v>321</v>
      </c>
      <c r="H13" t="s">
        <v>14860</v>
      </c>
      <c r="I13">
        <v>0.122</v>
      </c>
      <c r="J13">
        <v>829</v>
      </c>
    </row>
    <row r="14" spans="1:10" x14ac:dyDescent="0.25">
      <c r="A14" t="s">
        <v>1021</v>
      </c>
      <c r="B14">
        <v>1.17</v>
      </c>
      <c r="C14">
        <v>207.07</v>
      </c>
      <c r="D14" t="s">
        <v>2523</v>
      </c>
      <c r="E14">
        <v>28728328</v>
      </c>
      <c r="F14">
        <v>283</v>
      </c>
      <c r="G14">
        <v>3847</v>
      </c>
      <c r="H14" t="s">
        <v>14861</v>
      </c>
      <c r="I14">
        <v>0.21</v>
      </c>
      <c r="J14">
        <v>719</v>
      </c>
    </row>
    <row r="15" spans="1:10" x14ac:dyDescent="0.25">
      <c r="A15" t="s">
        <v>14862</v>
      </c>
      <c r="B15">
        <v>6.55</v>
      </c>
      <c r="C15">
        <v>78.069999999999993</v>
      </c>
      <c r="D15" t="s">
        <v>9415</v>
      </c>
      <c r="E15">
        <v>35211306</v>
      </c>
      <c r="F15">
        <v>327</v>
      </c>
      <c r="G15">
        <v>909</v>
      </c>
      <c r="H15" t="s">
        <v>14863</v>
      </c>
      <c r="I15">
        <v>0.26900000000000002</v>
      </c>
      <c r="J15">
        <v>799</v>
      </c>
    </row>
    <row r="16" spans="1:10" x14ac:dyDescent="0.25">
      <c r="A16" t="s">
        <v>14864</v>
      </c>
      <c r="B16">
        <v>2.08</v>
      </c>
      <c r="C16">
        <v>55.09</v>
      </c>
      <c r="D16" t="s">
        <v>12454</v>
      </c>
      <c r="E16">
        <v>1072382</v>
      </c>
      <c r="F16">
        <v>134</v>
      </c>
      <c r="G16">
        <v>140</v>
      </c>
      <c r="H16" t="s">
        <v>5429</v>
      </c>
      <c r="I16">
        <v>0.161</v>
      </c>
      <c r="J16">
        <v>791</v>
      </c>
    </row>
    <row r="17" spans="1:10" x14ac:dyDescent="0.25">
      <c r="A17" t="s">
        <v>94</v>
      </c>
      <c r="B17">
        <v>1.04</v>
      </c>
      <c r="C17">
        <v>54.04</v>
      </c>
      <c r="D17" t="s">
        <v>617</v>
      </c>
      <c r="E17">
        <v>12230442</v>
      </c>
      <c r="F17">
        <v>3848</v>
      </c>
      <c r="G17">
        <v>1627</v>
      </c>
      <c r="H17" t="s">
        <v>10868</v>
      </c>
      <c r="I17">
        <v>0.16</v>
      </c>
      <c r="J17">
        <v>946</v>
      </c>
    </row>
    <row r="18" spans="1:10" x14ac:dyDescent="0.25">
      <c r="A18" t="s">
        <v>4910</v>
      </c>
      <c r="B18">
        <v>1.26</v>
      </c>
      <c r="C18">
        <v>43.05</v>
      </c>
      <c r="D18" t="s">
        <v>105</v>
      </c>
      <c r="E18">
        <v>2483204</v>
      </c>
      <c r="F18">
        <v>313</v>
      </c>
      <c r="G18">
        <v>128</v>
      </c>
      <c r="H18" t="s">
        <v>14865</v>
      </c>
      <c r="I18">
        <v>0.18</v>
      </c>
      <c r="J18">
        <v>801</v>
      </c>
    </row>
    <row r="19" spans="1:10" x14ac:dyDescent="0.25">
      <c r="A19" t="s">
        <v>14866</v>
      </c>
      <c r="B19">
        <v>1.1100000000000001</v>
      </c>
      <c r="C19">
        <v>105.09</v>
      </c>
      <c r="D19" t="s">
        <v>12246</v>
      </c>
      <c r="E19">
        <v>5202238</v>
      </c>
      <c r="F19">
        <v>894</v>
      </c>
      <c r="G19">
        <v>1012</v>
      </c>
      <c r="H19" t="s">
        <v>14867</v>
      </c>
      <c r="I19">
        <v>0.123</v>
      </c>
      <c r="J19">
        <v>903</v>
      </c>
    </row>
    <row r="20" spans="1:10" x14ac:dyDescent="0.25">
      <c r="A20" t="s">
        <v>160</v>
      </c>
      <c r="B20">
        <v>1.04</v>
      </c>
      <c r="C20">
        <v>54.04</v>
      </c>
      <c r="D20" t="s">
        <v>617</v>
      </c>
      <c r="E20">
        <v>2287751</v>
      </c>
      <c r="F20">
        <v>683</v>
      </c>
      <c r="G20">
        <v>408</v>
      </c>
      <c r="H20" t="s">
        <v>10872</v>
      </c>
      <c r="I20">
        <v>0.156</v>
      </c>
      <c r="J20">
        <v>835</v>
      </c>
    </row>
    <row r="21" spans="1:10" x14ac:dyDescent="0.25">
      <c r="A21" t="s">
        <v>3755</v>
      </c>
      <c r="B21">
        <v>1.33</v>
      </c>
      <c r="C21">
        <v>108.08</v>
      </c>
      <c r="D21" t="s">
        <v>4083</v>
      </c>
      <c r="E21">
        <v>387824</v>
      </c>
      <c r="F21">
        <v>116</v>
      </c>
      <c r="G21">
        <v>188</v>
      </c>
      <c r="H21" t="s">
        <v>9311</v>
      </c>
      <c r="I21">
        <v>0.123</v>
      </c>
      <c r="J21">
        <v>808</v>
      </c>
    </row>
    <row r="22" spans="1:10" x14ac:dyDescent="0.25">
      <c r="A22" t="s">
        <v>1904</v>
      </c>
      <c r="B22">
        <v>1.06</v>
      </c>
      <c r="C22">
        <v>85.05</v>
      </c>
      <c r="D22" t="s">
        <v>11284</v>
      </c>
      <c r="E22">
        <v>7664683</v>
      </c>
      <c r="F22">
        <v>1964</v>
      </c>
      <c r="G22">
        <v>3042</v>
      </c>
      <c r="H22" t="s">
        <v>14868</v>
      </c>
      <c r="I22">
        <v>0.19800000000000001</v>
      </c>
      <c r="J22">
        <v>886</v>
      </c>
    </row>
    <row r="23" spans="1:10" x14ac:dyDescent="0.25">
      <c r="A23" t="s">
        <v>232</v>
      </c>
      <c r="B23">
        <v>1.1299999999999999</v>
      </c>
      <c r="C23">
        <v>109.05</v>
      </c>
      <c r="D23" t="s">
        <v>153</v>
      </c>
      <c r="E23">
        <v>3112853</v>
      </c>
      <c r="F23">
        <v>1172</v>
      </c>
      <c r="G23">
        <v>1136</v>
      </c>
      <c r="H23" t="s">
        <v>14649</v>
      </c>
      <c r="I23">
        <v>0.13800000000000001</v>
      </c>
      <c r="J23">
        <v>890</v>
      </c>
    </row>
    <row r="24" spans="1:10" x14ac:dyDescent="0.25">
      <c r="A24" t="s">
        <v>1221</v>
      </c>
      <c r="B24">
        <v>1.21</v>
      </c>
      <c r="C24">
        <v>95.06</v>
      </c>
      <c r="D24" t="s">
        <v>1224</v>
      </c>
      <c r="E24">
        <v>23571715</v>
      </c>
      <c r="F24">
        <v>1454</v>
      </c>
      <c r="G24">
        <v>2557</v>
      </c>
      <c r="H24" t="s">
        <v>14869</v>
      </c>
      <c r="I24">
        <v>0.124</v>
      </c>
      <c r="J24">
        <v>902</v>
      </c>
    </row>
    <row r="25" spans="1:10" x14ac:dyDescent="0.25">
      <c r="A25" t="s">
        <v>256</v>
      </c>
      <c r="B25">
        <v>1.05</v>
      </c>
      <c r="C25">
        <v>68.06</v>
      </c>
      <c r="D25" t="s">
        <v>1525</v>
      </c>
      <c r="E25">
        <v>1706904</v>
      </c>
      <c r="F25">
        <v>447</v>
      </c>
      <c r="G25">
        <v>320</v>
      </c>
      <c r="H25" t="s">
        <v>14870</v>
      </c>
      <c r="I25">
        <v>0.184</v>
      </c>
      <c r="J25">
        <v>877</v>
      </c>
    </row>
    <row r="26" spans="1:10" x14ac:dyDescent="0.25">
      <c r="A26" t="s">
        <v>1668</v>
      </c>
      <c r="B26">
        <v>1.34</v>
      </c>
      <c r="C26">
        <v>109.08</v>
      </c>
      <c r="D26" t="s">
        <v>7640</v>
      </c>
      <c r="E26">
        <v>1391271</v>
      </c>
      <c r="F26">
        <v>927</v>
      </c>
      <c r="G26">
        <v>641</v>
      </c>
      <c r="H26" t="s">
        <v>14871</v>
      </c>
      <c r="I26">
        <v>0.13200000000000001</v>
      </c>
      <c r="J26">
        <v>855</v>
      </c>
    </row>
    <row r="27" spans="1:10" x14ac:dyDescent="0.25">
      <c r="A27" t="s">
        <v>14872</v>
      </c>
      <c r="B27">
        <v>0.96</v>
      </c>
      <c r="C27">
        <v>56.07</v>
      </c>
      <c r="D27" t="s">
        <v>1018</v>
      </c>
      <c r="E27">
        <v>864366</v>
      </c>
      <c r="F27">
        <v>217</v>
      </c>
      <c r="G27">
        <v>187</v>
      </c>
      <c r="H27" t="s">
        <v>14873</v>
      </c>
      <c r="I27">
        <v>0.16300000000000001</v>
      </c>
      <c r="J27">
        <v>729</v>
      </c>
    </row>
    <row r="28" spans="1:10" x14ac:dyDescent="0.25">
      <c r="A28" t="s">
        <v>305</v>
      </c>
      <c r="B28">
        <v>0.94</v>
      </c>
      <c r="C28">
        <v>57.08</v>
      </c>
      <c r="D28" t="s">
        <v>28</v>
      </c>
      <c r="E28">
        <v>39565319</v>
      </c>
      <c r="F28">
        <v>1344</v>
      </c>
      <c r="G28">
        <v>5782</v>
      </c>
      <c r="H28" t="s">
        <v>14874</v>
      </c>
      <c r="I28">
        <v>0.161</v>
      </c>
      <c r="J28">
        <v>755</v>
      </c>
    </row>
    <row r="29" spans="1:10" x14ac:dyDescent="0.25">
      <c r="A29" t="s">
        <v>4109</v>
      </c>
      <c r="B29">
        <v>1.1499999999999999</v>
      </c>
      <c r="C29">
        <v>71.069999999999993</v>
      </c>
      <c r="D29" t="s">
        <v>8790</v>
      </c>
      <c r="E29">
        <v>6138237</v>
      </c>
      <c r="F29">
        <v>567</v>
      </c>
      <c r="G29">
        <v>1772</v>
      </c>
      <c r="H29" t="s">
        <v>14654</v>
      </c>
      <c r="I29">
        <v>0.155</v>
      </c>
      <c r="J29">
        <v>792</v>
      </c>
    </row>
    <row r="30" spans="1:10" x14ac:dyDescent="0.25">
      <c r="A30" t="s">
        <v>1412</v>
      </c>
      <c r="B30">
        <v>0.85</v>
      </c>
      <c r="C30">
        <v>41.07</v>
      </c>
      <c r="D30" t="s">
        <v>7666</v>
      </c>
      <c r="E30">
        <v>501539</v>
      </c>
      <c r="F30">
        <v>112</v>
      </c>
      <c r="G30">
        <v>41</v>
      </c>
      <c r="H30" t="s">
        <v>14875</v>
      </c>
      <c r="I30">
        <v>0.14099999999999999</v>
      </c>
      <c r="J30">
        <v>763</v>
      </c>
    </row>
    <row r="31" spans="1:10" x14ac:dyDescent="0.25">
      <c r="A31" t="s">
        <v>9784</v>
      </c>
      <c r="B31">
        <v>1.1499999999999999</v>
      </c>
      <c r="C31">
        <v>69.02</v>
      </c>
      <c r="D31" t="s">
        <v>798</v>
      </c>
      <c r="E31">
        <v>3132120</v>
      </c>
      <c r="F31">
        <v>965</v>
      </c>
      <c r="G31">
        <v>488</v>
      </c>
      <c r="H31" t="s">
        <v>14876</v>
      </c>
      <c r="I31">
        <v>0.19500000000000001</v>
      </c>
      <c r="J31">
        <v>773</v>
      </c>
    </row>
    <row r="32" spans="1:10" x14ac:dyDescent="0.25">
      <c r="A32" t="s">
        <v>1124</v>
      </c>
      <c r="B32">
        <v>1.0900000000000001</v>
      </c>
      <c r="C32">
        <v>110.06</v>
      </c>
      <c r="D32" t="s">
        <v>1457</v>
      </c>
      <c r="E32">
        <v>6016688</v>
      </c>
      <c r="F32">
        <v>755</v>
      </c>
      <c r="G32">
        <v>1321</v>
      </c>
      <c r="H32" t="s">
        <v>14877</v>
      </c>
      <c r="I32">
        <v>0.11899999999999999</v>
      </c>
      <c r="J32">
        <v>830</v>
      </c>
    </row>
    <row r="33" spans="1:10" x14ac:dyDescent="0.25">
      <c r="A33" t="s">
        <v>14878</v>
      </c>
      <c r="B33">
        <v>1.08</v>
      </c>
      <c r="C33">
        <v>57.07</v>
      </c>
      <c r="D33" t="s">
        <v>761</v>
      </c>
      <c r="E33">
        <v>412571</v>
      </c>
      <c r="F33">
        <v>119</v>
      </c>
      <c r="G33">
        <v>81</v>
      </c>
      <c r="H33" t="s">
        <v>14879</v>
      </c>
      <c r="I33">
        <v>0.153</v>
      </c>
      <c r="J33">
        <v>703</v>
      </c>
    </row>
    <row r="34" spans="1:10" x14ac:dyDescent="0.25">
      <c r="A34" t="s">
        <v>2856</v>
      </c>
      <c r="B34">
        <v>1.06</v>
      </c>
      <c r="C34">
        <v>69.06</v>
      </c>
      <c r="D34" t="s">
        <v>2388</v>
      </c>
      <c r="E34">
        <v>37724617</v>
      </c>
      <c r="F34">
        <v>2648</v>
      </c>
      <c r="G34">
        <v>2555</v>
      </c>
      <c r="H34" t="s">
        <v>14880</v>
      </c>
      <c r="I34">
        <v>0.183</v>
      </c>
      <c r="J34">
        <v>908</v>
      </c>
    </row>
    <row r="35" spans="1:10" x14ac:dyDescent="0.25">
      <c r="A35" t="s">
        <v>14881</v>
      </c>
      <c r="B35">
        <v>1.1299999999999999</v>
      </c>
      <c r="C35">
        <v>43.08</v>
      </c>
      <c r="D35" t="s">
        <v>1099</v>
      </c>
      <c r="E35">
        <v>1511335</v>
      </c>
      <c r="F35">
        <v>350</v>
      </c>
      <c r="G35">
        <v>126</v>
      </c>
      <c r="H35" t="s">
        <v>14882</v>
      </c>
      <c r="I35">
        <v>0.111</v>
      </c>
      <c r="J35">
        <v>764</v>
      </c>
    </row>
    <row r="36" spans="1:10" x14ac:dyDescent="0.25">
      <c r="A36" t="s">
        <v>340</v>
      </c>
      <c r="B36">
        <v>0.4</v>
      </c>
      <c r="C36">
        <v>43.05</v>
      </c>
      <c r="D36" t="s">
        <v>105</v>
      </c>
      <c r="E36">
        <v>2686741</v>
      </c>
      <c r="F36">
        <v>872</v>
      </c>
      <c r="G36">
        <v>132</v>
      </c>
      <c r="H36" t="s">
        <v>14172</v>
      </c>
      <c r="I36">
        <v>0.189</v>
      </c>
      <c r="J36">
        <v>823</v>
      </c>
    </row>
    <row r="37" spans="1:10" x14ac:dyDescent="0.25">
      <c r="A37" t="s">
        <v>296</v>
      </c>
      <c r="B37">
        <v>1.1100000000000001</v>
      </c>
      <c r="C37">
        <v>120.08</v>
      </c>
      <c r="D37" t="s">
        <v>162</v>
      </c>
      <c r="E37">
        <v>2276859</v>
      </c>
      <c r="F37">
        <v>890</v>
      </c>
      <c r="G37">
        <v>876</v>
      </c>
      <c r="H37" t="s">
        <v>14173</v>
      </c>
      <c r="I37">
        <v>0.121</v>
      </c>
      <c r="J37">
        <v>849</v>
      </c>
    </row>
    <row r="38" spans="1:10" x14ac:dyDescent="0.25">
      <c r="A38" t="s">
        <v>786</v>
      </c>
      <c r="B38">
        <v>1.0900000000000001</v>
      </c>
      <c r="C38">
        <v>71.040000000000006</v>
      </c>
      <c r="D38" t="s">
        <v>1651</v>
      </c>
      <c r="E38">
        <v>4202733</v>
      </c>
      <c r="F38">
        <v>1294</v>
      </c>
      <c r="G38">
        <v>1104</v>
      </c>
      <c r="H38" t="s">
        <v>14660</v>
      </c>
      <c r="I38">
        <v>0.17599999999999999</v>
      </c>
      <c r="J38">
        <v>852</v>
      </c>
    </row>
    <row r="39" spans="1:10" x14ac:dyDescent="0.25">
      <c r="A39" t="s">
        <v>1129</v>
      </c>
      <c r="B39">
        <v>1.1499999999999999</v>
      </c>
      <c r="C39">
        <v>41.07</v>
      </c>
      <c r="D39" t="s">
        <v>7666</v>
      </c>
      <c r="E39">
        <v>2162219</v>
      </c>
      <c r="F39">
        <v>626</v>
      </c>
      <c r="G39">
        <v>120</v>
      </c>
      <c r="H39" t="s">
        <v>13103</v>
      </c>
      <c r="I39">
        <v>0.153</v>
      </c>
      <c r="J39">
        <v>807</v>
      </c>
    </row>
    <row r="40" spans="1:10" x14ac:dyDescent="0.25">
      <c r="A40" t="s">
        <v>10657</v>
      </c>
      <c r="B40">
        <v>1.25</v>
      </c>
      <c r="C40">
        <v>57.07</v>
      </c>
      <c r="D40" t="s">
        <v>761</v>
      </c>
      <c r="E40">
        <v>1660224</v>
      </c>
      <c r="F40">
        <v>282</v>
      </c>
      <c r="G40">
        <v>327</v>
      </c>
      <c r="H40" t="s">
        <v>14883</v>
      </c>
      <c r="I40">
        <v>0.10199999999999999</v>
      </c>
      <c r="J40">
        <v>791</v>
      </c>
    </row>
    <row r="41" spans="1:10" x14ac:dyDescent="0.25">
      <c r="A41" t="s">
        <v>1381</v>
      </c>
      <c r="B41">
        <v>2.23</v>
      </c>
      <c r="C41">
        <v>57.1</v>
      </c>
      <c r="D41" t="s">
        <v>6717</v>
      </c>
      <c r="E41">
        <v>5311003</v>
      </c>
      <c r="F41">
        <v>443</v>
      </c>
      <c r="G41">
        <v>814</v>
      </c>
      <c r="H41" t="s">
        <v>10898</v>
      </c>
      <c r="I41">
        <v>0.14599999999999999</v>
      </c>
      <c r="J41">
        <v>850</v>
      </c>
    </row>
    <row r="42" spans="1:10" x14ac:dyDescent="0.25">
      <c r="A42" t="s">
        <v>14884</v>
      </c>
      <c r="B42">
        <v>4.4800000000000004</v>
      </c>
      <c r="C42">
        <v>55.09</v>
      </c>
      <c r="D42" t="s">
        <v>12454</v>
      </c>
      <c r="E42">
        <v>493956</v>
      </c>
      <c r="F42">
        <v>132</v>
      </c>
      <c r="G42">
        <v>61</v>
      </c>
      <c r="H42" t="s">
        <v>14885</v>
      </c>
      <c r="I42">
        <v>0.153</v>
      </c>
      <c r="J42">
        <v>708</v>
      </c>
    </row>
    <row r="43" spans="1:10" x14ac:dyDescent="0.25">
      <c r="A43" t="s">
        <v>375</v>
      </c>
      <c r="B43">
        <v>1.95</v>
      </c>
      <c r="C43">
        <v>129.08000000000001</v>
      </c>
      <c r="D43" t="s">
        <v>815</v>
      </c>
      <c r="E43">
        <v>1198961</v>
      </c>
      <c r="F43">
        <v>456</v>
      </c>
      <c r="G43">
        <v>445</v>
      </c>
      <c r="H43" t="s">
        <v>14886</v>
      </c>
      <c r="I43">
        <v>0.16900000000000001</v>
      </c>
      <c r="J43">
        <v>834</v>
      </c>
    </row>
    <row r="44" spans="1:10" x14ac:dyDescent="0.25">
      <c r="A44" t="s">
        <v>1056</v>
      </c>
      <c r="B44">
        <v>1.2</v>
      </c>
      <c r="C44">
        <v>55.09</v>
      </c>
      <c r="D44" t="s">
        <v>12454</v>
      </c>
      <c r="E44">
        <v>1871001</v>
      </c>
      <c r="F44">
        <v>185</v>
      </c>
      <c r="G44">
        <v>152</v>
      </c>
      <c r="H44" t="s">
        <v>11298</v>
      </c>
      <c r="I44">
        <v>0.16800000000000001</v>
      </c>
      <c r="J44">
        <v>776</v>
      </c>
    </row>
    <row r="45" spans="1:10" x14ac:dyDescent="0.25">
      <c r="A45" t="s">
        <v>1553</v>
      </c>
      <c r="B45">
        <v>1.18</v>
      </c>
      <c r="C45">
        <v>125.05</v>
      </c>
      <c r="D45" t="s">
        <v>730</v>
      </c>
      <c r="E45">
        <v>542242</v>
      </c>
      <c r="F45">
        <v>245</v>
      </c>
      <c r="G45">
        <v>359</v>
      </c>
      <c r="H45" t="s">
        <v>14887</v>
      </c>
      <c r="I45">
        <v>0.127</v>
      </c>
      <c r="J45">
        <v>836</v>
      </c>
    </row>
    <row r="46" spans="1:10" x14ac:dyDescent="0.25">
      <c r="A46" t="s">
        <v>384</v>
      </c>
      <c r="B46">
        <v>1.1200000000000001</v>
      </c>
      <c r="C46">
        <v>115.08</v>
      </c>
      <c r="D46" t="s">
        <v>12596</v>
      </c>
      <c r="E46">
        <v>461917</v>
      </c>
      <c r="F46">
        <v>179</v>
      </c>
      <c r="G46">
        <v>136</v>
      </c>
      <c r="H46" t="s">
        <v>14888</v>
      </c>
      <c r="I46">
        <v>0.13600000000000001</v>
      </c>
      <c r="J46">
        <v>742</v>
      </c>
    </row>
    <row r="47" spans="1:10" x14ac:dyDescent="0.25">
      <c r="A47" t="s">
        <v>183</v>
      </c>
      <c r="B47">
        <v>1.1299999999999999</v>
      </c>
      <c r="C47">
        <v>110.06</v>
      </c>
      <c r="D47" t="s">
        <v>1457</v>
      </c>
      <c r="E47">
        <v>23903375</v>
      </c>
      <c r="F47">
        <v>1500</v>
      </c>
      <c r="G47">
        <v>2968</v>
      </c>
      <c r="H47" t="s">
        <v>14889</v>
      </c>
      <c r="I47">
        <v>0.13600000000000001</v>
      </c>
      <c r="J47">
        <v>883</v>
      </c>
    </row>
    <row r="48" spans="1:10" x14ac:dyDescent="0.25">
      <c r="A48" t="s">
        <v>7673</v>
      </c>
      <c r="B48">
        <v>1.05</v>
      </c>
      <c r="C48">
        <v>86.06</v>
      </c>
      <c r="D48" t="s">
        <v>12599</v>
      </c>
      <c r="E48">
        <v>2180384</v>
      </c>
      <c r="F48">
        <v>303</v>
      </c>
      <c r="G48">
        <v>695</v>
      </c>
      <c r="H48" t="s">
        <v>14890</v>
      </c>
      <c r="I48">
        <v>0.151</v>
      </c>
      <c r="J48">
        <v>812</v>
      </c>
    </row>
    <row r="49" spans="1:10" x14ac:dyDescent="0.25">
      <c r="A49" t="s">
        <v>1027</v>
      </c>
      <c r="B49">
        <v>1.1299999999999999</v>
      </c>
      <c r="C49">
        <v>110.06</v>
      </c>
      <c r="D49" t="s">
        <v>1457</v>
      </c>
      <c r="E49">
        <v>22928634</v>
      </c>
      <c r="F49">
        <v>2128</v>
      </c>
      <c r="G49">
        <v>2631</v>
      </c>
      <c r="H49" t="s">
        <v>14891</v>
      </c>
      <c r="I49">
        <v>0.13100000000000001</v>
      </c>
      <c r="J49">
        <v>930</v>
      </c>
    </row>
    <row r="50" spans="1:10" x14ac:dyDescent="0.25">
      <c r="A50" t="s">
        <v>4152</v>
      </c>
      <c r="B50">
        <v>1.1299999999999999</v>
      </c>
      <c r="C50">
        <v>124.08</v>
      </c>
      <c r="D50" t="s">
        <v>1694</v>
      </c>
      <c r="E50">
        <v>767920</v>
      </c>
      <c r="F50">
        <v>183</v>
      </c>
      <c r="G50">
        <v>280</v>
      </c>
      <c r="H50" t="s">
        <v>14892</v>
      </c>
      <c r="I50">
        <v>0.11799999999999999</v>
      </c>
      <c r="J50">
        <v>846</v>
      </c>
    </row>
    <row r="51" spans="1:10" x14ac:dyDescent="0.25">
      <c r="A51" t="s">
        <v>962</v>
      </c>
      <c r="B51">
        <v>1.1499999999999999</v>
      </c>
      <c r="C51">
        <v>43.05</v>
      </c>
      <c r="D51" t="s">
        <v>105</v>
      </c>
      <c r="E51">
        <v>19656912</v>
      </c>
      <c r="F51">
        <v>1845</v>
      </c>
      <c r="G51">
        <v>697</v>
      </c>
      <c r="H51" t="s">
        <v>14893</v>
      </c>
      <c r="I51">
        <v>0.153</v>
      </c>
      <c r="J51">
        <v>747</v>
      </c>
    </row>
    <row r="52" spans="1:10" x14ac:dyDescent="0.25">
      <c r="A52" t="s">
        <v>4155</v>
      </c>
      <c r="B52">
        <v>1.25</v>
      </c>
      <c r="C52">
        <v>56.06</v>
      </c>
      <c r="D52" t="s">
        <v>118</v>
      </c>
      <c r="E52">
        <v>1298444</v>
      </c>
      <c r="F52">
        <v>261</v>
      </c>
      <c r="G52">
        <v>210</v>
      </c>
      <c r="H52" t="s">
        <v>14894</v>
      </c>
      <c r="I52">
        <v>0.185</v>
      </c>
      <c r="J52">
        <v>716</v>
      </c>
    </row>
    <row r="53" spans="1:10" x14ac:dyDescent="0.25">
      <c r="A53" t="s">
        <v>2882</v>
      </c>
      <c r="B53">
        <v>1.2</v>
      </c>
      <c r="C53">
        <v>45.07</v>
      </c>
      <c r="D53" t="s">
        <v>10852</v>
      </c>
      <c r="E53">
        <v>17128357</v>
      </c>
      <c r="F53">
        <v>923</v>
      </c>
      <c r="G53">
        <v>700</v>
      </c>
      <c r="H53" t="s">
        <v>14895</v>
      </c>
      <c r="I53">
        <v>0.182</v>
      </c>
      <c r="J53">
        <v>744</v>
      </c>
    </row>
    <row r="54" spans="1:10" x14ac:dyDescent="0.25">
      <c r="A54" t="s">
        <v>404</v>
      </c>
      <c r="B54">
        <v>1.2</v>
      </c>
      <c r="C54">
        <v>122.06</v>
      </c>
      <c r="D54" t="s">
        <v>167</v>
      </c>
      <c r="E54">
        <v>4576061</v>
      </c>
      <c r="F54">
        <v>1487</v>
      </c>
      <c r="G54">
        <v>1298</v>
      </c>
      <c r="H54" t="s">
        <v>14896</v>
      </c>
      <c r="I54">
        <v>0.13500000000000001</v>
      </c>
      <c r="J54">
        <v>945</v>
      </c>
    </row>
    <row r="55" spans="1:10" x14ac:dyDescent="0.25">
      <c r="A55" t="s">
        <v>5877</v>
      </c>
      <c r="B55">
        <v>5.97</v>
      </c>
      <c r="C55">
        <v>45.07</v>
      </c>
      <c r="D55" t="s">
        <v>10852</v>
      </c>
      <c r="E55">
        <v>2428004</v>
      </c>
      <c r="F55">
        <v>1007</v>
      </c>
      <c r="G55">
        <v>159</v>
      </c>
      <c r="H55" t="s">
        <v>14897</v>
      </c>
      <c r="I55">
        <v>0.183</v>
      </c>
      <c r="J55">
        <v>717</v>
      </c>
    </row>
    <row r="56" spans="1:10" x14ac:dyDescent="0.25">
      <c r="A56" t="s">
        <v>416</v>
      </c>
      <c r="B56">
        <v>1.1100000000000001</v>
      </c>
      <c r="C56">
        <v>138.1</v>
      </c>
      <c r="D56" t="s">
        <v>12683</v>
      </c>
      <c r="E56">
        <v>1697527</v>
      </c>
      <c r="F56">
        <v>373</v>
      </c>
      <c r="G56">
        <v>699</v>
      </c>
      <c r="H56" t="s">
        <v>13110</v>
      </c>
      <c r="I56">
        <v>0.126</v>
      </c>
      <c r="J56">
        <v>811</v>
      </c>
    </row>
    <row r="57" spans="1:10" x14ac:dyDescent="0.25">
      <c r="A57" t="s">
        <v>1227</v>
      </c>
      <c r="B57">
        <v>1.44</v>
      </c>
      <c r="C57">
        <v>57.1</v>
      </c>
      <c r="D57" t="s">
        <v>6717</v>
      </c>
      <c r="E57">
        <v>9118744</v>
      </c>
      <c r="F57">
        <v>1530</v>
      </c>
      <c r="G57">
        <v>1109</v>
      </c>
      <c r="H57" t="s">
        <v>14898</v>
      </c>
      <c r="I57">
        <v>0.113</v>
      </c>
      <c r="J57">
        <v>839</v>
      </c>
    </row>
    <row r="58" spans="1:10" x14ac:dyDescent="0.25">
      <c r="A58" t="s">
        <v>2891</v>
      </c>
      <c r="B58">
        <v>1.1200000000000001</v>
      </c>
      <c r="C58">
        <v>124.08</v>
      </c>
      <c r="D58" t="s">
        <v>1694</v>
      </c>
      <c r="E58">
        <v>2317081</v>
      </c>
      <c r="F58">
        <v>323</v>
      </c>
      <c r="G58">
        <v>794</v>
      </c>
      <c r="H58" t="s">
        <v>14899</v>
      </c>
      <c r="I58">
        <v>0.128</v>
      </c>
      <c r="J58">
        <v>906</v>
      </c>
    </row>
    <row r="59" spans="1:10" x14ac:dyDescent="0.25">
      <c r="A59" t="s">
        <v>266</v>
      </c>
      <c r="B59">
        <v>1.2</v>
      </c>
      <c r="C59">
        <v>85.05</v>
      </c>
      <c r="D59" t="s">
        <v>11284</v>
      </c>
      <c r="E59">
        <v>5152445</v>
      </c>
      <c r="F59">
        <v>1449</v>
      </c>
      <c r="G59">
        <v>1188</v>
      </c>
      <c r="H59" t="s">
        <v>14668</v>
      </c>
      <c r="I59">
        <v>0.16700000000000001</v>
      </c>
      <c r="J59">
        <v>819</v>
      </c>
    </row>
    <row r="60" spans="1:10" x14ac:dyDescent="0.25">
      <c r="A60" t="s">
        <v>1150</v>
      </c>
      <c r="B60">
        <v>2.77</v>
      </c>
      <c r="C60">
        <v>124.08</v>
      </c>
      <c r="D60" t="s">
        <v>1694</v>
      </c>
      <c r="E60">
        <v>632642</v>
      </c>
      <c r="F60">
        <v>252</v>
      </c>
      <c r="G60">
        <v>331</v>
      </c>
      <c r="H60" t="s">
        <v>14900</v>
      </c>
      <c r="I60">
        <v>0.13600000000000001</v>
      </c>
      <c r="J60">
        <v>754</v>
      </c>
    </row>
    <row r="61" spans="1:10" x14ac:dyDescent="0.25">
      <c r="A61" t="s">
        <v>190</v>
      </c>
      <c r="B61">
        <v>1.34</v>
      </c>
      <c r="C61">
        <v>124.08</v>
      </c>
      <c r="D61" t="s">
        <v>1694</v>
      </c>
      <c r="E61">
        <v>4162092</v>
      </c>
      <c r="F61">
        <v>1159</v>
      </c>
      <c r="G61">
        <v>1261</v>
      </c>
      <c r="H61" t="s">
        <v>11341</v>
      </c>
      <c r="I61">
        <v>0.13400000000000001</v>
      </c>
      <c r="J61">
        <v>860</v>
      </c>
    </row>
    <row r="62" spans="1:10" x14ac:dyDescent="0.25">
      <c r="A62" t="s">
        <v>396</v>
      </c>
      <c r="B62">
        <v>1.18</v>
      </c>
      <c r="C62">
        <v>145.1</v>
      </c>
      <c r="D62" t="s">
        <v>359</v>
      </c>
      <c r="E62">
        <v>1756096</v>
      </c>
      <c r="F62">
        <v>527</v>
      </c>
      <c r="G62">
        <v>561</v>
      </c>
      <c r="H62" t="s">
        <v>14901</v>
      </c>
      <c r="I62">
        <v>0.155</v>
      </c>
      <c r="J62">
        <v>750</v>
      </c>
    </row>
    <row r="63" spans="1:10" x14ac:dyDescent="0.25">
      <c r="A63" t="s">
        <v>6765</v>
      </c>
      <c r="B63">
        <v>1.05</v>
      </c>
      <c r="C63">
        <v>60.05</v>
      </c>
      <c r="D63" t="s">
        <v>7736</v>
      </c>
      <c r="E63">
        <v>44843826</v>
      </c>
      <c r="F63">
        <v>1730</v>
      </c>
      <c r="G63">
        <v>1944</v>
      </c>
      <c r="H63" t="s">
        <v>14902</v>
      </c>
      <c r="I63">
        <v>0.189</v>
      </c>
      <c r="J63">
        <v>897</v>
      </c>
    </row>
    <row r="64" spans="1:10" x14ac:dyDescent="0.25">
      <c r="A64" t="s">
        <v>445</v>
      </c>
      <c r="B64">
        <v>1.24</v>
      </c>
      <c r="C64">
        <v>164.12</v>
      </c>
      <c r="D64" t="s">
        <v>12627</v>
      </c>
      <c r="E64">
        <v>631390</v>
      </c>
      <c r="F64">
        <v>271</v>
      </c>
      <c r="G64">
        <v>372</v>
      </c>
      <c r="H64" t="s">
        <v>14903</v>
      </c>
      <c r="I64">
        <v>0.115</v>
      </c>
      <c r="J64">
        <v>858</v>
      </c>
    </row>
    <row r="65" spans="1:10" x14ac:dyDescent="0.25">
      <c r="A65" t="s">
        <v>1683</v>
      </c>
      <c r="B65">
        <v>0.42</v>
      </c>
      <c r="C65">
        <v>41.07</v>
      </c>
      <c r="D65" t="s">
        <v>7666</v>
      </c>
      <c r="E65">
        <v>2226430</v>
      </c>
      <c r="F65">
        <v>243</v>
      </c>
      <c r="G65">
        <v>153</v>
      </c>
      <c r="H65" t="s">
        <v>14678</v>
      </c>
      <c r="I65">
        <v>0.217</v>
      </c>
      <c r="J65">
        <v>790</v>
      </c>
    </row>
    <row r="66" spans="1:10" x14ac:dyDescent="0.25">
      <c r="A66" t="s">
        <v>1157</v>
      </c>
      <c r="B66">
        <v>1.18</v>
      </c>
      <c r="C66">
        <v>121.06</v>
      </c>
      <c r="D66" t="s">
        <v>255</v>
      </c>
      <c r="E66">
        <v>14452911</v>
      </c>
      <c r="F66">
        <v>1899</v>
      </c>
      <c r="G66">
        <v>2280</v>
      </c>
      <c r="H66" t="s">
        <v>14904</v>
      </c>
      <c r="I66">
        <v>0.13700000000000001</v>
      </c>
      <c r="J66">
        <v>916</v>
      </c>
    </row>
    <row r="67" spans="1:10" x14ac:dyDescent="0.25">
      <c r="A67" t="s">
        <v>1920</v>
      </c>
      <c r="B67">
        <v>0.99</v>
      </c>
      <c r="C67">
        <v>57.1</v>
      </c>
      <c r="D67" t="s">
        <v>6717</v>
      </c>
      <c r="E67">
        <v>5707440</v>
      </c>
      <c r="F67">
        <v>901</v>
      </c>
      <c r="G67">
        <v>1105</v>
      </c>
      <c r="H67" t="s">
        <v>5953</v>
      </c>
      <c r="I67">
        <v>0.13200000000000001</v>
      </c>
      <c r="J67">
        <v>756</v>
      </c>
    </row>
    <row r="68" spans="1:10" x14ac:dyDescent="0.25">
      <c r="A68" t="s">
        <v>7959</v>
      </c>
      <c r="B68">
        <v>1.24</v>
      </c>
      <c r="C68">
        <v>119.06</v>
      </c>
      <c r="D68" t="s">
        <v>249</v>
      </c>
      <c r="E68">
        <v>731146</v>
      </c>
      <c r="F68">
        <v>248</v>
      </c>
      <c r="G68">
        <v>256</v>
      </c>
      <c r="H68" t="s">
        <v>12632</v>
      </c>
      <c r="I68">
        <v>0.129</v>
      </c>
      <c r="J68">
        <v>831</v>
      </c>
    </row>
    <row r="69" spans="1:10" x14ac:dyDescent="0.25">
      <c r="A69" t="s">
        <v>2911</v>
      </c>
      <c r="B69">
        <v>1.17</v>
      </c>
      <c r="C69">
        <v>84.07</v>
      </c>
      <c r="D69" t="s">
        <v>11780</v>
      </c>
      <c r="E69">
        <v>24078389</v>
      </c>
      <c r="F69">
        <v>2212</v>
      </c>
      <c r="G69">
        <v>2652</v>
      </c>
      <c r="H69" t="s">
        <v>12636</v>
      </c>
      <c r="I69">
        <v>0.16600000000000001</v>
      </c>
      <c r="J69">
        <v>912</v>
      </c>
    </row>
    <row r="70" spans="1:10" x14ac:dyDescent="0.25">
      <c r="A70" t="s">
        <v>2310</v>
      </c>
      <c r="B70">
        <v>1.39</v>
      </c>
      <c r="C70">
        <v>60.05</v>
      </c>
      <c r="D70" t="s">
        <v>7736</v>
      </c>
      <c r="E70">
        <v>2142939</v>
      </c>
      <c r="F70">
        <v>472</v>
      </c>
      <c r="G70">
        <v>299</v>
      </c>
      <c r="H70" t="s">
        <v>14905</v>
      </c>
      <c r="I70">
        <v>0.19400000000000001</v>
      </c>
      <c r="J70">
        <v>859</v>
      </c>
    </row>
    <row r="71" spans="1:10" x14ac:dyDescent="0.25">
      <c r="A71" t="s">
        <v>5973</v>
      </c>
      <c r="B71">
        <v>1.07</v>
      </c>
      <c r="C71">
        <v>74.06</v>
      </c>
      <c r="D71" t="s">
        <v>12870</v>
      </c>
      <c r="E71">
        <v>5003615</v>
      </c>
      <c r="F71">
        <v>507</v>
      </c>
      <c r="G71">
        <v>618</v>
      </c>
      <c r="H71" t="s">
        <v>14906</v>
      </c>
      <c r="I71">
        <v>0.17599999999999999</v>
      </c>
      <c r="J71">
        <v>796</v>
      </c>
    </row>
    <row r="72" spans="1:10" x14ac:dyDescent="0.25">
      <c r="A72" t="s">
        <v>14907</v>
      </c>
      <c r="B72">
        <v>0.6</v>
      </c>
      <c r="C72">
        <v>99.14</v>
      </c>
      <c r="D72" t="s">
        <v>14908</v>
      </c>
      <c r="E72">
        <v>865012</v>
      </c>
      <c r="F72">
        <v>146</v>
      </c>
      <c r="G72">
        <v>402</v>
      </c>
      <c r="H72" t="s">
        <v>14909</v>
      </c>
      <c r="I72">
        <v>0.223</v>
      </c>
      <c r="J72">
        <v>706</v>
      </c>
    </row>
    <row r="73" spans="1:10" x14ac:dyDescent="0.25">
      <c r="A73" t="s">
        <v>4201</v>
      </c>
      <c r="B73">
        <v>1.1499999999999999</v>
      </c>
      <c r="C73">
        <v>123.07</v>
      </c>
      <c r="D73" t="s">
        <v>1248</v>
      </c>
      <c r="E73">
        <v>1079599</v>
      </c>
      <c r="F73">
        <v>344</v>
      </c>
      <c r="G73">
        <v>504</v>
      </c>
      <c r="H73" t="s">
        <v>14910</v>
      </c>
      <c r="I73">
        <v>0.11899999999999999</v>
      </c>
      <c r="J73">
        <v>766</v>
      </c>
    </row>
    <row r="74" spans="1:10" x14ac:dyDescent="0.25">
      <c r="A74" t="s">
        <v>1539</v>
      </c>
      <c r="B74">
        <v>1.18</v>
      </c>
      <c r="C74">
        <v>135.07</v>
      </c>
      <c r="D74" t="s">
        <v>1543</v>
      </c>
      <c r="E74">
        <v>947321</v>
      </c>
      <c r="F74">
        <v>215</v>
      </c>
      <c r="G74">
        <v>299</v>
      </c>
      <c r="H74" t="s">
        <v>14226</v>
      </c>
      <c r="I74">
        <v>0.126</v>
      </c>
      <c r="J74">
        <v>874</v>
      </c>
    </row>
    <row r="75" spans="1:10" x14ac:dyDescent="0.25">
      <c r="A75" t="s">
        <v>301</v>
      </c>
      <c r="B75">
        <v>1.1599999999999999</v>
      </c>
      <c r="C75">
        <v>121.06</v>
      </c>
      <c r="D75" t="s">
        <v>255</v>
      </c>
      <c r="E75">
        <v>4715715</v>
      </c>
      <c r="F75">
        <v>951</v>
      </c>
      <c r="G75">
        <v>1435</v>
      </c>
      <c r="H75" t="s">
        <v>14683</v>
      </c>
      <c r="I75">
        <v>0.13500000000000001</v>
      </c>
      <c r="J75">
        <v>907</v>
      </c>
    </row>
    <row r="76" spans="1:10" x14ac:dyDescent="0.25">
      <c r="A76" t="s">
        <v>465</v>
      </c>
      <c r="B76">
        <v>1.1399999999999999</v>
      </c>
      <c r="C76">
        <v>151.07</v>
      </c>
      <c r="D76" t="s">
        <v>419</v>
      </c>
      <c r="E76">
        <v>35987478</v>
      </c>
      <c r="F76">
        <v>1820</v>
      </c>
      <c r="G76">
        <v>4286</v>
      </c>
      <c r="H76" t="s">
        <v>14911</v>
      </c>
      <c r="I76">
        <v>0.14799999999999999</v>
      </c>
      <c r="J76">
        <v>923</v>
      </c>
    </row>
    <row r="77" spans="1:10" x14ac:dyDescent="0.25">
      <c r="A77" t="s">
        <v>1760</v>
      </c>
      <c r="B77">
        <v>1.28</v>
      </c>
      <c r="C77">
        <v>97.06</v>
      </c>
      <c r="D77" t="s">
        <v>1708</v>
      </c>
      <c r="E77">
        <v>728371</v>
      </c>
      <c r="F77">
        <v>575</v>
      </c>
      <c r="G77">
        <v>275</v>
      </c>
      <c r="H77" t="s">
        <v>14912</v>
      </c>
      <c r="I77">
        <v>0.14599999999999999</v>
      </c>
      <c r="J77">
        <v>821</v>
      </c>
    </row>
    <row r="78" spans="1:10" x14ac:dyDescent="0.25">
      <c r="A78" t="s">
        <v>2921</v>
      </c>
      <c r="B78">
        <v>1.1200000000000001</v>
      </c>
      <c r="C78">
        <v>135.07</v>
      </c>
      <c r="D78" t="s">
        <v>1543</v>
      </c>
      <c r="E78">
        <v>1347641</v>
      </c>
      <c r="F78">
        <v>323</v>
      </c>
      <c r="G78">
        <v>349</v>
      </c>
      <c r="H78" t="s">
        <v>14913</v>
      </c>
      <c r="I78">
        <v>0.13</v>
      </c>
      <c r="J78">
        <v>891</v>
      </c>
    </row>
    <row r="79" spans="1:10" x14ac:dyDescent="0.25">
      <c r="A79" t="s">
        <v>1055</v>
      </c>
      <c r="B79">
        <v>1.07</v>
      </c>
      <c r="C79">
        <v>152.12</v>
      </c>
      <c r="D79" t="s">
        <v>14914</v>
      </c>
      <c r="E79">
        <v>888985</v>
      </c>
      <c r="F79">
        <v>283</v>
      </c>
      <c r="G79">
        <v>290</v>
      </c>
      <c r="H79" t="s">
        <v>14915</v>
      </c>
      <c r="I79">
        <v>0.125</v>
      </c>
      <c r="J79">
        <v>776</v>
      </c>
    </row>
    <row r="80" spans="1:10" x14ac:dyDescent="0.25">
      <c r="A80" t="s">
        <v>329</v>
      </c>
      <c r="B80">
        <v>1.07</v>
      </c>
      <c r="C80">
        <v>131.08000000000001</v>
      </c>
      <c r="D80" t="s">
        <v>253</v>
      </c>
      <c r="E80">
        <v>786519</v>
      </c>
      <c r="F80">
        <v>274</v>
      </c>
      <c r="G80">
        <v>198</v>
      </c>
      <c r="H80" t="s">
        <v>6817</v>
      </c>
      <c r="I80">
        <v>0.185</v>
      </c>
      <c r="J80">
        <v>823</v>
      </c>
    </row>
    <row r="81" spans="1:10" x14ac:dyDescent="0.25">
      <c r="A81" t="s">
        <v>2934</v>
      </c>
      <c r="B81">
        <v>1.19</v>
      </c>
      <c r="C81">
        <v>121.06</v>
      </c>
      <c r="D81" t="s">
        <v>255</v>
      </c>
      <c r="E81">
        <v>5444325</v>
      </c>
      <c r="F81">
        <v>636</v>
      </c>
      <c r="G81">
        <v>1246</v>
      </c>
      <c r="H81" t="s">
        <v>14916</v>
      </c>
      <c r="I81">
        <v>0.123</v>
      </c>
      <c r="J81">
        <v>890</v>
      </c>
    </row>
    <row r="82" spans="1:10" x14ac:dyDescent="0.25">
      <c r="A82" t="s">
        <v>1719</v>
      </c>
      <c r="B82">
        <v>1.08</v>
      </c>
      <c r="C82">
        <v>139.07</v>
      </c>
      <c r="D82" t="s">
        <v>9428</v>
      </c>
      <c r="E82">
        <v>495398</v>
      </c>
      <c r="F82">
        <v>157</v>
      </c>
      <c r="G82">
        <v>240</v>
      </c>
      <c r="H82" t="s">
        <v>14917</v>
      </c>
      <c r="I82">
        <v>0.13200000000000001</v>
      </c>
      <c r="J82">
        <v>792</v>
      </c>
    </row>
    <row r="83" spans="1:10" x14ac:dyDescent="0.25">
      <c r="A83" t="s">
        <v>853</v>
      </c>
      <c r="B83">
        <v>1.07</v>
      </c>
      <c r="C83">
        <v>145.1</v>
      </c>
      <c r="D83" t="s">
        <v>359</v>
      </c>
      <c r="E83">
        <v>1066388</v>
      </c>
      <c r="F83">
        <v>201</v>
      </c>
      <c r="G83">
        <v>427</v>
      </c>
      <c r="H83" t="s">
        <v>11382</v>
      </c>
      <c r="I83">
        <v>0.13800000000000001</v>
      </c>
      <c r="J83">
        <v>719</v>
      </c>
    </row>
    <row r="84" spans="1:10" x14ac:dyDescent="0.25">
      <c r="A84" t="s">
        <v>1946</v>
      </c>
      <c r="B84">
        <v>1.98</v>
      </c>
      <c r="C84">
        <v>57.1</v>
      </c>
      <c r="D84" t="s">
        <v>6717</v>
      </c>
      <c r="E84">
        <v>9147431</v>
      </c>
      <c r="F84">
        <v>1341</v>
      </c>
      <c r="G84">
        <v>984</v>
      </c>
      <c r="H84" t="s">
        <v>14918</v>
      </c>
      <c r="I84">
        <v>9.4E-2</v>
      </c>
      <c r="J84">
        <v>829</v>
      </c>
    </row>
    <row r="85" spans="1:10" x14ac:dyDescent="0.25">
      <c r="A85" t="s">
        <v>1595</v>
      </c>
      <c r="B85">
        <v>1.1499999999999999</v>
      </c>
      <c r="C85">
        <v>121.06</v>
      </c>
      <c r="D85" t="s">
        <v>255</v>
      </c>
      <c r="E85">
        <v>8533757</v>
      </c>
      <c r="F85">
        <v>2878</v>
      </c>
      <c r="G85">
        <v>1846</v>
      </c>
      <c r="H85" t="s">
        <v>14919</v>
      </c>
      <c r="I85">
        <v>0.14000000000000001</v>
      </c>
      <c r="J85">
        <v>923</v>
      </c>
    </row>
    <row r="86" spans="1:10" x14ac:dyDescent="0.25">
      <c r="A86" t="s">
        <v>2031</v>
      </c>
      <c r="B86">
        <v>1.1399999999999999</v>
      </c>
      <c r="C86">
        <v>100.05</v>
      </c>
      <c r="D86" t="s">
        <v>1588</v>
      </c>
      <c r="E86">
        <v>10935728</v>
      </c>
      <c r="F86">
        <v>2503</v>
      </c>
      <c r="G86">
        <v>2382</v>
      </c>
      <c r="H86" t="s">
        <v>14696</v>
      </c>
      <c r="I86">
        <v>0.161</v>
      </c>
      <c r="J86">
        <v>915</v>
      </c>
    </row>
    <row r="87" spans="1:10" x14ac:dyDescent="0.25">
      <c r="A87" t="s">
        <v>2949</v>
      </c>
      <c r="B87">
        <v>0.97</v>
      </c>
      <c r="C87">
        <v>57.1</v>
      </c>
      <c r="D87" t="s">
        <v>6717</v>
      </c>
      <c r="E87">
        <v>12788344</v>
      </c>
      <c r="F87">
        <v>209</v>
      </c>
      <c r="G87">
        <v>1242</v>
      </c>
      <c r="H87" t="s">
        <v>14920</v>
      </c>
      <c r="I87">
        <v>7.9000000000000001E-2</v>
      </c>
      <c r="J87">
        <v>803</v>
      </c>
    </row>
    <row r="88" spans="1:10" x14ac:dyDescent="0.25">
      <c r="A88" t="s">
        <v>1060</v>
      </c>
      <c r="B88">
        <v>1.1299999999999999</v>
      </c>
      <c r="C88">
        <v>164.12</v>
      </c>
      <c r="D88" t="s">
        <v>12627</v>
      </c>
      <c r="E88">
        <v>3349754</v>
      </c>
      <c r="F88">
        <v>797</v>
      </c>
      <c r="G88">
        <v>1405</v>
      </c>
      <c r="H88" t="s">
        <v>13133</v>
      </c>
      <c r="I88">
        <v>0.11899999999999999</v>
      </c>
      <c r="J88">
        <v>897</v>
      </c>
    </row>
    <row r="89" spans="1:10" x14ac:dyDescent="0.25">
      <c r="A89" t="s">
        <v>1280</v>
      </c>
      <c r="B89">
        <v>1.1100000000000001</v>
      </c>
      <c r="C89">
        <v>107.07</v>
      </c>
      <c r="D89" t="s">
        <v>78</v>
      </c>
      <c r="E89">
        <v>6964321</v>
      </c>
      <c r="F89">
        <v>972</v>
      </c>
      <c r="G89">
        <v>1618</v>
      </c>
      <c r="H89" t="s">
        <v>6838</v>
      </c>
      <c r="I89">
        <v>0.13800000000000001</v>
      </c>
      <c r="J89">
        <v>867</v>
      </c>
    </row>
    <row r="90" spans="1:10" x14ac:dyDescent="0.25">
      <c r="A90" t="s">
        <v>14921</v>
      </c>
      <c r="B90">
        <v>1.07</v>
      </c>
      <c r="C90">
        <v>135.07</v>
      </c>
      <c r="D90" t="s">
        <v>1543</v>
      </c>
      <c r="E90">
        <v>626110</v>
      </c>
      <c r="F90">
        <v>140</v>
      </c>
      <c r="G90">
        <v>177</v>
      </c>
      <c r="H90" t="s">
        <v>14922</v>
      </c>
      <c r="I90">
        <v>0.13</v>
      </c>
      <c r="J90">
        <v>717</v>
      </c>
    </row>
    <row r="91" spans="1:10" x14ac:dyDescent="0.25">
      <c r="A91" t="s">
        <v>2955</v>
      </c>
      <c r="B91">
        <v>1.27</v>
      </c>
      <c r="C91">
        <v>121.06</v>
      </c>
      <c r="D91" t="s">
        <v>255</v>
      </c>
      <c r="E91">
        <v>5869845</v>
      </c>
      <c r="F91">
        <v>2416</v>
      </c>
      <c r="G91">
        <v>1329</v>
      </c>
      <c r="H91" t="s">
        <v>11976</v>
      </c>
      <c r="I91">
        <v>0.13100000000000001</v>
      </c>
      <c r="J91">
        <v>906</v>
      </c>
    </row>
    <row r="92" spans="1:10" x14ac:dyDescent="0.25">
      <c r="A92" t="s">
        <v>453</v>
      </c>
      <c r="B92">
        <v>1.1299999999999999</v>
      </c>
      <c r="C92">
        <v>137.09</v>
      </c>
      <c r="D92" t="s">
        <v>9433</v>
      </c>
      <c r="E92">
        <v>7534036</v>
      </c>
      <c r="F92">
        <v>1433</v>
      </c>
      <c r="G92">
        <v>2022</v>
      </c>
      <c r="H92" t="s">
        <v>14923</v>
      </c>
      <c r="I92">
        <v>0.14399999999999999</v>
      </c>
      <c r="J92">
        <v>883</v>
      </c>
    </row>
    <row r="93" spans="1:10" x14ac:dyDescent="0.25">
      <c r="A93" t="s">
        <v>2958</v>
      </c>
      <c r="B93">
        <v>1.1399999999999999</v>
      </c>
      <c r="C93">
        <v>76.06</v>
      </c>
      <c r="D93" t="s">
        <v>14697</v>
      </c>
      <c r="E93">
        <v>3361035</v>
      </c>
      <c r="F93">
        <v>475</v>
      </c>
      <c r="G93">
        <v>634</v>
      </c>
      <c r="H93" t="s">
        <v>11977</v>
      </c>
      <c r="I93">
        <v>0.155</v>
      </c>
      <c r="J93">
        <v>925</v>
      </c>
    </row>
    <row r="94" spans="1:10" x14ac:dyDescent="0.25">
      <c r="A94" t="s">
        <v>2962</v>
      </c>
      <c r="B94">
        <v>2.16</v>
      </c>
      <c r="C94">
        <v>43.06</v>
      </c>
      <c r="D94" t="s">
        <v>39</v>
      </c>
      <c r="E94">
        <v>2296993</v>
      </c>
      <c r="F94">
        <v>379</v>
      </c>
      <c r="G94">
        <v>138</v>
      </c>
      <c r="H94" t="s">
        <v>14924</v>
      </c>
      <c r="I94">
        <v>0.151</v>
      </c>
      <c r="J94">
        <v>702</v>
      </c>
    </row>
    <row r="95" spans="1:10" x14ac:dyDescent="0.25">
      <c r="A95" t="s">
        <v>5129</v>
      </c>
      <c r="B95">
        <v>1.01</v>
      </c>
      <c r="C95">
        <v>73.05</v>
      </c>
      <c r="D95" t="s">
        <v>691</v>
      </c>
      <c r="E95">
        <v>16782749</v>
      </c>
      <c r="F95">
        <v>552</v>
      </c>
      <c r="G95">
        <v>2004</v>
      </c>
      <c r="H95" t="s">
        <v>14925</v>
      </c>
      <c r="I95">
        <v>0.154</v>
      </c>
      <c r="J95">
        <v>754</v>
      </c>
    </row>
    <row r="96" spans="1:10" x14ac:dyDescent="0.25">
      <c r="A96" t="s">
        <v>1242</v>
      </c>
      <c r="B96">
        <v>1.1499999999999999</v>
      </c>
      <c r="C96">
        <v>123.07</v>
      </c>
      <c r="D96" t="s">
        <v>1248</v>
      </c>
      <c r="E96">
        <v>2128284</v>
      </c>
      <c r="F96">
        <v>408</v>
      </c>
      <c r="G96">
        <v>679</v>
      </c>
      <c r="H96" t="s">
        <v>10692</v>
      </c>
      <c r="I96">
        <v>0.127</v>
      </c>
      <c r="J96">
        <v>816</v>
      </c>
    </row>
    <row r="97" spans="1:10" x14ac:dyDescent="0.25">
      <c r="A97" t="s">
        <v>1471</v>
      </c>
      <c r="B97">
        <v>1.23</v>
      </c>
      <c r="C97">
        <v>133.08000000000001</v>
      </c>
      <c r="D97" t="s">
        <v>7878</v>
      </c>
      <c r="E97">
        <v>912880</v>
      </c>
      <c r="F97">
        <v>173</v>
      </c>
      <c r="G97">
        <v>257</v>
      </c>
      <c r="H97" t="s">
        <v>14268</v>
      </c>
      <c r="I97">
        <v>0.151</v>
      </c>
      <c r="J97">
        <v>839</v>
      </c>
    </row>
    <row r="98" spans="1:10" x14ac:dyDescent="0.25">
      <c r="A98" t="s">
        <v>1311</v>
      </c>
      <c r="B98">
        <v>1.26</v>
      </c>
      <c r="C98">
        <v>166.1</v>
      </c>
      <c r="D98" t="s">
        <v>438</v>
      </c>
      <c r="E98">
        <v>1277419</v>
      </c>
      <c r="F98">
        <v>413</v>
      </c>
      <c r="G98">
        <v>537</v>
      </c>
      <c r="H98" t="s">
        <v>14926</v>
      </c>
      <c r="I98">
        <v>0.154</v>
      </c>
      <c r="J98">
        <v>845</v>
      </c>
    </row>
    <row r="99" spans="1:10" x14ac:dyDescent="0.25">
      <c r="A99" t="s">
        <v>1153</v>
      </c>
      <c r="B99">
        <v>1.1599999999999999</v>
      </c>
      <c r="C99">
        <v>135.07</v>
      </c>
      <c r="D99" t="s">
        <v>1543</v>
      </c>
      <c r="E99">
        <v>2009536</v>
      </c>
      <c r="F99">
        <v>291</v>
      </c>
      <c r="G99">
        <v>392</v>
      </c>
      <c r="H99" t="s">
        <v>14927</v>
      </c>
      <c r="I99">
        <v>0.13200000000000001</v>
      </c>
      <c r="J99">
        <v>844</v>
      </c>
    </row>
    <row r="100" spans="1:10" x14ac:dyDescent="0.25">
      <c r="A100" t="s">
        <v>501</v>
      </c>
      <c r="B100">
        <v>1.17</v>
      </c>
      <c r="C100">
        <v>151.07</v>
      </c>
      <c r="D100" t="s">
        <v>419</v>
      </c>
      <c r="E100">
        <v>41842410</v>
      </c>
      <c r="F100">
        <v>2265</v>
      </c>
      <c r="G100">
        <v>4035</v>
      </c>
      <c r="H100" t="s">
        <v>10696</v>
      </c>
      <c r="I100">
        <v>0.14299999999999999</v>
      </c>
      <c r="J100">
        <v>884</v>
      </c>
    </row>
    <row r="101" spans="1:10" x14ac:dyDescent="0.25">
      <c r="A101" t="s">
        <v>2734</v>
      </c>
      <c r="B101">
        <v>1.38</v>
      </c>
      <c r="C101">
        <v>147.1</v>
      </c>
      <c r="D101" t="s">
        <v>8087</v>
      </c>
      <c r="E101">
        <v>629865</v>
      </c>
      <c r="F101">
        <v>103</v>
      </c>
      <c r="G101">
        <v>207</v>
      </c>
      <c r="H101" t="s">
        <v>14928</v>
      </c>
      <c r="I101">
        <v>0.13700000000000001</v>
      </c>
      <c r="J101">
        <v>721</v>
      </c>
    </row>
    <row r="102" spans="1:10" x14ac:dyDescent="0.25">
      <c r="A102" t="s">
        <v>14125</v>
      </c>
      <c r="B102">
        <v>3.18</v>
      </c>
      <c r="C102">
        <v>69.099999999999994</v>
      </c>
      <c r="D102" t="s">
        <v>14929</v>
      </c>
      <c r="E102">
        <v>488893</v>
      </c>
      <c r="F102">
        <v>107</v>
      </c>
      <c r="G102">
        <v>75</v>
      </c>
      <c r="H102" t="s">
        <v>14930</v>
      </c>
      <c r="I102">
        <v>0.19500000000000001</v>
      </c>
      <c r="J102">
        <v>779</v>
      </c>
    </row>
    <row r="103" spans="1:10" x14ac:dyDescent="0.25">
      <c r="A103" t="s">
        <v>1042</v>
      </c>
      <c r="B103">
        <v>1.1200000000000001</v>
      </c>
      <c r="C103">
        <v>137.05000000000001</v>
      </c>
      <c r="D103" t="s">
        <v>1554</v>
      </c>
      <c r="E103">
        <v>1021447</v>
      </c>
      <c r="F103">
        <v>396</v>
      </c>
      <c r="G103">
        <v>440</v>
      </c>
      <c r="H103" t="s">
        <v>14931</v>
      </c>
      <c r="I103">
        <v>0.14299999999999999</v>
      </c>
      <c r="J103">
        <v>819</v>
      </c>
    </row>
    <row r="104" spans="1:10" x14ac:dyDescent="0.25">
      <c r="A104" t="s">
        <v>14932</v>
      </c>
      <c r="B104">
        <v>1.1499999999999999</v>
      </c>
      <c r="C104">
        <v>121.06</v>
      </c>
      <c r="D104" t="s">
        <v>255</v>
      </c>
      <c r="E104">
        <v>2469459</v>
      </c>
      <c r="F104">
        <v>232</v>
      </c>
      <c r="G104">
        <v>545</v>
      </c>
      <c r="H104" t="s">
        <v>14933</v>
      </c>
      <c r="I104">
        <v>0.13</v>
      </c>
      <c r="J104">
        <v>703</v>
      </c>
    </row>
    <row r="105" spans="1:10" x14ac:dyDescent="0.25">
      <c r="A105" t="s">
        <v>517</v>
      </c>
      <c r="B105">
        <v>0.9</v>
      </c>
      <c r="C105">
        <v>172.09</v>
      </c>
      <c r="D105" t="s">
        <v>1806</v>
      </c>
      <c r="E105">
        <v>465375</v>
      </c>
      <c r="F105">
        <v>143</v>
      </c>
      <c r="G105">
        <v>373</v>
      </c>
      <c r="H105" t="s">
        <v>6887</v>
      </c>
      <c r="I105">
        <v>0.13500000000000001</v>
      </c>
      <c r="J105">
        <v>825</v>
      </c>
    </row>
    <row r="106" spans="1:10" x14ac:dyDescent="0.25">
      <c r="A106" t="s">
        <v>1005</v>
      </c>
      <c r="B106">
        <v>1.1100000000000001</v>
      </c>
      <c r="C106">
        <v>122.06</v>
      </c>
      <c r="D106" t="s">
        <v>167</v>
      </c>
      <c r="E106">
        <v>7419848</v>
      </c>
      <c r="F106">
        <v>1506</v>
      </c>
      <c r="G106">
        <v>1629</v>
      </c>
      <c r="H106" t="s">
        <v>10702</v>
      </c>
      <c r="I106">
        <v>0.16200000000000001</v>
      </c>
      <c r="J106">
        <v>827</v>
      </c>
    </row>
    <row r="107" spans="1:10" x14ac:dyDescent="0.25">
      <c r="A107" t="s">
        <v>1318</v>
      </c>
      <c r="B107">
        <v>1.1000000000000001</v>
      </c>
      <c r="C107">
        <v>151.07</v>
      </c>
      <c r="D107" t="s">
        <v>419</v>
      </c>
      <c r="E107">
        <v>6491159</v>
      </c>
      <c r="F107">
        <v>739</v>
      </c>
      <c r="G107">
        <v>1336</v>
      </c>
      <c r="H107" t="s">
        <v>14934</v>
      </c>
      <c r="I107">
        <v>0.13300000000000001</v>
      </c>
      <c r="J107">
        <v>858</v>
      </c>
    </row>
    <row r="108" spans="1:10" x14ac:dyDescent="0.25">
      <c r="A108" t="s">
        <v>1179</v>
      </c>
      <c r="B108">
        <v>1.1200000000000001</v>
      </c>
      <c r="C108">
        <v>144.09</v>
      </c>
      <c r="D108" t="s">
        <v>1281</v>
      </c>
      <c r="E108">
        <v>11517451</v>
      </c>
      <c r="F108">
        <v>1204</v>
      </c>
      <c r="G108">
        <v>2003</v>
      </c>
      <c r="H108" t="s">
        <v>14935</v>
      </c>
      <c r="I108">
        <v>0.13900000000000001</v>
      </c>
      <c r="J108">
        <v>934</v>
      </c>
    </row>
    <row r="109" spans="1:10" x14ac:dyDescent="0.25">
      <c r="A109" t="s">
        <v>1268</v>
      </c>
      <c r="B109">
        <v>0.98</v>
      </c>
      <c r="C109">
        <v>136.08000000000001</v>
      </c>
      <c r="D109" t="s">
        <v>251</v>
      </c>
      <c r="E109">
        <v>1425228</v>
      </c>
      <c r="F109">
        <v>304</v>
      </c>
      <c r="G109">
        <v>462</v>
      </c>
      <c r="H109" t="s">
        <v>14936</v>
      </c>
      <c r="I109">
        <v>0.127</v>
      </c>
      <c r="J109">
        <v>702</v>
      </c>
    </row>
    <row r="110" spans="1:10" x14ac:dyDescent="0.25">
      <c r="A110" t="s">
        <v>473</v>
      </c>
      <c r="B110">
        <v>1.1000000000000001</v>
      </c>
      <c r="C110">
        <v>167.11</v>
      </c>
      <c r="D110" t="s">
        <v>12722</v>
      </c>
      <c r="E110">
        <v>20075505</v>
      </c>
      <c r="F110">
        <v>2541</v>
      </c>
      <c r="G110">
        <v>3960</v>
      </c>
      <c r="H110" t="s">
        <v>14937</v>
      </c>
      <c r="I110">
        <v>0.126</v>
      </c>
      <c r="J110">
        <v>766</v>
      </c>
    </row>
    <row r="111" spans="1:10" x14ac:dyDescent="0.25">
      <c r="A111" t="s">
        <v>4957</v>
      </c>
      <c r="B111">
        <v>0.88</v>
      </c>
      <c r="C111">
        <v>43.05</v>
      </c>
      <c r="D111" t="s">
        <v>105</v>
      </c>
      <c r="E111">
        <v>4006135</v>
      </c>
      <c r="F111">
        <v>430</v>
      </c>
      <c r="G111">
        <v>216</v>
      </c>
      <c r="H111" t="s">
        <v>14938</v>
      </c>
      <c r="I111">
        <v>0.20200000000000001</v>
      </c>
      <c r="J111">
        <v>701</v>
      </c>
    </row>
    <row r="112" spans="1:10" x14ac:dyDescent="0.25">
      <c r="A112" t="s">
        <v>1438</v>
      </c>
      <c r="B112">
        <v>1.1100000000000001</v>
      </c>
      <c r="C112">
        <v>137.09</v>
      </c>
      <c r="D112" t="s">
        <v>9433</v>
      </c>
      <c r="E112">
        <v>80338827</v>
      </c>
      <c r="F112">
        <v>2804</v>
      </c>
      <c r="G112">
        <v>6311</v>
      </c>
      <c r="H112" t="s">
        <v>14711</v>
      </c>
      <c r="I112">
        <v>0.13900000000000001</v>
      </c>
      <c r="J112">
        <v>870</v>
      </c>
    </row>
    <row r="113" spans="1:10" x14ac:dyDescent="0.25">
      <c r="A113" t="s">
        <v>11434</v>
      </c>
      <c r="B113">
        <v>1.1200000000000001</v>
      </c>
      <c r="C113">
        <v>163.06</v>
      </c>
      <c r="D113" t="s">
        <v>8419</v>
      </c>
      <c r="E113">
        <v>1096341</v>
      </c>
      <c r="F113">
        <v>377</v>
      </c>
      <c r="G113">
        <v>471</v>
      </c>
      <c r="H113" t="s">
        <v>14712</v>
      </c>
      <c r="I113">
        <v>0.16</v>
      </c>
      <c r="J113">
        <v>762</v>
      </c>
    </row>
    <row r="114" spans="1:10" x14ac:dyDescent="0.25">
      <c r="A114" t="s">
        <v>4943</v>
      </c>
      <c r="B114">
        <v>0.24</v>
      </c>
      <c r="C114">
        <v>44.03</v>
      </c>
      <c r="D114" t="s">
        <v>69</v>
      </c>
      <c r="E114">
        <v>1422636</v>
      </c>
      <c r="F114">
        <v>166</v>
      </c>
      <c r="G114">
        <v>24</v>
      </c>
      <c r="H114" t="s">
        <v>6163</v>
      </c>
      <c r="I114">
        <v>0.156</v>
      </c>
      <c r="J114">
        <v>705</v>
      </c>
    </row>
    <row r="115" spans="1:10" x14ac:dyDescent="0.25">
      <c r="A115" t="s">
        <v>2998</v>
      </c>
      <c r="B115">
        <v>1.1599999999999999</v>
      </c>
      <c r="C115">
        <v>100.05</v>
      </c>
      <c r="D115" t="s">
        <v>1588</v>
      </c>
      <c r="E115">
        <v>6220969</v>
      </c>
      <c r="F115">
        <v>1239</v>
      </c>
      <c r="G115">
        <v>1855</v>
      </c>
      <c r="H115" t="s">
        <v>14939</v>
      </c>
      <c r="I115">
        <v>0.15</v>
      </c>
      <c r="J115">
        <v>809</v>
      </c>
    </row>
    <row r="116" spans="1:10" x14ac:dyDescent="0.25">
      <c r="A116" t="s">
        <v>776</v>
      </c>
      <c r="B116">
        <v>1.01</v>
      </c>
      <c r="C116">
        <v>43.05</v>
      </c>
      <c r="D116" t="s">
        <v>105</v>
      </c>
      <c r="E116">
        <v>1491056</v>
      </c>
      <c r="F116">
        <v>188</v>
      </c>
      <c r="G116">
        <v>102</v>
      </c>
      <c r="H116" t="s">
        <v>14940</v>
      </c>
      <c r="I116">
        <v>0.14399999999999999</v>
      </c>
      <c r="J116">
        <v>780</v>
      </c>
    </row>
    <row r="117" spans="1:10" x14ac:dyDescent="0.25">
      <c r="A117" t="s">
        <v>6149</v>
      </c>
      <c r="B117">
        <v>1.1299999999999999</v>
      </c>
      <c r="C117">
        <v>43.05</v>
      </c>
      <c r="D117" t="s">
        <v>105</v>
      </c>
      <c r="E117">
        <v>6753924</v>
      </c>
      <c r="F117">
        <v>432</v>
      </c>
      <c r="G117">
        <v>358</v>
      </c>
      <c r="H117" t="s">
        <v>14941</v>
      </c>
      <c r="I117">
        <v>0.155</v>
      </c>
      <c r="J117">
        <v>701</v>
      </c>
    </row>
    <row r="118" spans="1:10" x14ac:dyDescent="0.25">
      <c r="A118" t="s">
        <v>3006</v>
      </c>
      <c r="B118">
        <v>1.1200000000000001</v>
      </c>
      <c r="C118">
        <v>134.07</v>
      </c>
      <c r="D118" t="s">
        <v>294</v>
      </c>
      <c r="E118">
        <v>3763641</v>
      </c>
      <c r="F118">
        <v>537</v>
      </c>
      <c r="G118">
        <v>1275</v>
      </c>
      <c r="H118" t="s">
        <v>14942</v>
      </c>
      <c r="I118">
        <v>0.153</v>
      </c>
      <c r="J118">
        <v>898</v>
      </c>
    </row>
    <row r="119" spans="1:10" x14ac:dyDescent="0.25">
      <c r="A119" t="s">
        <v>6178</v>
      </c>
      <c r="B119">
        <v>1.1299999999999999</v>
      </c>
      <c r="C119">
        <v>168.08</v>
      </c>
      <c r="D119" t="s">
        <v>482</v>
      </c>
      <c r="E119">
        <v>10432500</v>
      </c>
      <c r="F119">
        <v>961</v>
      </c>
      <c r="G119">
        <v>2226</v>
      </c>
      <c r="H119" t="s">
        <v>14943</v>
      </c>
      <c r="I119">
        <v>0.129</v>
      </c>
      <c r="J119">
        <v>884</v>
      </c>
    </row>
    <row r="120" spans="1:10" x14ac:dyDescent="0.25">
      <c r="A120" t="s">
        <v>3009</v>
      </c>
      <c r="B120">
        <v>1.1000000000000001</v>
      </c>
      <c r="C120">
        <v>107.07</v>
      </c>
      <c r="D120" t="s">
        <v>78</v>
      </c>
      <c r="E120">
        <v>2305160</v>
      </c>
      <c r="F120">
        <v>684</v>
      </c>
      <c r="G120">
        <v>561</v>
      </c>
      <c r="H120" t="s">
        <v>14944</v>
      </c>
      <c r="I120">
        <v>0.161</v>
      </c>
      <c r="J120">
        <v>859</v>
      </c>
    </row>
    <row r="121" spans="1:10" x14ac:dyDescent="0.25">
      <c r="A121" t="s">
        <v>1321</v>
      </c>
      <c r="B121">
        <v>1.29</v>
      </c>
      <c r="C121">
        <v>165.09</v>
      </c>
      <c r="D121" t="s">
        <v>1058</v>
      </c>
      <c r="E121">
        <v>3391048</v>
      </c>
      <c r="F121">
        <v>700</v>
      </c>
      <c r="G121">
        <v>831</v>
      </c>
      <c r="H121" t="s">
        <v>14945</v>
      </c>
      <c r="I121">
        <v>0.14599999999999999</v>
      </c>
      <c r="J121">
        <v>873</v>
      </c>
    </row>
    <row r="122" spans="1:10" x14ac:dyDescent="0.25">
      <c r="A122" t="s">
        <v>797</v>
      </c>
      <c r="B122">
        <v>1.06</v>
      </c>
      <c r="C122">
        <v>69.03</v>
      </c>
      <c r="D122" t="s">
        <v>1506</v>
      </c>
      <c r="E122">
        <v>9551538</v>
      </c>
      <c r="F122">
        <v>10796</v>
      </c>
      <c r="G122">
        <v>1083</v>
      </c>
      <c r="H122" t="s">
        <v>14300</v>
      </c>
      <c r="I122">
        <v>0.186</v>
      </c>
      <c r="J122">
        <v>926</v>
      </c>
    </row>
    <row r="123" spans="1:10" x14ac:dyDescent="0.25">
      <c r="A123" t="s">
        <v>1814</v>
      </c>
      <c r="B123">
        <v>1.1000000000000001</v>
      </c>
      <c r="C123">
        <v>137.09</v>
      </c>
      <c r="D123" t="s">
        <v>9433</v>
      </c>
      <c r="E123">
        <v>7199291</v>
      </c>
      <c r="F123">
        <v>963</v>
      </c>
      <c r="G123">
        <v>1668</v>
      </c>
      <c r="H123" t="s">
        <v>13616</v>
      </c>
      <c r="I123">
        <v>0.13500000000000001</v>
      </c>
      <c r="J123">
        <v>899</v>
      </c>
    </row>
    <row r="124" spans="1:10" x14ac:dyDescent="0.25">
      <c r="A124" t="s">
        <v>3018</v>
      </c>
      <c r="B124">
        <v>1.0900000000000001</v>
      </c>
      <c r="C124">
        <v>161.08000000000001</v>
      </c>
      <c r="D124" t="s">
        <v>1930</v>
      </c>
      <c r="E124">
        <v>1047594</v>
      </c>
      <c r="F124">
        <v>213</v>
      </c>
      <c r="G124">
        <v>351</v>
      </c>
      <c r="H124" t="s">
        <v>14946</v>
      </c>
      <c r="I124">
        <v>0.152</v>
      </c>
      <c r="J124">
        <v>853</v>
      </c>
    </row>
    <row r="125" spans="1:10" x14ac:dyDescent="0.25">
      <c r="A125" t="s">
        <v>862</v>
      </c>
      <c r="B125">
        <v>1.45</v>
      </c>
      <c r="C125">
        <v>151.07</v>
      </c>
      <c r="D125" t="s">
        <v>419</v>
      </c>
      <c r="E125">
        <v>13240838</v>
      </c>
      <c r="F125">
        <v>622</v>
      </c>
      <c r="G125">
        <v>2611</v>
      </c>
      <c r="H125" t="s">
        <v>6961</v>
      </c>
      <c r="I125">
        <v>0.14899999999999999</v>
      </c>
      <c r="J125">
        <v>811</v>
      </c>
    </row>
    <row r="126" spans="1:10" x14ac:dyDescent="0.25">
      <c r="A126" t="s">
        <v>1305</v>
      </c>
      <c r="B126">
        <v>1.1299999999999999</v>
      </c>
      <c r="C126">
        <v>164.12</v>
      </c>
      <c r="D126" t="s">
        <v>12627</v>
      </c>
      <c r="E126">
        <v>1545411</v>
      </c>
      <c r="F126">
        <v>395</v>
      </c>
      <c r="G126">
        <v>627</v>
      </c>
      <c r="H126" t="s">
        <v>14947</v>
      </c>
      <c r="I126">
        <v>0.122</v>
      </c>
      <c r="J126">
        <v>756</v>
      </c>
    </row>
    <row r="127" spans="1:10" x14ac:dyDescent="0.25">
      <c r="A127" t="s">
        <v>6966</v>
      </c>
      <c r="B127">
        <v>1.1399999999999999</v>
      </c>
      <c r="C127">
        <v>55.08</v>
      </c>
      <c r="D127" t="s">
        <v>880</v>
      </c>
      <c r="E127">
        <v>813454</v>
      </c>
      <c r="F127">
        <v>193</v>
      </c>
      <c r="G127">
        <v>87</v>
      </c>
      <c r="H127" t="s">
        <v>14948</v>
      </c>
      <c r="I127">
        <v>9.9000000000000005E-2</v>
      </c>
      <c r="J127">
        <v>794</v>
      </c>
    </row>
    <row r="128" spans="1:10" x14ac:dyDescent="0.25">
      <c r="A128" t="s">
        <v>1322</v>
      </c>
      <c r="B128">
        <v>1.1200000000000001</v>
      </c>
      <c r="C128">
        <v>151.07</v>
      </c>
      <c r="D128" t="s">
        <v>419</v>
      </c>
      <c r="E128">
        <v>9992449</v>
      </c>
      <c r="F128">
        <v>1076</v>
      </c>
      <c r="G128">
        <v>1922</v>
      </c>
      <c r="H128" t="s">
        <v>12717</v>
      </c>
      <c r="I128">
        <v>0.13300000000000001</v>
      </c>
      <c r="J128">
        <v>914</v>
      </c>
    </row>
    <row r="129" spans="1:10" x14ac:dyDescent="0.25">
      <c r="A129" t="s">
        <v>104</v>
      </c>
      <c r="B129">
        <v>1.06</v>
      </c>
      <c r="C129">
        <v>43.05</v>
      </c>
      <c r="D129" t="s">
        <v>105</v>
      </c>
      <c r="E129">
        <v>41544179</v>
      </c>
      <c r="F129">
        <v>1209</v>
      </c>
      <c r="G129">
        <v>1224</v>
      </c>
      <c r="H129" t="s">
        <v>14949</v>
      </c>
      <c r="I129">
        <v>0.15</v>
      </c>
      <c r="J129">
        <v>705</v>
      </c>
    </row>
    <row r="130" spans="1:10" x14ac:dyDescent="0.25">
      <c r="A130" t="s">
        <v>6969</v>
      </c>
      <c r="B130">
        <v>1.03</v>
      </c>
      <c r="C130">
        <v>168.08</v>
      </c>
      <c r="D130" t="s">
        <v>482</v>
      </c>
      <c r="E130">
        <v>634757</v>
      </c>
      <c r="F130">
        <v>127</v>
      </c>
      <c r="G130">
        <v>259</v>
      </c>
      <c r="H130" t="s">
        <v>14311</v>
      </c>
      <c r="I130">
        <v>0.13600000000000001</v>
      </c>
      <c r="J130">
        <v>726</v>
      </c>
    </row>
    <row r="131" spans="1:10" x14ac:dyDescent="0.25">
      <c r="A131" t="s">
        <v>4296</v>
      </c>
      <c r="B131">
        <v>1.38</v>
      </c>
      <c r="C131">
        <v>165.09</v>
      </c>
      <c r="D131" t="s">
        <v>1058</v>
      </c>
      <c r="E131">
        <v>705591</v>
      </c>
      <c r="F131">
        <v>161</v>
      </c>
      <c r="G131">
        <v>289</v>
      </c>
      <c r="H131" t="s">
        <v>14721</v>
      </c>
      <c r="I131">
        <v>0.126</v>
      </c>
      <c r="J131">
        <v>791</v>
      </c>
    </row>
    <row r="132" spans="1:10" x14ac:dyDescent="0.25">
      <c r="A132" t="s">
        <v>3027</v>
      </c>
      <c r="B132">
        <v>1.05</v>
      </c>
      <c r="C132">
        <v>91.08</v>
      </c>
      <c r="D132" t="s">
        <v>7637</v>
      </c>
      <c r="E132">
        <v>2915235</v>
      </c>
      <c r="F132">
        <v>357</v>
      </c>
      <c r="G132">
        <v>265</v>
      </c>
      <c r="H132" t="s">
        <v>14950</v>
      </c>
      <c r="I132">
        <v>0.156</v>
      </c>
      <c r="J132">
        <v>862</v>
      </c>
    </row>
    <row r="133" spans="1:10" x14ac:dyDescent="0.25">
      <c r="A133" t="s">
        <v>541</v>
      </c>
      <c r="B133">
        <v>1.1399999999999999</v>
      </c>
      <c r="C133">
        <v>194.14</v>
      </c>
      <c r="D133" t="s">
        <v>14951</v>
      </c>
      <c r="E133">
        <v>7403219</v>
      </c>
      <c r="F133">
        <v>1765</v>
      </c>
      <c r="G133">
        <v>2476</v>
      </c>
      <c r="H133" t="s">
        <v>10719</v>
      </c>
      <c r="I133">
        <v>0.123</v>
      </c>
      <c r="J133">
        <v>909</v>
      </c>
    </row>
    <row r="134" spans="1:10" x14ac:dyDescent="0.25">
      <c r="A134" t="s">
        <v>1328</v>
      </c>
      <c r="B134">
        <v>1.19</v>
      </c>
      <c r="C134">
        <v>196.11</v>
      </c>
      <c r="D134" t="s">
        <v>5227</v>
      </c>
      <c r="E134">
        <v>1071191</v>
      </c>
      <c r="F134">
        <v>348</v>
      </c>
      <c r="G134">
        <v>594</v>
      </c>
      <c r="H134" t="s">
        <v>14952</v>
      </c>
      <c r="I134">
        <v>0.14000000000000001</v>
      </c>
      <c r="J134">
        <v>812</v>
      </c>
    </row>
    <row r="135" spans="1:10" x14ac:dyDescent="0.25">
      <c r="A135" t="s">
        <v>426</v>
      </c>
      <c r="B135">
        <v>1.02</v>
      </c>
      <c r="C135">
        <v>158.11000000000001</v>
      </c>
      <c r="D135" t="s">
        <v>14723</v>
      </c>
      <c r="E135">
        <v>3186985</v>
      </c>
      <c r="F135">
        <v>361</v>
      </c>
      <c r="G135">
        <v>1052</v>
      </c>
      <c r="H135" t="s">
        <v>13163</v>
      </c>
      <c r="I135">
        <v>0.14299999999999999</v>
      </c>
      <c r="J135">
        <v>885</v>
      </c>
    </row>
    <row r="136" spans="1:10" x14ac:dyDescent="0.25">
      <c r="A136" t="s">
        <v>799</v>
      </c>
      <c r="B136">
        <v>1.1399999999999999</v>
      </c>
      <c r="C136">
        <v>167.11</v>
      </c>
      <c r="D136" t="s">
        <v>12722</v>
      </c>
      <c r="E136">
        <v>8614889</v>
      </c>
      <c r="F136">
        <v>2324</v>
      </c>
      <c r="G136">
        <v>2387</v>
      </c>
      <c r="H136" t="s">
        <v>10723</v>
      </c>
      <c r="I136">
        <v>0.11799999999999999</v>
      </c>
      <c r="J136">
        <v>784</v>
      </c>
    </row>
    <row r="137" spans="1:10" x14ac:dyDescent="0.25">
      <c r="A137" t="s">
        <v>3032</v>
      </c>
      <c r="B137">
        <v>1.1499999999999999</v>
      </c>
      <c r="C137">
        <v>169.09</v>
      </c>
      <c r="D137" t="s">
        <v>1576</v>
      </c>
      <c r="E137">
        <v>1920948</v>
      </c>
      <c r="F137">
        <v>585</v>
      </c>
      <c r="G137">
        <v>612</v>
      </c>
      <c r="H137" t="s">
        <v>14953</v>
      </c>
      <c r="I137">
        <v>0.14399999999999999</v>
      </c>
      <c r="J137">
        <v>847</v>
      </c>
    </row>
    <row r="138" spans="1:10" x14ac:dyDescent="0.25">
      <c r="A138" t="s">
        <v>372</v>
      </c>
      <c r="B138">
        <v>1.1299999999999999</v>
      </c>
      <c r="C138">
        <v>120.09</v>
      </c>
      <c r="D138" t="s">
        <v>1084</v>
      </c>
      <c r="E138">
        <v>3539754</v>
      </c>
      <c r="F138">
        <v>685</v>
      </c>
      <c r="G138">
        <v>794</v>
      </c>
      <c r="H138" t="s">
        <v>13165</v>
      </c>
      <c r="I138">
        <v>0.16400000000000001</v>
      </c>
      <c r="J138">
        <v>839</v>
      </c>
    </row>
    <row r="139" spans="1:10" x14ac:dyDescent="0.25">
      <c r="A139" t="s">
        <v>422</v>
      </c>
      <c r="B139">
        <v>1.1399999999999999</v>
      </c>
      <c r="C139">
        <v>158.11000000000001</v>
      </c>
      <c r="D139" t="s">
        <v>14723</v>
      </c>
      <c r="E139">
        <v>3448265</v>
      </c>
      <c r="F139">
        <v>634</v>
      </c>
      <c r="G139">
        <v>950</v>
      </c>
      <c r="H139" t="s">
        <v>14954</v>
      </c>
      <c r="I139">
        <v>0.14099999999999999</v>
      </c>
      <c r="J139">
        <v>795</v>
      </c>
    </row>
    <row r="140" spans="1:10" x14ac:dyDescent="0.25">
      <c r="A140" t="s">
        <v>2953</v>
      </c>
      <c r="B140">
        <v>1.06</v>
      </c>
      <c r="C140">
        <v>147.08000000000001</v>
      </c>
      <c r="D140" t="s">
        <v>1121</v>
      </c>
      <c r="E140">
        <v>854065</v>
      </c>
      <c r="F140">
        <v>157</v>
      </c>
      <c r="G140">
        <v>273</v>
      </c>
      <c r="H140" t="s">
        <v>14955</v>
      </c>
      <c r="I140">
        <v>0.13500000000000001</v>
      </c>
      <c r="J140">
        <v>799</v>
      </c>
    </row>
    <row r="141" spans="1:10" x14ac:dyDescent="0.25">
      <c r="A141" t="s">
        <v>9935</v>
      </c>
      <c r="B141">
        <v>1.03</v>
      </c>
      <c r="C141">
        <v>107.07</v>
      </c>
      <c r="D141" t="s">
        <v>78</v>
      </c>
      <c r="E141">
        <v>805136</v>
      </c>
      <c r="F141">
        <v>188</v>
      </c>
      <c r="G141">
        <v>243</v>
      </c>
      <c r="H141" t="s">
        <v>14956</v>
      </c>
      <c r="I141">
        <v>0.14000000000000001</v>
      </c>
      <c r="J141">
        <v>730</v>
      </c>
    </row>
    <row r="142" spans="1:10" x14ac:dyDescent="0.25">
      <c r="A142" t="s">
        <v>8304</v>
      </c>
      <c r="B142">
        <v>1.07</v>
      </c>
      <c r="C142">
        <v>176.09</v>
      </c>
      <c r="D142" t="s">
        <v>796</v>
      </c>
      <c r="E142">
        <v>976562</v>
      </c>
      <c r="F142">
        <v>210</v>
      </c>
      <c r="G142">
        <v>420</v>
      </c>
      <c r="H142" t="s">
        <v>12732</v>
      </c>
      <c r="I142">
        <v>0.14000000000000001</v>
      </c>
      <c r="J142">
        <v>827</v>
      </c>
    </row>
    <row r="143" spans="1:10" x14ac:dyDescent="0.25">
      <c r="A143" t="s">
        <v>688</v>
      </c>
      <c r="B143">
        <v>1.07</v>
      </c>
      <c r="C143">
        <v>162.1</v>
      </c>
      <c r="D143" t="s">
        <v>1749</v>
      </c>
      <c r="E143">
        <v>1488135</v>
      </c>
      <c r="F143">
        <v>253</v>
      </c>
      <c r="G143">
        <v>596</v>
      </c>
      <c r="H143" t="s">
        <v>12733</v>
      </c>
      <c r="I143">
        <v>0.14399999999999999</v>
      </c>
      <c r="J143">
        <v>786</v>
      </c>
    </row>
    <row r="144" spans="1:10" x14ac:dyDescent="0.25">
      <c r="A144" t="s">
        <v>9942</v>
      </c>
      <c r="B144">
        <v>1.23</v>
      </c>
      <c r="C144">
        <v>182.1</v>
      </c>
      <c r="D144" t="s">
        <v>539</v>
      </c>
      <c r="E144">
        <v>391478</v>
      </c>
      <c r="F144">
        <v>167</v>
      </c>
      <c r="G144">
        <v>255</v>
      </c>
      <c r="H144" t="s">
        <v>14957</v>
      </c>
      <c r="I144">
        <v>0.122</v>
      </c>
      <c r="J144">
        <v>726</v>
      </c>
    </row>
    <row r="145" spans="1:10" x14ac:dyDescent="0.25">
      <c r="A145" t="s">
        <v>3045</v>
      </c>
      <c r="B145">
        <v>1.1100000000000001</v>
      </c>
      <c r="C145">
        <v>137.09</v>
      </c>
      <c r="D145" t="s">
        <v>9433</v>
      </c>
      <c r="E145">
        <v>17366918</v>
      </c>
      <c r="F145">
        <v>1219</v>
      </c>
      <c r="G145">
        <v>2761</v>
      </c>
      <c r="H145" t="s">
        <v>14958</v>
      </c>
      <c r="I145">
        <v>0.13300000000000001</v>
      </c>
      <c r="J145">
        <v>896</v>
      </c>
    </row>
    <row r="146" spans="1:10" x14ac:dyDescent="0.25">
      <c r="A146" t="s">
        <v>528</v>
      </c>
      <c r="B146">
        <v>1.1000000000000001</v>
      </c>
      <c r="C146">
        <v>140.09</v>
      </c>
      <c r="D146" t="s">
        <v>9475</v>
      </c>
      <c r="E146">
        <v>1766460</v>
      </c>
      <c r="F146">
        <v>606</v>
      </c>
      <c r="G146">
        <v>747</v>
      </c>
      <c r="H146" t="s">
        <v>14959</v>
      </c>
      <c r="I146">
        <v>0.16500000000000001</v>
      </c>
      <c r="J146">
        <v>892</v>
      </c>
    </row>
    <row r="147" spans="1:10" x14ac:dyDescent="0.25">
      <c r="A147" t="s">
        <v>4342</v>
      </c>
      <c r="B147">
        <v>1.06</v>
      </c>
      <c r="C147">
        <v>170.1</v>
      </c>
      <c r="D147" t="s">
        <v>1573</v>
      </c>
      <c r="E147">
        <v>743376</v>
      </c>
      <c r="F147">
        <v>230</v>
      </c>
      <c r="G147">
        <v>402</v>
      </c>
      <c r="H147" t="s">
        <v>10730</v>
      </c>
      <c r="I147">
        <v>0.14099999999999999</v>
      </c>
      <c r="J147">
        <v>753</v>
      </c>
    </row>
    <row r="148" spans="1:10" x14ac:dyDescent="0.25">
      <c r="A148" t="s">
        <v>1312</v>
      </c>
      <c r="B148">
        <v>1.67</v>
      </c>
      <c r="C148">
        <v>131.08000000000001</v>
      </c>
      <c r="D148" t="s">
        <v>253</v>
      </c>
      <c r="E148">
        <v>1293178</v>
      </c>
      <c r="F148">
        <v>278</v>
      </c>
      <c r="G148">
        <v>331</v>
      </c>
      <c r="H148" t="s">
        <v>14960</v>
      </c>
      <c r="I148">
        <v>0.14000000000000001</v>
      </c>
      <c r="J148">
        <v>849</v>
      </c>
    </row>
    <row r="149" spans="1:10" x14ac:dyDescent="0.25">
      <c r="A149" t="s">
        <v>5779</v>
      </c>
      <c r="B149">
        <v>1.07</v>
      </c>
      <c r="C149">
        <v>43.05</v>
      </c>
      <c r="D149" t="s">
        <v>105</v>
      </c>
      <c r="E149">
        <v>4111563</v>
      </c>
      <c r="F149">
        <v>339</v>
      </c>
      <c r="G149">
        <v>261</v>
      </c>
      <c r="H149" t="s">
        <v>14961</v>
      </c>
      <c r="I149">
        <v>0.154</v>
      </c>
      <c r="J149">
        <v>715</v>
      </c>
    </row>
    <row r="150" spans="1:10" x14ac:dyDescent="0.25">
      <c r="A150" t="s">
        <v>3058</v>
      </c>
      <c r="B150">
        <v>0.97</v>
      </c>
      <c r="C150">
        <v>137.09</v>
      </c>
      <c r="D150" t="s">
        <v>9433</v>
      </c>
      <c r="E150">
        <v>9460682</v>
      </c>
      <c r="F150">
        <v>659</v>
      </c>
      <c r="G150">
        <v>1648</v>
      </c>
      <c r="H150" t="s">
        <v>14962</v>
      </c>
      <c r="I150">
        <v>0.13100000000000001</v>
      </c>
      <c r="J150">
        <v>893</v>
      </c>
    </row>
    <row r="151" spans="1:10" x14ac:dyDescent="0.25">
      <c r="A151" t="s">
        <v>8362</v>
      </c>
      <c r="B151">
        <v>0.99</v>
      </c>
      <c r="C151">
        <v>167.07</v>
      </c>
      <c r="D151" t="s">
        <v>474</v>
      </c>
      <c r="E151">
        <v>1162419</v>
      </c>
      <c r="F151">
        <v>216</v>
      </c>
      <c r="G151">
        <v>478</v>
      </c>
      <c r="H151" t="s">
        <v>14963</v>
      </c>
      <c r="I151">
        <v>0.14099999999999999</v>
      </c>
      <c r="J151">
        <v>766</v>
      </c>
    </row>
    <row r="152" spans="1:10" x14ac:dyDescent="0.25">
      <c r="A152" t="s">
        <v>1971</v>
      </c>
      <c r="B152">
        <v>1.07</v>
      </c>
      <c r="C152">
        <v>137.09</v>
      </c>
      <c r="D152" t="s">
        <v>9433</v>
      </c>
      <c r="E152">
        <v>3222957</v>
      </c>
      <c r="F152">
        <v>327</v>
      </c>
      <c r="G152">
        <v>731</v>
      </c>
      <c r="H152" t="s">
        <v>14964</v>
      </c>
      <c r="I152">
        <v>0.11700000000000001</v>
      </c>
      <c r="J152">
        <v>825</v>
      </c>
    </row>
    <row r="153" spans="1:10" x14ac:dyDescent="0.25">
      <c r="A153" t="s">
        <v>3066</v>
      </c>
      <c r="B153">
        <v>1.28</v>
      </c>
      <c r="C153">
        <v>195.11</v>
      </c>
      <c r="D153" t="s">
        <v>2474</v>
      </c>
      <c r="E153">
        <v>1744586</v>
      </c>
      <c r="F153">
        <v>484</v>
      </c>
      <c r="G153">
        <v>662</v>
      </c>
      <c r="H153" t="s">
        <v>14965</v>
      </c>
      <c r="I153">
        <v>0.13900000000000001</v>
      </c>
      <c r="J153">
        <v>849</v>
      </c>
    </row>
    <row r="154" spans="1:10" x14ac:dyDescent="0.25">
      <c r="A154" t="s">
        <v>3073</v>
      </c>
      <c r="B154">
        <v>1.43</v>
      </c>
      <c r="C154">
        <v>176.08</v>
      </c>
      <c r="D154" t="s">
        <v>490</v>
      </c>
      <c r="E154">
        <v>604486</v>
      </c>
      <c r="F154">
        <v>280</v>
      </c>
      <c r="G154">
        <v>245</v>
      </c>
      <c r="H154" t="s">
        <v>14966</v>
      </c>
      <c r="I154">
        <v>0.18099999999999999</v>
      </c>
      <c r="J154">
        <v>759</v>
      </c>
    </row>
    <row r="155" spans="1:10" x14ac:dyDescent="0.25">
      <c r="A155" t="s">
        <v>679</v>
      </c>
      <c r="B155">
        <v>0.53</v>
      </c>
      <c r="C155">
        <v>43.09</v>
      </c>
      <c r="D155" t="s">
        <v>7483</v>
      </c>
      <c r="E155">
        <v>1999907</v>
      </c>
      <c r="F155">
        <v>743</v>
      </c>
      <c r="G155">
        <v>141</v>
      </c>
      <c r="H155" t="s">
        <v>14967</v>
      </c>
      <c r="I155">
        <v>7.1999999999999995E-2</v>
      </c>
      <c r="J155">
        <v>846</v>
      </c>
    </row>
    <row r="156" spans="1:10" x14ac:dyDescent="0.25">
      <c r="A156" t="s">
        <v>3079</v>
      </c>
      <c r="B156">
        <v>1.1499999999999999</v>
      </c>
      <c r="C156">
        <v>170.11</v>
      </c>
      <c r="D156" t="s">
        <v>523</v>
      </c>
      <c r="E156">
        <v>3551955</v>
      </c>
      <c r="F156">
        <v>625</v>
      </c>
      <c r="G156">
        <v>1065</v>
      </c>
      <c r="H156" t="s">
        <v>14968</v>
      </c>
      <c r="I156">
        <v>0.13600000000000001</v>
      </c>
      <c r="J156">
        <v>882</v>
      </c>
    </row>
    <row r="157" spans="1:10" x14ac:dyDescent="0.25">
      <c r="A157" t="s">
        <v>3082</v>
      </c>
      <c r="B157">
        <v>0.75</v>
      </c>
      <c r="C157">
        <v>70.09</v>
      </c>
      <c r="D157" t="s">
        <v>871</v>
      </c>
      <c r="E157">
        <v>2026805</v>
      </c>
      <c r="F157">
        <v>240</v>
      </c>
      <c r="G157">
        <v>403</v>
      </c>
      <c r="H157" t="s">
        <v>14735</v>
      </c>
      <c r="I157">
        <v>0.16600000000000001</v>
      </c>
      <c r="J157">
        <v>855</v>
      </c>
    </row>
    <row r="158" spans="1:10" x14ac:dyDescent="0.25">
      <c r="A158" t="s">
        <v>3088</v>
      </c>
      <c r="B158">
        <v>1.1299999999999999</v>
      </c>
      <c r="C158">
        <v>170.11</v>
      </c>
      <c r="D158" t="s">
        <v>523</v>
      </c>
      <c r="E158">
        <v>3483311</v>
      </c>
      <c r="F158">
        <v>643</v>
      </c>
      <c r="G158">
        <v>1293</v>
      </c>
      <c r="H158" t="s">
        <v>10739</v>
      </c>
      <c r="I158">
        <v>0.13700000000000001</v>
      </c>
      <c r="J158">
        <v>831</v>
      </c>
    </row>
    <row r="159" spans="1:10" x14ac:dyDescent="0.25">
      <c r="A159" t="s">
        <v>3090</v>
      </c>
      <c r="B159">
        <v>1.1399999999999999</v>
      </c>
      <c r="C159">
        <v>172.13</v>
      </c>
      <c r="D159" t="s">
        <v>6055</v>
      </c>
      <c r="E159">
        <v>789711</v>
      </c>
      <c r="F159">
        <v>208</v>
      </c>
      <c r="G159">
        <v>425</v>
      </c>
      <c r="H159" t="s">
        <v>14969</v>
      </c>
      <c r="I159">
        <v>0.13800000000000001</v>
      </c>
      <c r="J159">
        <v>751</v>
      </c>
    </row>
    <row r="160" spans="1:10" x14ac:dyDescent="0.25">
      <c r="A160" t="s">
        <v>3101</v>
      </c>
      <c r="B160">
        <v>1.21</v>
      </c>
      <c r="C160">
        <v>181.13</v>
      </c>
      <c r="D160" t="s">
        <v>14970</v>
      </c>
      <c r="E160">
        <v>1269111</v>
      </c>
      <c r="F160">
        <v>342</v>
      </c>
      <c r="G160">
        <v>444</v>
      </c>
      <c r="H160" t="s">
        <v>14971</v>
      </c>
      <c r="I160">
        <v>0.13400000000000001</v>
      </c>
      <c r="J160">
        <v>786</v>
      </c>
    </row>
    <row r="161" spans="1:10" x14ac:dyDescent="0.25">
      <c r="A161" t="s">
        <v>3439</v>
      </c>
      <c r="B161">
        <v>1.07</v>
      </c>
      <c r="C161">
        <v>137.09</v>
      </c>
      <c r="D161" t="s">
        <v>9433</v>
      </c>
      <c r="E161">
        <v>5763886</v>
      </c>
      <c r="F161">
        <v>822</v>
      </c>
      <c r="G161">
        <v>1528</v>
      </c>
      <c r="H161" t="s">
        <v>14737</v>
      </c>
      <c r="I161">
        <v>0.14000000000000001</v>
      </c>
      <c r="J161">
        <v>868</v>
      </c>
    </row>
    <row r="162" spans="1:10" x14ac:dyDescent="0.25">
      <c r="A162" t="s">
        <v>563</v>
      </c>
      <c r="B162">
        <v>1.38</v>
      </c>
      <c r="C162">
        <v>180.09</v>
      </c>
      <c r="D162" t="s">
        <v>543</v>
      </c>
      <c r="E162">
        <v>8947019</v>
      </c>
      <c r="F162">
        <v>1391</v>
      </c>
      <c r="G162">
        <v>1651</v>
      </c>
      <c r="H162" t="s">
        <v>14972</v>
      </c>
      <c r="I162">
        <v>0.156</v>
      </c>
      <c r="J162">
        <v>958</v>
      </c>
    </row>
    <row r="163" spans="1:10" x14ac:dyDescent="0.25">
      <c r="A163" t="s">
        <v>4792</v>
      </c>
      <c r="B163">
        <v>1.82</v>
      </c>
      <c r="C163">
        <v>57.1</v>
      </c>
      <c r="D163" t="s">
        <v>6717</v>
      </c>
      <c r="E163">
        <v>2864217</v>
      </c>
      <c r="F163">
        <v>464</v>
      </c>
      <c r="G163">
        <v>407</v>
      </c>
      <c r="H163" t="s">
        <v>3813</v>
      </c>
      <c r="I163">
        <v>0.109</v>
      </c>
      <c r="J163">
        <v>833</v>
      </c>
    </row>
    <row r="164" spans="1:10" x14ac:dyDescent="0.25">
      <c r="A164" t="s">
        <v>7057</v>
      </c>
      <c r="B164">
        <v>1.03</v>
      </c>
      <c r="C164">
        <v>137.09</v>
      </c>
      <c r="D164" t="s">
        <v>9433</v>
      </c>
      <c r="E164">
        <v>917277</v>
      </c>
      <c r="F164">
        <v>261</v>
      </c>
      <c r="G164">
        <v>207</v>
      </c>
      <c r="H164" t="s">
        <v>14973</v>
      </c>
      <c r="I164">
        <v>0.123</v>
      </c>
      <c r="J164">
        <v>745</v>
      </c>
    </row>
    <row r="165" spans="1:10" x14ac:dyDescent="0.25">
      <c r="A165" t="s">
        <v>3109</v>
      </c>
      <c r="B165">
        <v>1.04</v>
      </c>
      <c r="C165">
        <v>137.09</v>
      </c>
      <c r="D165" t="s">
        <v>9433</v>
      </c>
      <c r="E165">
        <v>50750618</v>
      </c>
      <c r="F165">
        <v>2211</v>
      </c>
      <c r="G165">
        <v>4775</v>
      </c>
      <c r="H165" t="s">
        <v>14974</v>
      </c>
      <c r="I165">
        <v>0.13700000000000001</v>
      </c>
      <c r="J165">
        <v>886</v>
      </c>
    </row>
    <row r="166" spans="1:10" x14ac:dyDescent="0.25">
      <c r="A166" t="s">
        <v>3111</v>
      </c>
      <c r="B166">
        <v>1.27</v>
      </c>
      <c r="C166">
        <v>192.12</v>
      </c>
      <c r="D166" t="s">
        <v>12205</v>
      </c>
      <c r="E166">
        <v>4312289</v>
      </c>
      <c r="F166">
        <v>876</v>
      </c>
      <c r="G166">
        <v>1339</v>
      </c>
      <c r="H166" t="s">
        <v>14975</v>
      </c>
      <c r="I166">
        <v>0.15</v>
      </c>
      <c r="J166">
        <v>701</v>
      </c>
    </row>
    <row r="167" spans="1:10" x14ac:dyDescent="0.25">
      <c r="A167" t="s">
        <v>3113</v>
      </c>
      <c r="B167">
        <v>0.97</v>
      </c>
      <c r="C167">
        <v>83.1</v>
      </c>
      <c r="D167" t="s">
        <v>11447</v>
      </c>
      <c r="E167">
        <v>1960902</v>
      </c>
      <c r="F167">
        <v>363</v>
      </c>
      <c r="G167">
        <v>455</v>
      </c>
      <c r="H167" t="s">
        <v>14976</v>
      </c>
      <c r="I167">
        <v>0.22600000000000001</v>
      </c>
      <c r="J167">
        <v>836</v>
      </c>
    </row>
    <row r="168" spans="1:10" x14ac:dyDescent="0.25">
      <c r="A168" t="s">
        <v>1014</v>
      </c>
      <c r="B168">
        <v>1.08</v>
      </c>
      <c r="C168">
        <v>209.11</v>
      </c>
      <c r="D168" t="s">
        <v>12792</v>
      </c>
      <c r="E168">
        <v>1743961</v>
      </c>
      <c r="F168">
        <v>732</v>
      </c>
      <c r="G168">
        <v>980</v>
      </c>
      <c r="H168" t="s">
        <v>14977</v>
      </c>
      <c r="I168">
        <v>0.111</v>
      </c>
      <c r="J168">
        <v>755</v>
      </c>
    </row>
    <row r="169" spans="1:10" x14ac:dyDescent="0.25">
      <c r="A169" t="s">
        <v>3123</v>
      </c>
      <c r="B169">
        <v>1.1599999999999999</v>
      </c>
      <c r="C169">
        <v>184.09</v>
      </c>
      <c r="D169" t="s">
        <v>4387</v>
      </c>
      <c r="E169">
        <v>4157536</v>
      </c>
      <c r="F169">
        <v>1217</v>
      </c>
      <c r="G169">
        <v>1525</v>
      </c>
      <c r="H169" t="s">
        <v>14978</v>
      </c>
      <c r="I169">
        <v>0.14000000000000001</v>
      </c>
      <c r="J169">
        <v>885</v>
      </c>
    </row>
    <row r="170" spans="1:10" x14ac:dyDescent="0.25">
      <c r="A170" t="s">
        <v>3136</v>
      </c>
      <c r="B170">
        <v>1.23</v>
      </c>
      <c r="C170">
        <v>181.09</v>
      </c>
      <c r="D170" t="s">
        <v>1310</v>
      </c>
      <c r="E170">
        <v>7620392</v>
      </c>
      <c r="F170">
        <v>982</v>
      </c>
      <c r="G170">
        <v>1581</v>
      </c>
      <c r="H170" t="s">
        <v>4971</v>
      </c>
      <c r="I170">
        <v>0.13600000000000001</v>
      </c>
      <c r="J170">
        <v>798</v>
      </c>
    </row>
    <row r="171" spans="1:10" x14ac:dyDescent="0.25">
      <c r="A171" t="s">
        <v>1076</v>
      </c>
      <c r="B171">
        <v>1.1000000000000001</v>
      </c>
      <c r="C171">
        <v>167.11</v>
      </c>
      <c r="D171" t="s">
        <v>12722</v>
      </c>
      <c r="E171">
        <v>86108457</v>
      </c>
      <c r="F171">
        <v>3196</v>
      </c>
      <c r="G171">
        <v>7463</v>
      </c>
      <c r="H171" t="s">
        <v>4972</v>
      </c>
      <c r="I171">
        <v>0.13700000000000001</v>
      </c>
      <c r="J171">
        <v>858</v>
      </c>
    </row>
    <row r="172" spans="1:10" x14ac:dyDescent="0.25">
      <c r="A172" t="s">
        <v>3095</v>
      </c>
      <c r="B172">
        <v>1.17</v>
      </c>
      <c r="C172">
        <v>178.11</v>
      </c>
      <c r="D172" t="s">
        <v>568</v>
      </c>
      <c r="E172">
        <v>3206431</v>
      </c>
      <c r="F172">
        <v>1054</v>
      </c>
      <c r="G172">
        <v>1147</v>
      </c>
      <c r="H172" t="s">
        <v>5171</v>
      </c>
      <c r="I172">
        <v>0.14699999999999999</v>
      </c>
      <c r="J172">
        <v>938</v>
      </c>
    </row>
    <row r="173" spans="1:10" x14ac:dyDescent="0.25">
      <c r="A173" t="s">
        <v>14979</v>
      </c>
      <c r="B173">
        <v>1.1100000000000001</v>
      </c>
      <c r="C173">
        <v>43.05</v>
      </c>
      <c r="D173" t="s">
        <v>105</v>
      </c>
      <c r="E173">
        <v>2254559</v>
      </c>
      <c r="F173">
        <v>360</v>
      </c>
      <c r="G173">
        <v>182</v>
      </c>
      <c r="H173" t="s">
        <v>14980</v>
      </c>
      <c r="I173">
        <v>0.14899999999999999</v>
      </c>
      <c r="J173">
        <v>724</v>
      </c>
    </row>
    <row r="174" spans="1:10" x14ac:dyDescent="0.25">
      <c r="A174" t="s">
        <v>1448</v>
      </c>
      <c r="B174">
        <v>0.93</v>
      </c>
      <c r="C174">
        <v>70.099999999999994</v>
      </c>
      <c r="D174" t="s">
        <v>12163</v>
      </c>
      <c r="E174">
        <v>1006349</v>
      </c>
      <c r="F174">
        <v>300</v>
      </c>
      <c r="G174">
        <v>254</v>
      </c>
      <c r="H174" t="s">
        <v>3142</v>
      </c>
      <c r="I174">
        <v>5.8000000000000003E-2</v>
      </c>
      <c r="J174">
        <v>784</v>
      </c>
    </row>
    <row r="175" spans="1:10" x14ac:dyDescent="0.25">
      <c r="A175" t="s">
        <v>3143</v>
      </c>
      <c r="B175">
        <v>1.58</v>
      </c>
      <c r="C175">
        <v>184.13</v>
      </c>
      <c r="D175" t="s">
        <v>1335</v>
      </c>
      <c r="E175">
        <v>983042</v>
      </c>
      <c r="F175">
        <v>332</v>
      </c>
      <c r="G175">
        <v>388</v>
      </c>
      <c r="H175" t="s">
        <v>14981</v>
      </c>
      <c r="I175">
        <v>0.13700000000000001</v>
      </c>
      <c r="J175">
        <v>722</v>
      </c>
    </row>
    <row r="176" spans="1:10" x14ac:dyDescent="0.25">
      <c r="A176" t="s">
        <v>710</v>
      </c>
      <c r="B176">
        <v>1.0900000000000001</v>
      </c>
      <c r="C176">
        <v>199.09</v>
      </c>
      <c r="D176" t="s">
        <v>12809</v>
      </c>
      <c r="E176">
        <v>7292492</v>
      </c>
      <c r="F176">
        <v>985</v>
      </c>
      <c r="G176">
        <v>2521</v>
      </c>
      <c r="H176" t="s">
        <v>14982</v>
      </c>
      <c r="I176">
        <v>0.13800000000000001</v>
      </c>
      <c r="J176">
        <v>701</v>
      </c>
    </row>
    <row r="177" spans="1:10" x14ac:dyDescent="0.25">
      <c r="A177" t="s">
        <v>3155</v>
      </c>
      <c r="B177">
        <v>1.07</v>
      </c>
      <c r="C177">
        <v>70.09</v>
      </c>
      <c r="D177" t="s">
        <v>871</v>
      </c>
      <c r="E177">
        <v>2476787</v>
      </c>
      <c r="F177">
        <v>425</v>
      </c>
      <c r="G177">
        <v>331</v>
      </c>
      <c r="H177" t="s">
        <v>14983</v>
      </c>
      <c r="I177">
        <v>0.16500000000000001</v>
      </c>
      <c r="J177">
        <v>874</v>
      </c>
    </row>
    <row r="178" spans="1:10" x14ac:dyDescent="0.25">
      <c r="A178" t="s">
        <v>7100</v>
      </c>
      <c r="B178">
        <v>1.23</v>
      </c>
      <c r="C178">
        <v>177.1</v>
      </c>
      <c r="D178" t="s">
        <v>5976</v>
      </c>
      <c r="E178">
        <v>400404</v>
      </c>
      <c r="F178">
        <v>130</v>
      </c>
      <c r="G178">
        <v>187</v>
      </c>
      <c r="H178" t="s">
        <v>14984</v>
      </c>
      <c r="I178">
        <v>0.121</v>
      </c>
      <c r="J178">
        <v>757</v>
      </c>
    </row>
    <row r="179" spans="1:10" x14ac:dyDescent="0.25">
      <c r="A179" t="s">
        <v>3157</v>
      </c>
      <c r="B179">
        <v>1.42</v>
      </c>
      <c r="C179">
        <v>194.14</v>
      </c>
      <c r="D179" t="s">
        <v>14951</v>
      </c>
      <c r="E179">
        <v>860852</v>
      </c>
      <c r="F179">
        <v>586</v>
      </c>
      <c r="G179">
        <v>410</v>
      </c>
      <c r="H179" t="s">
        <v>14985</v>
      </c>
      <c r="I179">
        <v>0.129</v>
      </c>
      <c r="J179">
        <v>771</v>
      </c>
    </row>
    <row r="180" spans="1:10" x14ac:dyDescent="0.25">
      <c r="A180" t="s">
        <v>4424</v>
      </c>
      <c r="B180">
        <v>1.35</v>
      </c>
      <c r="C180">
        <v>184.13</v>
      </c>
      <c r="D180" t="s">
        <v>1335</v>
      </c>
      <c r="E180">
        <v>1163045</v>
      </c>
      <c r="F180">
        <v>200</v>
      </c>
      <c r="G180">
        <v>461</v>
      </c>
      <c r="H180" t="s">
        <v>10759</v>
      </c>
      <c r="I180">
        <v>0.13200000000000001</v>
      </c>
      <c r="J180">
        <v>729</v>
      </c>
    </row>
    <row r="181" spans="1:10" x14ac:dyDescent="0.25">
      <c r="A181" t="s">
        <v>6282</v>
      </c>
      <c r="B181">
        <v>1.1599999999999999</v>
      </c>
      <c r="C181">
        <v>198.1</v>
      </c>
      <c r="D181" t="s">
        <v>12198</v>
      </c>
      <c r="E181">
        <v>2140575</v>
      </c>
      <c r="F181">
        <v>542</v>
      </c>
      <c r="G181">
        <v>760</v>
      </c>
      <c r="H181" t="s">
        <v>14986</v>
      </c>
      <c r="I181">
        <v>0.13500000000000001</v>
      </c>
      <c r="J181">
        <v>824</v>
      </c>
    </row>
    <row r="182" spans="1:10" x14ac:dyDescent="0.25">
      <c r="A182" t="s">
        <v>3163</v>
      </c>
      <c r="B182">
        <v>1.6</v>
      </c>
      <c r="C182">
        <v>179.11</v>
      </c>
      <c r="D182" t="s">
        <v>12802</v>
      </c>
      <c r="E182">
        <v>1625326</v>
      </c>
      <c r="F182">
        <v>289</v>
      </c>
      <c r="G182">
        <v>444</v>
      </c>
      <c r="H182" t="s">
        <v>4434</v>
      </c>
      <c r="I182">
        <v>0.20899999999999999</v>
      </c>
      <c r="J182">
        <v>861</v>
      </c>
    </row>
    <row r="183" spans="1:10" x14ac:dyDescent="0.25">
      <c r="A183" t="s">
        <v>3166</v>
      </c>
      <c r="B183">
        <v>1.1100000000000001</v>
      </c>
      <c r="C183">
        <v>167.11</v>
      </c>
      <c r="D183" t="s">
        <v>12722</v>
      </c>
      <c r="E183">
        <v>5020919</v>
      </c>
      <c r="F183">
        <v>467</v>
      </c>
      <c r="G183">
        <v>1164</v>
      </c>
      <c r="H183" t="s">
        <v>14402</v>
      </c>
      <c r="I183">
        <v>0.13100000000000001</v>
      </c>
      <c r="J183">
        <v>732</v>
      </c>
    </row>
    <row r="184" spans="1:10" x14ac:dyDescent="0.25">
      <c r="A184" t="s">
        <v>3171</v>
      </c>
      <c r="B184">
        <v>1.24</v>
      </c>
      <c r="C184">
        <v>181.09</v>
      </c>
      <c r="D184" t="s">
        <v>1310</v>
      </c>
      <c r="E184">
        <v>23004730</v>
      </c>
      <c r="F184">
        <v>2357</v>
      </c>
      <c r="G184">
        <v>3497</v>
      </c>
      <c r="H184" t="s">
        <v>11564</v>
      </c>
      <c r="I184">
        <v>0.155</v>
      </c>
      <c r="J184">
        <v>841</v>
      </c>
    </row>
    <row r="185" spans="1:10" x14ac:dyDescent="0.25">
      <c r="A185" t="s">
        <v>1975</v>
      </c>
      <c r="B185">
        <v>1.02</v>
      </c>
      <c r="C185">
        <v>74.06</v>
      </c>
      <c r="D185" t="s">
        <v>12870</v>
      </c>
      <c r="E185">
        <v>412992</v>
      </c>
      <c r="F185">
        <v>158</v>
      </c>
      <c r="G185">
        <v>144</v>
      </c>
      <c r="H185" t="s">
        <v>14987</v>
      </c>
      <c r="I185">
        <v>6.4000000000000001E-2</v>
      </c>
      <c r="J185">
        <v>768</v>
      </c>
    </row>
    <row r="186" spans="1:10" x14ac:dyDescent="0.25">
      <c r="A186" t="s">
        <v>869</v>
      </c>
      <c r="B186">
        <v>1.06</v>
      </c>
      <c r="C186">
        <v>167.11</v>
      </c>
      <c r="D186" t="s">
        <v>750</v>
      </c>
      <c r="E186">
        <v>4508260</v>
      </c>
      <c r="F186">
        <v>573</v>
      </c>
      <c r="G186">
        <v>1168</v>
      </c>
      <c r="H186" t="s">
        <v>10762</v>
      </c>
      <c r="I186">
        <v>0.156</v>
      </c>
      <c r="J186">
        <v>903</v>
      </c>
    </row>
    <row r="187" spans="1:10" x14ac:dyDescent="0.25">
      <c r="A187" t="s">
        <v>3179</v>
      </c>
      <c r="B187">
        <v>1.1000000000000001</v>
      </c>
      <c r="C187">
        <v>208.12</v>
      </c>
      <c r="D187" t="s">
        <v>1320</v>
      </c>
      <c r="E187">
        <v>1168385</v>
      </c>
      <c r="F187">
        <v>209</v>
      </c>
      <c r="G187">
        <v>371</v>
      </c>
      <c r="H187" t="s">
        <v>14410</v>
      </c>
      <c r="I187">
        <v>0.114</v>
      </c>
      <c r="J187">
        <v>857</v>
      </c>
    </row>
    <row r="188" spans="1:10" x14ac:dyDescent="0.25">
      <c r="A188" t="s">
        <v>7126</v>
      </c>
      <c r="B188">
        <v>1.05</v>
      </c>
      <c r="C188">
        <v>59.07</v>
      </c>
      <c r="D188" t="s">
        <v>1219</v>
      </c>
      <c r="E188">
        <v>10202115</v>
      </c>
      <c r="F188">
        <v>2244</v>
      </c>
      <c r="G188">
        <v>2225</v>
      </c>
      <c r="H188" t="s">
        <v>14988</v>
      </c>
      <c r="I188">
        <v>0.16500000000000001</v>
      </c>
      <c r="J188">
        <v>734</v>
      </c>
    </row>
    <row r="189" spans="1:10" x14ac:dyDescent="0.25">
      <c r="A189" t="s">
        <v>1607</v>
      </c>
      <c r="B189">
        <v>1.3</v>
      </c>
      <c r="C189">
        <v>194.12</v>
      </c>
      <c r="D189" t="s">
        <v>10718</v>
      </c>
      <c r="E189">
        <v>777794</v>
      </c>
      <c r="F189">
        <v>331</v>
      </c>
      <c r="G189">
        <v>347</v>
      </c>
      <c r="H189" t="s">
        <v>14989</v>
      </c>
      <c r="I189">
        <v>0.14099999999999999</v>
      </c>
      <c r="J189">
        <v>864</v>
      </c>
    </row>
    <row r="190" spans="1:10" x14ac:dyDescent="0.25">
      <c r="A190" t="s">
        <v>3187</v>
      </c>
      <c r="B190">
        <v>1.48</v>
      </c>
      <c r="C190">
        <v>196.09</v>
      </c>
      <c r="D190" t="s">
        <v>567</v>
      </c>
      <c r="E190">
        <v>1096888</v>
      </c>
      <c r="F190">
        <v>354</v>
      </c>
      <c r="G190">
        <v>462</v>
      </c>
      <c r="H190" t="s">
        <v>14990</v>
      </c>
      <c r="I190">
        <v>0.153</v>
      </c>
      <c r="J190">
        <v>814</v>
      </c>
    </row>
    <row r="191" spans="1:10" x14ac:dyDescent="0.25">
      <c r="A191" t="s">
        <v>3197</v>
      </c>
      <c r="B191">
        <v>0.98</v>
      </c>
      <c r="C191">
        <v>198.11</v>
      </c>
      <c r="D191" t="s">
        <v>14415</v>
      </c>
      <c r="E191">
        <v>752572</v>
      </c>
      <c r="F191">
        <v>174</v>
      </c>
      <c r="G191">
        <v>352</v>
      </c>
      <c r="H191" t="s">
        <v>14991</v>
      </c>
      <c r="I191">
        <v>0.123</v>
      </c>
      <c r="J191">
        <v>750</v>
      </c>
    </row>
    <row r="192" spans="1:10" x14ac:dyDescent="0.25">
      <c r="A192" t="s">
        <v>571</v>
      </c>
      <c r="B192">
        <v>1.32</v>
      </c>
      <c r="C192">
        <v>204.13</v>
      </c>
      <c r="D192" t="s">
        <v>12831</v>
      </c>
      <c r="E192">
        <v>484144</v>
      </c>
      <c r="F192">
        <v>143</v>
      </c>
      <c r="G192">
        <v>324</v>
      </c>
      <c r="H192" t="s">
        <v>14992</v>
      </c>
      <c r="I192">
        <v>0.11600000000000001</v>
      </c>
      <c r="J192">
        <v>876</v>
      </c>
    </row>
    <row r="193" spans="1:10" x14ac:dyDescent="0.25">
      <c r="A193" t="s">
        <v>12210</v>
      </c>
      <c r="B193">
        <v>1.19</v>
      </c>
      <c r="C193">
        <v>149.06</v>
      </c>
      <c r="D193" t="s">
        <v>1711</v>
      </c>
      <c r="E193">
        <v>2739897</v>
      </c>
      <c r="F193">
        <v>753</v>
      </c>
      <c r="G193">
        <v>955</v>
      </c>
      <c r="H193" t="s">
        <v>14993</v>
      </c>
      <c r="I193">
        <v>0.159</v>
      </c>
      <c r="J193">
        <v>713</v>
      </c>
    </row>
    <row r="194" spans="1:10" x14ac:dyDescent="0.25">
      <c r="A194" t="s">
        <v>550</v>
      </c>
      <c r="B194">
        <v>1.2</v>
      </c>
      <c r="C194">
        <v>182.11</v>
      </c>
      <c r="D194" t="s">
        <v>537</v>
      </c>
      <c r="E194">
        <v>879346</v>
      </c>
      <c r="F194">
        <v>439</v>
      </c>
      <c r="G194">
        <v>424</v>
      </c>
      <c r="H194" t="s">
        <v>14994</v>
      </c>
      <c r="I194">
        <v>0.14099999999999999</v>
      </c>
      <c r="J194">
        <v>822</v>
      </c>
    </row>
    <row r="195" spans="1:10" x14ac:dyDescent="0.25">
      <c r="A195" t="s">
        <v>573</v>
      </c>
      <c r="B195">
        <v>1.22</v>
      </c>
      <c r="C195">
        <v>192.13</v>
      </c>
      <c r="D195" t="s">
        <v>12839</v>
      </c>
      <c r="E195">
        <v>2043715</v>
      </c>
      <c r="F195">
        <v>409</v>
      </c>
      <c r="G195">
        <v>863</v>
      </c>
      <c r="H195" t="s">
        <v>6304</v>
      </c>
      <c r="I195">
        <v>0.13300000000000001</v>
      </c>
      <c r="J195">
        <v>908</v>
      </c>
    </row>
    <row r="196" spans="1:10" x14ac:dyDescent="0.25">
      <c r="A196" t="s">
        <v>3208</v>
      </c>
      <c r="B196">
        <v>1.22</v>
      </c>
      <c r="C196">
        <v>152.1</v>
      </c>
      <c r="D196" t="s">
        <v>7696</v>
      </c>
      <c r="E196">
        <v>7635673</v>
      </c>
      <c r="F196">
        <v>1355</v>
      </c>
      <c r="G196">
        <v>1425</v>
      </c>
      <c r="H196" t="s">
        <v>14425</v>
      </c>
      <c r="I196">
        <v>0.17199999999999999</v>
      </c>
      <c r="J196">
        <v>944</v>
      </c>
    </row>
    <row r="197" spans="1:10" x14ac:dyDescent="0.25">
      <c r="A197" t="s">
        <v>2291</v>
      </c>
      <c r="B197">
        <v>1.2</v>
      </c>
      <c r="C197">
        <v>192.13</v>
      </c>
      <c r="D197" t="s">
        <v>12839</v>
      </c>
      <c r="E197">
        <v>2860741</v>
      </c>
      <c r="F197">
        <v>499</v>
      </c>
      <c r="G197">
        <v>1038</v>
      </c>
      <c r="H197" t="s">
        <v>14995</v>
      </c>
      <c r="I197">
        <v>0.13300000000000001</v>
      </c>
      <c r="J197">
        <v>885</v>
      </c>
    </row>
    <row r="198" spans="1:10" x14ac:dyDescent="0.25">
      <c r="A198" t="s">
        <v>3213</v>
      </c>
      <c r="B198">
        <v>1.06</v>
      </c>
      <c r="C198">
        <v>168.12</v>
      </c>
      <c r="D198" t="s">
        <v>13560</v>
      </c>
      <c r="E198">
        <v>3164654</v>
      </c>
      <c r="F198">
        <v>504</v>
      </c>
      <c r="G198">
        <v>1045</v>
      </c>
      <c r="H198" t="s">
        <v>10768</v>
      </c>
      <c r="I198">
        <v>0.125</v>
      </c>
      <c r="J198">
        <v>841</v>
      </c>
    </row>
    <row r="199" spans="1:10" x14ac:dyDescent="0.25">
      <c r="A199" t="s">
        <v>5198</v>
      </c>
      <c r="B199">
        <v>1.1200000000000001</v>
      </c>
      <c r="C199">
        <v>190.12</v>
      </c>
      <c r="D199" t="s">
        <v>14996</v>
      </c>
      <c r="E199">
        <v>2979463</v>
      </c>
      <c r="F199">
        <v>631</v>
      </c>
      <c r="G199">
        <v>1054</v>
      </c>
      <c r="H199" t="s">
        <v>14997</v>
      </c>
      <c r="I199">
        <v>0.14299999999999999</v>
      </c>
      <c r="J199">
        <v>853</v>
      </c>
    </row>
    <row r="200" spans="1:10" x14ac:dyDescent="0.25">
      <c r="A200" t="s">
        <v>3220</v>
      </c>
      <c r="B200">
        <v>1.1399999999999999</v>
      </c>
      <c r="C200">
        <v>70.09</v>
      </c>
      <c r="D200" t="s">
        <v>871</v>
      </c>
      <c r="E200">
        <v>1597012</v>
      </c>
      <c r="F200">
        <v>320</v>
      </c>
      <c r="G200">
        <v>328</v>
      </c>
      <c r="H200" t="s">
        <v>14998</v>
      </c>
      <c r="I200">
        <v>0.14599999999999999</v>
      </c>
      <c r="J200">
        <v>821</v>
      </c>
    </row>
    <row r="201" spans="1:10" x14ac:dyDescent="0.25">
      <c r="A201" t="s">
        <v>4465</v>
      </c>
      <c r="B201">
        <v>1.04</v>
      </c>
      <c r="C201">
        <v>81.06</v>
      </c>
      <c r="D201" t="s">
        <v>1518</v>
      </c>
      <c r="E201">
        <v>654034</v>
      </c>
      <c r="F201">
        <v>245</v>
      </c>
      <c r="G201">
        <v>226</v>
      </c>
      <c r="H201" t="s">
        <v>3836</v>
      </c>
      <c r="I201">
        <v>6.3E-2</v>
      </c>
      <c r="J201">
        <v>782</v>
      </c>
    </row>
    <row r="202" spans="1:10" x14ac:dyDescent="0.25">
      <c r="A202" t="s">
        <v>14999</v>
      </c>
      <c r="B202">
        <v>1.21</v>
      </c>
      <c r="C202">
        <v>149.06</v>
      </c>
      <c r="D202" t="s">
        <v>1711</v>
      </c>
      <c r="E202">
        <v>1838153</v>
      </c>
      <c r="F202">
        <v>377</v>
      </c>
      <c r="G202">
        <v>421</v>
      </c>
      <c r="H202" t="s">
        <v>15000</v>
      </c>
      <c r="I202">
        <v>0.105</v>
      </c>
      <c r="J202">
        <v>752</v>
      </c>
    </row>
    <row r="203" spans="1:10" x14ac:dyDescent="0.25">
      <c r="A203" t="s">
        <v>3231</v>
      </c>
      <c r="B203">
        <v>1.38</v>
      </c>
      <c r="C203">
        <v>182.12</v>
      </c>
      <c r="D203" t="s">
        <v>1316</v>
      </c>
      <c r="E203">
        <v>804941</v>
      </c>
      <c r="F203">
        <v>367</v>
      </c>
      <c r="G203">
        <v>260</v>
      </c>
      <c r="H203" t="s">
        <v>12851</v>
      </c>
      <c r="I203">
        <v>0.156</v>
      </c>
      <c r="J203">
        <v>848</v>
      </c>
    </row>
    <row r="204" spans="1:10" x14ac:dyDescent="0.25">
      <c r="A204" t="s">
        <v>3233</v>
      </c>
      <c r="B204">
        <v>1.62</v>
      </c>
      <c r="C204">
        <v>70.09</v>
      </c>
      <c r="D204" t="s">
        <v>871</v>
      </c>
      <c r="E204">
        <v>9421448</v>
      </c>
      <c r="F204">
        <v>1335</v>
      </c>
      <c r="G204">
        <v>1310</v>
      </c>
      <c r="H204" t="s">
        <v>15001</v>
      </c>
      <c r="I204">
        <v>0.187</v>
      </c>
      <c r="J204">
        <v>833</v>
      </c>
    </row>
    <row r="205" spans="1:10" x14ac:dyDescent="0.25">
      <c r="A205" t="s">
        <v>14768</v>
      </c>
      <c r="B205">
        <v>1.04</v>
      </c>
      <c r="C205">
        <v>214.14</v>
      </c>
      <c r="D205" t="s">
        <v>14769</v>
      </c>
      <c r="E205">
        <v>434190</v>
      </c>
      <c r="F205">
        <v>147</v>
      </c>
      <c r="G205">
        <v>310</v>
      </c>
      <c r="H205" t="s">
        <v>15002</v>
      </c>
      <c r="I205">
        <v>0.11</v>
      </c>
      <c r="J205">
        <v>718</v>
      </c>
    </row>
    <row r="206" spans="1:10" x14ac:dyDescent="0.25">
      <c r="A206" t="s">
        <v>6321</v>
      </c>
      <c r="B206">
        <v>1.04</v>
      </c>
      <c r="C206">
        <v>55.09</v>
      </c>
      <c r="D206" t="s">
        <v>12454</v>
      </c>
      <c r="E206">
        <v>4978031</v>
      </c>
      <c r="F206">
        <v>506</v>
      </c>
      <c r="G206">
        <v>449</v>
      </c>
      <c r="H206" t="s">
        <v>12855</v>
      </c>
      <c r="I206">
        <v>6.9000000000000006E-2</v>
      </c>
      <c r="J206">
        <v>912</v>
      </c>
    </row>
    <row r="207" spans="1:10" x14ac:dyDescent="0.25">
      <c r="A207" t="s">
        <v>1848</v>
      </c>
      <c r="B207">
        <v>1.1399999999999999</v>
      </c>
      <c r="C207">
        <v>180.1</v>
      </c>
      <c r="D207" t="s">
        <v>1337</v>
      </c>
      <c r="E207">
        <v>1876234</v>
      </c>
      <c r="F207">
        <v>655</v>
      </c>
      <c r="G207">
        <v>563</v>
      </c>
      <c r="H207" t="s">
        <v>14440</v>
      </c>
      <c r="I207">
        <v>0.155</v>
      </c>
      <c r="J207">
        <v>908</v>
      </c>
    </row>
    <row r="208" spans="1:10" x14ac:dyDescent="0.25">
      <c r="A208" t="s">
        <v>3041</v>
      </c>
      <c r="B208">
        <v>1.1399999999999999</v>
      </c>
      <c r="C208">
        <v>57.1</v>
      </c>
      <c r="D208" t="s">
        <v>6717</v>
      </c>
      <c r="E208">
        <v>571687</v>
      </c>
      <c r="F208">
        <v>109</v>
      </c>
      <c r="G208">
        <v>102</v>
      </c>
      <c r="H208" t="s">
        <v>15003</v>
      </c>
      <c r="I208">
        <v>0.13600000000000001</v>
      </c>
      <c r="J208">
        <v>822</v>
      </c>
    </row>
    <row r="209" spans="1:10" x14ac:dyDescent="0.25">
      <c r="A209" t="s">
        <v>4438</v>
      </c>
      <c r="B209">
        <v>1.07</v>
      </c>
      <c r="C209">
        <v>167.11</v>
      </c>
      <c r="D209" t="s">
        <v>12722</v>
      </c>
      <c r="E209">
        <v>2281961</v>
      </c>
      <c r="F209">
        <v>624</v>
      </c>
      <c r="G209">
        <v>600</v>
      </c>
      <c r="H209" t="s">
        <v>14773</v>
      </c>
      <c r="I209">
        <v>0.13500000000000001</v>
      </c>
      <c r="J209">
        <v>870</v>
      </c>
    </row>
    <row r="210" spans="1:10" x14ac:dyDescent="0.25">
      <c r="A210" t="s">
        <v>3247</v>
      </c>
      <c r="B210">
        <v>1.39</v>
      </c>
      <c r="C210">
        <v>168.11</v>
      </c>
      <c r="D210" t="s">
        <v>8074</v>
      </c>
      <c r="E210">
        <v>802510</v>
      </c>
      <c r="F210">
        <v>426</v>
      </c>
      <c r="G210">
        <v>265</v>
      </c>
      <c r="H210" t="s">
        <v>15004</v>
      </c>
      <c r="I210">
        <v>0.17299999999999999</v>
      </c>
      <c r="J210">
        <v>841</v>
      </c>
    </row>
    <row r="211" spans="1:10" x14ac:dyDescent="0.25">
      <c r="A211" t="s">
        <v>7179</v>
      </c>
      <c r="B211">
        <v>2.64</v>
      </c>
      <c r="C211">
        <v>149.06</v>
      </c>
      <c r="D211" t="s">
        <v>1711</v>
      </c>
      <c r="E211">
        <v>462759</v>
      </c>
      <c r="F211">
        <v>164</v>
      </c>
      <c r="G211">
        <v>193</v>
      </c>
      <c r="H211" t="s">
        <v>3844</v>
      </c>
      <c r="I211">
        <v>9.5000000000000001E-2</v>
      </c>
      <c r="J211">
        <v>788</v>
      </c>
    </row>
    <row r="212" spans="1:10" x14ac:dyDescent="0.25">
      <c r="A212" t="s">
        <v>3253</v>
      </c>
      <c r="B212">
        <v>1.1100000000000001</v>
      </c>
      <c r="C212">
        <v>208.12</v>
      </c>
      <c r="D212" t="s">
        <v>1320</v>
      </c>
      <c r="E212">
        <v>21903786</v>
      </c>
      <c r="F212">
        <v>2151</v>
      </c>
      <c r="G212">
        <v>3070</v>
      </c>
      <c r="H212" t="s">
        <v>5218</v>
      </c>
      <c r="I212">
        <v>0.13100000000000001</v>
      </c>
      <c r="J212">
        <v>868</v>
      </c>
    </row>
    <row r="213" spans="1:10" x14ac:dyDescent="0.25">
      <c r="A213" t="s">
        <v>7183</v>
      </c>
      <c r="B213">
        <v>1.1100000000000001</v>
      </c>
      <c r="C213">
        <v>57.1</v>
      </c>
      <c r="D213" t="s">
        <v>6717</v>
      </c>
      <c r="E213">
        <v>404062</v>
      </c>
      <c r="F213">
        <v>121</v>
      </c>
      <c r="G213">
        <v>96</v>
      </c>
      <c r="H213" t="s">
        <v>15005</v>
      </c>
      <c r="I213">
        <v>7.0000000000000007E-2</v>
      </c>
      <c r="J213">
        <v>807</v>
      </c>
    </row>
    <row r="214" spans="1:10" x14ac:dyDescent="0.25">
      <c r="A214" t="s">
        <v>4487</v>
      </c>
      <c r="B214">
        <v>1.05</v>
      </c>
      <c r="C214">
        <v>167.11</v>
      </c>
      <c r="D214" t="s">
        <v>12722</v>
      </c>
      <c r="E214">
        <v>3328921</v>
      </c>
      <c r="F214">
        <v>488</v>
      </c>
      <c r="G214">
        <v>996</v>
      </c>
      <c r="H214" t="s">
        <v>15006</v>
      </c>
      <c r="I214">
        <v>0.125</v>
      </c>
      <c r="J214">
        <v>864</v>
      </c>
    </row>
    <row r="215" spans="1:10" x14ac:dyDescent="0.25">
      <c r="A215" t="s">
        <v>1980</v>
      </c>
      <c r="B215">
        <v>1.19</v>
      </c>
      <c r="C215">
        <v>149.06</v>
      </c>
      <c r="D215" t="s">
        <v>1711</v>
      </c>
      <c r="E215">
        <v>6898638</v>
      </c>
      <c r="F215">
        <v>1762</v>
      </c>
      <c r="G215">
        <v>2038</v>
      </c>
      <c r="H215" t="s">
        <v>15007</v>
      </c>
      <c r="I215">
        <v>9.6000000000000002E-2</v>
      </c>
      <c r="J215">
        <v>826</v>
      </c>
    </row>
    <row r="216" spans="1:10" x14ac:dyDescent="0.25">
      <c r="A216" t="s">
        <v>3850</v>
      </c>
      <c r="B216">
        <v>1.35</v>
      </c>
      <c r="C216">
        <v>206.15</v>
      </c>
      <c r="D216" t="s">
        <v>12864</v>
      </c>
      <c r="E216">
        <v>446185</v>
      </c>
      <c r="F216">
        <v>207</v>
      </c>
      <c r="G216">
        <v>241</v>
      </c>
      <c r="H216" t="s">
        <v>4495</v>
      </c>
      <c r="I216">
        <v>0.11899999999999999</v>
      </c>
      <c r="J216">
        <v>804</v>
      </c>
    </row>
    <row r="217" spans="1:10" x14ac:dyDescent="0.25">
      <c r="A217" t="s">
        <v>5221</v>
      </c>
      <c r="B217">
        <v>0.99</v>
      </c>
      <c r="C217">
        <v>196.13</v>
      </c>
      <c r="D217" t="s">
        <v>12780</v>
      </c>
      <c r="E217">
        <v>572171</v>
      </c>
      <c r="F217">
        <v>145</v>
      </c>
      <c r="G217">
        <v>299</v>
      </c>
      <c r="H217" t="s">
        <v>15008</v>
      </c>
      <c r="I217">
        <v>0.13500000000000001</v>
      </c>
      <c r="J217">
        <v>752</v>
      </c>
    </row>
    <row r="218" spans="1:10" x14ac:dyDescent="0.25">
      <c r="A218" t="s">
        <v>717</v>
      </c>
      <c r="B218">
        <v>1.1299999999999999</v>
      </c>
      <c r="C218">
        <v>149.06</v>
      </c>
      <c r="D218" t="s">
        <v>1711</v>
      </c>
      <c r="E218">
        <v>9917001</v>
      </c>
      <c r="F218">
        <v>1570</v>
      </c>
      <c r="G218">
        <v>2312</v>
      </c>
      <c r="H218" t="s">
        <v>15009</v>
      </c>
      <c r="I218">
        <v>9.5000000000000001E-2</v>
      </c>
      <c r="J218">
        <v>886</v>
      </c>
    </row>
    <row r="219" spans="1:10" x14ac:dyDescent="0.25">
      <c r="A219" t="s">
        <v>3276</v>
      </c>
      <c r="B219">
        <v>1.24</v>
      </c>
      <c r="C219">
        <v>126.08</v>
      </c>
      <c r="D219" t="s">
        <v>9842</v>
      </c>
      <c r="E219">
        <v>2213528</v>
      </c>
      <c r="F219">
        <v>1108</v>
      </c>
      <c r="G219">
        <v>765</v>
      </c>
      <c r="H219" t="s">
        <v>4817</v>
      </c>
      <c r="I219">
        <v>0.17399999999999999</v>
      </c>
      <c r="J219">
        <v>929</v>
      </c>
    </row>
    <row r="220" spans="1:10" x14ac:dyDescent="0.25">
      <c r="A220" t="s">
        <v>3848</v>
      </c>
      <c r="B220">
        <v>1.23</v>
      </c>
      <c r="C220">
        <v>149.06</v>
      </c>
      <c r="D220" t="s">
        <v>1711</v>
      </c>
      <c r="E220">
        <v>2988697</v>
      </c>
      <c r="F220">
        <v>907</v>
      </c>
      <c r="G220">
        <v>1019</v>
      </c>
      <c r="H220" t="s">
        <v>13230</v>
      </c>
      <c r="I220">
        <v>9.6000000000000002E-2</v>
      </c>
      <c r="J220">
        <v>878</v>
      </c>
    </row>
    <row r="221" spans="1:10" x14ac:dyDescent="0.25">
      <c r="A221" t="s">
        <v>3280</v>
      </c>
      <c r="B221">
        <v>1.17</v>
      </c>
      <c r="C221">
        <v>204.13</v>
      </c>
      <c r="D221" t="s">
        <v>12831</v>
      </c>
      <c r="E221">
        <v>556170</v>
      </c>
      <c r="F221">
        <v>135</v>
      </c>
      <c r="G221">
        <v>331</v>
      </c>
      <c r="H221" t="s">
        <v>5240</v>
      </c>
      <c r="I221">
        <v>0.11899999999999999</v>
      </c>
      <c r="J221">
        <v>784</v>
      </c>
    </row>
    <row r="222" spans="1:10" x14ac:dyDescent="0.25">
      <c r="A222" t="s">
        <v>3286</v>
      </c>
      <c r="B222">
        <v>1.42</v>
      </c>
      <c r="C222">
        <v>204.1</v>
      </c>
      <c r="D222" t="s">
        <v>713</v>
      </c>
      <c r="E222">
        <v>2813486</v>
      </c>
      <c r="F222">
        <v>642</v>
      </c>
      <c r="G222">
        <v>877</v>
      </c>
      <c r="H222" t="s">
        <v>15010</v>
      </c>
      <c r="I222">
        <v>0.158</v>
      </c>
      <c r="J222">
        <v>912</v>
      </c>
    </row>
    <row r="223" spans="1:10" x14ac:dyDescent="0.25">
      <c r="A223" t="s">
        <v>5241</v>
      </c>
      <c r="B223">
        <v>1.1599999999999999</v>
      </c>
      <c r="C223">
        <v>204.14</v>
      </c>
      <c r="D223" t="s">
        <v>15011</v>
      </c>
      <c r="E223">
        <v>686224</v>
      </c>
      <c r="F223">
        <v>195</v>
      </c>
      <c r="G223">
        <v>221</v>
      </c>
      <c r="H223" t="s">
        <v>15012</v>
      </c>
      <c r="I223">
        <v>0.13</v>
      </c>
      <c r="J223">
        <v>866</v>
      </c>
    </row>
    <row r="224" spans="1:10" x14ac:dyDescent="0.25">
      <c r="A224" t="s">
        <v>2293</v>
      </c>
      <c r="B224">
        <v>1.26</v>
      </c>
      <c r="C224">
        <v>206.15</v>
      </c>
      <c r="D224" t="s">
        <v>12864</v>
      </c>
      <c r="E224">
        <v>553694</v>
      </c>
      <c r="F224">
        <v>218</v>
      </c>
      <c r="G224">
        <v>289</v>
      </c>
      <c r="H224" t="s">
        <v>15013</v>
      </c>
      <c r="I224">
        <v>0.122</v>
      </c>
      <c r="J224">
        <v>785</v>
      </c>
    </row>
    <row r="225" spans="1:10" x14ac:dyDescent="0.25">
      <c r="A225" t="s">
        <v>716</v>
      </c>
      <c r="B225">
        <v>1.1499999999999999</v>
      </c>
      <c r="C225">
        <v>149.06</v>
      </c>
      <c r="D225" t="s">
        <v>1711</v>
      </c>
      <c r="E225">
        <v>2152079</v>
      </c>
      <c r="F225">
        <v>619</v>
      </c>
      <c r="G225">
        <v>836</v>
      </c>
      <c r="H225" t="s">
        <v>11097</v>
      </c>
      <c r="I225">
        <v>9.7000000000000003E-2</v>
      </c>
      <c r="J225">
        <v>846</v>
      </c>
    </row>
    <row r="226" spans="1:10" x14ac:dyDescent="0.25">
      <c r="A226" t="s">
        <v>15014</v>
      </c>
      <c r="B226">
        <v>1.21</v>
      </c>
      <c r="C226">
        <v>108.07</v>
      </c>
      <c r="D226" t="s">
        <v>605</v>
      </c>
      <c r="E226">
        <v>10026297</v>
      </c>
      <c r="F226">
        <v>1647</v>
      </c>
      <c r="G226">
        <v>2121</v>
      </c>
      <c r="H226" t="s">
        <v>15015</v>
      </c>
      <c r="I226">
        <v>0.17</v>
      </c>
      <c r="J226">
        <v>708</v>
      </c>
    </row>
    <row r="227" spans="1:10" x14ac:dyDescent="0.25">
      <c r="A227" t="s">
        <v>2278</v>
      </c>
      <c r="B227">
        <v>1.18</v>
      </c>
      <c r="C227">
        <v>186.08</v>
      </c>
      <c r="D227" t="s">
        <v>1183</v>
      </c>
      <c r="E227">
        <v>3555718</v>
      </c>
      <c r="F227">
        <v>1422</v>
      </c>
      <c r="G227">
        <v>1104</v>
      </c>
      <c r="H227" t="s">
        <v>15016</v>
      </c>
      <c r="I227">
        <v>0.17599999999999999</v>
      </c>
      <c r="J227">
        <v>726</v>
      </c>
    </row>
    <row r="228" spans="1:10" x14ac:dyDescent="0.25">
      <c r="A228" t="s">
        <v>580</v>
      </c>
      <c r="B228">
        <v>1.35</v>
      </c>
      <c r="C228">
        <v>202.12</v>
      </c>
      <c r="D228" t="s">
        <v>581</v>
      </c>
      <c r="E228">
        <v>31245824</v>
      </c>
      <c r="F228">
        <v>1441</v>
      </c>
      <c r="G228">
        <v>2869</v>
      </c>
      <c r="H228" t="s">
        <v>10789</v>
      </c>
      <c r="I228">
        <v>0.14199999999999999</v>
      </c>
      <c r="J228">
        <v>961</v>
      </c>
    </row>
    <row r="229" spans="1:10" x14ac:dyDescent="0.25">
      <c r="A229" t="s">
        <v>5224</v>
      </c>
      <c r="B229">
        <v>0.31</v>
      </c>
      <c r="C229">
        <v>69.099999999999994</v>
      </c>
      <c r="D229" t="s">
        <v>14929</v>
      </c>
      <c r="E229">
        <v>1337053</v>
      </c>
      <c r="F229">
        <v>157</v>
      </c>
      <c r="G229">
        <v>246</v>
      </c>
      <c r="H229" t="s">
        <v>15017</v>
      </c>
      <c r="I229">
        <v>5.7000000000000002E-2</v>
      </c>
      <c r="J229">
        <v>818</v>
      </c>
    </row>
    <row r="230" spans="1:10" x14ac:dyDescent="0.25">
      <c r="A230" t="s">
        <v>3299</v>
      </c>
      <c r="B230">
        <v>1.05</v>
      </c>
      <c r="C230">
        <v>230.14</v>
      </c>
      <c r="D230" t="s">
        <v>12357</v>
      </c>
      <c r="E230">
        <v>1036586</v>
      </c>
      <c r="F230">
        <v>363</v>
      </c>
      <c r="G230">
        <v>802</v>
      </c>
      <c r="H230" t="s">
        <v>3301</v>
      </c>
      <c r="I230">
        <v>0.123</v>
      </c>
      <c r="J230">
        <v>718</v>
      </c>
    </row>
    <row r="231" spans="1:10" x14ac:dyDescent="0.25">
      <c r="A231" t="s">
        <v>3305</v>
      </c>
      <c r="B231">
        <v>2.19</v>
      </c>
      <c r="C231">
        <v>41.07</v>
      </c>
      <c r="D231" t="s">
        <v>7666</v>
      </c>
      <c r="E231">
        <v>683227</v>
      </c>
      <c r="F231">
        <v>220</v>
      </c>
      <c r="G231">
        <v>89</v>
      </c>
      <c r="H231" t="s">
        <v>8752</v>
      </c>
      <c r="I231">
        <v>6.3E-2</v>
      </c>
      <c r="J231">
        <v>789</v>
      </c>
    </row>
    <row r="232" spans="1:10" x14ac:dyDescent="0.25">
      <c r="A232" t="s">
        <v>7209</v>
      </c>
      <c r="B232">
        <v>1.1100000000000001</v>
      </c>
      <c r="C232">
        <v>238.14</v>
      </c>
      <c r="D232" t="s">
        <v>15018</v>
      </c>
      <c r="E232">
        <v>362925</v>
      </c>
      <c r="F232">
        <v>214</v>
      </c>
      <c r="G232">
        <v>401</v>
      </c>
      <c r="H232" t="s">
        <v>15019</v>
      </c>
      <c r="I232">
        <v>0.113</v>
      </c>
      <c r="J232">
        <v>757</v>
      </c>
    </row>
    <row r="233" spans="1:10" x14ac:dyDescent="0.25">
      <c r="A233" t="s">
        <v>3294</v>
      </c>
      <c r="B233">
        <v>1.77</v>
      </c>
      <c r="C233">
        <v>203.11</v>
      </c>
      <c r="D233" t="s">
        <v>8700</v>
      </c>
      <c r="E233">
        <v>1119460</v>
      </c>
      <c r="F233">
        <v>261</v>
      </c>
      <c r="G233">
        <v>380</v>
      </c>
      <c r="H233" t="s">
        <v>14468</v>
      </c>
      <c r="I233">
        <v>0.16300000000000001</v>
      </c>
      <c r="J233">
        <v>832</v>
      </c>
    </row>
    <row r="234" spans="1:10" x14ac:dyDescent="0.25">
      <c r="A234" t="s">
        <v>3317</v>
      </c>
      <c r="B234">
        <v>1.02</v>
      </c>
      <c r="C234">
        <v>67.08</v>
      </c>
      <c r="D234" t="s">
        <v>5586</v>
      </c>
      <c r="E234">
        <v>388393</v>
      </c>
      <c r="F234">
        <v>113</v>
      </c>
      <c r="G234">
        <v>97</v>
      </c>
      <c r="H234" t="s">
        <v>13237</v>
      </c>
      <c r="I234">
        <v>6.5000000000000002E-2</v>
      </c>
      <c r="J234">
        <v>874</v>
      </c>
    </row>
    <row r="235" spans="1:10" x14ac:dyDescent="0.25">
      <c r="A235" t="s">
        <v>1499</v>
      </c>
      <c r="B235">
        <v>1.31</v>
      </c>
      <c r="C235">
        <v>202.12</v>
      </c>
      <c r="D235" t="s">
        <v>581</v>
      </c>
      <c r="E235">
        <v>33120838</v>
      </c>
      <c r="F235">
        <v>3755</v>
      </c>
      <c r="G235">
        <v>3996</v>
      </c>
      <c r="H235" t="s">
        <v>15020</v>
      </c>
      <c r="I235">
        <v>0.152</v>
      </c>
      <c r="J235">
        <v>924</v>
      </c>
    </row>
    <row r="236" spans="1:10" x14ac:dyDescent="0.25">
      <c r="A236" t="s">
        <v>3322</v>
      </c>
      <c r="B236">
        <v>1.62</v>
      </c>
      <c r="C236">
        <v>218.12</v>
      </c>
      <c r="D236" t="s">
        <v>12935</v>
      </c>
      <c r="E236">
        <v>5020888</v>
      </c>
      <c r="F236">
        <v>1052</v>
      </c>
      <c r="G236">
        <v>1421</v>
      </c>
      <c r="H236" t="s">
        <v>13239</v>
      </c>
      <c r="I236">
        <v>0.14099999999999999</v>
      </c>
      <c r="J236">
        <v>871</v>
      </c>
    </row>
    <row r="237" spans="1:10" x14ac:dyDescent="0.25">
      <c r="A237" t="s">
        <v>3826</v>
      </c>
      <c r="B237">
        <v>1.08</v>
      </c>
      <c r="C237">
        <v>165.11</v>
      </c>
      <c r="D237" t="s">
        <v>8933</v>
      </c>
      <c r="E237">
        <v>2064239</v>
      </c>
      <c r="F237">
        <v>409</v>
      </c>
      <c r="G237">
        <v>553</v>
      </c>
      <c r="H237" t="s">
        <v>15021</v>
      </c>
      <c r="I237">
        <v>0.13900000000000001</v>
      </c>
      <c r="J237">
        <v>825</v>
      </c>
    </row>
    <row r="238" spans="1:10" x14ac:dyDescent="0.25">
      <c r="A238" t="s">
        <v>5264</v>
      </c>
      <c r="B238">
        <v>1.03</v>
      </c>
      <c r="C238">
        <v>194.11</v>
      </c>
      <c r="D238" t="s">
        <v>1187</v>
      </c>
      <c r="E238">
        <v>4209431</v>
      </c>
      <c r="F238">
        <v>381</v>
      </c>
      <c r="G238">
        <v>1066</v>
      </c>
      <c r="H238" t="s">
        <v>15022</v>
      </c>
      <c r="I238">
        <v>0.16700000000000001</v>
      </c>
      <c r="J238">
        <v>780</v>
      </c>
    </row>
    <row r="239" spans="1:10" x14ac:dyDescent="0.25">
      <c r="A239" t="s">
        <v>3337</v>
      </c>
      <c r="B239">
        <v>1.06</v>
      </c>
      <c r="C239">
        <v>67.08</v>
      </c>
      <c r="D239" t="s">
        <v>5586</v>
      </c>
      <c r="E239">
        <v>7322554</v>
      </c>
      <c r="F239">
        <v>1286</v>
      </c>
      <c r="G239">
        <v>938</v>
      </c>
      <c r="H239" t="s">
        <v>4531</v>
      </c>
      <c r="I239">
        <v>6.9000000000000006E-2</v>
      </c>
      <c r="J239">
        <v>918</v>
      </c>
    </row>
    <row r="240" spans="1:10" x14ac:dyDescent="0.25">
      <c r="A240" t="s">
        <v>3873</v>
      </c>
      <c r="B240">
        <v>1.07</v>
      </c>
      <c r="C240">
        <v>149.05000000000001</v>
      </c>
      <c r="D240" t="s">
        <v>6856</v>
      </c>
      <c r="E240">
        <v>839609</v>
      </c>
      <c r="F240">
        <v>442</v>
      </c>
      <c r="G240">
        <v>404</v>
      </c>
      <c r="H240" t="s">
        <v>4532</v>
      </c>
      <c r="I240">
        <v>9.6000000000000002E-2</v>
      </c>
      <c r="J240">
        <v>788</v>
      </c>
    </row>
    <row r="241" spans="1:10" x14ac:dyDescent="0.25">
      <c r="A241" t="s">
        <v>8814</v>
      </c>
      <c r="B241">
        <v>1.1499999999999999</v>
      </c>
      <c r="C241">
        <v>196.09</v>
      </c>
      <c r="D241" t="s">
        <v>567</v>
      </c>
      <c r="E241">
        <v>418289</v>
      </c>
      <c r="F241">
        <v>165</v>
      </c>
      <c r="G241">
        <v>199</v>
      </c>
      <c r="H241" t="s">
        <v>15023</v>
      </c>
      <c r="I241">
        <v>0.13200000000000001</v>
      </c>
      <c r="J241">
        <v>750</v>
      </c>
    </row>
    <row r="242" spans="1:10" x14ac:dyDescent="0.25">
      <c r="A242" t="s">
        <v>3369</v>
      </c>
      <c r="B242">
        <v>2.82</v>
      </c>
      <c r="C242">
        <v>41.05</v>
      </c>
      <c r="D242" t="s">
        <v>24</v>
      </c>
      <c r="E242">
        <v>2318148</v>
      </c>
      <c r="F242">
        <v>145</v>
      </c>
      <c r="G242">
        <v>159</v>
      </c>
      <c r="H242" t="s">
        <v>13242</v>
      </c>
      <c r="I242">
        <v>0.13800000000000001</v>
      </c>
      <c r="J242">
        <v>759</v>
      </c>
    </row>
    <row r="243" spans="1:10" x14ac:dyDescent="0.25">
      <c r="A243" t="s">
        <v>15024</v>
      </c>
      <c r="B243">
        <v>1.06</v>
      </c>
      <c r="C243">
        <v>84.04</v>
      </c>
      <c r="D243" t="s">
        <v>193</v>
      </c>
      <c r="E243">
        <v>259098</v>
      </c>
      <c r="F243">
        <v>109</v>
      </c>
      <c r="G243">
        <v>128</v>
      </c>
      <c r="H243" t="s">
        <v>11652</v>
      </c>
      <c r="I243">
        <v>7.1999999999999995E-2</v>
      </c>
      <c r="J243">
        <v>735</v>
      </c>
    </row>
    <row r="244" spans="1:10" x14ac:dyDescent="0.25">
      <c r="A244" t="s">
        <v>3397</v>
      </c>
      <c r="B244">
        <v>1.3</v>
      </c>
      <c r="C244">
        <v>216.13</v>
      </c>
      <c r="D244" t="s">
        <v>12898</v>
      </c>
      <c r="E244">
        <v>1934490</v>
      </c>
      <c r="F244">
        <v>414</v>
      </c>
      <c r="G244">
        <v>738</v>
      </c>
      <c r="H244" t="s">
        <v>3379</v>
      </c>
      <c r="I244">
        <v>0.13900000000000001</v>
      </c>
      <c r="J244">
        <v>908</v>
      </c>
    </row>
    <row r="245" spans="1:10" x14ac:dyDescent="0.25">
      <c r="A245" t="s">
        <v>8885</v>
      </c>
      <c r="B245">
        <v>1.57</v>
      </c>
      <c r="C245">
        <v>216.14</v>
      </c>
      <c r="D245" t="s">
        <v>15025</v>
      </c>
      <c r="E245">
        <v>3156363</v>
      </c>
      <c r="F245">
        <v>158</v>
      </c>
      <c r="G245">
        <v>1013</v>
      </c>
      <c r="H245" t="s">
        <v>12328</v>
      </c>
      <c r="I245">
        <v>0.20200000000000001</v>
      </c>
      <c r="J245">
        <v>902</v>
      </c>
    </row>
    <row r="246" spans="1:10" x14ac:dyDescent="0.25">
      <c r="A246" t="s">
        <v>3389</v>
      </c>
      <c r="B246">
        <v>1.41</v>
      </c>
      <c r="C246">
        <v>232.14</v>
      </c>
      <c r="D246" t="s">
        <v>15026</v>
      </c>
      <c r="E246">
        <v>518208</v>
      </c>
      <c r="F246">
        <v>160</v>
      </c>
      <c r="G246">
        <v>384</v>
      </c>
      <c r="H246" t="s">
        <v>15027</v>
      </c>
      <c r="I246">
        <v>0.124</v>
      </c>
      <c r="J246">
        <v>740</v>
      </c>
    </row>
    <row r="247" spans="1:10" x14ac:dyDescent="0.25">
      <c r="A247" t="s">
        <v>3888</v>
      </c>
      <c r="B247">
        <v>1.1499999999999999</v>
      </c>
      <c r="C247">
        <v>216.14</v>
      </c>
      <c r="D247" t="s">
        <v>15025</v>
      </c>
      <c r="E247">
        <v>3030911</v>
      </c>
      <c r="F247">
        <v>657</v>
      </c>
      <c r="G247">
        <v>1070</v>
      </c>
      <c r="H247" t="s">
        <v>12911</v>
      </c>
      <c r="I247">
        <v>0.14699999999999999</v>
      </c>
      <c r="J247">
        <v>915</v>
      </c>
    </row>
    <row r="248" spans="1:10" x14ac:dyDescent="0.25">
      <c r="A248" t="s">
        <v>3407</v>
      </c>
      <c r="B248">
        <v>1.26</v>
      </c>
      <c r="C248">
        <v>228.14</v>
      </c>
      <c r="D248" t="s">
        <v>15028</v>
      </c>
      <c r="E248">
        <v>499690</v>
      </c>
      <c r="F248">
        <v>227</v>
      </c>
      <c r="G248">
        <v>393</v>
      </c>
      <c r="H248" t="s">
        <v>3408</v>
      </c>
      <c r="I248">
        <v>0.122</v>
      </c>
      <c r="J248">
        <v>808</v>
      </c>
    </row>
    <row r="249" spans="1:10" x14ac:dyDescent="0.25">
      <c r="A249" t="s">
        <v>3409</v>
      </c>
      <c r="B249">
        <v>1.08</v>
      </c>
      <c r="C249">
        <v>43.07</v>
      </c>
      <c r="D249" t="s">
        <v>15</v>
      </c>
      <c r="E249">
        <v>846166</v>
      </c>
      <c r="F249">
        <v>222</v>
      </c>
      <c r="G249">
        <v>106</v>
      </c>
      <c r="H249" t="s">
        <v>6404</v>
      </c>
      <c r="I249">
        <v>6.4000000000000001E-2</v>
      </c>
      <c r="J249">
        <v>741</v>
      </c>
    </row>
    <row r="250" spans="1:10" x14ac:dyDescent="0.25">
      <c r="A250" t="s">
        <v>3399</v>
      </c>
      <c r="B250">
        <v>1.3</v>
      </c>
      <c r="C250">
        <v>228.14</v>
      </c>
      <c r="D250" t="s">
        <v>15028</v>
      </c>
      <c r="E250">
        <v>577291</v>
      </c>
      <c r="F250">
        <v>156</v>
      </c>
      <c r="G250">
        <v>390</v>
      </c>
      <c r="H250" t="s">
        <v>15029</v>
      </c>
      <c r="I250">
        <v>0.121</v>
      </c>
      <c r="J250">
        <v>886</v>
      </c>
    </row>
    <row r="251" spans="1:10" x14ac:dyDescent="0.25">
      <c r="A251" t="s">
        <v>3414</v>
      </c>
      <c r="B251">
        <v>1.51</v>
      </c>
      <c r="C251">
        <v>220.09</v>
      </c>
      <c r="D251" t="s">
        <v>12917</v>
      </c>
      <c r="E251">
        <v>650142</v>
      </c>
      <c r="F251">
        <v>351</v>
      </c>
      <c r="G251">
        <v>304</v>
      </c>
      <c r="H251" t="s">
        <v>15030</v>
      </c>
      <c r="I251">
        <v>0.14799999999999999</v>
      </c>
      <c r="J251">
        <v>750</v>
      </c>
    </row>
    <row r="252" spans="1:10" x14ac:dyDescent="0.25">
      <c r="A252" t="s">
        <v>6479</v>
      </c>
      <c r="B252">
        <v>0.25</v>
      </c>
      <c r="C252">
        <v>43.08</v>
      </c>
      <c r="D252" t="s">
        <v>1099</v>
      </c>
      <c r="E252">
        <v>379421</v>
      </c>
      <c r="F252">
        <v>135</v>
      </c>
      <c r="G252">
        <v>46</v>
      </c>
      <c r="H252" t="s">
        <v>15031</v>
      </c>
      <c r="I252">
        <v>6.5000000000000002E-2</v>
      </c>
      <c r="J252">
        <v>753</v>
      </c>
    </row>
    <row r="253" spans="1:10" x14ac:dyDescent="0.25">
      <c r="A253" t="s">
        <v>3421</v>
      </c>
      <c r="B253">
        <v>1.07</v>
      </c>
      <c r="C253">
        <v>272.16000000000003</v>
      </c>
      <c r="D253" t="s">
        <v>12920</v>
      </c>
      <c r="E253">
        <v>1962247</v>
      </c>
      <c r="F253">
        <v>778</v>
      </c>
      <c r="G253">
        <v>1467</v>
      </c>
      <c r="H253" t="s">
        <v>7257</v>
      </c>
      <c r="I253">
        <v>0.12</v>
      </c>
      <c r="J253">
        <v>856</v>
      </c>
    </row>
    <row r="254" spans="1:10" x14ac:dyDescent="0.25">
      <c r="A254" t="s">
        <v>3424</v>
      </c>
      <c r="B254">
        <v>1.08</v>
      </c>
      <c r="C254">
        <v>57.08</v>
      </c>
      <c r="D254" t="s">
        <v>28</v>
      </c>
      <c r="E254">
        <v>411687</v>
      </c>
      <c r="F254">
        <v>197</v>
      </c>
      <c r="G254">
        <v>99</v>
      </c>
      <c r="H254" t="s">
        <v>13249</v>
      </c>
      <c r="I254">
        <v>7.0000000000000007E-2</v>
      </c>
      <c r="J254">
        <v>797</v>
      </c>
    </row>
    <row r="255" spans="1:10" x14ac:dyDescent="0.25">
      <c r="A255" t="s">
        <v>3428</v>
      </c>
      <c r="B255">
        <v>1.68</v>
      </c>
      <c r="C255">
        <v>55.08</v>
      </c>
      <c r="D255" t="s">
        <v>880</v>
      </c>
      <c r="E255">
        <v>585011</v>
      </c>
      <c r="F255">
        <v>227</v>
      </c>
      <c r="G255">
        <v>81</v>
      </c>
      <c r="H255" t="s">
        <v>14509</v>
      </c>
      <c r="I255">
        <v>7.0999999999999994E-2</v>
      </c>
      <c r="J255">
        <v>723</v>
      </c>
    </row>
    <row r="256" spans="1:10" x14ac:dyDescent="0.25">
      <c r="A256" t="s">
        <v>4524</v>
      </c>
      <c r="B256">
        <v>1.32</v>
      </c>
      <c r="C256">
        <v>57.1</v>
      </c>
      <c r="D256" t="s">
        <v>6717</v>
      </c>
      <c r="E256">
        <v>1514548</v>
      </c>
      <c r="F256">
        <v>157</v>
      </c>
      <c r="G256">
        <v>221</v>
      </c>
      <c r="H256" t="s">
        <v>15032</v>
      </c>
      <c r="I256">
        <v>6.4000000000000001E-2</v>
      </c>
      <c r="J256">
        <v>811</v>
      </c>
    </row>
    <row r="257" spans="1:10" x14ac:dyDescent="0.25">
      <c r="A257" t="s">
        <v>3447</v>
      </c>
      <c r="B257">
        <v>1.02</v>
      </c>
      <c r="C257">
        <v>230.12</v>
      </c>
      <c r="D257" t="s">
        <v>5289</v>
      </c>
      <c r="E257">
        <v>814020</v>
      </c>
      <c r="F257">
        <v>156</v>
      </c>
      <c r="G257">
        <v>430</v>
      </c>
      <c r="H257" t="s">
        <v>10807</v>
      </c>
      <c r="I257">
        <v>0.129</v>
      </c>
      <c r="J257">
        <v>781</v>
      </c>
    </row>
    <row r="258" spans="1:10" x14ac:dyDescent="0.25">
      <c r="A258" t="s">
        <v>3454</v>
      </c>
      <c r="B258">
        <v>1.02</v>
      </c>
      <c r="C258">
        <v>137.09</v>
      </c>
      <c r="D258" t="s">
        <v>9433</v>
      </c>
      <c r="E258">
        <v>5473024</v>
      </c>
      <c r="F258">
        <v>919</v>
      </c>
      <c r="G258">
        <v>1647</v>
      </c>
      <c r="H258" t="s">
        <v>11676</v>
      </c>
      <c r="I258">
        <v>0.112</v>
      </c>
      <c r="J258">
        <v>779</v>
      </c>
    </row>
    <row r="259" spans="1:10" x14ac:dyDescent="0.25">
      <c r="A259" t="s">
        <v>10790</v>
      </c>
      <c r="B259">
        <v>0.93</v>
      </c>
      <c r="C259">
        <v>41.07</v>
      </c>
      <c r="D259" t="s">
        <v>7666</v>
      </c>
      <c r="E259">
        <v>272813</v>
      </c>
      <c r="F259">
        <v>293</v>
      </c>
      <c r="G259">
        <v>31</v>
      </c>
      <c r="H259" t="s">
        <v>10437</v>
      </c>
      <c r="I259">
        <v>0.08</v>
      </c>
      <c r="J259">
        <v>744</v>
      </c>
    </row>
    <row r="260" spans="1:10" x14ac:dyDescent="0.25">
      <c r="A260" t="s">
        <v>3459</v>
      </c>
      <c r="B260">
        <v>0.98</v>
      </c>
      <c r="C260">
        <v>43.08</v>
      </c>
      <c r="D260" t="s">
        <v>1099</v>
      </c>
      <c r="E260">
        <v>1218335</v>
      </c>
      <c r="F260">
        <v>375</v>
      </c>
      <c r="G260">
        <v>119</v>
      </c>
      <c r="H260" t="s">
        <v>14797</v>
      </c>
      <c r="I260">
        <v>5.8000000000000003E-2</v>
      </c>
      <c r="J260">
        <v>870</v>
      </c>
    </row>
    <row r="261" spans="1:10" x14ac:dyDescent="0.25">
      <c r="A261" t="s">
        <v>4575</v>
      </c>
      <c r="B261">
        <v>0.42</v>
      </c>
      <c r="C261">
        <v>226.12</v>
      </c>
      <c r="D261" t="s">
        <v>8835</v>
      </c>
      <c r="E261">
        <v>396472</v>
      </c>
      <c r="F261">
        <v>130</v>
      </c>
      <c r="G261">
        <v>276</v>
      </c>
      <c r="H261" t="s">
        <v>15033</v>
      </c>
      <c r="I261">
        <v>0.13</v>
      </c>
      <c r="J261">
        <v>734</v>
      </c>
    </row>
    <row r="262" spans="1:10" x14ac:dyDescent="0.25">
      <c r="A262" t="s">
        <v>3434</v>
      </c>
      <c r="B262">
        <v>1.1299999999999999</v>
      </c>
      <c r="C262">
        <v>125.1</v>
      </c>
      <c r="D262" t="s">
        <v>6500</v>
      </c>
      <c r="E262">
        <v>569434</v>
      </c>
      <c r="F262">
        <v>377</v>
      </c>
      <c r="G262">
        <v>264</v>
      </c>
      <c r="H262" t="s">
        <v>15034</v>
      </c>
      <c r="I262">
        <v>0.14399999999999999</v>
      </c>
      <c r="J262">
        <v>852</v>
      </c>
    </row>
    <row r="263" spans="1:10" x14ac:dyDescent="0.25">
      <c r="A263" t="s">
        <v>3461</v>
      </c>
      <c r="B263">
        <v>1.05</v>
      </c>
      <c r="C263">
        <v>226.12</v>
      </c>
      <c r="D263" t="s">
        <v>8835</v>
      </c>
      <c r="E263">
        <v>1085704</v>
      </c>
      <c r="F263">
        <v>266</v>
      </c>
      <c r="G263">
        <v>563</v>
      </c>
      <c r="H263" t="s">
        <v>4580</v>
      </c>
      <c r="I263">
        <v>0.13</v>
      </c>
      <c r="J263">
        <v>909</v>
      </c>
    </row>
    <row r="264" spans="1:10" x14ac:dyDescent="0.25">
      <c r="A264" t="s">
        <v>3375</v>
      </c>
      <c r="B264">
        <v>1.18</v>
      </c>
      <c r="C264">
        <v>218.12</v>
      </c>
      <c r="D264" t="s">
        <v>12935</v>
      </c>
      <c r="E264">
        <v>591640</v>
      </c>
      <c r="F264">
        <v>177</v>
      </c>
      <c r="G264">
        <v>326</v>
      </c>
      <c r="H264" t="s">
        <v>15035</v>
      </c>
      <c r="I264">
        <v>0.14199999999999999</v>
      </c>
      <c r="J264">
        <v>840</v>
      </c>
    </row>
    <row r="265" spans="1:10" x14ac:dyDescent="0.25">
      <c r="A265" t="s">
        <v>3481</v>
      </c>
      <c r="B265">
        <v>1.68</v>
      </c>
      <c r="C265">
        <v>228.14</v>
      </c>
      <c r="D265" t="s">
        <v>3482</v>
      </c>
      <c r="E265">
        <v>7826400</v>
      </c>
      <c r="F265">
        <v>818</v>
      </c>
      <c r="G265">
        <v>1562</v>
      </c>
      <c r="H265" t="s">
        <v>4589</v>
      </c>
      <c r="I265">
        <v>0.13600000000000001</v>
      </c>
      <c r="J265">
        <v>938</v>
      </c>
    </row>
    <row r="266" spans="1:10" x14ac:dyDescent="0.25">
      <c r="A266" t="s">
        <v>3490</v>
      </c>
      <c r="B266">
        <v>2.02</v>
      </c>
      <c r="C266">
        <v>228.14</v>
      </c>
      <c r="D266" t="s">
        <v>3482</v>
      </c>
      <c r="E266">
        <v>9704185</v>
      </c>
      <c r="F266">
        <v>1360</v>
      </c>
      <c r="G266">
        <v>1469</v>
      </c>
      <c r="H266" t="s">
        <v>15036</v>
      </c>
      <c r="I266">
        <v>0.14899999999999999</v>
      </c>
      <c r="J266">
        <v>937</v>
      </c>
    </row>
    <row r="267" spans="1:10" x14ac:dyDescent="0.25">
      <c r="A267" t="s">
        <v>8962</v>
      </c>
      <c r="B267">
        <v>1.56</v>
      </c>
      <c r="C267">
        <v>228.14</v>
      </c>
      <c r="D267" t="s">
        <v>15028</v>
      </c>
      <c r="E267">
        <v>530103</v>
      </c>
      <c r="F267">
        <v>233</v>
      </c>
      <c r="G267">
        <v>285</v>
      </c>
      <c r="H267" t="s">
        <v>15037</v>
      </c>
      <c r="I267">
        <v>0.13900000000000001</v>
      </c>
      <c r="J267">
        <v>854</v>
      </c>
    </row>
    <row r="268" spans="1:10" x14ac:dyDescent="0.25">
      <c r="A268" t="s">
        <v>3464</v>
      </c>
      <c r="B268">
        <v>1.1499999999999999</v>
      </c>
      <c r="C268">
        <v>230.12</v>
      </c>
      <c r="D268" t="s">
        <v>5289</v>
      </c>
      <c r="E268">
        <v>1874876</v>
      </c>
      <c r="F268">
        <v>374</v>
      </c>
      <c r="G268">
        <v>689</v>
      </c>
      <c r="H268" t="s">
        <v>15038</v>
      </c>
      <c r="I268">
        <v>0.14899999999999999</v>
      </c>
      <c r="J268">
        <v>873</v>
      </c>
    </row>
    <row r="269" spans="1:10" x14ac:dyDescent="0.25">
      <c r="A269" t="s">
        <v>3526</v>
      </c>
      <c r="B269">
        <v>1.6</v>
      </c>
      <c r="C269">
        <v>242.16</v>
      </c>
      <c r="D269" t="s">
        <v>12957</v>
      </c>
      <c r="E269">
        <v>736694</v>
      </c>
      <c r="F269">
        <v>466</v>
      </c>
      <c r="G269">
        <v>426</v>
      </c>
      <c r="H269" t="s">
        <v>15039</v>
      </c>
      <c r="I269">
        <v>0.14299999999999999</v>
      </c>
      <c r="J269">
        <v>908</v>
      </c>
    </row>
    <row r="270" spans="1:10" x14ac:dyDescent="0.25">
      <c r="A270" t="s">
        <v>15040</v>
      </c>
      <c r="B270">
        <v>1.1100000000000001</v>
      </c>
      <c r="C270">
        <v>85.08</v>
      </c>
      <c r="D270" t="s">
        <v>8903</v>
      </c>
      <c r="E270">
        <v>320925</v>
      </c>
      <c r="F270">
        <v>134</v>
      </c>
      <c r="G270">
        <v>141</v>
      </c>
      <c r="H270" t="s">
        <v>15041</v>
      </c>
      <c r="I270">
        <v>5.2999999999999999E-2</v>
      </c>
      <c r="J270">
        <v>714</v>
      </c>
    </row>
    <row r="271" spans="1:10" x14ac:dyDescent="0.25">
      <c r="A271" t="s">
        <v>3550</v>
      </c>
      <c r="B271">
        <v>0.76</v>
      </c>
      <c r="C271">
        <v>43.09</v>
      </c>
      <c r="D271" t="s">
        <v>7483</v>
      </c>
      <c r="E271">
        <v>517174</v>
      </c>
      <c r="F271">
        <v>169</v>
      </c>
      <c r="G271">
        <v>68</v>
      </c>
      <c r="H271" t="s">
        <v>6477</v>
      </c>
      <c r="I271">
        <v>6.0999999999999999E-2</v>
      </c>
      <c r="J271">
        <v>811</v>
      </c>
    </row>
    <row r="272" spans="1:10" x14ac:dyDescent="0.25">
      <c r="A272" t="s">
        <v>14543</v>
      </c>
      <c r="B272">
        <v>0.99</v>
      </c>
      <c r="C272">
        <v>225.1</v>
      </c>
      <c r="D272" t="s">
        <v>14787</v>
      </c>
      <c r="E272">
        <v>502455</v>
      </c>
      <c r="F272">
        <v>229</v>
      </c>
      <c r="G272">
        <v>346</v>
      </c>
      <c r="H272" t="s">
        <v>14807</v>
      </c>
      <c r="I272">
        <v>0.128</v>
      </c>
      <c r="J272">
        <v>852</v>
      </c>
    </row>
    <row r="273" spans="1:10" x14ac:dyDescent="0.25">
      <c r="A273" t="s">
        <v>3556</v>
      </c>
      <c r="B273">
        <v>1.1499999999999999</v>
      </c>
      <c r="C273">
        <v>298.18</v>
      </c>
      <c r="D273" t="s">
        <v>14808</v>
      </c>
      <c r="E273">
        <v>5634771</v>
      </c>
      <c r="F273">
        <v>2457</v>
      </c>
      <c r="G273">
        <v>2037</v>
      </c>
      <c r="H273" t="s">
        <v>3558</v>
      </c>
      <c r="I273">
        <v>0.106</v>
      </c>
      <c r="J273">
        <v>748</v>
      </c>
    </row>
    <row r="274" spans="1:10" x14ac:dyDescent="0.25">
      <c r="A274" t="s">
        <v>6491</v>
      </c>
      <c r="B274">
        <v>0.96</v>
      </c>
      <c r="C274">
        <v>57.1</v>
      </c>
      <c r="D274" t="s">
        <v>6717</v>
      </c>
      <c r="E274">
        <v>1495413</v>
      </c>
      <c r="F274">
        <v>226</v>
      </c>
      <c r="G274">
        <v>184</v>
      </c>
      <c r="H274" t="s">
        <v>15042</v>
      </c>
      <c r="I274">
        <v>5.7000000000000002E-2</v>
      </c>
      <c r="J274">
        <v>799</v>
      </c>
    </row>
    <row r="275" spans="1:10" x14ac:dyDescent="0.25">
      <c r="A275" t="s">
        <v>3567</v>
      </c>
      <c r="B275">
        <v>1.19</v>
      </c>
      <c r="C275">
        <v>320.18</v>
      </c>
      <c r="D275" t="s">
        <v>13268</v>
      </c>
      <c r="E275">
        <v>292371</v>
      </c>
      <c r="F275">
        <v>203</v>
      </c>
      <c r="G275">
        <v>335</v>
      </c>
      <c r="H275" t="s">
        <v>12973</v>
      </c>
      <c r="I275">
        <v>0.109</v>
      </c>
      <c r="J275">
        <v>726</v>
      </c>
    </row>
    <row r="276" spans="1:10" x14ac:dyDescent="0.25">
      <c r="A276" t="s">
        <v>3570</v>
      </c>
      <c r="B276">
        <v>1.08</v>
      </c>
      <c r="C276">
        <v>74.06</v>
      </c>
      <c r="D276" t="s">
        <v>12870</v>
      </c>
      <c r="E276">
        <v>996060</v>
      </c>
      <c r="F276">
        <v>419</v>
      </c>
      <c r="G276">
        <v>302</v>
      </c>
      <c r="H276" t="s">
        <v>6486</v>
      </c>
      <c r="I276">
        <v>5.1999999999999998E-2</v>
      </c>
      <c r="J276">
        <v>815</v>
      </c>
    </row>
    <row r="277" spans="1:10" x14ac:dyDescent="0.25">
      <c r="A277" t="s">
        <v>3572</v>
      </c>
      <c r="B277">
        <v>1.47</v>
      </c>
      <c r="C277">
        <v>252.14</v>
      </c>
      <c r="D277" t="s">
        <v>3573</v>
      </c>
      <c r="E277">
        <v>4202506</v>
      </c>
      <c r="F277">
        <v>846</v>
      </c>
      <c r="G277">
        <v>1060</v>
      </c>
      <c r="H277" t="s">
        <v>5024</v>
      </c>
      <c r="I277">
        <v>0.13600000000000001</v>
      </c>
      <c r="J277">
        <v>921</v>
      </c>
    </row>
    <row r="278" spans="1:10" x14ac:dyDescent="0.25">
      <c r="A278" t="s">
        <v>3575</v>
      </c>
      <c r="B278">
        <v>0.85</v>
      </c>
      <c r="C278">
        <v>252.14</v>
      </c>
      <c r="D278" t="s">
        <v>12974</v>
      </c>
      <c r="E278">
        <v>7682240</v>
      </c>
      <c r="F278">
        <v>299</v>
      </c>
      <c r="G278">
        <v>1156</v>
      </c>
      <c r="H278" t="s">
        <v>15043</v>
      </c>
      <c r="I278">
        <v>0.13600000000000001</v>
      </c>
      <c r="J278">
        <v>930</v>
      </c>
    </row>
    <row r="279" spans="1:10" x14ac:dyDescent="0.25">
      <c r="A279" t="s">
        <v>3578</v>
      </c>
      <c r="B279">
        <v>1.06</v>
      </c>
      <c r="C279">
        <v>167.1</v>
      </c>
      <c r="D279" t="s">
        <v>1175</v>
      </c>
      <c r="E279">
        <v>3092778</v>
      </c>
      <c r="F279">
        <v>941</v>
      </c>
      <c r="G279">
        <v>1475</v>
      </c>
      <c r="H279" t="s">
        <v>10825</v>
      </c>
      <c r="I279">
        <v>0.109</v>
      </c>
      <c r="J279">
        <v>771</v>
      </c>
    </row>
    <row r="280" spans="1:10" x14ac:dyDescent="0.25">
      <c r="A280" t="s">
        <v>9062</v>
      </c>
      <c r="B280">
        <v>1.17</v>
      </c>
      <c r="C280">
        <v>44.02</v>
      </c>
      <c r="D280" t="s">
        <v>4890</v>
      </c>
      <c r="E280">
        <v>1967943</v>
      </c>
      <c r="F280">
        <v>582</v>
      </c>
      <c r="G280">
        <v>25</v>
      </c>
      <c r="H280" t="s">
        <v>14007</v>
      </c>
      <c r="I280">
        <v>0.1</v>
      </c>
      <c r="J280">
        <v>730</v>
      </c>
    </row>
    <row r="281" spans="1:10" x14ac:dyDescent="0.25">
      <c r="A281" t="s">
        <v>3581</v>
      </c>
      <c r="B281">
        <v>1.23</v>
      </c>
      <c r="C281">
        <v>268.14</v>
      </c>
      <c r="D281" t="s">
        <v>15044</v>
      </c>
      <c r="E281">
        <v>478163</v>
      </c>
      <c r="F281">
        <v>148</v>
      </c>
      <c r="G281">
        <v>281</v>
      </c>
      <c r="H281" t="s">
        <v>15045</v>
      </c>
      <c r="I281">
        <v>0.13200000000000001</v>
      </c>
      <c r="J281">
        <v>802</v>
      </c>
    </row>
    <row r="282" spans="1:10" x14ac:dyDescent="0.25">
      <c r="A282" t="s">
        <v>3637</v>
      </c>
      <c r="B282">
        <v>0.94</v>
      </c>
      <c r="C282">
        <v>57.1</v>
      </c>
      <c r="D282" t="s">
        <v>6717</v>
      </c>
      <c r="E282">
        <v>624222</v>
      </c>
      <c r="F282">
        <v>156</v>
      </c>
      <c r="G282">
        <v>112</v>
      </c>
      <c r="H282" t="s">
        <v>15046</v>
      </c>
      <c r="I282">
        <v>5.8000000000000003E-2</v>
      </c>
      <c r="J282">
        <v>804</v>
      </c>
    </row>
    <row r="283" spans="1:10" x14ac:dyDescent="0.25">
      <c r="A283" t="s">
        <v>3564</v>
      </c>
      <c r="B283">
        <v>1.21</v>
      </c>
      <c r="C283">
        <v>254.12</v>
      </c>
      <c r="D283" t="s">
        <v>12981</v>
      </c>
      <c r="E283">
        <v>1225982</v>
      </c>
      <c r="F283">
        <v>613</v>
      </c>
      <c r="G283">
        <v>571</v>
      </c>
      <c r="H283" t="s">
        <v>12982</v>
      </c>
      <c r="I283">
        <v>0.153</v>
      </c>
      <c r="J283">
        <v>752</v>
      </c>
    </row>
    <row r="284" spans="1:10" x14ac:dyDescent="0.25">
      <c r="A284" t="s">
        <v>4626</v>
      </c>
      <c r="B284">
        <v>1.21</v>
      </c>
      <c r="C284">
        <v>300.19</v>
      </c>
      <c r="D284" t="s">
        <v>12983</v>
      </c>
      <c r="E284">
        <v>727023</v>
      </c>
      <c r="F284">
        <v>445</v>
      </c>
      <c r="G284">
        <v>567</v>
      </c>
      <c r="H284" t="s">
        <v>15047</v>
      </c>
      <c r="I284">
        <v>9.7000000000000003E-2</v>
      </c>
      <c r="J284">
        <v>718</v>
      </c>
    </row>
    <row r="285" spans="1:10" x14ac:dyDescent="0.25">
      <c r="A285" t="s">
        <v>3586</v>
      </c>
      <c r="B285">
        <v>1.33</v>
      </c>
      <c r="C285">
        <v>252.14</v>
      </c>
      <c r="D285" t="s">
        <v>3587</v>
      </c>
      <c r="E285">
        <v>5918567</v>
      </c>
      <c r="F285">
        <v>1277</v>
      </c>
      <c r="G285">
        <v>1239</v>
      </c>
      <c r="H285" t="s">
        <v>15048</v>
      </c>
      <c r="I285">
        <v>0.14199999999999999</v>
      </c>
      <c r="J285">
        <v>923</v>
      </c>
    </row>
    <row r="286" spans="1:10" x14ac:dyDescent="0.25">
      <c r="A286" t="s">
        <v>15049</v>
      </c>
      <c r="B286">
        <v>0.98</v>
      </c>
      <c r="C286">
        <v>149.05000000000001</v>
      </c>
      <c r="D286" t="s">
        <v>6856</v>
      </c>
      <c r="E286">
        <v>239124</v>
      </c>
      <c r="F286">
        <v>156</v>
      </c>
      <c r="G286">
        <v>184</v>
      </c>
      <c r="H286" t="s">
        <v>15050</v>
      </c>
      <c r="I286">
        <v>6.0999999999999999E-2</v>
      </c>
      <c r="J286">
        <v>738</v>
      </c>
    </row>
    <row r="287" spans="1:10" x14ac:dyDescent="0.25">
      <c r="A287" t="s">
        <v>3953</v>
      </c>
      <c r="B287">
        <v>1.19</v>
      </c>
      <c r="C287">
        <v>253.24</v>
      </c>
      <c r="D287" t="s">
        <v>12987</v>
      </c>
      <c r="E287">
        <v>296165</v>
      </c>
      <c r="F287">
        <v>191</v>
      </c>
      <c r="G287">
        <v>181</v>
      </c>
      <c r="H287" t="s">
        <v>15051</v>
      </c>
      <c r="I287">
        <v>7.5999999999999998E-2</v>
      </c>
      <c r="J287">
        <v>780</v>
      </c>
    </row>
    <row r="288" spans="1:10" x14ac:dyDescent="0.25">
      <c r="A288" t="s">
        <v>4631</v>
      </c>
      <c r="B288">
        <v>1.3</v>
      </c>
      <c r="C288">
        <v>252.14</v>
      </c>
      <c r="D288" t="s">
        <v>12974</v>
      </c>
      <c r="E288">
        <v>685532</v>
      </c>
      <c r="F288">
        <v>227</v>
      </c>
      <c r="G288">
        <v>255</v>
      </c>
      <c r="H288" t="s">
        <v>15052</v>
      </c>
      <c r="I288">
        <v>0.14099999999999999</v>
      </c>
      <c r="J288">
        <v>916</v>
      </c>
    </row>
    <row r="289" spans="1:10" x14ac:dyDescent="0.25">
      <c r="A289" t="s">
        <v>15053</v>
      </c>
      <c r="B289">
        <v>1.64</v>
      </c>
      <c r="C289">
        <v>45.05</v>
      </c>
      <c r="D289" t="s">
        <v>21</v>
      </c>
      <c r="E289">
        <v>3182124</v>
      </c>
      <c r="F289">
        <v>169</v>
      </c>
      <c r="G289">
        <v>346</v>
      </c>
      <c r="H289" t="s">
        <v>15054</v>
      </c>
      <c r="I289">
        <v>4.2999999999999997E-2</v>
      </c>
      <c r="J289">
        <v>702</v>
      </c>
    </row>
    <row r="290" spans="1:10" x14ac:dyDescent="0.25">
      <c r="A290" t="s">
        <v>3597</v>
      </c>
      <c r="B290">
        <v>1.08</v>
      </c>
      <c r="C290">
        <v>137.08000000000001</v>
      </c>
      <c r="D290" t="s">
        <v>8134</v>
      </c>
      <c r="E290">
        <v>3640979</v>
      </c>
      <c r="F290">
        <v>1181</v>
      </c>
      <c r="G290">
        <v>1081</v>
      </c>
      <c r="H290" t="s">
        <v>15055</v>
      </c>
      <c r="I290">
        <v>0.10299999999999999</v>
      </c>
      <c r="J290">
        <v>809</v>
      </c>
    </row>
    <row r="291" spans="1:10" x14ac:dyDescent="0.25">
      <c r="A291" t="s">
        <v>4608</v>
      </c>
      <c r="B291">
        <v>1.1399999999999999</v>
      </c>
      <c r="C291">
        <v>302.17</v>
      </c>
      <c r="D291" t="s">
        <v>12950</v>
      </c>
      <c r="E291">
        <v>1048641</v>
      </c>
      <c r="F291">
        <v>364</v>
      </c>
      <c r="G291">
        <v>949</v>
      </c>
      <c r="H291" t="s">
        <v>14577</v>
      </c>
      <c r="I291">
        <v>0.106</v>
      </c>
      <c r="J291">
        <v>851</v>
      </c>
    </row>
    <row r="292" spans="1:10" x14ac:dyDescent="0.25">
      <c r="A292" t="s">
        <v>7346</v>
      </c>
      <c r="B292">
        <v>1.1599999999999999</v>
      </c>
      <c r="C292">
        <v>312.16000000000003</v>
      </c>
      <c r="D292" t="s">
        <v>9036</v>
      </c>
      <c r="E292">
        <v>1452256</v>
      </c>
      <c r="F292">
        <v>360</v>
      </c>
      <c r="G292">
        <v>1066</v>
      </c>
      <c r="H292" t="s">
        <v>15056</v>
      </c>
      <c r="I292">
        <v>0.106</v>
      </c>
      <c r="J292">
        <v>731</v>
      </c>
    </row>
    <row r="293" spans="1:10" x14ac:dyDescent="0.25">
      <c r="A293" t="s">
        <v>9109</v>
      </c>
      <c r="B293">
        <v>1.02</v>
      </c>
      <c r="C293">
        <v>266.16000000000003</v>
      </c>
      <c r="D293" t="s">
        <v>15057</v>
      </c>
      <c r="E293">
        <v>464233</v>
      </c>
      <c r="F293">
        <v>102</v>
      </c>
      <c r="G293">
        <v>271</v>
      </c>
      <c r="H293" t="s">
        <v>15058</v>
      </c>
      <c r="I293">
        <v>0.152</v>
      </c>
      <c r="J293">
        <v>784</v>
      </c>
    </row>
    <row r="294" spans="1:10" x14ac:dyDescent="0.25">
      <c r="A294" t="s">
        <v>10536</v>
      </c>
      <c r="B294">
        <v>4.3600000000000003</v>
      </c>
      <c r="C294">
        <v>44.02</v>
      </c>
      <c r="D294" t="s">
        <v>4890</v>
      </c>
      <c r="E294">
        <v>1727865</v>
      </c>
      <c r="F294">
        <v>510</v>
      </c>
      <c r="G294">
        <v>24</v>
      </c>
      <c r="H294" t="s">
        <v>15059</v>
      </c>
      <c r="I294">
        <v>0.104</v>
      </c>
      <c r="J294">
        <v>704</v>
      </c>
    </row>
    <row r="295" spans="1:10" x14ac:dyDescent="0.25">
      <c r="A295" t="s">
        <v>5902</v>
      </c>
      <c r="B295">
        <v>1.02</v>
      </c>
      <c r="C295">
        <v>181.09</v>
      </c>
      <c r="D295" t="s">
        <v>1310</v>
      </c>
      <c r="E295">
        <v>922126</v>
      </c>
      <c r="F295">
        <v>380</v>
      </c>
      <c r="G295">
        <v>508</v>
      </c>
      <c r="H295" t="s">
        <v>15060</v>
      </c>
      <c r="I295">
        <v>0.108</v>
      </c>
      <c r="J295">
        <v>736</v>
      </c>
    </row>
    <row r="296" spans="1:10" x14ac:dyDescent="0.25">
      <c r="A296" t="s">
        <v>3614</v>
      </c>
      <c r="B296">
        <v>1.18</v>
      </c>
      <c r="C296">
        <v>55.09</v>
      </c>
      <c r="D296" t="s">
        <v>12454</v>
      </c>
      <c r="E296">
        <v>138200</v>
      </c>
      <c r="F296">
        <v>110</v>
      </c>
      <c r="G296">
        <v>24</v>
      </c>
      <c r="H296" t="s">
        <v>15061</v>
      </c>
      <c r="I296">
        <v>9.1999999999999998E-2</v>
      </c>
      <c r="J296">
        <v>809</v>
      </c>
    </row>
    <row r="297" spans="1:10" x14ac:dyDescent="0.25">
      <c r="A297" t="s">
        <v>3621</v>
      </c>
      <c r="B297">
        <v>1.22</v>
      </c>
      <c r="C297">
        <v>218.24</v>
      </c>
      <c r="D297" t="s">
        <v>13005</v>
      </c>
      <c r="E297">
        <v>115176</v>
      </c>
      <c r="F297">
        <v>179</v>
      </c>
      <c r="G297">
        <v>107</v>
      </c>
      <c r="H297" t="s">
        <v>15062</v>
      </c>
      <c r="I297">
        <v>7.4999999999999997E-2</v>
      </c>
      <c r="J297">
        <v>709</v>
      </c>
    </row>
    <row r="298" spans="1:10" x14ac:dyDescent="0.25">
      <c r="A298" t="s">
        <v>4446</v>
      </c>
      <c r="B298">
        <v>1.05</v>
      </c>
      <c r="C298">
        <v>181.08</v>
      </c>
      <c r="D298" t="s">
        <v>1194</v>
      </c>
      <c r="E298">
        <v>1053085</v>
      </c>
      <c r="F298">
        <v>359</v>
      </c>
      <c r="G298">
        <v>527</v>
      </c>
      <c r="H298" t="s">
        <v>15063</v>
      </c>
      <c r="I298">
        <v>0.12</v>
      </c>
      <c r="J298">
        <v>737</v>
      </c>
    </row>
    <row r="299" spans="1:10" x14ac:dyDescent="0.25">
      <c r="A299" t="s">
        <v>3610</v>
      </c>
      <c r="B299">
        <v>1.0900000000000001</v>
      </c>
      <c r="C299">
        <v>43.09</v>
      </c>
      <c r="D299" t="s">
        <v>7483</v>
      </c>
      <c r="E299">
        <v>282260</v>
      </c>
      <c r="F299">
        <v>139</v>
      </c>
      <c r="G299">
        <v>43</v>
      </c>
      <c r="H299" t="s">
        <v>10558</v>
      </c>
      <c r="I299">
        <v>7.9000000000000001E-2</v>
      </c>
      <c r="J299">
        <v>757</v>
      </c>
    </row>
    <row r="300" spans="1:10" x14ac:dyDescent="0.25">
      <c r="A300" t="s">
        <v>3635</v>
      </c>
      <c r="B300">
        <v>1.1599999999999999</v>
      </c>
      <c r="C300">
        <v>43.09</v>
      </c>
      <c r="D300" t="s">
        <v>7483</v>
      </c>
      <c r="E300">
        <v>593673</v>
      </c>
      <c r="F300">
        <v>342</v>
      </c>
      <c r="G300">
        <v>74</v>
      </c>
      <c r="H300" t="s">
        <v>15064</v>
      </c>
      <c r="I300">
        <v>7.5999999999999998E-2</v>
      </c>
      <c r="J300">
        <v>871</v>
      </c>
    </row>
    <row r="301" spans="1:10" x14ac:dyDescent="0.25">
      <c r="A301" t="s">
        <v>15065</v>
      </c>
      <c r="B301">
        <v>1.05</v>
      </c>
      <c r="C301">
        <v>137.08000000000001</v>
      </c>
      <c r="D301" t="s">
        <v>8134</v>
      </c>
      <c r="E301">
        <v>3924350</v>
      </c>
      <c r="F301">
        <v>952</v>
      </c>
      <c r="G301">
        <v>1509</v>
      </c>
      <c r="H301" t="s">
        <v>15066</v>
      </c>
      <c r="I301">
        <v>0.13100000000000001</v>
      </c>
      <c r="J301">
        <v>761</v>
      </c>
    </row>
    <row r="302" spans="1:10" x14ac:dyDescent="0.25">
      <c r="A302" t="s">
        <v>3632</v>
      </c>
      <c r="B302">
        <v>1.29</v>
      </c>
      <c r="C302">
        <v>276.14</v>
      </c>
      <c r="D302" t="s">
        <v>13295</v>
      </c>
      <c r="E302">
        <v>473449</v>
      </c>
      <c r="F302">
        <v>248</v>
      </c>
      <c r="G302">
        <v>323</v>
      </c>
      <c r="H302" t="s">
        <v>15067</v>
      </c>
      <c r="I302">
        <v>0.14199999999999999</v>
      </c>
      <c r="J302">
        <v>903</v>
      </c>
    </row>
    <row r="303" spans="1:10" x14ac:dyDescent="0.25">
      <c r="A303" t="s">
        <v>3977</v>
      </c>
      <c r="B303">
        <v>1.1399999999999999</v>
      </c>
      <c r="C303">
        <v>276.14</v>
      </c>
      <c r="D303" t="s">
        <v>13295</v>
      </c>
      <c r="E303">
        <v>939941</v>
      </c>
      <c r="F303">
        <v>366</v>
      </c>
      <c r="G303">
        <v>462</v>
      </c>
      <c r="H303" t="s">
        <v>15068</v>
      </c>
      <c r="I303">
        <v>0.152</v>
      </c>
      <c r="J303">
        <v>916</v>
      </c>
    </row>
    <row r="304" spans="1:10" x14ac:dyDescent="0.25">
      <c r="A304" t="s">
        <v>3650</v>
      </c>
      <c r="B304">
        <v>1.21</v>
      </c>
      <c r="C304">
        <v>276.14</v>
      </c>
      <c r="D304" t="s">
        <v>3651</v>
      </c>
      <c r="E304">
        <v>2671937</v>
      </c>
      <c r="F304">
        <v>403</v>
      </c>
      <c r="G304">
        <v>827</v>
      </c>
      <c r="H304" t="s">
        <v>15069</v>
      </c>
      <c r="I304">
        <v>0.19700000000000001</v>
      </c>
      <c r="J304">
        <v>926</v>
      </c>
    </row>
    <row r="305" spans="1:10" x14ac:dyDescent="0.25">
      <c r="A305" t="s">
        <v>3659</v>
      </c>
      <c r="B305">
        <v>0.95</v>
      </c>
      <c r="C305">
        <v>95.1</v>
      </c>
      <c r="D305" t="s">
        <v>12343</v>
      </c>
      <c r="E305">
        <v>445066</v>
      </c>
      <c r="F305">
        <v>108</v>
      </c>
      <c r="G305">
        <v>138</v>
      </c>
      <c r="H305" t="s">
        <v>15070</v>
      </c>
      <c r="I305">
        <v>0.10100000000000001</v>
      </c>
      <c r="J305">
        <v>752</v>
      </c>
    </row>
    <row r="306" spans="1:10" x14ac:dyDescent="0.25">
      <c r="A306" t="s">
        <v>7399</v>
      </c>
      <c r="B306">
        <v>0.93</v>
      </c>
      <c r="C306">
        <v>151.07</v>
      </c>
      <c r="D306" t="s">
        <v>419</v>
      </c>
      <c r="E306">
        <v>489724</v>
      </c>
      <c r="F306">
        <v>135</v>
      </c>
      <c r="G306">
        <v>211</v>
      </c>
      <c r="H306" t="s">
        <v>15071</v>
      </c>
      <c r="I306">
        <v>0.14099999999999999</v>
      </c>
      <c r="J306">
        <v>707</v>
      </c>
    </row>
    <row r="307" spans="1:10" x14ac:dyDescent="0.25">
      <c r="A307" t="s">
        <v>13032</v>
      </c>
      <c r="B307">
        <v>1.1200000000000001</v>
      </c>
      <c r="C307">
        <v>95.1</v>
      </c>
      <c r="D307" t="s">
        <v>12343</v>
      </c>
      <c r="E307">
        <v>6001781</v>
      </c>
      <c r="F307">
        <v>901</v>
      </c>
      <c r="G307">
        <v>867</v>
      </c>
      <c r="H307" t="s">
        <v>13301</v>
      </c>
      <c r="I307">
        <v>0.109</v>
      </c>
      <c r="J307">
        <v>831</v>
      </c>
    </row>
    <row r="308" spans="1:10" x14ac:dyDescent="0.25">
      <c r="A308" t="s">
        <v>3657</v>
      </c>
      <c r="B308">
        <v>3.75</v>
      </c>
      <c r="C308">
        <v>44.02</v>
      </c>
      <c r="D308" t="s">
        <v>4890</v>
      </c>
      <c r="E308">
        <v>401590</v>
      </c>
      <c r="F308">
        <v>256</v>
      </c>
      <c r="G308">
        <v>9</v>
      </c>
      <c r="H308" t="s">
        <v>15072</v>
      </c>
      <c r="I308">
        <v>0.109</v>
      </c>
      <c r="J308">
        <v>829</v>
      </c>
    </row>
    <row r="309" spans="1:10" x14ac:dyDescent="0.25">
      <c r="A309" t="s">
        <v>3665</v>
      </c>
      <c r="B309">
        <v>1.1000000000000001</v>
      </c>
      <c r="C309">
        <v>55.09</v>
      </c>
      <c r="D309" t="s">
        <v>12454</v>
      </c>
      <c r="E309">
        <v>2469078</v>
      </c>
      <c r="F309">
        <v>383</v>
      </c>
      <c r="G309">
        <v>254</v>
      </c>
      <c r="H309" t="s">
        <v>15073</v>
      </c>
      <c r="I309">
        <v>0.104</v>
      </c>
      <c r="J309">
        <v>899</v>
      </c>
    </row>
    <row r="310" spans="1:10" x14ac:dyDescent="0.25">
      <c r="A310" t="s">
        <v>3674</v>
      </c>
      <c r="B310">
        <v>1.0900000000000001</v>
      </c>
      <c r="C310">
        <v>43.08</v>
      </c>
      <c r="D310" t="s">
        <v>1099</v>
      </c>
      <c r="E310">
        <v>8112613</v>
      </c>
      <c r="F310">
        <v>841</v>
      </c>
      <c r="G310">
        <v>444</v>
      </c>
      <c r="H310" t="s">
        <v>15074</v>
      </c>
      <c r="I310">
        <v>0.109</v>
      </c>
      <c r="J310">
        <v>922</v>
      </c>
    </row>
    <row r="311" spans="1:10" x14ac:dyDescent="0.25">
      <c r="A311" t="s">
        <v>3676</v>
      </c>
      <c r="B311">
        <v>1.18</v>
      </c>
      <c r="C311">
        <v>218.24</v>
      </c>
      <c r="D311" t="s">
        <v>13005</v>
      </c>
      <c r="E311">
        <v>1367931</v>
      </c>
      <c r="F311">
        <v>520</v>
      </c>
      <c r="G311">
        <v>678</v>
      </c>
      <c r="H311" t="s">
        <v>13308</v>
      </c>
      <c r="I311">
        <v>0.129</v>
      </c>
      <c r="J311">
        <v>860</v>
      </c>
    </row>
    <row r="312" spans="1:10" x14ac:dyDescent="0.25">
      <c r="A312" t="s">
        <v>3681</v>
      </c>
      <c r="B312">
        <v>1.08</v>
      </c>
      <c r="C312">
        <v>218.24</v>
      </c>
      <c r="D312" t="s">
        <v>13005</v>
      </c>
      <c r="E312">
        <v>1113594</v>
      </c>
      <c r="F312">
        <v>352</v>
      </c>
      <c r="G312">
        <v>594</v>
      </c>
      <c r="H312" t="s">
        <v>15075</v>
      </c>
      <c r="I312">
        <v>0.127</v>
      </c>
      <c r="J312">
        <v>828</v>
      </c>
    </row>
    <row r="313" spans="1:10" x14ac:dyDescent="0.25">
      <c r="A313" t="s">
        <v>15076</v>
      </c>
      <c r="B313">
        <v>1.07</v>
      </c>
      <c r="C313">
        <v>163.16999999999999</v>
      </c>
      <c r="D313" t="s">
        <v>15077</v>
      </c>
      <c r="E313">
        <v>1483194</v>
      </c>
      <c r="F313">
        <v>315</v>
      </c>
      <c r="G313">
        <v>549</v>
      </c>
      <c r="H313" t="s">
        <v>15078</v>
      </c>
      <c r="I313">
        <v>0.14299999999999999</v>
      </c>
      <c r="J313">
        <v>838</v>
      </c>
    </row>
    <row r="314" spans="1:10" x14ac:dyDescent="0.25">
      <c r="A314" t="s">
        <v>3685</v>
      </c>
      <c r="B314">
        <v>0.97</v>
      </c>
      <c r="C314">
        <v>43.08</v>
      </c>
      <c r="D314" t="s">
        <v>1099</v>
      </c>
      <c r="E314">
        <v>732984</v>
      </c>
      <c r="F314">
        <v>367</v>
      </c>
      <c r="G314">
        <v>74</v>
      </c>
      <c r="H314" t="s">
        <v>15079</v>
      </c>
      <c r="I314">
        <v>0.125</v>
      </c>
      <c r="J314">
        <v>820</v>
      </c>
    </row>
    <row r="315" spans="1:10" x14ac:dyDescent="0.25">
      <c r="A315" t="s">
        <v>3687</v>
      </c>
      <c r="B315">
        <v>1.1399999999999999</v>
      </c>
      <c r="C315">
        <v>43.08</v>
      </c>
      <c r="D315" t="s">
        <v>1099</v>
      </c>
      <c r="E315">
        <v>1818897</v>
      </c>
      <c r="F315">
        <v>347</v>
      </c>
      <c r="G315">
        <v>127</v>
      </c>
      <c r="H315" t="s">
        <v>14837</v>
      </c>
      <c r="I315">
        <v>0.11899999999999999</v>
      </c>
      <c r="J315">
        <v>808</v>
      </c>
    </row>
    <row r="316" spans="1:10" x14ac:dyDescent="0.25">
      <c r="A316" t="s">
        <v>4679</v>
      </c>
      <c r="B316">
        <v>1.1299999999999999</v>
      </c>
      <c r="C316">
        <v>69.09</v>
      </c>
      <c r="D316" t="s">
        <v>5608</v>
      </c>
      <c r="E316">
        <v>1315640</v>
      </c>
      <c r="F316">
        <v>284</v>
      </c>
      <c r="G316">
        <v>239</v>
      </c>
      <c r="H316" t="s">
        <v>15080</v>
      </c>
      <c r="I316">
        <v>0.14399999999999999</v>
      </c>
      <c r="J316">
        <v>841</v>
      </c>
    </row>
    <row r="317" spans="1:10" x14ac:dyDescent="0.25">
      <c r="A317" t="s">
        <v>3691</v>
      </c>
      <c r="B317">
        <v>1.0900000000000001</v>
      </c>
      <c r="C317">
        <v>55.09</v>
      </c>
      <c r="D317" t="s">
        <v>12454</v>
      </c>
      <c r="E317">
        <v>3310048</v>
      </c>
      <c r="F317">
        <v>307</v>
      </c>
      <c r="G317">
        <v>276</v>
      </c>
      <c r="H317" t="s">
        <v>15081</v>
      </c>
      <c r="I317">
        <v>0.125</v>
      </c>
      <c r="J317">
        <v>873</v>
      </c>
    </row>
    <row r="318" spans="1:10" x14ac:dyDescent="0.25">
      <c r="A318" t="s">
        <v>7425</v>
      </c>
      <c r="B318">
        <v>1.0900000000000001</v>
      </c>
      <c r="C318">
        <v>218.24</v>
      </c>
      <c r="D318" t="s">
        <v>13005</v>
      </c>
      <c r="E318">
        <v>2258371</v>
      </c>
      <c r="F318">
        <v>575</v>
      </c>
      <c r="G318">
        <v>841</v>
      </c>
      <c r="H318" t="s">
        <v>5378</v>
      </c>
      <c r="I318">
        <v>0.14199999999999999</v>
      </c>
      <c r="J318">
        <v>848</v>
      </c>
    </row>
    <row r="319" spans="1:10" x14ac:dyDescent="0.25">
      <c r="A319" t="s">
        <v>15082</v>
      </c>
      <c r="B319">
        <v>0.92</v>
      </c>
      <c r="C319">
        <v>95.1</v>
      </c>
      <c r="D319" t="s">
        <v>12343</v>
      </c>
      <c r="E319">
        <v>411469</v>
      </c>
      <c r="F319">
        <v>155</v>
      </c>
      <c r="G319">
        <v>97</v>
      </c>
      <c r="H319" t="s">
        <v>15083</v>
      </c>
      <c r="I319">
        <v>0.219</v>
      </c>
      <c r="J319">
        <v>774</v>
      </c>
    </row>
    <row r="320" spans="1:10" x14ac:dyDescent="0.25">
      <c r="A320" t="s">
        <v>3695</v>
      </c>
      <c r="B320">
        <v>1.0900000000000001</v>
      </c>
      <c r="C320">
        <v>174.13</v>
      </c>
      <c r="D320" t="s">
        <v>12513</v>
      </c>
      <c r="E320">
        <v>1504168</v>
      </c>
      <c r="F320">
        <v>499</v>
      </c>
      <c r="G320">
        <v>936</v>
      </c>
      <c r="H320" t="s">
        <v>15084</v>
      </c>
      <c r="I320">
        <v>0.13500000000000001</v>
      </c>
      <c r="J320">
        <v>830</v>
      </c>
    </row>
    <row r="321" spans="1:10" x14ac:dyDescent="0.25">
      <c r="A321" t="s">
        <v>4877</v>
      </c>
      <c r="B321">
        <v>1.0900000000000001</v>
      </c>
      <c r="C321">
        <v>124.11</v>
      </c>
      <c r="D321" t="s">
        <v>13051</v>
      </c>
      <c r="E321">
        <v>13266113</v>
      </c>
      <c r="F321">
        <v>1451</v>
      </c>
      <c r="G321">
        <v>3335</v>
      </c>
      <c r="H321" t="s">
        <v>14843</v>
      </c>
      <c r="I321">
        <v>0.14599999999999999</v>
      </c>
      <c r="J321">
        <v>855</v>
      </c>
    </row>
    <row r="322" spans="1:10" x14ac:dyDescent="0.25">
      <c r="A322" t="s">
        <v>3708</v>
      </c>
      <c r="B322">
        <v>1.1100000000000001</v>
      </c>
      <c r="C322">
        <v>69.09</v>
      </c>
      <c r="D322" t="s">
        <v>5608</v>
      </c>
      <c r="E322">
        <v>1181008</v>
      </c>
      <c r="F322">
        <v>152</v>
      </c>
      <c r="G322">
        <v>140</v>
      </c>
      <c r="H322" t="s">
        <v>15085</v>
      </c>
      <c r="I322">
        <v>0.156</v>
      </c>
      <c r="J322">
        <v>856</v>
      </c>
    </row>
    <row r="323" spans="1:10" x14ac:dyDescent="0.25">
      <c r="A323" t="s">
        <v>3561</v>
      </c>
      <c r="B323">
        <v>1.05</v>
      </c>
      <c r="C323">
        <v>43.08</v>
      </c>
      <c r="D323" t="s">
        <v>1099</v>
      </c>
      <c r="E323">
        <v>2068826</v>
      </c>
      <c r="F323">
        <v>282</v>
      </c>
      <c r="G323">
        <v>219</v>
      </c>
      <c r="H323" t="s">
        <v>15086</v>
      </c>
      <c r="I323">
        <v>0.13700000000000001</v>
      </c>
      <c r="J323">
        <v>777</v>
      </c>
    </row>
    <row r="324" spans="1:10" x14ac:dyDescent="0.25">
      <c r="A324" t="s">
        <v>3712</v>
      </c>
      <c r="B324">
        <v>1.04</v>
      </c>
      <c r="C324">
        <v>69.09</v>
      </c>
      <c r="D324" t="s">
        <v>5608</v>
      </c>
      <c r="E324">
        <v>8337788</v>
      </c>
      <c r="F324">
        <v>462</v>
      </c>
      <c r="G324">
        <v>723</v>
      </c>
      <c r="H324" t="s">
        <v>15087</v>
      </c>
      <c r="I324">
        <v>0.16</v>
      </c>
      <c r="J324">
        <v>840</v>
      </c>
    </row>
    <row r="325" spans="1:10" x14ac:dyDescent="0.25">
      <c r="A325" t="s">
        <v>4656</v>
      </c>
      <c r="B325">
        <v>1.4</v>
      </c>
      <c r="C325">
        <v>45.03</v>
      </c>
      <c r="D325" t="s">
        <v>2767</v>
      </c>
      <c r="E325">
        <v>2367855</v>
      </c>
      <c r="F325">
        <v>337</v>
      </c>
      <c r="G325">
        <v>299</v>
      </c>
      <c r="H325" t="s">
        <v>15088</v>
      </c>
      <c r="I325">
        <v>5.5E-2</v>
      </c>
      <c r="J325">
        <v>776</v>
      </c>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ABE779-D673-4BB0-82B0-6DDC66810E2C}">
  <sheetPr>
    <tabColor theme="1" tint="0.499984740745262"/>
  </sheetPr>
  <dimension ref="A1:J1487"/>
  <sheetViews>
    <sheetView workbookViewId="0">
      <pane xSplit="1" ySplit="1" topLeftCell="B1462" activePane="bottomRight" state="frozen"/>
      <selection pane="topRight" activeCell="B1" sqref="B1"/>
      <selection pane="bottomLeft" activeCell="A2" sqref="A2"/>
      <selection pane="bottomRight" activeCell="B1" sqref="B1:D1048576"/>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15089</v>
      </c>
      <c r="B2">
        <v>0.72</v>
      </c>
      <c r="C2">
        <v>42.08</v>
      </c>
      <c r="D2" t="s">
        <v>15090</v>
      </c>
      <c r="E2">
        <v>14288078</v>
      </c>
      <c r="F2">
        <v>108</v>
      </c>
      <c r="G2">
        <v>266</v>
      </c>
      <c r="H2" t="s">
        <v>15091</v>
      </c>
      <c r="I2">
        <v>7.2999999999999995E-2</v>
      </c>
      <c r="J2">
        <v>726</v>
      </c>
    </row>
    <row r="3" spans="1:10" x14ac:dyDescent="0.25">
      <c r="A3" t="s">
        <v>125</v>
      </c>
      <c r="B3">
        <v>0.3</v>
      </c>
      <c r="C3">
        <v>43.03</v>
      </c>
      <c r="D3" t="s">
        <v>12</v>
      </c>
      <c r="E3">
        <v>46271876</v>
      </c>
      <c r="F3">
        <v>160</v>
      </c>
      <c r="G3">
        <v>347</v>
      </c>
      <c r="H3" t="s">
        <v>15092</v>
      </c>
      <c r="I3">
        <v>6.9000000000000006E-2</v>
      </c>
      <c r="J3">
        <v>792</v>
      </c>
    </row>
    <row r="4" spans="1:10" x14ac:dyDescent="0.25">
      <c r="A4" t="s">
        <v>4892</v>
      </c>
      <c r="B4">
        <v>12.39</v>
      </c>
      <c r="C4">
        <v>44.04</v>
      </c>
      <c r="D4" t="s">
        <v>83</v>
      </c>
      <c r="E4">
        <v>26666629</v>
      </c>
      <c r="F4">
        <v>303</v>
      </c>
      <c r="G4">
        <v>531</v>
      </c>
      <c r="H4" t="s">
        <v>15093</v>
      </c>
      <c r="I4">
        <v>0.254</v>
      </c>
      <c r="J4">
        <v>702</v>
      </c>
    </row>
    <row r="5" spans="1:10" x14ac:dyDescent="0.25">
      <c r="A5" t="s">
        <v>1891</v>
      </c>
      <c r="B5">
        <v>0.56999999999999995</v>
      </c>
      <c r="C5">
        <v>56.06</v>
      </c>
      <c r="D5" t="s">
        <v>118</v>
      </c>
      <c r="E5">
        <v>5136364</v>
      </c>
      <c r="F5">
        <v>523</v>
      </c>
      <c r="G5">
        <v>610</v>
      </c>
      <c r="H5" t="s">
        <v>15094</v>
      </c>
      <c r="I5">
        <v>0.13500000000000001</v>
      </c>
      <c r="J5">
        <v>708</v>
      </c>
    </row>
    <row r="6" spans="1:10" x14ac:dyDescent="0.25">
      <c r="A6" t="s">
        <v>15095</v>
      </c>
      <c r="B6">
        <v>1.39</v>
      </c>
      <c r="C6">
        <v>79.06</v>
      </c>
      <c r="D6" t="s">
        <v>96</v>
      </c>
      <c r="E6">
        <v>5120843</v>
      </c>
      <c r="F6">
        <v>1104</v>
      </c>
      <c r="G6">
        <v>688</v>
      </c>
      <c r="H6" t="s">
        <v>15096</v>
      </c>
      <c r="I6">
        <v>0.10299999999999999</v>
      </c>
      <c r="J6">
        <v>745</v>
      </c>
    </row>
    <row r="7" spans="1:10" x14ac:dyDescent="0.25">
      <c r="A7" t="s">
        <v>2773</v>
      </c>
      <c r="B7">
        <v>1.2</v>
      </c>
      <c r="C7">
        <v>69.05</v>
      </c>
      <c r="D7" t="s">
        <v>785</v>
      </c>
      <c r="E7">
        <v>16138939</v>
      </c>
      <c r="F7">
        <v>1738</v>
      </c>
      <c r="G7">
        <v>2268</v>
      </c>
      <c r="H7" t="s">
        <v>15097</v>
      </c>
      <c r="I7">
        <v>9.5000000000000001E-2</v>
      </c>
      <c r="J7">
        <v>758</v>
      </c>
    </row>
    <row r="8" spans="1:10" x14ac:dyDescent="0.25">
      <c r="A8" t="s">
        <v>22</v>
      </c>
      <c r="B8">
        <v>0.32</v>
      </c>
      <c r="C8">
        <v>55.08</v>
      </c>
      <c r="D8" t="s">
        <v>880</v>
      </c>
      <c r="E8">
        <v>13258579</v>
      </c>
      <c r="F8">
        <v>958</v>
      </c>
      <c r="G8">
        <v>974</v>
      </c>
      <c r="H8" t="s">
        <v>15098</v>
      </c>
      <c r="I8">
        <v>9.7000000000000003E-2</v>
      </c>
      <c r="J8">
        <v>867</v>
      </c>
    </row>
    <row r="9" spans="1:10" x14ac:dyDescent="0.25">
      <c r="A9" t="s">
        <v>2384</v>
      </c>
      <c r="B9">
        <v>2.4700000000000002</v>
      </c>
      <c r="C9">
        <v>45.05</v>
      </c>
      <c r="D9" t="s">
        <v>21</v>
      </c>
      <c r="E9">
        <v>8946032</v>
      </c>
      <c r="F9">
        <v>287</v>
      </c>
      <c r="G9">
        <v>257</v>
      </c>
      <c r="H9" t="s">
        <v>15099</v>
      </c>
      <c r="I9">
        <v>8.4000000000000005E-2</v>
      </c>
      <c r="J9">
        <v>758</v>
      </c>
    </row>
    <row r="10" spans="1:10" x14ac:dyDescent="0.25">
      <c r="A10" t="s">
        <v>586</v>
      </c>
      <c r="B10">
        <v>1.1200000000000001</v>
      </c>
      <c r="C10">
        <v>79.06</v>
      </c>
      <c r="D10" t="s">
        <v>96</v>
      </c>
      <c r="E10">
        <v>21380589</v>
      </c>
      <c r="F10">
        <v>1458</v>
      </c>
      <c r="G10">
        <v>1413</v>
      </c>
      <c r="H10" t="s">
        <v>15100</v>
      </c>
      <c r="I10">
        <v>0.108</v>
      </c>
      <c r="J10">
        <v>898</v>
      </c>
    </row>
    <row r="11" spans="1:10" x14ac:dyDescent="0.25">
      <c r="A11" t="s">
        <v>127</v>
      </c>
      <c r="B11">
        <v>1.34</v>
      </c>
      <c r="C11">
        <v>53.06</v>
      </c>
      <c r="D11" t="s">
        <v>584</v>
      </c>
      <c r="E11">
        <v>4814488</v>
      </c>
      <c r="F11">
        <v>864</v>
      </c>
      <c r="G11">
        <v>612</v>
      </c>
      <c r="H11" t="s">
        <v>15101</v>
      </c>
      <c r="I11">
        <v>8.5999999999999993E-2</v>
      </c>
      <c r="J11">
        <v>821</v>
      </c>
    </row>
    <row r="12" spans="1:10" x14ac:dyDescent="0.25">
      <c r="A12" t="s">
        <v>585</v>
      </c>
      <c r="B12">
        <v>1.1599999999999999</v>
      </c>
      <c r="C12">
        <v>67.05</v>
      </c>
      <c r="D12" t="s">
        <v>93</v>
      </c>
      <c r="E12">
        <v>82958411</v>
      </c>
      <c r="F12">
        <v>10948</v>
      </c>
      <c r="G12">
        <v>7349</v>
      </c>
      <c r="H12" t="s">
        <v>15102</v>
      </c>
      <c r="I12">
        <v>0.10199999999999999</v>
      </c>
      <c r="J12">
        <v>878</v>
      </c>
    </row>
    <row r="13" spans="1:10" x14ac:dyDescent="0.25">
      <c r="A13" t="s">
        <v>719</v>
      </c>
      <c r="B13">
        <v>1.06</v>
      </c>
      <c r="C13">
        <v>79.06</v>
      </c>
      <c r="D13" t="s">
        <v>96</v>
      </c>
      <c r="E13">
        <v>28787208</v>
      </c>
      <c r="F13">
        <v>2199</v>
      </c>
      <c r="G13">
        <v>2336</v>
      </c>
      <c r="H13" t="s">
        <v>15103</v>
      </c>
      <c r="I13">
        <v>0.108</v>
      </c>
      <c r="J13">
        <v>779</v>
      </c>
    </row>
    <row r="14" spans="1:10" x14ac:dyDescent="0.25">
      <c r="A14" t="s">
        <v>1849</v>
      </c>
      <c r="B14">
        <v>1.84</v>
      </c>
      <c r="C14">
        <v>69.05</v>
      </c>
      <c r="D14" t="s">
        <v>785</v>
      </c>
      <c r="E14">
        <v>3237460</v>
      </c>
      <c r="F14">
        <v>305</v>
      </c>
      <c r="G14">
        <v>565</v>
      </c>
      <c r="H14" t="s">
        <v>40</v>
      </c>
      <c r="I14">
        <v>9.5000000000000001E-2</v>
      </c>
      <c r="J14">
        <v>725</v>
      </c>
    </row>
    <row r="15" spans="1:10" x14ac:dyDescent="0.25">
      <c r="A15" t="s">
        <v>15104</v>
      </c>
      <c r="B15">
        <v>1.1399999999999999</v>
      </c>
      <c r="C15">
        <v>86.04</v>
      </c>
      <c r="D15" t="s">
        <v>587</v>
      </c>
      <c r="E15">
        <v>10093950</v>
      </c>
      <c r="F15">
        <v>2841</v>
      </c>
      <c r="G15">
        <v>2118</v>
      </c>
      <c r="H15" t="s">
        <v>15105</v>
      </c>
      <c r="I15">
        <v>0.115</v>
      </c>
      <c r="J15">
        <v>817</v>
      </c>
    </row>
    <row r="16" spans="1:10" x14ac:dyDescent="0.25">
      <c r="A16" t="s">
        <v>3732</v>
      </c>
      <c r="B16">
        <v>2.06</v>
      </c>
      <c r="C16">
        <v>57.09</v>
      </c>
      <c r="D16" t="s">
        <v>612</v>
      </c>
      <c r="E16">
        <v>81034802</v>
      </c>
      <c r="F16">
        <v>1160</v>
      </c>
      <c r="G16">
        <v>6062</v>
      </c>
      <c r="H16" t="s">
        <v>15106</v>
      </c>
      <c r="I16">
        <v>8.8999999999999996E-2</v>
      </c>
      <c r="J16">
        <v>774</v>
      </c>
    </row>
    <row r="17" spans="1:10" x14ac:dyDescent="0.25">
      <c r="A17" t="s">
        <v>594</v>
      </c>
      <c r="B17">
        <v>0.96</v>
      </c>
      <c r="C17">
        <v>55.08</v>
      </c>
      <c r="D17" t="s">
        <v>880</v>
      </c>
      <c r="E17">
        <v>74843074</v>
      </c>
      <c r="F17">
        <v>1262</v>
      </c>
      <c r="G17">
        <v>4788</v>
      </c>
      <c r="H17" t="s">
        <v>15107</v>
      </c>
      <c r="I17">
        <v>0.13200000000000001</v>
      </c>
      <c r="J17">
        <v>735</v>
      </c>
    </row>
    <row r="18" spans="1:10" x14ac:dyDescent="0.25">
      <c r="A18" t="s">
        <v>33</v>
      </c>
      <c r="B18">
        <v>1.23</v>
      </c>
      <c r="C18">
        <v>55.04</v>
      </c>
      <c r="D18" t="s">
        <v>590</v>
      </c>
      <c r="E18">
        <v>35121888</v>
      </c>
      <c r="F18">
        <v>2574</v>
      </c>
      <c r="G18">
        <v>3155</v>
      </c>
      <c r="H18" t="s">
        <v>15108</v>
      </c>
      <c r="I18">
        <v>0.111</v>
      </c>
      <c r="J18">
        <v>829</v>
      </c>
    </row>
    <row r="19" spans="1:10" x14ac:dyDescent="0.25">
      <c r="A19" t="s">
        <v>875</v>
      </c>
      <c r="B19">
        <v>2</v>
      </c>
      <c r="C19">
        <v>44.04</v>
      </c>
      <c r="D19" t="s">
        <v>83</v>
      </c>
      <c r="E19">
        <v>50772538</v>
      </c>
      <c r="F19">
        <v>893</v>
      </c>
      <c r="G19">
        <v>635</v>
      </c>
      <c r="H19" t="s">
        <v>4041</v>
      </c>
      <c r="I19">
        <v>0.127</v>
      </c>
      <c r="J19">
        <v>971</v>
      </c>
    </row>
    <row r="20" spans="1:10" x14ac:dyDescent="0.25">
      <c r="A20" t="s">
        <v>1511</v>
      </c>
      <c r="B20">
        <v>1.27</v>
      </c>
      <c r="C20">
        <v>84.06</v>
      </c>
      <c r="D20" t="s">
        <v>110</v>
      </c>
      <c r="E20">
        <v>10152613</v>
      </c>
      <c r="F20">
        <v>2201</v>
      </c>
      <c r="G20">
        <v>2021</v>
      </c>
      <c r="H20" t="s">
        <v>15109</v>
      </c>
      <c r="I20">
        <v>0.11</v>
      </c>
      <c r="J20">
        <v>857</v>
      </c>
    </row>
    <row r="21" spans="1:10" x14ac:dyDescent="0.25">
      <c r="A21" t="s">
        <v>7475</v>
      </c>
      <c r="B21">
        <v>1.4</v>
      </c>
      <c r="C21">
        <v>58.02</v>
      </c>
      <c r="D21" t="s">
        <v>1677</v>
      </c>
      <c r="E21">
        <v>3115287</v>
      </c>
      <c r="F21">
        <v>385</v>
      </c>
      <c r="G21">
        <v>625</v>
      </c>
      <c r="H21" t="s">
        <v>15110</v>
      </c>
      <c r="I21">
        <v>4.5999999999999999E-2</v>
      </c>
      <c r="J21">
        <v>797</v>
      </c>
    </row>
    <row r="22" spans="1:10" x14ac:dyDescent="0.25">
      <c r="A22" t="s">
        <v>15111</v>
      </c>
      <c r="B22">
        <v>1.47</v>
      </c>
      <c r="C22">
        <v>84.1</v>
      </c>
      <c r="D22" t="s">
        <v>5659</v>
      </c>
      <c r="E22">
        <v>4332243</v>
      </c>
      <c r="F22">
        <v>322</v>
      </c>
      <c r="G22">
        <v>839</v>
      </c>
      <c r="H22" t="s">
        <v>15112</v>
      </c>
      <c r="I22">
        <v>0.14699999999999999</v>
      </c>
      <c r="J22">
        <v>722</v>
      </c>
    </row>
    <row r="23" spans="1:10" x14ac:dyDescent="0.25">
      <c r="A23" t="s">
        <v>4897</v>
      </c>
      <c r="B23">
        <v>1.63</v>
      </c>
      <c r="C23">
        <v>55.07</v>
      </c>
      <c r="D23" t="s">
        <v>45</v>
      </c>
      <c r="E23">
        <v>25100433</v>
      </c>
      <c r="F23">
        <v>1208</v>
      </c>
      <c r="G23">
        <v>2137</v>
      </c>
      <c r="H23" t="s">
        <v>15113</v>
      </c>
      <c r="I23">
        <v>0.157</v>
      </c>
      <c r="J23">
        <v>709</v>
      </c>
    </row>
    <row r="24" spans="1:10" x14ac:dyDescent="0.25">
      <c r="A24" t="s">
        <v>80</v>
      </c>
      <c r="B24">
        <v>0.26</v>
      </c>
      <c r="C24">
        <v>55.08</v>
      </c>
      <c r="D24" t="s">
        <v>880</v>
      </c>
      <c r="E24">
        <v>3838337</v>
      </c>
      <c r="F24">
        <v>512</v>
      </c>
      <c r="G24">
        <v>418</v>
      </c>
      <c r="H24" t="s">
        <v>15114</v>
      </c>
      <c r="I24">
        <v>0.122</v>
      </c>
      <c r="J24">
        <v>830</v>
      </c>
    </row>
    <row r="25" spans="1:10" x14ac:dyDescent="0.25">
      <c r="A25" t="s">
        <v>9242</v>
      </c>
      <c r="B25">
        <v>1.1299999999999999</v>
      </c>
      <c r="C25">
        <v>43.04</v>
      </c>
      <c r="D25" t="s">
        <v>18</v>
      </c>
      <c r="E25">
        <v>9752945</v>
      </c>
      <c r="F25">
        <v>713</v>
      </c>
      <c r="G25">
        <v>236</v>
      </c>
      <c r="H25" t="s">
        <v>15115</v>
      </c>
      <c r="I25">
        <v>0.13600000000000001</v>
      </c>
      <c r="J25">
        <v>779</v>
      </c>
    </row>
    <row r="26" spans="1:10" x14ac:dyDescent="0.25">
      <c r="A26" t="s">
        <v>43</v>
      </c>
      <c r="B26">
        <v>1.24</v>
      </c>
      <c r="C26">
        <v>84.03</v>
      </c>
      <c r="D26" t="s">
        <v>905</v>
      </c>
      <c r="E26">
        <v>22378786</v>
      </c>
      <c r="F26">
        <v>2317</v>
      </c>
      <c r="G26">
        <v>3928</v>
      </c>
      <c r="H26" t="s">
        <v>2785</v>
      </c>
      <c r="I26">
        <v>0.13</v>
      </c>
      <c r="J26">
        <v>733</v>
      </c>
    </row>
    <row r="27" spans="1:10" x14ac:dyDescent="0.25">
      <c r="A27" t="s">
        <v>1991</v>
      </c>
      <c r="B27">
        <v>1.27</v>
      </c>
      <c r="C27">
        <v>97.02</v>
      </c>
      <c r="D27" t="s">
        <v>120</v>
      </c>
      <c r="E27">
        <v>14062761</v>
      </c>
      <c r="F27">
        <v>3278</v>
      </c>
      <c r="G27">
        <v>2904</v>
      </c>
      <c r="H27" t="s">
        <v>15116</v>
      </c>
      <c r="I27">
        <v>0.11799999999999999</v>
      </c>
      <c r="J27">
        <v>710</v>
      </c>
    </row>
    <row r="28" spans="1:10" x14ac:dyDescent="0.25">
      <c r="A28" t="s">
        <v>15117</v>
      </c>
      <c r="B28">
        <v>1.26</v>
      </c>
      <c r="C28">
        <v>83.09</v>
      </c>
      <c r="D28" t="s">
        <v>693</v>
      </c>
      <c r="E28">
        <v>3546449</v>
      </c>
      <c r="F28">
        <v>101</v>
      </c>
      <c r="G28">
        <v>875</v>
      </c>
      <c r="H28" t="s">
        <v>15118</v>
      </c>
      <c r="I28">
        <v>0.06</v>
      </c>
      <c r="J28">
        <v>757</v>
      </c>
    </row>
    <row r="29" spans="1:10" x14ac:dyDescent="0.25">
      <c r="A29" t="s">
        <v>11244</v>
      </c>
      <c r="B29">
        <v>1.01</v>
      </c>
      <c r="C29">
        <v>55.08</v>
      </c>
      <c r="D29" t="s">
        <v>880</v>
      </c>
      <c r="E29">
        <v>12169512</v>
      </c>
      <c r="F29">
        <v>797</v>
      </c>
      <c r="G29">
        <v>1170</v>
      </c>
      <c r="H29" t="s">
        <v>15119</v>
      </c>
      <c r="I29">
        <v>0.16700000000000001</v>
      </c>
      <c r="J29">
        <v>714</v>
      </c>
    </row>
    <row r="30" spans="1:10" x14ac:dyDescent="0.25">
      <c r="A30" t="s">
        <v>15120</v>
      </c>
      <c r="B30">
        <v>1.96</v>
      </c>
      <c r="C30">
        <v>41.06</v>
      </c>
      <c r="D30" t="s">
        <v>117</v>
      </c>
      <c r="E30">
        <v>10367758</v>
      </c>
      <c r="F30">
        <v>192</v>
      </c>
      <c r="G30">
        <v>326</v>
      </c>
      <c r="H30" t="s">
        <v>15121</v>
      </c>
      <c r="I30">
        <v>0.113</v>
      </c>
      <c r="J30">
        <v>777</v>
      </c>
    </row>
    <row r="31" spans="1:10" x14ac:dyDescent="0.25">
      <c r="A31" t="s">
        <v>15122</v>
      </c>
      <c r="B31">
        <v>1.44</v>
      </c>
      <c r="C31">
        <v>109.07</v>
      </c>
      <c r="D31" t="s">
        <v>364</v>
      </c>
      <c r="E31">
        <v>1246068</v>
      </c>
      <c r="F31">
        <v>275</v>
      </c>
      <c r="G31">
        <v>689</v>
      </c>
      <c r="H31" t="s">
        <v>15123</v>
      </c>
      <c r="I31">
        <v>0.121</v>
      </c>
      <c r="J31">
        <v>798</v>
      </c>
    </row>
    <row r="32" spans="1:10" x14ac:dyDescent="0.25">
      <c r="A32" t="s">
        <v>15124</v>
      </c>
      <c r="B32">
        <v>1.33</v>
      </c>
      <c r="C32">
        <v>95.09</v>
      </c>
      <c r="D32" t="s">
        <v>810</v>
      </c>
      <c r="E32">
        <v>2611022</v>
      </c>
      <c r="F32">
        <v>590</v>
      </c>
      <c r="G32">
        <v>737</v>
      </c>
      <c r="H32" t="s">
        <v>15125</v>
      </c>
      <c r="I32">
        <v>0.128</v>
      </c>
      <c r="J32">
        <v>830</v>
      </c>
    </row>
    <row r="33" spans="1:10" x14ac:dyDescent="0.25">
      <c r="A33" t="s">
        <v>29</v>
      </c>
      <c r="B33">
        <v>0.37</v>
      </c>
      <c r="C33">
        <v>41.06</v>
      </c>
      <c r="D33" t="s">
        <v>117</v>
      </c>
      <c r="E33">
        <v>5716129</v>
      </c>
      <c r="F33">
        <v>359</v>
      </c>
      <c r="G33">
        <v>226</v>
      </c>
      <c r="H33" t="s">
        <v>15126</v>
      </c>
      <c r="I33">
        <v>9.7000000000000003E-2</v>
      </c>
      <c r="J33">
        <v>757</v>
      </c>
    </row>
    <row r="34" spans="1:10" x14ac:dyDescent="0.25">
      <c r="A34" t="s">
        <v>1382</v>
      </c>
      <c r="B34">
        <v>0.59</v>
      </c>
      <c r="C34">
        <v>41.06</v>
      </c>
      <c r="D34" t="s">
        <v>117</v>
      </c>
      <c r="E34">
        <v>10747995</v>
      </c>
      <c r="F34">
        <v>865</v>
      </c>
      <c r="G34">
        <v>520</v>
      </c>
      <c r="H34" t="s">
        <v>1654</v>
      </c>
      <c r="I34">
        <v>9.4E-2</v>
      </c>
      <c r="J34">
        <v>831</v>
      </c>
    </row>
    <row r="35" spans="1:10" x14ac:dyDescent="0.25">
      <c r="A35" t="s">
        <v>53</v>
      </c>
      <c r="B35">
        <v>1.1499999999999999</v>
      </c>
      <c r="C35">
        <v>54.03</v>
      </c>
      <c r="D35" t="s">
        <v>95</v>
      </c>
      <c r="E35">
        <v>33791204</v>
      </c>
      <c r="F35">
        <v>2551</v>
      </c>
      <c r="G35">
        <v>3710</v>
      </c>
      <c r="H35" t="s">
        <v>15127</v>
      </c>
      <c r="I35">
        <v>0.14599999999999999</v>
      </c>
      <c r="J35">
        <v>713</v>
      </c>
    </row>
    <row r="36" spans="1:10" x14ac:dyDescent="0.25">
      <c r="A36" t="s">
        <v>1112</v>
      </c>
      <c r="B36">
        <v>0.88</v>
      </c>
      <c r="C36">
        <v>43.03</v>
      </c>
      <c r="D36" t="s">
        <v>12</v>
      </c>
      <c r="E36">
        <v>4870326</v>
      </c>
      <c r="F36">
        <v>341</v>
      </c>
      <c r="G36">
        <v>238</v>
      </c>
      <c r="H36" t="s">
        <v>15128</v>
      </c>
      <c r="I36">
        <v>0.11</v>
      </c>
      <c r="J36">
        <v>743</v>
      </c>
    </row>
    <row r="37" spans="1:10" x14ac:dyDescent="0.25">
      <c r="A37" t="s">
        <v>802</v>
      </c>
      <c r="B37">
        <v>1.06</v>
      </c>
      <c r="C37">
        <v>93.08</v>
      </c>
      <c r="D37" t="s">
        <v>1212</v>
      </c>
      <c r="E37">
        <v>1555749</v>
      </c>
      <c r="F37">
        <v>298</v>
      </c>
      <c r="G37">
        <v>460</v>
      </c>
      <c r="H37" t="s">
        <v>15129</v>
      </c>
      <c r="I37">
        <v>0.122</v>
      </c>
      <c r="J37">
        <v>771</v>
      </c>
    </row>
    <row r="38" spans="1:10" x14ac:dyDescent="0.25">
      <c r="A38" t="s">
        <v>597</v>
      </c>
      <c r="B38">
        <v>1.28</v>
      </c>
      <c r="C38">
        <v>82.05</v>
      </c>
      <c r="D38" t="s">
        <v>624</v>
      </c>
      <c r="E38">
        <v>5324792</v>
      </c>
      <c r="F38">
        <v>1441</v>
      </c>
      <c r="G38">
        <v>1121</v>
      </c>
      <c r="H38" t="s">
        <v>15130</v>
      </c>
      <c r="I38">
        <v>0.13900000000000001</v>
      </c>
      <c r="J38">
        <v>856</v>
      </c>
    </row>
    <row r="39" spans="1:10" x14ac:dyDescent="0.25">
      <c r="A39" t="s">
        <v>15131</v>
      </c>
      <c r="B39">
        <v>1.22</v>
      </c>
      <c r="C39">
        <v>43.04</v>
      </c>
      <c r="D39" t="s">
        <v>18</v>
      </c>
      <c r="E39">
        <v>28409107</v>
      </c>
      <c r="F39">
        <v>1136</v>
      </c>
      <c r="G39">
        <v>834</v>
      </c>
      <c r="H39" t="s">
        <v>15132</v>
      </c>
      <c r="I39">
        <v>0.20599999999999999</v>
      </c>
      <c r="J39">
        <v>704</v>
      </c>
    </row>
    <row r="40" spans="1:10" x14ac:dyDescent="0.25">
      <c r="A40" t="s">
        <v>1655</v>
      </c>
      <c r="B40">
        <v>0.63</v>
      </c>
      <c r="C40">
        <v>96.03</v>
      </c>
      <c r="D40" t="s">
        <v>7490</v>
      </c>
      <c r="E40">
        <v>33665962</v>
      </c>
      <c r="F40">
        <v>643</v>
      </c>
      <c r="G40">
        <v>4418</v>
      </c>
      <c r="H40" t="s">
        <v>15133</v>
      </c>
      <c r="I40">
        <v>0.126</v>
      </c>
      <c r="J40">
        <v>807</v>
      </c>
    </row>
    <row r="41" spans="1:10" x14ac:dyDescent="0.25">
      <c r="A41" t="s">
        <v>7646</v>
      </c>
      <c r="B41">
        <v>1.05</v>
      </c>
      <c r="C41">
        <v>95.04</v>
      </c>
      <c r="D41" t="s">
        <v>615</v>
      </c>
      <c r="E41">
        <v>12144610</v>
      </c>
      <c r="F41">
        <v>2076</v>
      </c>
      <c r="G41">
        <v>3275</v>
      </c>
      <c r="H41" t="s">
        <v>15134</v>
      </c>
      <c r="I41">
        <v>0.13</v>
      </c>
      <c r="J41">
        <v>822</v>
      </c>
    </row>
    <row r="42" spans="1:10" x14ac:dyDescent="0.25">
      <c r="A42" t="s">
        <v>15135</v>
      </c>
      <c r="B42">
        <v>1.59</v>
      </c>
      <c r="C42">
        <v>74.05</v>
      </c>
      <c r="D42" t="s">
        <v>1209</v>
      </c>
      <c r="E42">
        <v>4745716</v>
      </c>
      <c r="F42">
        <v>1086</v>
      </c>
      <c r="G42">
        <v>683</v>
      </c>
      <c r="H42" t="s">
        <v>15136</v>
      </c>
      <c r="I42">
        <v>0.122</v>
      </c>
      <c r="J42">
        <v>768</v>
      </c>
    </row>
    <row r="43" spans="1:10" x14ac:dyDescent="0.25">
      <c r="A43" t="s">
        <v>15137</v>
      </c>
      <c r="B43">
        <v>1.5</v>
      </c>
      <c r="C43">
        <v>58.02</v>
      </c>
      <c r="D43" t="s">
        <v>1677</v>
      </c>
      <c r="E43">
        <v>1423496</v>
      </c>
      <c r="F43">
        <v>376</v>
      </c>
      <c r="G43">
        <v>493</v>
      </c>
      <c r="H43" t="s">
        <v>15138</v>
      </c>
      <c r="I43">
        <v>4.7E-2</v>
      </c>
      <c r="J43">
        <v>779</v>
      </c>
    </row>
    <row r="44" spans="1:10" x14ac:dyDescent="0.25">
      <c r="A44" t="s">
        <v>598</v>
      </c>
      <c r="B44">
        <v>1.07</v>
      </c>
      <c r="C44">
        <v>93.08</v>
      </c>
      <c r="D44" t="s">
        <v>1212</v>
      </c>
      <c r="E44">
        <v>4691450</v>
      </c>
      <c r="F44">
        <v>650</v>
      </c>
      <c r="G44">
        <v>919</v>
      </c>
      <c r="H44" t="s">
        <v>15139</v>
      </c>
      <c r="I44">
        <v>0.121</v>
      </c>
      <c r="J44">
        <v>867</v>
      </c>
    </row>
    <row r="45" spans="1:10" x14ac:dyDescent="0.25">
      <c r="A45" t="s">
        <v>759</v>
      </c>
      <c r="B45">
        <v>1.1000000000000001</v>
      </c>
      <c r="C45">
        <v>54.04</v>
      </c>
      <c r="D45" t="s">
        <v>617</v>
      </c>
      <c r="E45">
        <v>90904121</v>
      </c>
      <c r="F45">
        <v>2966</v>
      </c>
      <c r="G45">
        <v>7080</v>
      </c>
      <c r="H45" t="s">
        <v>15140</v>
      </c>
      <c r="I45">
        <v>0.13900000000000001</v>
      </c>
      <c r="J45">
        <v>950</v>
      </c>
    </row>
    <row r="46" spans="1:10" x14ac:dyDescent="0.25">
      <c r="A46" t="s">
        <v>63</v>
      </c>
      <c r="B46">
        <v>1.19</v>
      </c>
      <c r="C46">
        <v>43.04</v>
      </c>
      <c r="D46" t="s">
        <v>18</v>
      </c>
      <c r="E46">
        <v>80220093</v>
      </c>
      <c r="F46">
        <v>2685</v>
      </c>
      <c r="G46">
        <v>994</v>
      </c>
      <c r="H46" t="s">
        <v>15141</v>
      </c>
      <c r="I46">
        <v>0.129</v>
      </c>
      <c r="J46">
        <v>836</v>
      </c>
    </row>
    <row r="47" spans="1:10" x14ac:dyDescent="0.25">
      <c r="A47" t="s">
        <v>75</v>
      </c>
      <c r="B47">
        <v>1.37</v>
      </c>
      <c r="C47">
        <v>95.02</v>
      </c>
      <c r="D47" t="s">
        <v>112</v>
      </c>
      <c r="E47">
        <v>1588186</v>
      </c>
      <c r="F47">
        <v>259</v>
      </c>
      <c r="G47">
        <v>475</v>
      </c>
      <c r="H47" t="s">
        <v>15142</v>
      </c>
      <c r="I47">
        <v>0.16700000000000001</v>
      </c>
      <c r="J47">
        <v>744</v>
      </c>
    </row>
    <row r="48" spans="1:10" x14ac:dyDescent="0.25">
      <c r="A48" t="s">
        <v>1211</v>
      </c>
      <c r="B48">
        <v>1.28</v>
      </c>
      <c r="C48">
        <v>43.04</v>
      </c>
      <c r="D48" t="s">
        <v>18</v>
      </c>
      <c r="E48">
        <v>1635321</v>
      </c>
      <c r="F48">
        <v>193</v>
      </c>
      <c r="G48">
        <v>64</v>
      </c>
      <c r="H48" t="s">
        <v>15143</v>
      </c>
      <c r="I48">
        <v>0.09</v>
      </c>
      <c r="J48">
        <v>737</v>
      </c>
    </row>
    <row r="49" spans="1:10" x14ac:dyDescent="0.25">
      <c r="A49" t="s">
        <v>588</v>
      </c>
      <c r="B49">
        <v>1.1200000000000001</v>
      </c>
      <c r="C49">
        <v>57.06</v>
      </c>
      <c r="D49" t="s">
        <v>173</v>
      </c>
      <c r="E49">
        <v>17008140</v>
      </c>
      <c r="F49">
        <v>1462</v>
      </c>
      <c r="G49">
        <v>2707</v>
      </c>
      <c r="H49" t="s">
        <v>15144</v>
      </c>
      <c r="I49">
        <v>0.128</v>
      </c>
      <c r="J49">
        <v>733</v>
      </c>
    </row>
    <row r="50" spans="1:10" x14ac:dyDescent="0.25">
      <c r="A50" t="s">
        <v>15145</v>
      </c>
      <c r="B50">
        <v>1.18</v>
      </c>
      <c r="C50">
        <v>95.09</v>
      </c>
      <c r="D50" t="s">
        <v>810</v>
      </c>
      <c r="E50">
        <v>2480516</v>
      </c>
      <c r="F50">
        <v>650</v>
      </c>
      <c r="G50">
        <v>572</v>
      </c>
      <c r="H50" t="s">
        <v>15146</v>
      </c>
      <c r="I50">
        <v>0.108</v>
      </c>
      <c r="J50">
        <v>856</v>
      </c>
    </row>
    <row r="51" spans="1:10" x14ac:dyDescent="0.25">
      <c r="A51" t="s">
        <v>15147</v>
      </c>
      <c r="B51">
        <v>1.18</v>
      </c>
      <c r="C51">
        <v>43.04</v>
      </c>
      <c r="D51" t="s">
        <v>18</v>
      </c>
      <c r="E51">
        <v>14760458</v>
      </c>
      <c r="F51">
        <v>282</v>
      </c>
      <c r="G51">
        <v>291</v>
      </c>
      <c r="H51" t="s">
        <v>15148</v>
      </c>
      <c r="I51">
        <v>0.11700000000000001</v>
      </c>
      <c r="J51">
        <v>702</v>
      </c>
    </row>
    <row r="52" spans="1:10" x14ac:dyDescent="0.25">
      <c r="A52" t="s">
        <v>74</v>
      </c>
      <c r="B52">
        <v>1.27</v>
      </c>
      <c r="C52">
        <v>60.04</v>
      </c>
      <c r="D52" t="s">
        <v>722</v>
      </c>
      <c r="E52">
        <v>8641649</v>
      </c>
      <c r="F52">
        <v>748</v>
      </c>
      <c r="G52">
        <v>503</v>
      </c>
      <c r="H52" t="s">
        <v>15149</v>
      </c>
      <c r="I52">
        <v>0.10100000000000001</v>
      </c>
      <c r="J52">
        <v>894</v>
      </c>
    </row>
    <row r="53" spans="1:10" x14ac:dyDescent="0.25">
      <c r="A53" t="s">
        <v>1657</v>
      </c>
      <c r="B53">
        <v>1.37</v>
      </c>
      <c r="C53">
        <v>55.04</v>
      </c>
      <c r="D53" t="s">
        <v>590</v>
      </c>
      <c r="E53">
        <v>4775525</v>
      </c>
      <c r="F53">
        <v>542</v>
      </c>
      <c r="G53">
        <v>425</v>
      </c>
      <c r="H53" t="s">
        <v>15150</v>
      </c>
      <c r="I53">
        <v>0.125</v>
      </c>
      <c r="J53">
        <v>850</v>
      </c>
    </row>
    <row r="54" spans="1:10" x14ac:dyDescent="0.25">
      <c r="A54" t="s">
        <v>71</v>
      </c>
      <c r="B54">
        <v>1.1100000000000001</v>
      </c>
      <c r="C54">
        <v>96.03</v>
      </c>
      <c r="D54" t="s">
        <v>7490</v>
      </c>
      <c r="E54">
        <v>31923062</v>
      </c>
      <c r="F54">
        <v>4469</v>
      </c>
      <c r="G54">
        <v>4917</v>
      </c>
      <c r="H54" t="s">
        <v>15151</v>
      </c>
      <c r="I54">
        <v>0.14599999999999999</v>
      </c>
      <c r="J54">
        <v>886</v>
      </c>
    </row>
    <row r="55" spans="1:10" x14ac:dyDescent="0.25">
      <c r="A55" t="s">
        <v>15152</v>
      </c>
      <c r="B55">
        <v>0.76</v>
      </c>
      <c r="C55">
        <v>81.08</v>
      </c>
      <c r="D55" t="s">
        <v>616</v>
      </c>
      <c r="E55">
        <v>5287759</v>
      </c>
      <c r="F55">
        <v>520</v>
      </c>
      <c r="G55">
        <v>971</v>
      </c>
      <c r="H55" t="s">
        <v>15153</v>
      </c>
      <c r="I55">
        <v>0.14399999999999999</v>
      </c>
      <c r="J55">
        <v>748</v>
      </c>
    </row>
    <row r="56" spans="1:10" x14ac:dyDescent="0.25">
      <c r="A56" t="s">
        <v>15154</v>
      </c>
      <c r="B56">
        <v>1.34</v>
      </c>
      <c r="C56">
        <v>85.07</v>
      </c>
      <c r="D56" t="s">
        <v>1689</v>
      </c>
      <c r="E56">
        <v>5226615</v>
      </c>
      <c r="F56">
        <v>1696</v>
      </c>
      <c r="G56">
        <v>1596</v>
      </c>
      <c r="H56" t="s">
        <v>15155</v>
      </c>
      <c r="I56">
        <v>0.127</v>
      </c>
      <c r="J56">
        <v>710</v>
      </c>
    </row>
    <row r="57" spans="1:10" x14ac:dyDescent="0.25">
      <c r="A57" t="s">
        <v>1347</v>
      </c>
      <c r="B57">
        <v>1.1399999999999999</v>
      </c>
      <c r="C57">
        <v>45.06</v>
      </c>
      <c r="D57" t="s">
        <v>2385</v>
      </c>
      <c r="E57">
        <v>38672849</v>
      </c>
      <c r="F57">
        <v>690</v>
      </c>
      <c r="G57">
        <v>853</v>
      </c>
      <c r="H57" t="s">
        <v>15156</v>
      </c>
      <c r="I57">
        <v>9.2999999999999999E-2</v>
      </c>
      <c r="J57">
        <v>861</v>
      </c>
    </row>
    <row r="58" spans="1:10" x14ac:dyDescent="0.25">
      <c r="A58" t="s">
        <v>15157</v>
      </c>
      <c r="B58">
        <v>0.5</v>
      </c>
      <c r="C58">
        <v>42.03</v>
      </c>
      <c r="D58" t="s">
        <v>87</v>
      </c>
      <c r="E58">
        <v>4899065</v>
      </c>
      <c r="F58">
        <v>252</v>
      </c>
      <c r="G58">
        <v>130</v>
      </c>
      <c r="H58" t="s">
        <v>15158</v>
      </c>
      <c r="I58">
        <v>0.13700000000000001</v>
      </c>
      <c r="J58">
        <v>729</v>
      </c>
    </row>
    <row r="59" spans="1:10" x14ac:dyDescent="0.25">
      <c r="A59" t="s">
        <v>46</v>
      </c>
      <c r="B59">
        <v>0.77</v>
      </c>
      <c r="C59">
        <v>41.06</v>
      </c>
      <c r="D59" t="s">
        <v>117</v>
      </c>
      <c r="E59">
        <v>2880590</v>
      </c>
      <c r="F59">
        <v>211</v>
      </c>
      <c r="G59">
        <v>171</v>
      </c>
      <c r="H59" t="s">
        <v>15159</v>
      </c>
      <c r="I59">
        <v>0.17499999999999999</v>
      </c>
      <c r="J59">
        <v>792</v>
      </c>
    </row>
    <row r="60" spans="1:10" x14ac:dyDescent="0.25">
      <c r="A60" t="s">
        <v>2304</v>
      </c>
      <c r="B60">
        <v>3.41</v>
      </c>
      <c r="C60">
        <v>55.07</v>
      </c>
      <c r="D60" t="s">
        <v>45</v>
      </c>
      <c r="E60">
        <v>1404606</v>
      </c>
      <c r="F60">
        <v>385</v>
      </c>
      <c r="G60">
        <v>180</v>
      </c>
      <c r="H60" t="s">
        <v>15160</v>
      </c>
      <c r="I60">
        <v>0.187</v>
      </c>
      <c r="J60">
        <v>731</v>
      </c>
    </row>
    <row r="61" spans="1:10" x14ac:dyDescent="0.25">
      <c r="A61" t="s">
        <v>784</v>
      </c>
      <c r="B61">
        <v>1.2</v>
      </c>
      <c r="C61">
        <v>69.05</v>
      </c>
      <c r="D61" t="s">
        <v>785</v>
      </c>
      <c r="E61">
        <v>4623460</v>
      </c>
      <c r="F61">
        <v>601</v>
      </c>
      <c r="G61">
        <v>687</v>
      </c>
      <c r="H61" t="s">
        <v>15161</v>
      </c>
      <c r="I61">
        <v>0.14199999999999999</v>
      </c>
      <c r="J61">
        <v>781</v>
      </c>
    </row>
    <row r="62" spans="1:10" x14ac:dyDescent="0.25">
      <c r="A62" t="s">
        <v>15162</v>
      </c>
      <c r="B62">
        <v>3.82</v>
      </c>
      <c r="C62">
        <v>45.06</v>
      </c>
      <c r="D62" t="s">
        <v>2385</v>
      </c>
      <c r="E62">
        <v>8693591</v>
      </c>
      <c r="F62">
        <v>298</v>
      </c>
      <c r="G62">
        <v>357</v>
      </c>
      <c r="H62" t="s">
        <v>15163</v>
      </c>
      <c r="I62">
        <v>9.4E-2</v>
      </c>
      <c r="J62">
        <v>775</v>
      </c>
    </row>
    <row r="63" spans="1:10" x14ac:dyDescent="0.25">
      <c r="A63" t="s">
        <v>15164</v>
      </c>
      <c r="B63">
        <v>1.19</v>
      </c>
      <c r="C63">
        <v>55.08</v>
      </c>
      <c r="D63" t="s">
        <v>880</v>
      </c>
      <c r="E63">
        <v>7574651</v>
      </c>
      <c r="F63">
        <v>440</v>
      </c>
      <c r="G63">
        <v>559</v>
      </c>
      <c r="H63" t="s">
        <v>15165</v>
      </c>
      <c r="I63">
        <v>9.6000000000000002E-2</v>
      </c>
      <c r="J63">
        <v>781</v>
      </c>
    </row>
    <row r="64" spans="1:10" x14ac:dyDescent="0.25">
      <c r="A64" t="s">
        <v>1660</v>
      </c>
      <c r="B64">
        <v>1.17</v>
      </c>
      <c r="C64">
        <v>81.040000000000006</v>
      </c>
      <c r="D64" t="s">
        <v>599</v>
      </c>
      <c r="E64">
        <v>5763317</v>
      </c>
      <c r="F64">
        <v>1633</v>
      </c>
      <c r="G64">
        <v>1157</v>
      </c>
      <c r="H64" t="s">
        <v>15166</v>
      </c>
      <c r="I64">
        <v>0.13200000000000001</v>
      </c>
      <c r="J64">
        <v>906</v>
      </c>
    </row>
    <row r="65" spans="1:10" x14ac:dyDescent="0.25">
      <c r="A65" t="s">
        <v>5034</v>
      </c>
      <c r="B65">
        <v>1.22</v>
      </c>
      <c r="C65">
        <v>45.06</v>
      </c>
      <c r="D65" t="s">
        <v>2385</v>
      </c>
      <c r="E65">
        <v>5851624</v>
      </c>
      <c r="F65">
        <v>227</v>
      </c>
      <c r="G65">
        <v>254</v>
      </c>
      <c r="H65" t="s">
        <v>15167</v>
      </c>
      <c r="I65">
        <v>0.09</v>
      </c>
      <c r="J65">
        <v>742</v>
      </c>
    </row>
    <row r="66" spans="1:10" x14ac:dyDescent="0.25">
      <c r="A66" t="s">
        <v>883</v>
      </c>
      <c r="B66">
        <v>1.1599999999999999</v>
      </c>
      <c r="C66">
        <v>55.08</v>
      </c>
      <c r="D66" t="s">
        <v>880</v>
      </c>
      <c r="E66">
        <v>8435580</v>
      </c>
      <c r="F66">
        <v>807</v>
      </c>
      <c r="G66">
        <v>592</v>
      </c>
      <c r="H66" t="s">
        <v>15168</v>
      </c>
      <c r="I66">
        <v>0.106</v>
      </c>
      <c r="J66">
        <v>820</v>
      </c>
    </row>
    <row r="67" spans="1:10" x14ac:dyDescent="0.25">
      <c r="A67" t="s">
        <v>885</v>
      </c>
      <c r="B67">
        <v>1.06</v>
      </c>
      <c r="C67">
        <v>42.06</v>
      </c>
      <c r="D67" t="s">
        <v>36</v>
      </c>
      <c r="E67">
        <v>23361395</v>
      </c>
      <c r="F67">
        <v>1582</v>
      </c>
      <c r="G67">
        <v>341</v>
      </c>
      <c r="H67" t="s">
        <v>15169</v>
      </c>
      <c r="I67">
        <v>0.16400000000000001</v>
      </c>
      <c r="J67">
        <v>762</v>
      </c>
    </row>
    <row r="68" spans="1:10" x14ac:dyDescent="0.25">
      <c r="A68" t="s">
        <v>94</v>
      </c>
      <c r="B68">
        <v>0.55000000000000004</v>
      </c>
      <c r="C68">
        <v>54.04</v>
      </c>
      <c r="D68" t="s">
        <v>617</v>
      </c>
      <c r="E68">
        <v>18503942</v>
      </c>
      <c r="F68">
        <v>990</v>
      </c>
      <c r="G68">
        <v>1780</v>
      </c>
      <c r="H68" t="s">
        <v>13090</v>
      </c>
      <c r="I68">
        <v>0.14599999999999999</v>
      </c>
      <c r="J68">
        <v>895</v>
      </c>
    </row>
    <row r="69" spans="1:10" x14ac:dyDescent="0.25">
      <c r="A69" t="s">
        <v>4910</v>
      </c>
      <c r="B69">
        <v>1.21</v>
      </c>
      <c r="C69">
        <v>123.09</v>
      </c>
      <c r="D69" t="s">
        <v>833</v>
      </c>
      <c r="E69">
        <v>1077585</v>
      </c>
      <c r="F69">
        <v>259</v>
      </c>
      <c r="G69">
        <v>661</v>
      </c>
      <c r="H69" t="s">
        <v>15170</v>
      </c>
      <c r="I69">
        <v>0.161</v>
      </c>
      <c r="J69">
        <v>764</v>
      </c>
    </row>
    <row r="70" spans="1:10" x14ac:dyDescent="0.25">
      <c r="A70" t="s">
        <v>1661</v>
      </c>
      <c r="B70">
        <v>0.97</v>
      </c>
      <c r="C70">
        <v>55.07</v>
      </c>
      <c r="D70" t="s">
        <v>45</v>
      </c>
      <c r="E70">
        <v>9853627</v>
      </c>
      <c r="F70">
        <v>504</v>
      </c>
      <c r="G70">
        <v>540</v>
      </c>
      <c r="H70" t="s">
        <v>15171</v>
      </c>
      <c r="I70">
        <v>0.104</v>
      </c>
      <c r="J70">
        <v>783</v>
      </c>
    </row>
    <row r="71" spans="1:10" x14ac:dyDescent="0.25">
      <c r="A71" t="s">
        <v>97</v>
      </c>
      <c r="B71">
        <v>2.4900000000000002</v>
      </c>
      <c r="C71">
        <v>98.04</v>
      </c>
      <c r="D71" t="s">
        <v>257</v>
      </c>
      <c r="E71">
        <v>31423614</v>
      </c>
      <c r="F71">
        <v>1407</v>
      </c>
      <c r="G71">
        <v>4489</v>
      </c>
      <c r="H71" t="s">
        <v>15172</v>
      </c>
      <c r="I71">
        <v>0.13400000000000001</v>
      </c>
      <c r="J71">
        <v>901</v>
      </c>
    </row>
    <row r="72" spans="1:10" x14ac:dyDescent="0.25">
      <c r="A72" t="s">
        <v>1089</v>
      </c>
      <c r="B72">
        <v>1.25</v>
      </c>
      <c r="C72">
        <v>60.04</v>
      </c>
      <c r="D72" t="s">
        <v>722</v>
      </c>
      <c r="E72">
        <v>1606403</v>
      </c>
      <c r="F72">
        <v>224</v>
      </c>
      <c r="G72">
        <v>154</v>
      </c>
      <c r="H72" t="s">
        <v>15173</v>
      </c>
      <c r="I72">
        <v>0.106</v>
      </c>
      <c r="J72">
        <v>753</v>
      </c>
    </row>
    <row r="73" spans="1:10" x14ac:dyDescent="0.25">
      <c r="A73" t="s">
        <v>1024</v>
      </c>
      <c r="B73">
        <v>1.25</v>
      </c>
      <c r="C73">
        <v>93.08</v>
      </c>
      <c r="D73" t="s">
        <v>1212</v>
      </c>
      <c r="E73">
        <v>9186017</v>
      </c>
      <c r="F73">
        <v>2594</v>
      </c>
      <c r="G73">
        <v>1950</v>
      </c>
      <c r="H73" t="s">
        <v>11253</v>
      </c>
      <c r="I73">
        <v>0.17100000000000001</v>
      </c>
      <c r="J73">
        <v>859</v>
      </c>
    </row>
    <row r="74" spans="1:10" x14ac:dyDescent="0.25">
      <c r="A74" t="s">
        <v>166</v>
      </c>
      <c r="B74">
        <v>1.1100000000000001</v>
      </c>
      <c r="C74">
        <v>122.08</v>
      </c>
      <c r="D74" t="s">
        <v>613</v>
      </c>
      <c r="E74">
        <v>1092031</v>
      </c>
      <c r="F74">
        <v>376</v>
      </c>
      <c r="G74">
        <v>591</v>
      </c>
      <c r="H74" t="s">
        <v>15174</v>
      </c>
      <c r="I74">
        <v>0.124</v>
      </c>
      <c r="J74">
        <v>775</v>
      </c>
    </row>
    <row r="75" spans="1:10" x14ac:dyDescent="0.25">
      <c r="A75" t="s">
        <v>111</v>
      </c>
      <c r="B75">
        <v>1.31</v>
      </c>
      <c r="C75">
        <v>54.03</v>
      </c>
      <c r="D75" t="s">
        <v>95</v>
      </c>
      <c r="E75">
        <v>1556333</v>
      </c>
      <c r="F75">
        <v>363</v>
      </c>
      <c r="G75">
        <v>273</v>
      </c>
      <c r="H75" t="s">
        <v>15175</v>
      </c>
      <c r="I75">
        <v>0.17599999999999999</v>
      </c>
      <c r="J75">
        <v>929</v>
      </c>
    </row>
    <row r="76" spans="1:10" x14ac:dyDescent="0.25">
      <c r="A76" t="s">
        <v>6612</v>
      </c>
      <c r="B76">
        <v>1.08</v>
      </c>
      <c r="C76">
        <v>68.05</v>
      </c>
      <c r="D76" t="s">
        <v>818</v>
      </c>
      <c r="E76">
        <v>140884828</v>
      </c>
      <c r="F76">
        <v>3354</v>
      </c>
      <c r="G76">
        <v>9421</v>
      </c>
      <c r="H76" t="s">
        <v>15176</v>
      </c>
      <c r="I76">
        <v>0.152</v>
      </c>
      <c r="J76">
        <v>794</v>
      </c>
    </row>
    <row r="77" spans="1:10" x14ac:dyDescent="0.25">
      <c r="A77" t="s">
        <v>1667</v>
      </c>
      <c r="B77">
        <v>2.6</v>
      </c>
      <c r="C77">
        <v>93.08</v>
      </c>
      <c r="D77" t="s">
        <v>1212</v>
      </c>
      <c r="E77">
        <v>897031</v>
      </c>
      <c r="F77">
        <v>325</v>
      </c>
      <c r="G77">
        <v>219</v>
      </c>
      <c r="H77" t="s">
        <v>15177</v>
      </c>
      <c r="I77">
        <v>0.188</v>
      </c>
      <c r="J77">
        <v>823</v>
      </c>
    </row>
    <row r="78" spans="1:10" x14ac:dyDescent="0.25">
      <c r="A78" t="s">
        <v>4117</v>
      </c>
      <c r="B78">
        <v>1.1100000000000001</v>
      </c>
      <c r="C78">
        <v>80.06</v>
      </c>
      <c r="D78" t="s">
        <v>2448</v>
      </c>
      <c r="E78">
        <v>8287362</v>
      </c>
      <c r="F78">
        <v>4004</v>
      </c>
      <c r="G78">
        <v>1135</v>
      </c>
      <c r="H78" t="s">
        <v>15178</v>
      </c>
      <c r="I78">
        <v>0.159</v>
      </c>
      <c r="J78">
        <v>773</v>
      </c>
    </row>
    <row r="79" spans="1:10" x14ac:dyDescent="0.25">
      <c r="A79" t="s">
        <v>362</v>
      </c>
      <c r="B79">
        <v>1.1299999999999999</v>
      </c>
      <c r="C79">
        <v>85.04</v>
      </c>
      <c r="D79" t="s">
        <v>7614</v>
      </c>
      <c r="E79">
        <v>3255345</v>
      </c>
      <c r="F79">
        <v>519</v>
      </c>
      <c r="G79">
        <v>770</v>
      </c>
      <c r="H79" t="s">
        <v>15179</v>
      </c>
      <c r="I79">
        <v>0.153</v>
      </c>
      <c r="J79">
        <v>814</v>
      </c>
    </row>
    <row r="80" spans="1:10" x14ac:dyDescent="0.25">
      <c r="A80" t="s">
        <v>102</v>
      </c>
      <c r="B80">
        <v>1.1100000000000001</v>
      </c>
      <c r="C80">
        <v>40.049999999999997</v>
      </c>
      <c r="D80" t="s">
        <v>604</v>
      </c>
      <c r="E80">
        <v>11870079</v>
      </c>
      <c r="F80">
        <v>2873</v>
      </c>
      <c r="G80">
        <v>666</v>
      </c>
      <c r="H80" t="s">
        <v>15180</v>
      </c>
      <c r="I80">
        <v>0.16500000000000001</v>
      </c>
      <c r="J80">
        <v>769</v>
      </c>
    </row>
    <row r="81" spans="1:10" x14ac:dyDescent="0.25">
      <c r="A81" t="s">
        <v>1097</v>
      </c>
      <c r="B81">
        <v>0.98</v>
      </c>
      <c r="C81">
        <v>43.04</v>
      </c>
      <c r="D81" t="s">
        <v>18</v>
      </c>
      <c r="E81">
        <v>2577646</v>
      </c>
      <c r="F81">
        <v>381</v>
      </c>
      <c r="G81">
        <v>99</v>
      </c>
      <c r="H81" t="s">
        <v>15181</v>
      </c>
      <c r="I81">
        <v>0.112</v>
      </c>
      <c r="J81">
        <v>807</v>
      </c>
    </row>
    <row r="82" spans="1:10" x14ac:dyDescent="0.25">
      <c r="A82" t="s">
        <v>15182</v>
      </c>
      <c r="B82">
        <v>1.78</v>
      </c>
      <c r="C82">
        <v>41.06</v>
      </c>
      <c r="D82" t="s">
        <v>117</v>
      </c>
      <c r="E82">
        <v>6140421</v>
      </c>
      <c r="F82">
        <v>528</v>
      </c>
      <c r="G82">
        <v>311</v>
      </c>
      <c r="H82" t="s">
        <v>15183</v>
      </c>
      <c r="I82">
        <v>0.16700000000000001</v>
      </c>
      <c r="J82">
        <v>803</v>
      </c>
    </row>
    <row r="83" spans="1:10" x14ac:dyDescent="0.25">
      <c r="A83" t="s">
        <v>119</v>
      </c>
      <c r="B83">
        <v>1.37</v>
      </c>
      <c r="C83">
        <v>43.04</v>
      </c>
      <c r="D83" t="s">
        <v>18</v>
      </c>
      <c r="E83">
        <v>14075413</v>
      </c>
      <c r="F83">
        <v>537</v>
      </c>
      <c r="G83">
        <v>359</v>
      </c>
      <c r="H83" t="s">
        <v>15184</v>
      </c>
      <c r="I83">
        <v>0.23499999999999999</v>
      </c>
      <c r="J83">
        <v>715</v>
      </c>
    </row>
    <row r="84" spans="1:10" x14ac:dyDescent="0.25">
      <c r="A84" t="s">
        <v>630</v>
      </c>
      <c r="B84">
        <v>1.07</v>
      </c>
      <c r="C84">
        <v>112.06</v>
      </c>
      <c r="D84" t="s">
        <v>1104</v>
      </c>
      <c r="E84">
        <v>2110167</v>
      </c>
      <c r="F84">
        <v>295</v>
      </c>
      <c r="G84">
        <v>634</v>
      </c>
      <c r="H84" t="s">
        <v>15185</v>
      </c>
      <c r="I84">
        <v>0.15</v>
      </c>
      <c r="J84">
        <v>781</v>
      </c>
    </row>
    <row r="85" spans="1:10" x14ac:dyDescent="0.25">
      <c r="A85" t="s">
        <v>14645</v>
      </c>
      <c r="B85">
        <v>1.2</v>
      </c>
      <c r="C85">
        <v>43.04</v>
      </c>
      <c r="D85" t="s">
        <v>18</v>
      </c>
      <c r="E85">
        <v>12640312</v>
      </c>
      <c r="F85">
        <v>621</v>
      </c>
      <c r="G85">
        <v>458</v>
      </c>
      <c r="H85" t="s">
        <v>15186</v>
      </c>
      <c r="I85">
        <v>0.20499999999999999</v>
      </c>
      <c r="J85">
        <v>735</v>
      </c>
    </row>
    <row r="86" spans="1:10" x14ac:dyDescent="0.25">
      <c r="A86" t="s">
        <v>7523</v>
      </c>
      <c r="B86">
        <v>1.4</v>
      </c>
      <c r="C86">
        <v>96.06</v>
      </c>
      <c r="D86" t="s">
        <v>179</v>
      </c>
      <c r="E86">
        <v>9766451</v>
      </c>
      <c r="F86">
        <v>906</v>
      </c>
      <c r="G86">
        <v>1253</v>
      </c>
      <c r="H86" t="s">
        <v>15187</v>
      </c>
      <c r="I86">
        <v>0.16400000000000001</v>
      </c>
      <c r="J86">
        <v>846</v>
      </c>
    </row>
    <row r="87" spans="1:10" x14ac:dyDescent="0.25">
      <c r="A87" t="s">
        <v>15188</v>
      </c>
      <c r="B87">
        <v>0.97</v>
      </c>
      <c r="C87">
        <v>43.04</v>
      </c>
      <c r="D87" t="s">
        <v>18</v>
      </c>
      <c r="E87">
        <v>24449919</v>
      </c>
      <c r="F87">
        <v>822</v>
      </c>
      <c r="G87">
        <v>636</v>
      </c>
      <c r="H87" t="s">
        <v>15189</v>
      </c>
      <c r="I87">
        <v>0.157</v>
      </c>
      <c r="J87">
        <v>718</v>
      </c>
    </row>
    <row r="88" spans="1:10" x14ac:dyDescent="0.25">
      <c r="A88" t="s">
        <v>15190</v>
      </c>
      <c r="B88">
        <v>1.38</v>
      </c>
      <c r="C88">
        <v>107.09</v>
      </c>
      <c r="D88" t="s">
        <v>915</v>
      </c>
      <c r="E88">
        <v>460466</v>
      </c>
      <c r="F88">
        <v>135</v>
      </c>
      <c r="G88">
        <v>147</v>
      </c>
      <c r="H88" t="s">
        <v>15191</v>
      </c>
      <c r="I88">
        <v>0.14299999999999999</v>
      </c>
      <c r="J88">
        <v>739</v>
      </c>
    </row>
    <row r="89" spans="1:10" x14ac:dyDescent="0.25">
      <c r="A89" t="s">
        <v>134</v>
      </c>
      <c r="B89">
        <v>1.27</v>
      </c>
      <c r="C89">
        <v>68.040000000000006</v>
      </c>
      <c r="D89" t="s">
        <v>135</v>
      </c>
      <c r="E89">
        <v>10738183</v>
      </c>
      <c r="F89">
        <v>520</v>
      </c>
      <c r="G89">
        <v>1301</v>
      </c>
      <c r="H89" t="s">
        <v>15192</v>
      </c>
      <c r="I89">
        <v>0.19800000000000001</v>
      </c>
      <c r="J89">
        <v>828</v>
      </c>
    </row>
    <row r="90" spans="1:10" x14ac:dyDescent="0.25">
      <c r="A90" t="s">
        <v>149</v>
      </c>
      <c r="B90">
        <v>1.1100000000000001</v>
      </c>
      <c r="C90">
        <v>95.02</v>
      </c>
      <c r="D90" t="s">
        <v>112</v>
      </c>
      <c r="E90">
        <v>14097258</v>
      </c>
      <c r="F90">
        <v>1820</v>
      </c>
      <c r="G90">
        <v>1519</v>
      </c>
      <c r="H90" t="s">
        <v>15193</v>
      </c>
      <c r="I90">
        <v>0.154</v>
      </c>
      <c r="J90">
        <v>783</v>
      </c>
    </row>
    <row r="91" spans="1:10" x14ac:dyDescent="0.25">
      <c r="A91" t="s">
        <v>1087</v>
      </c>
      <c r="B91">
        <v>1.64</v>
      </c>
      <c r="C91">
        <v>96.03</v>
      </c>
      <c r="D91" t="s">
        <v>7490</v>
      </c>
      <c r="E91">
        <v>15753535</v>
      </c>
      <c r="F91">
        <v>2081</v>
      </c>
      <c r="G91">
        <v>1492</v>
      </c>
      <c r="H91" t="s">
        <v>15194</v>
      </c>
      <c r="I91">
        <v>0.191</v>
      </c>
      <c r="J91">
        <v>957</v>
      </c>
    </row>
    <row r="92" spans="1:10" x14ac:dyDescent="0.25">
      <c r="A92" t="s">
        <v>140</v>
      </c>
      <c r="B92">
        <v>1.1499999999999999</v>
      </c>
      <c r="C92">
        <v>110.04</v>
      </c>
      <c r="D92" t="s">
        <v>611</v>
      </c>
      <c r="E92">
        <v>41309635</v>
      </c>
      <c r="F92">
        <v>1374</v>
      </c>
      <c r="G92">
        <v>4039</v>
      </c>
      <c r="H92" t="s">
        <v>15195</v>
      </c>
      <c r="I92">
        <v>0.153</v>
      </c>
      <c r="J92">
        <v>715</v>
      </c>
    </row>
    <row r="93" spans="1:10" x14ac:dyDescent="0.25">
      <c r="A93" t="s">
        <v>589</v>
      </c>
      <c r="B93">
        <v>0.82</v>
      </c>
      <c r="C93">
        <v>41.06</v>
      </c>
      <c r="D93" t="s">
        <v>117</v>
      </c>
      <c r="E93">
        <v>40227936</v>
      </c>
      <c r="F93">
        <v>1483</v>
      </c>
      <c r="G93">
        <v>1141</v>
      </c>
      <c r="H93" t="s">
        <v>15196</v>
      </c>
      <c r="I93">
        <v>0.17799999999999999</v>
      </c>
      <c r="J93">
        <v>814</v>
      </c>
    </row>
    <row r="94" spans="1:10" x14ac:dyDescent="0.25">
      <c r="A94" t="s">
        <v>14866</v>
      </c>
      <c r="B94">
        <v>1.04</v>
      </c>
      <c r="C94">
        <v>105.08</v>
      </c>
      <c r="D94" t="s">
        <v>1128</v>
      </c>
      <c r="E94">
        <v>1030993</v>
      </c>
      <c r="F94">
        <v>204</v>
      </c>
      <c r="G94">
        <v>307</v>
      </c>
      <c r="H94" t="s">
        <v>15197</v>
      </c>
      <c r="I94">
        <v>0.11600000000000001</v>
      </c>
      <c r="J94">
        <v>783</v>
      </c>
    </row>
    <row r="95" spans="1:10" x14ac:dyDescent="0.25">
      <c r="A95" t="s">
        <v>890</v>
      </c>
      <c r="B95">
        <v>0.96</v>
      </c>
      <c r="C95">
        <v>57.06</v>
      </c>
      <c r="D95" t="s">
        <v>173</v>
      </c>
      <c r="E95">
        <v>359636706</v>
      </c>
      <c r="F95">
        <v>2453</v>
      </c>
      <c r="G95">
        <v>9751</v>
      </c>
      <c r="H95" t="s">
        <v>15198</v>
      </c>
      <c r="I95">
        <v>0.17</v>
      </c>
      <c r="J95">
        <v>859</v>
      </c>
    </row>
    <row r="96" spans="1:10" x14ac:dyDescent="0.25">
      <c r="A96" t="s">
        <v>15199</v>
      </c>
      <c r="B96">
        <v>1.28</v>
      </c>
      <c r="C96">
        <v>43.04</v>
      </c>
      <c r="D96" t="s">
        <v>18</v>
      </c>
      <c r="E96">
        <v>14190561</v>
      </c>
      <c r="F96">
        <v>292</v>
      </c>
      <c r="G96">
        <v>533</v>
      </c>
      <c r="H96" t="s">
        <v>15200</v>
      </c>
      <c r="I96">
        <v>0.26</v>
      </c>
      <c r="J96">
        <v>744</v>
      </c>
    </row>
    <row r="97" spans="1:10" x14ac:dyDescent="0.25">
      <c r="A97" t="s">
        <v>15201</v>
      </c>
      <c r="B97">
        <v>1.18</v>
      </c>
      <c r="C97">
        <v>79.069999999999993</v>
      </c>
      <c r="D97" t="s">
        <v>1098</v>
      </c>
      <c r="E97">
        <v>6435427</v>
      </c>
      <c r="F97">
        <v>454</v>
      </c>
      <c r="G97">
        <v>428</v>
      </c>
      <c r="H97" t="s">
        <v>15202</v>
      </c>
      <c r="I97">
        <v>0.19500000000000001</v>
      </c>
      <c r="J97">
        <v>801</v>
      </c>
    </row>
    <row r="98" spans="1:10" x14ac:dyDescent="0.25">
      <c r="A98" t="s">
        <v>1674</v>
      </c>
      <c r="B98">
        <v>1.0900000000000001</v>
      </c>
      <c r="C98">
        <v>55.04</v>
      </c>
      <c r="D98" t="s">
        <v>590</v>
      </c>
      <c r="E98">
        <v>33320547</v>
      </c>
      <c r="F98">
        <v>1523</v>
      </c>
      <c r="G98">
        <v>1257</v>
      </c>
      <c r="H98" t="s">
        <v>15203</v>
      </c>
      <c r="I98">
        <v>0.14199999999999999</v>
      </c>
      <c r="J98">
        <v>884</v>
      </c>
    </row>
    <row r="99" spans="1:10" x14ac:dyDescent="0.25">
      <c r="A99" t="s">
        <v>1414</v>
      </c>
      <c r="B99">
        <v>1.17</v>
      </c>
      <c r="C99">
        <v>97.02</v>
      </c>
      <c r="D99" t="s">
        <v>120</v>
      </c>
      <c r="E99">
        <v>8418971</v>
      </c>
      <c r="F99">
        <v>2036</v>
      </c>
      <c r="G99">
        <v>1680</v>
      </c>
      <c r="H99" t="s">
        <v>11257</v>
      </c>
      <c r="I99">
        <v>0.14499999999999999</v>
      </c>
      <c r="J99">
        <v>956</v>
      </c>
    </row>
    <row r="100" spans="1:10" x14ac:dyDescent="0.25">
      <c r="A100" t="s">
        <v>15204</v>
      </c>
      <c r="B100">
        <v>1.43</v>
      </c>
      <c r="C100">
        <v>59.07</v>
      </c>
      <c r="D100" t="s">
        <v>1219</v>
      </c>
      <c r="E100">
        <v>3599040</v>
      </c>
      <c r="F100">
        <v>471</v>
      </c>
      <c r="G100">
        <v>580</v>
      </c>
      <c r="H100" t="s">
        <v>15205</v>
      </c>
      <c r="I100">
        <v>0.10199999999999999</v>
      </c>
      <c r="J100">
        <v>707</v>
      </c>
    </row>
    <row r="101" spans="1:10" x14ac:dyDescent="0.25">
      <c r="A101" t="s">
        <v>145</v>
      </c>
      <c r="B101">
        <v>1.1399999999999999</v>
      </c>
      <c r="C101">
        <v>118.05</v>
      </c>
      <c r="D101" t="s">
        <v>273</v>
      </c>
      <c r="E101">
        <v>1960475</v>
      </c>
      <c r="F101">
        <v>520</v>
      </c>
      <c r="G101">
        <v>770</v>
      </c>
      <c r="H101" t="s">
        <v>15206</v>
      </c>
      <c r="I101">
        <v>0.14299999999999999</v>
      </c>
      <c r="J101">
        <v>730</v>
      </c>
    </row>
    <row r="102" spans="1:10" x14ac:dyDescent="0.25">
      <c r="A102" t="s">
        <v>2453</v>
      </c>
      <c r="B102">
        <v>1.1000000000000001</v>
      </c>
      <c r="C102">
        <v>69.05</v>
      </c>
      <c r="D102" t="s">
        <v>785</v>
      </c>
      <c r="E102">
        <v>23115133</v>
      </c>
      <c r="F102">
        <v>863</v>
      </c>
      <c r="G102">
        <v>1963</v>
      </c>
      <c r="H102" t="s">
        <v>15207</v>
      </c>
      <c r="I102">
        <v>0.13500000000000001</v>
      </c>
      <c r="J102">
        <v>780</v>
      </c>
    </row>
    <row r="103" spans="1:10" x14ac:dyDescent="0.25">
      <c r="A103" t="s">
        <v>183</v>
      </c>
      <c r="B103">
        <v>3.25</v>
      </c>
      <c r="C103">
        <v>82.05</v>
      </c>
      <c r="D103" t="s">
        <v>624</v>
      </c>
      <c r="E103">
        <v>1666792</v>
      </c>
      <c r="F103">
        <v>125</v>
      </c>
      <c r="G103">
        <v>314</v>
      </c>
      <c r="H103" t="s">
        <v>15208</v>
      </c>
      <c r="I103">
        <v>0.13500000000000001</v>
      </c>
      <c r="J103">
        <v>735</v>
      </c>
    </row>
    <row r="104" spans="1:10" x14ac:dyDescent="0.25">
      <c r="A104" t="s">
        <v>1676</v>
      </c>
      <c r="B104">
        <v>1.1000000000000001</v>
      </c>
      <c r="C104">
        <v>58.03</v>
      </c>
      <c r="D104" t="s">
        <v>7476</v>
      </c>
      <c r="E104">
        <v>92434744</v>
      </c>
      <c r="F104">
        <v>2022</v>
      </c>
      <c r="G104">
        <v>5731</v>
      </c>
      <c r="H104" t="s">
        <v>15209</v>
      </c>
      <c r="I104">
        <v>0.157</v>
      </c>
      <c r="J104">
        <v>785</v>
      </c>
    </row>
    <row r="105" spans="1:10" x14ac:dyDescent="0.25">
      <c r="A105" t="s">
        <v>7588</v>
      </c>
      <c r="B105">
        <v>1.1100000000000001</v>
      </c>
      <c r="C105">
        <v>95.02</v>
      </c>
      <c r="D105" t="s">
        <v>112</v>
      </c>
      <c r="E105">
        <v>11511097</v>
      </c>
      <c r="F105">
        <v>1034</v>
      </c>
      <c r="G105">
        <v>1052</v>
      </c>
      <c r="H105" t="s">
        <v>15210</v>
      </c>
      <c r="I105">
        <v>0.107</v>
      </c>
      <c r="J105">
        <v>859</v>
      </c>
    </row>
    <row r="106" spans="1:10" x14ac:dyDescent="0.25">
      <c r="A106" t="s">
        <v>15211</v>
      </c>
      <c r="B106">
        <v>1.06</v>
      </c>
      <c r="C106">
        <v>59.07</v>
      </c>
      <c r="D106" t="s">
        <v>1219</v>
      </c>
      <c r="E106">
        <v>1451783</v>
      </c>
      <c r="F106">
        <v>380</v>
      </c>
      <c r="G106">
        <v>332</v>
      </c>
      <c r="H106" t="s">
        <v>15212</v>
      </c>
      <c r="I106">
        <v>9.8000000000000004E-2</v>
      </c>
      <c r="J106">
        <v>776</v>
      </c>
    </row>
    <row r="107" spans="1:10" x14ac:dyDescent="0.25">
      <c r="A107" t="s">
        <v>152</v>
      </c>
      <c r="B107">
        <v>2.5099999999999998</v>
      </c>
      <c r="C107">
        <v>109.06</v>
      </c>
      <c r="D107" t="s">
        <v>121</v>
      </c>
      <c r="E107">
        <v>9637619</v>
      </c>
      <c r="F107">
        <v>468</v>
      </c>
      <c r="G107">
        <v>1261</v>
      </c>
      <c r="H107" t="s">
        <v>15213</v>
      </c>
      <c r="I107">
        <v>0.161</v>
      </c>
      <c r="J107">
        <v>861</v>
      </c>
    </row>
    <row r="108" spans="1:10" x14ac:dyDescent="0.25">
      <c r="A108" t="s">
        <v>1679</v>
      </c>
      <c r="B108">
        <v>0.54</v>
      </c>
      <c r="C108">
        <v>41.06</v>
      </c>
      <c r="D108" t="s">
        <v>117</v>
      </c>
      <c r="E108">
        <v>3321590</v>
      </c>
      <c r="F108">
        <v>332</v>
      </c>
      <c r="G108">
        <v>179</v>
      </c>
      <c r="H108" t="s">
        <v>15214</v>
      </c>
      <c r="I108">
        <v>0.108</v>
      </c>
      <c r="J108">
        <v>732</v>
      </c>
    </row>
    <row r="109" spans="1:10" x14ac:dyDescent="0.25">
      <c r="A109" t="s">
        <v>154</v>
      </c>
      <c r="B109">
        <v>1.35</v>
      </c>
      <c r="C109">
        <v>69.05</v>
      </c>
      <c r="D109" t="s">
        <v>785</v>
      </c>
      <c r="E109">
        <v>11885575</v>
      </c>
      <c r="F109">
        <v>934</v>
      </c>
      <c r="G109">
        <v>882</v>
      </c>
      <c r="H109" t="s">
        <v>15215</v>
      </c>
      <c r="I109">
        <v>0.17699999999999999</v>
      </c>
      <c r="J109">
        <v>817</v>
      </c>
    </row>
    <row r="110" spans="1:10" x14ac:dyDescent="0.25">
      <c r="A110" t="s">
        <v>15216</v>
      </c>
      <c r="B110">
        <v>1.45</v>
      </c>
      <c r="C110">
        <v>91.06</v>
      </c>
      <c r="D110" t="s">
        <v>297</v>
      </c>
      <c r="E110">
        <v>1355255</v>
      </c>
      <c r="F110">
        <v>220</v>
      </c>
      <c r="G110">
        <v>183</v>
      </c>
      <c r="H110" t="s">
        <v>15217</v>
      </c>
      <c r="I110">
        <v>0.218</v>
      </c>
      <c r="J110">
        <v>716</v>
      </c>
    </row>
    <row r="111" spans="1:10" x14ac:dyDescent="0.25">
      <c r="A111" t="s">
        <v>1517</v>
      </c>
      <c r="B111">
        <v>1.38</v>
      </c>
      <c r="C111">
        <v>59.06</v>
      </c>
      <c r="D111" t="s">
        <v>17</v>
      </c>
      <c r="E111">
        <v>4191790</v>
      </c>
      <c r="F111">
        <v>723</v>
      </c>
      <c r="G111">
        <v>680</v>
      </c>
      <c r="H111" t="s">
        <v>15218</v>
      </c>
      <c r="I111">
        <v>0.16500000000000001</v>
      </c>
      <c r="J111">
        <v>800</v>
      </c>
    </row>
    <row r="112" spans="1:10" x14ac:dyDescent="0.25">
      <c r="A112" t="s">
        <v>15219</v>
      </c>
      <c r="B112">
        <v>0.32</v>
      </c>
      <c r="C112">
        <v>43.04</v>
      </c>
      <c r="D112" t="s">
        <v>18</v>
      </c>
      <c r="E112">
        <v>4267577</v>
      </c>
      <c r="F112">
        <v>141</v>
      </c>
      <c r="G112">
        <v>168</v>
      </c>
      <c r="H112" t="s">
        <v>15220</v>
      </c>
      <c r="I112">
        <v>0.22600000000000001</v>
      </c>
      <c r="J112">
        <v>728</v>
      </c>
    </row>
    <row r="113" spans="1:10" x14ac:dyDescent="0.25">
      <c r="A113" t="s">
        <v>157</v>
      </c>
      <c r="B113">
        <v>1.2</v>
      </c>
      <c r="C113">
        <v>95.04</v>
      </c>
      <c r="D113" t="s">
        <v>615</v>
      </c>
      <c r="E113">
        <v>27775614</v>
      </c>
      <c r="F113">
        <v>2413</v>
      </c>
      <c r="G113">
        <v>2260</v>
      </c>
      <c r="H113" t="s">
        <v>15221</v>
      </c>
      <c r="I113">
        <v>0.14299999999999999</v>
      </c>
      <c r="J113">
        <v>909</v>
      </c>
    </row>
    <row r="114" spans="1:10" x14ac:dyDescent="0.25">
      <c r="A114" t="s">
        <v>723</v>
      </c>
      <c r="B114">
        <v>1.1100000000000001</v>
      </c>
      <c r="C114">
        <v>42.07</v>
      </c>
      <c r="D114" t="s">
        <v>1627</v>
      </c>
      <c r="E114">
        <v>9293002</v>
      </c>
      <c r="F114">
        <v>1487</v>
      </c>
      <c r="G114">
        <v>320</v>
      </c>
      <c r="H114" t="s">
        <v>15222</v>
      </c>
      <c r="I114">
        <v>0.21299999999999999</v>
      </c>
      <c r="J114">
        <v>825</v>
      </c>
    </row>
    <row r="115" spans="1:10" x14ac:dyDescent="0.25">
      <c r="A115" t="s">
        <v>15223</v>
      </c>
      <c r="B115">
        <v>1.1499999999999999</v>
      </c>
      <c r="C115">
        <v>112.02</v>
      </c>
      <c r="D115" t="s">
        <v>9327</v>
      </c>
      <c r="E115">
        <v>20354452</v>
      </c>
      <c r="F115">
        <v>3112</v>
      </c>
      <c r="G115">
        <v>3089</v>
      </c>
      <c r="H115" t="s">
        <v>15224</v>
      </c>
      <c r="I115">
        <v>0.151</v>
      </c>
      <c r="J115">
        <v>744</v>
      </c>
    </row>
    <row r="116" spans="1:10" x14ac:dyDescent="0.25">
      <c r="A116" t="s">
        <v>160</v>
      </c>
      <c r="B116">
        <v>1.2</v>
      </c>
      <c r="C116">
        <v>54.04</v>
      </c>
      <c r="D116" t="s">
        <v>617</v>
      </c>
      <c r="E116">
        <v>30426151</v>
      </c>
      <c r="F116">
        <v>1409</v>
      </c>
      <c r="G116">
        <v>2333</v>
      </c>
      <c r="H116" t="s">
        <v>15225</v>
      </c>
      <c r="I116">
        <v>0.16400000000000001</v>
      </c>
      <c r="J116">
        <v>756</v>
      </c>
    </row>
    <row r="117" spans="1:10" x14ac:dyDescent="0.25">
      <c r="A117" t="s">
        <v>2073</v>
      </c>
      <c r="B117">
        <v>1.38</v>
      </c>
      <c r="C117">
        <v>91.06</v>
      </c>
      <c r="D117" t="s">
        <v>297</v>
      </c>
      <c r="E117">
        <v>770966</v>
      </c>
      <c r="F117">
        <v>229</v>
      </c>
      <c r="G117">
        <v>133</v>
      </c>
      <c r="H117" t="s">
        <v>15226</v>
      </c>
      <c r="I117">
        <v>0.123</v>
      </c>
      <c r="J117">
        <v>780</v>
      </c>
    </row>
    <row r="118" spans="1:10" x14ac:dyDescent="0.25">
      <c r="A118" t="s">
        <v>15227</v>
      </c>
      <c r="B118">
        <v>1.1200000000000001</v>
      </c>
      <c r="C118">
        <v>57.06</v>
      </c>
      <c r="D118" t="s">
        <v>173</v>
      </c>
      <c r="E118">
        <v>30229184</v>
      </c>
      <c r="F118">
        <v>2510</v>
      </c>
      <c r="G118">
        <v>2303</v>
      </c>
      <c r="H118" t="s">
        <v>15228</v>
      </c>
      <c r="I118">
        <v>0.17299999999999999</v>
      </c>
      <c r="J118">
        <v>761</v>
      </c>
    </row>
    <row r="119" spans="1:10" x14ac:dyDescent="0.25">
      <c r="A119" t="s">
        <v>15229</v>
      </c>
      <c r="B119">
        <v>1.28</v>
      </c>
      <c r="C119">
        <v>55.04</v>
      </c>
      <c r="D119" t="s">
        <v>590</v>
      </c>
      <c r="E119">
        <v>1535120</v>
      </c>
      <c r="F119">
        <v>205</v>
      </c>
      <c r="G119">
        <v>120</v>
      </c>
      <c r="H119" t="s">
        <v>15230</v>
      </c>
      <c r="I119">
        <v>9.5000000000000001E-2</v>
      </c>
      <c r="J119">
        <v>858</v>
      </c>
    </row>
    <row r="120" spans="1:10" x14ac:dyDescent="0.25">
      <c r="A120" t="s">
        <v>275</v>
      </c>
      <c r="B120">
        <v>1.48</v>
      </c>
      <c r="C120">
        <v>68.05</v>
      </c>
      <c r="D120" t="s">
        <v>818</v>
      </c>
      <c r="E120">
        <v>7163508</v>
      </c>
      <c r="F120">
        <v>571</v>
      </c>
      <c r="G120">
        <v>575</v>
      </c>
      <c r="H120" t="s">
        <v>15231</v>
      </c>
      <c r="I120">
        <v>0.185</v>
      </c>
      <c r="J120">
        <v>711</v>
      </c>
    </row>
    <row r="121" spans="1:10" x14ac:dyDescent="0.25">
      <c r="A121" t="s">
        <v>123</v>
      </c>
      <c r="B121">
        <v>1.0900000000000001</v>
      </c>
      <c r="C121">
        <v>110.04</v>
      </c>
      <c r="D121" t="s">
        <v>611</v>
      </c>
      <c r="E121">
        <v>2862216</v>
      </c>
      <c r="F121">
        <v>414</v>
      </c>
      <c r="G121">
        <v>783</v>
      </c>
      <c r="H121" t="s">
        <v>15232</v>
      </c>
      <c r="I121">
        <v>0.14599999999999999</v>
      </c>
      <c r="J121">
        <v>704</v>
      </c>
    </row>
    <row r="122" spans="1:10" x14ac:dyDescent="0.25">
      <c r="A122" t="s">
        <v>6763</v>
      </c>
      <c r="B122">
        <v>0.67</v>
      </c>
      <c r="C122">
        <v>57.06</v>
      </c>
      <c r="D122" t="s">
        <v>173</v>
      </c>
      <c r="E122">
        <v>7762159</v>
      </c>
      <c r="F122">
        <v>230</v>
      </c>
      <c r="G122">
        <v>805</v>
      </c>
      <c r="H122" t="s">
        <v>15233</v>
      </c>
      <c r="I122">
        <v>0.17899999999999999</v>
      </c>
      <c r="J122">
        <v>778</v>
      </c>
    </row>
    <row r="123" spans="1:10" x14ac:dyDescent="0.25">
      <c r="A123" t="s">
        <v>1512</v>
      </c>
      <c r="B123">
        <v>1.07</v>
      </c>
      <c r="C123">
        <v>42.07</v>
      </c>
      <c r="D123" t="s">
        <v>1627</v>
      </c>
      <c r="E123">
        <v>422348870</v>
      </c>
      <c r="F123">
        <v>9170</v>
      </c>
      <c r="G123">
        <v>6606</v>
      </c>
      <c r="H123" t="s">
        <v>15234</v>
      </c>
      <c r="I123">
        <v>0.19700000000000001</v>
      </c>
      <c r="J123">
        <v>889</v>
      </c>
    </row>
    <row r="124" spans="1:10" x14ac:dyDescent="0.25">
      <c r="A124" t="s">
        <v>170</v>
      </c>
      <c r="B124">
        <v>1.1599999999999999</v>
      </c>
      <c r="C124">
        <v>112.06</v>
      </c>
      <c r="D124" t="s">
        <v>1104</v>
      </c>
      <c r="E124">
        <v>171809260</v>
      </c>
      <c r="F124">
        <v>3309</v>
      </c>
      <c r="G124">
        <v>6364</v>
      </c>
      <c r="H124" t="s">
        <v>15235</v>
      </c>
      <c r="I124">
        <v>0.155</v>
      </c>
      <c r="J124">
        <v>921</v>
      </c>
    </row>
    <row r="125" spans="1:10" x14ac:dyDescent="0.25">
      <c r="A125" t="s">
        <v>15236</v>
      </c>
      <c r="B125">
        <v>0.22</v>
      </c>
      <c r="C125">
        <v>57.06</v>
      </c>
      <c r="D125" t="s">
        <v>173</v>
      </c>
      <c r="E125">
        <v>2851254</v>
      </c>
      <c r="F125">
        <v>108</v>
      </c>
      <c r="G125">
        <v>317</v>
      </c>
      <c r="H125" t="s">
        <v>15237</v>
      </c>
      <c r="I125">
        <v>0.156</v>
      </c>
      <c r="J125">
        <v>705</v>
      </c>
    </row>
    <row r="126" spans="1:10" x14ac:dyDescent="0.25">
      <c r="A126" t="s">
        <v>178</v>
      </c>
      <c r="B126">
        <v>1.07</v>
      </c>
      <c r="C126">
        <v>54.05</v>
      </c>
      <c r="D126" t="s">
        <v>1881</v>
      </c>
      <c r="E126">
        <v>6327687</v>
      </c>
      <c r="F126">
        <v>484</v>
      </c>
      <c r="G126">
        <v>619</v>
      </c>
      <c r="H126" t="s">
        <v>15238</v>
      </c>
      <c r="I126">
        <v>0.17699999999999999</v>
      </c>
      <c r="J126">
        <v>808</v>
      </c>
    </row>
    <row r="127" spans="1:10" x14ac:dyDescent="0.25">
      <c r="A127" t="s">
        <v>337</v>
      </c>
      <c r="B127">
        <v>1.03</v>
      </c>
      <c r="C127">
        <v>121.04</v>
      </c>
      <c r="D127" t="s">
        <v>1091</v>
      </c>
      <c r="E127">
        <v>4875857</v>
      </c>
      <c r="F127">
        <v>401</v>
      </c>
      <c r="G127">
        <v>1401</v>
      </c>
      <c r="H127" t="s">
        <v>15239</v>
      </c>
      <c r="I127">
        <v>0.13600000000000001</v>
      </c>
      <c r="J127">
        <v>723</v>
      </c>
    </row>
    <row r="128" spans="1:10" x14ac:dyDescent="0.25">
      <c r="A128" t="s">
        <v>2399</v>
      </c>
      <c r="B128">
        <v>1.22</v>
      </c>
      <c r="C128">
        <v>43.04</v>
      </c>
      <c r="D128" t="s">
        <v>18</v>
      </c>
      <c r="E128">
        <v>2827807</v>
      </c>
      <c r="F128">
        <v>202</v>
      </c>
      <c r="G128">
        <v>95</v>
      </c>
      <c r="H128" t="s">
        <v>15240</v>
      </c>
      <c r="I128">
        <v>0.13200000000000001</v>
      </c>
      <c r="J128">
        <v>705</v>
      </c>
    </row>
    <row r="129" spans="1:10" x14ac:dyDescent="0.25">
      <c r="A129" t="s">
        <v>236</v>
      </c>
      <c r="B129">
        <v>1.1599999999999999</v>
      </c>
      <c r="C129">
        <v>53.06</v>
      </c>
      <c r="D129" t="s">
        <v>584</v>
      </c>
      <c r="E129">
        <v>7522639</v>
      </c>
      <c r="F129">
        <v>1331</v>
      </c>
      <c r="G129">
        <v>647</v>
      </c>
      <c r="H129" t="s">
        <v>15241</v>
      </c>
      <c r="I129">
        <v>0.17699999999999999</v>
      </c>
      <c r="J129">
        <v>769</v>
      </c>
    </row>
    <row r="130" spans="1:10" x14ac:dyDescent="0.25">
      <c r="A130" t="s">
        <v>15242</v>
      </c>
      <c r="B130">
        <v>3.74</v>
      </c>
      <c r="C130">
        <v>95.06</v>
      </c>
      <c r="D130" t="s">
        <v>1224</v>
      </c>
      <c r="E130">
        <v>1590317</v>
      </c>
      <c r="F130">
        <v>300</v>
      </c>
      <c r="G130">
        <v>306</v>
      </c>
      <c r="H130" t="s">
        <v>15243</v>
      </c>
      <c r="I130">
        <v>0.126</v>
      </c>
      <c r="J130">
        <v>707</v>
      </c>
    </row>
    <row r="131" spans="1:10" x14ac:dyDescent="0.25">
      <c r="A131" t="s">
        <v>896</v>
      </c>
      <c r="B131">
        <v>1.31</v>
      </c>
      <c r="C131">
        <v>54.07</v>
      </c>
      <c r="D131" t="s">
        <v>897</v>
      </c>
      <c r="E131">
        <v>8749235</v>
      </c>
      <c r="F131">
        <v>755</v>
      </c>
      <c r="G131">
        <v>765</v>
      </c>
      <c r="H131" t="s">
        <v>15244</v>
      </c>
      <c r="I131">
        <v>0.16200000000000001</v>
      </c>
      <c r="J131">
        <v>784</v>
      </c>
    </row>
    <row r="132" spans="1:10" x14ac:dyDescent="0.25">
      <c r="A132" t="s">
        <v>141</v>
      </c>
      <c r="B132">
        <v>1.34</v>
      </c>
      <c r="C132">
        <v>69.040000000000006</v>
      </c>
      <c r="D132" t="s">
        <v>13</v>
      </c>
      <c r="E132">
        <v>267064574</v>
      </c>
      <c r="F132">
        <v>13137</v>
      </c>
      <c r="G132">
        <v>6437</v>
      </c>
      <c r="H132" t="s">
        <v>15245</v>
      </c>
      <c r="I132">
        <v>0.19500000000000001</v>
      </c>
      <c r="J132">
        <v>894</v>
      </c>
    </row>
    <row r="133" spans="1:10" x14ac:dyDescent="0.25">
      <c r="A133" t="s">
        <v>1404</v>
      </c>
      <c r="B133">
        <v>1.05</v>
      </c>
      <c r="C133">
        <v>82.01</v>
      </c>
      <c r="D133" t="s">
        <v>637</v>
      </c>
      <c r="E133">
        <v>10867515</v>
      </c>
      <c r="F133">
        <v>1627</v>
      </c>
      <c r="G133">
        <v>1219</v>
      </c>
      <c r="H133" t="s">
        <v>15246</v>
      </c>
      <c r="I133">
        <v>0.19800000000000001</v>
      </c>
      <c r="J133">
        <v>718</v>
      </c>
    </row>
    <row r="134" spans="1:10" x14ac:dyDescent="0.25">
      <c r="A134" t="s">
        <v>9336</v>
      </c>
      <c r="B134">
        <v>1.1000000000000001</v>
      </c>
      <c r="C134">
        <v>73.040000000000006</v>
      </c>
      <c r="D134" t="s">
        <v>440</v>
      </c>
      <c r="E134">
        <v>5924876</v>
      </c>
      <c r="F134">
        <v>558</v>
      </c>
      <c r="G134">
        <v>973</v>
      </c>
      <c r="H134" t="s">
        <v>15247</v>
      </c>
      <c r="I134">
        <v>0.161</v>
      </c>
      <c r="J134">
        <v>711</v>
      </c>
    </row>
    <row r="135" spans="1:10" x14ac:dyDescent="0.25">
      <c r="A135" t="s">
        <v>163</v>
      </c>
      <c r="B135">
        <v>1.64</v>
      </c>
      <c r="C135">
        <v>68.08</v>
      </c>
      <c r="D135" t="s">
        <v>1648</v>
      </c>
      <c r="E135">
        <v>2720781</v>
      </c>
      <c r="F135">
        <v>357</v>
      </c>
      <c r="G135">
        <v>276</v>
      </c>
      <c r="H135" t="s">
        <v>15248</v>
      </c>
      <c r="I135">
        <v>0.16600000000000001</v>
      </c>
      <c r="J135">
        <v>763</v>
      </c>
    </row>
    <row r="136" spans="1:10" x14ac:dyDescent="0.25">
      <c r="A136" t="s">
        <v>5545</v>
      </c>
      <c r="B136">
        <v>1.1599999999999999</v>
      </c>
      <c r="C136">
        <v>105.08</v>
      </c>
      <c r="D136" t="s">
        <v>1128</v>
      </c>
      <c r="E136">
        <v>1528546</v>
      </c>
      <c r="F136">
        <v>328</v>
      </c>
      <c r="G136">
        <v>335</v>
      </c>
      <c r="H136" t="s">
        <v>15249</v>
      </c>
      <c r="I136">
        <v>0.122</v>
      </c>
      <c r="J136">
        <v>862</v>
      </c>
    </row>
    <row r="137" spans="1:10" x14ac:dyDescent="0.25">
      <c r="A137" t="s">
        <v>109</v>
      </c>
      <c r="B137">
        <v>2.2200000000000002</v>
      </c>
      <c r="C137">
        <v>55.06</v>
      </c>
      <c r="D137" t="s">
        <v>26</v>
      </c>
      <c r="E137">
        <v>32825879</v>
      </c>
      <c r="F137">
        <v>2295</v>
      </c>
      <c r="G137">
        <v>1230</v>
      </c>
      <c r="H137" t="s">
        <v>15250</v>
      </c>
      <c r="I137">
        <v>0.187</v>
      </c>
      <c r="J137">
        <v>819</v>
      </c>
    </row>
    <row r="138" spans="1:10" x14ac:dyDescent="0.25">
      <c r="A138" t="s">
        <v>197</v>
      </c>
      <c r="B138">
        <v>0.57999999999999996</v>
      </c>
      <c r="C138">
        <v>42.04</v>
      </c>
      <c r="D138" t="s">
        <v>607</v>
      </c>
      <c r="E138">
        <v>18563949</v>
      </c>
      <c r="F138">
        <v>587</v>
      </c>
      <c r="G138">
        <v>512</v>
      </c>
      <c r="H138" t="s">
        <v>15251</v>
      </c>
      <c r="I138">
        <v>0.16700000000000001</v>
      </c>
      <c r="J138">
        <v>914</v>
      </c>
    </row>
    <row r="139" spans="1:10" x14ac:dyDescent="0.25">
      <c r="A139" t="s">
        <v>15252</v>
      </c>
      <c r="B139">
        <v>1.68</v>
      </c>
      <c r="C139">
        <v>91.06</v>
      </c>
      <c r="D139" t="s">
        <v>297</v>
      </c>
      <c r="E139">
        <v>1138290</v>
      </c>
      <c r="F139">
        <v>259</v>
      </c>
      <c r="G139">
        <v>162</v>
      </c>
      <c r="H139" t="s">
        <v>15253</v>
      </c>
      <c r="I139">
        <v>0.154</v>
      </c>
      <c r="J139">
        <v>728</v>
      </c>
    </row>
    <row r="140" spans="1:10" x14ac:dyDescent="0.25">
      <c r="A140" t="s">
        <v>15254</v>
      </c>
      <c r="B140">
        <v>1</v>
      </c>
      <c r="C140">
        <v>41.06</v>
      </c>
      <c r="D140" t="s">
        <v>117</v>
      </c>
      <c r="E140">
        <v>4700356</v>
      </c>
      <c r="F140">
        <v>374</v>
      </c>
      <c r="G140">
        <v>180</v>
      </c>
      <c r="H140" t="s">
        <v>15255</v>
      </c>
      <c r="I140">
        <v>0.124</v>
      </c>
      <c r="J140">
        <v>758</v>
      </c>
    </row>
    <row r="141" spans="1:10" x14ac:dyDescent="0.25">
      <c r="A141" t="s">
        <v>198</v>
      </c>
      <c r="B141">
        <v>1.17</v>
      </c>
      <c r="C141">
        <v>126.08</v>
      </c>
      <c r="D141" t="s">
        <v>9842</v>
      </c>
      <c r="E141">
        <v>5068232</v>
      </c>
      <c r="F141">
        <v>910</v>
      </c>
      <c r="G141">
        <v>1880</v>
      </c>
      <c r="H141" t="s">
        <v>15256</v>
      </c>
      <c r="I141">
        <v>0.13800000000000001</v>
      </c>
      <c r="J141">
        <v>811</v>
      </c>
    </row>
    <row r="142" spans="1:10" x14ac:dyDescent="0.25">
      <c r="A142" t="s">
        <v>2807</v>
      </c>
      <c r="B142">
        <v>0.56999999999999995</v>
      </c>
      <c r="C142">
        <v>119.1</v>
      </c>
      <c r="D142" t="s">
        <v>11804</v>
      </c>
      <c r="E142">
        <v>901057</v>
      </c>
      <c r="F142">
        <v>223</v>
      </c>
      <c r="G142">
        <v>348</v>
      </c>
      <c r="H142" t="s">
        <v>15257</v>
      </c>
      <c r="I142">
        <v>0.128</v>
      </c>
      <c r="J142">
        <v>765</v>
      </c>
    </row>
    <row r="143" spans="1:10" x14ac:dyDescent="0.25">
      <c r="A143" t="s">
        <v>3755</v>
      </c>
      <c r="B143">
        <v>1.17</v>
      </c>
      <c r="C143">
        <v>108.06</v>
      </c>
      <c r="D143" t="s">
        <v>725</v>
      </c>
      <c r="E143">
        <v>82058269</v>
      </c>
      <c r="F143">
        <v>3201</v>
      </c>
      <c r="G143">
        <v>5090</v>
      </c>
      <c r="H143" t="s">
        <v>11261</v>
      </c>
      <c r="I143">
        <v>0.13500000000000001</v>
      </c>
      <c r="J143">
        <v>933</v>
      </c>
    </row>
    <row r="144" spans="1:10" x14ac:dyDescent="0.25">
      <c r="A144" t="s">
        <v>2117</v>
      </c>
      <c r="B144">
        <v>0.78</v>
      </c>
      <c r="C144">
        <v>43.04</v>
      </c>
      <c r="D144" t="s">
        <v>18</v>
      </c>
      <c r="E144">
        <v>9365785</v>
      </c>
      <c r="F144">
        <v>938</v>
      </c>
      <c r="G144">
        <v>265</v>
      </c>
      <c r="H144" t="s">
        <v>15258</v>
      </c>
      <c r="I144">
        <v>0.23699999999999999</v>
      </c>
      <c r="J144">
        <v>792</v>
      </c>
    </row>
    <row r="145" spans="1:10" x14ac:dyDescent="0.25">
      <c r="A145" t="s">
        <v>205</v>
      </c>
      <c r="B145">
        <v>0.7</v>
      </c>
      <c r="C145">
        <v>43.04</v>
      </c>
      <c r="D145" t="s">
        <v>18</v>
      </c>
      <c r="E145">
        <v>19789477</v>
      </c>
      <c r="F145">
        <v>610</v>
      </c>
      <c r="G145">
        <v>755</v>
      </c>
      <c r="H145" t="s">
        <v>15259</v>
      </c>
      <c r="I145">
        <v>0.17699999999999999</v>
      </c>
      <c r="J145">
        <v>748</v>
      </c>
    </row>
    <row r="146" spans="1:10" x14ac:dyDescent="0.25">
      <c r="A146" t="s">
        <v>6636</v>
      </c>
      <c r="B146">
        <v>0.25</v>
      </c>
      <c r="C146">
        <v>43.04</v>
      </c>
      <c r="D146" t="s">
        <v>18</v>
      </c>
      <c r="E146">
        <v>33394621</v>
      </c>
      <c r="F146">
        <v>969</v>
      </c>
      <c r="G146">
        <v>846</v>
      </c>
      <c r="H146" t="s">
        <v>15260</v>
      </c>
      <c r="I146">
        <v>0.151</v>
      </c>
      <c r="J146">
        <v>760</v>
      </c>
    </row>
    <row r="147" spans="1:10" x14ac:dyDescent="0.25">
      <c r="A147" t="s">
        <v>1096</v>
      </c>
      <c r="B147">
        <v>1.1000000000000001</v>
      </c>
      <c r="C147">
        <v>43.04</v>
      </c>
      <c r="D147" t="s">
        <v>18</v>
      </c>
      <c r="E147">
        <v>329049481</v>
      </c>
      <c r="F147">
        <v>1685</v>
      </c>
      <c r="G147">
        <v>4184</v>
      </c>
      <c r="H147" t="s">
        <v>15261</v>
      </c>
      <c r="I147">
        <v>0.126</v>
      </c>
      <c r="J147">
        <v>914</v>
      </c>
    </row>
    <row r="148" spans="1:10" x14ac:dyDescent="0.25">
      <c r="A148" t="s">
        <v>15262</v>
      </c>
      <c r="B148">
        <v>1.76</v>
      </c>
      <c r="C148">
        <v>45.03</v>
      </c>
      <c r="D148" t="s">
        <v>2767</v>
      </c>
      <c r="E148">
        <v>8965285</v>
      </c>
      <c r="F148">
        <v>562</v>
      </c>
      <c r="G148">
        <v>463</v>
      </c>
      <c r="H148" t="s">
        <v>15263</v>
      </c>
      <c r="I148">
        <v>0.21299999999999999</v>
      </c>
      <c r="J148">
        <v>704</v>
      </c>
    </row>
    <row r="149" spans="1:10" x14ac:dyDescent="0.25">
      <c r="A149" t="s">
        <v>7574</v>
      </c>
      <c r="B149">
        <v>1.19</v>
      </c>
      <c r="C149">
        <v>57.09</v>
      </c>
      <c r="D149" t="s">
        <v>612</v>
      </c>
      <c r="E149">
        <v>3105040</v>
      </c>
      <c r="F149">
        <v>214</v>
      </c>
      <c r="G149">
        <v>317</v>
      </c>
      <c r="H149" t="s">
        <v>15264</v>
      </c>
      <c r="I149">
        <v>9.2999999999999999E-2</v>
      </c>
      <c r="J149">
        <v>868</v>
      </c>
    </row>
    <row r="150" spans="1:10" x14ac:dyDescent="0.25">
      <c r="A150" t="s">
        <v>6644</v>
      </c>
      <c r="B150">
        <v>1.26</v>
      </c>
      <c r="C150">
        <v>44.05</v>
      </c>
      <c r="D150" t="s">
        <v>1083</v>
      </c>
      <c r="E150">
        <v>37323016</v>
      </c>
      <c r="F150">
        <v>231</v>
      </c>
      <c r="G150">
        <v>395</v>
      </c>
      <c r="H150" t="s">
        <v>15265</v>
      </c>
      <c r="I150">
        <v>0.19500000000000001</v>
      </c>
      <c r="J150">
        <v>836</v>
      </c>
    </row>
    <row r="151" spans="1:10" x14ac:dyDescent="0.25">
      <c r="A151" t="s">
        <v>15266</v>
      </c>
      <c r="B151">
        <v>0.65</v>
      </c>
      <c r="C151">
        <v>67.069999999999993</v>
      </c>
      <c r="D151" t="s">
        <v>601</v>
      </c>
      <c r="E151">
        <v>2070227</v>
      </c>
      <c r="F151">
        <v>262</v>
      </c>
      <c r="G151">
        <v>247</v>
      </c>
      <c r="H151" t="s">
        <v>15267</v>
      </c>
      <c r="I151">
        <v>0.11799999999999999</v>
      </c>
      <c r="J151">
        <v>778</v>
      </c>
    </row>
    <row r="152" spans="1:10" x14ac:dyDescent="0.25">
      <c r="A152" t="s">
        <v>1406</v>
      </c>
      <c r="B152">
        <v>5.33</v>
      </c>
      <c r="C152">
        <v>55.08</v>
      </c>
      <c r="D152" t="s">
        <v>880</v>
      </c>
      <c r="E152">
        <v>9206074</v>
      </c>
      <c r="F152">
        <v>435</v>
      </c>
      <c r="G152">
        <v>614</v>
      </c>
      <c r="H152" t="s">
        <v>15268</v>
      </c>
      <c r="I152">
        <v>0.16900000000000001</v>
      </c>
      <c r="J152">
        <v>718</v>
      </c>
    </row>
    <row r="153" spans="1:10" x14ac:dyDescent="0.25">
      <c r="A153" t="s">
        <v>1234</v>
      </c>
      <c r="B153">
        <v>1.1100000000000001</v>
      </c>
      <c r="C153">
        <v>91.06</v>
      </c>
      <c r="D153" t="s">
        <v>297</v>
      </c>
      <c r="E153">
        <v>6836876</v>
      </c>
      <c r="F153">
        <v>813</v>
      </c>
      <c r="G153">
        <v>508</v>
      </c>
      <c r="H153" t="s">
        <v>15269</v>
      </c>
      <c r="I153">
        <v>0.14799999999999999</v>
      </c>
      <c r="J153">
        <v>814</v>
      </c>
    </row>
    <row r="154" spans="1:10" x14ac:dyDescent="0.25">
      <c r="A154" t="s">
        <v>1897</v>
      </c>
      <c r="B154">
        <v>1.18</v>
      </c>
      <c r="C154">
        <v>81.040000000000006</v>
      </c>
      <c r="D154" t="s">
        <v>599</v>
      </c>
      <c r="E154">
        <v>81357342</v>
      </c>
      <c r="F154">
        <v>5626</v>
      </c>
      <c r="G154">
        <v>4387</v>
      </c>
      <c r="H154" t="s">
        <v>15270</v>
      </c>
      <c r="I154">
        <v>0.184</v>
      </c>
      <c r="J154">
        <v>715</v>
      </c>
    </row>
    <row r="155" spans="1:10" x14ac:dyDescent="0.25">
      <c r="A155" t="s">
        <v>1403</v>
      </c>
      <c r="B155">
        <v>1.2</v>
      </c>
      <c r="C155">
        <v>42.07</v>
      </c>
      <c r="D155" t="s">
        <v>1627</v>
      </c>
      <c r="E155">
        <v>26553852</v>
      </c>
      <c r="F155">
        <v>1750</v>
      </c>
      <c r="G155">
        <v>523</v>
      </c>
      <c r="H155" t="s">
        <v>15271</v>
      </c>
      <c r="I155">
        <v>0.21</v>
      </c>
      <c r="J155">
        <v>722</v>
      </c>
    </row>
    <row r="156" spans="1:10" x14ac:dyDescent="0.25">
      <c r="A156" t="s">
        <v>15272</v>
      </c>
      <c r="B156">
        <v>1.05</v>
      </c>
      <c r="C156">
        <v>57.09</v>
      </c>
      <c r="D156" t="s">
        <v>612</v>
      </c>
      <c r="E156">
        <v>1235741</v>
      </c>
      <c r="F156">
        <v>154</v>
      </c>
      <c r="G156">
        <v>166</v>
      </c>
      <c r="H156" t="s">
        <v>15273</v>
      </c>
      <c r="I156">
        <v>0.115</v>
      </c>
      <c r="J156">
        <v>869</v>
      </c>
    </row>
    <row r="157" spans="1:10" x14ac:dyDescent="0.25">
      <c r="A157" t="s">
        <v>7599</v>
      </c>
      <c r="B157">
        <v>0.15</v>
      </c>
      <c r="C157">
        <v>43.04</v>
      </c>
      <c r="D157" t="s">
        <v>18</v>
      </c>
      <c r="E157">
        <v>10858377</v>
      </c>
      <c r="F157">
        <v>528</v>
      </c>
      <c r="G157">
        <v>347</v>
      </c>
      <c r="H157" t="s">
        <v>15274</v>
      </c>
      <c r="I157">
        <v>0.20799999999999999</v>
      </c>
      <c r="J157">
        <v>748</v>
      </c>
    </row>
    <row r="158" spans="1:10" x14ac:dyDescent="0.25">
      <c r="A158" t="s">
        <v>218</v>
      </c>
      <c r="B158">
        <v>1.17</v>
      </c>
      <c r="C158">
        <v>55.08</v>
      </c>
      <c r="D158" t="s">
        <v>880</v>
      </c>
      <c r="E158">
        <v>10045227</v>
      </c>
      <c r="F158">
        <v>1370</v>
      </c>
      <c r="G158">
        <v>411</v>
      </c>
      <c r="H158" t="s">
        <v>15275</v>
      </c>
      <c r="I158">
        <v>0.18</v>
      </c>
      <c r="J158">
        <v>722</v>
      </c>
    </row>
    <row r="159" spans="1:10" x14ac:dyDescent="0.25">
      <c r="A159" t="s">
        <v>6639</v>
      </c>
      <c r="B159">
        <v>0.83</v>
      </c>
      <c r="C159">
        <v>112.02</v>
      </c>
      <c r="D159" t="s">
        <v>9327</v>
      </c>
      <c r="E159">
        <v>200027579</v>
      </c>
      <c r="F159">
        <v>3555</v>
      </c>
      <c r="G159">
        <v>6354</v>
      </c>
      <c r="H159" t="s">
        <v>15276</v>
      </c>
      <c r="I159">
        <v>0.11700000000000001</v>
      </c>
      <c r="J159">
        <v>873</v>
      </c>
    </row>
    <row r="160" spans="1:10" x14ac:dyDescent="0.25">
      <c r="A160" t="s">
        <v>233</v>
      </c>
      <c r="B160">
        <v>0.37</v>
      </c>
      <c r="C160">
        <v>55.08</v>
      </c>
      <c r="D160" t="s">
        <v>880</v>
      </c>
      <c r="E160">
        <v>12045416</v>
      </c>
      <c r="F160">
        <v>407</v>
      </c>
      <c r="G160">
        <v>597</v>
      </c>
      <c r="H160" t="s">
        <v>15277</v>
      </c>
      <c r="I160">
        <v>0.128</v>
      </c>
      <c r="J160">
        <v>728</v>
      </c>
    </row>
    <row r="161" spans="1:10" x14ac:dyDescent="0.25">
      <c r="A161" t="s">
        <v>221</v>
      </c>
      <c r="B161">
        <v>1.63</v>
      </c>
      <c r="C161">
        <v>81.05</v>
      </c>
      <c r="D161" t="s">
        <v>771</v>
      </c>
      <c r="E161">
        <v>10635315</v>
      </c>
      <c r="F161">
        <v>1533</v>
      </c>
      <c r="G161">
        <v>781</v>
      </c>
      <c r="H161" t="s">
        <v>15278</v>
      </c>
      <c r="I161">
        <v>0.16300000000000001</v>
      </c>
      <c r="J161">
        <v>833</v>
      </c>
    </row>
    <row r="162" spans="1:10" x14ac:dyDescent="0.25">
      <c r="A162" t="s">
        <v>15279</v>
      </c>
      <c r="B162">
        <v>1.22</v>
      </c>
      <c r="C162">
        <v>68.040000000000006</v>
      </c>
      <c r="D162" t="s">
        <v>135</v>
      </c>
      <c r="E162">
        <v>56586442</v>
      </c>
      <c r="F162">
        <v>3596</v>
      </c>
      <c r="G162">
        <v>2543</v>
      </c>
      <c r="H162" t="s">
        <v>15280</v>
      </c>
      <c r="I162">
        <v>0.19600000000000001</v>
      </c>
      <c r="J162">
        <v>728</v>
      </c>
    </row>
    <row r="163" spans="1:10" x14ac:dyDescent="0.25">
      <c r="A163" t="s">
        <v>621</v>
      </c>
      <c r="B163">
        <v>1.1499999999999999</v>
      </c>
      <c r="C163">
        <v>124.02</v>
      </c>
      <c r="D163" t="s">
        <v>1383</v>
      </c>
      <c r="E163">
        <v>197948255</v>
      </c>
      <c r="F163">
        <v>7717</v>
      </c>
      <c r="G163">
        <v>10872</v>
      </c>
      <c r="H163" t="s">
        <v>15281</v>
      </c>
      <c r="I163">
        <v>0.17199999999999999</v>
      </c>
      <c r="J163">
        <v>918</v>
      </c>
    </row>
    <row r="164" spans="1:10" x14ac:dyDescent="0.25">
      <c r="A164" t="s">
        <v>1263</v>
      </c>
      <c r="B164">
        <v>1.08</v>
      </c>
      <c r="C164">
        <v>85.04</v>
      </c>
      <c r="D164" t="s">
        <v>7614</v>
      </c>
      <c r="E164">
        <v>47914886</v>
      </c>
      <c r="F164">
        <v>2351</v>
      </c>
      <c r="G164">
        <v>3365</v>
      </c>
      <c r="H164" t="s">
        <v>15282</v>
      </c>
      <c r="I164">
        <v>0.187</v>
      </c>
      <c r="J164">
        <v>859</v>
      </c>
    </row>
    <row r="165" spans="1:10" x14ac:dyDescent="0.25">
      <c r="A165" t="s">
        <v>223</v>
      </c>
      <c r="B165">
        <v>1.27</v>
      </c>
      <c r="C165">
        <v>107.05</v>
      </c>
      <c r="D165" t="s">
        <v>91</v>
      </c>
      <c r="E165">
        <v>286332402</v>
      </c>
      <c r="F165">
        <v>5251</v>
      </c>
      <c r="G165">
        <v>7971</v>
      </c>
      <c r="H165" t="s">
        <v>15283</v>
      </c>
      <c r="I165">
        <v>0.14499999999999999</v>
      </c>
      <c r="J165">
        <v>940</v>
      </c>
    </row>
    <row r="166" spans="1:10" x14ac:dyDescent="0.25">
      <c r="A166" t="s">
        <v>1526</v>
      </c>
      <c r="B166">
        <v>1.1599999999999999</v>
      </c>
      <c r="C166">
        <v>87.05</v>
      </c>
      <c r="D166" t="s">
        <v>5121</v>
      </c>
      <c r="E166">
        <v>16288378</v>
      </c>
      <c r="F166">
        <v>1483</v>
      </c>
      <c r="G166">
        <v>2964</v>
      </c>
      <c r="H166" t="s">
        <v>15284</v>
      </c>
      <c r="I166">
        <v>0.192</v>
      </c>
      <c r="J166">
        <v>856</v>
      </c>
    </row>
    <row r="167" spans="1:10" x14ac:dyDescent="0.25">
      <c r="A167" t="s">
        <v>212</v>
      </c>
      <c r="B167">
        <v>1.0900000000000001</v>
      </c>
      <c r="C167">
        <v>91.06</v>
      </c>
      <c r="D167" t="s">
        <v>297</v>
      </c>
      <c r="E167">
        <v>3632845</v>
      </c>
      <c r="F167">
        <v>394</v>
      </c>
      <c r="G167">
        <v>365</v>
      </c>
      <c r="H167" t="s">
        <v>15285</v>
      </c>
      <c r="I167">
        <v>0.13100000000000001</v>
      </c>
      <c r="J167">
        <v>894</v>
      </c>
    </row>
    <row r="168" spans="1:10" x14ac:dyDescent="0.25">
      <c r="A168" t="s">
        <v>2099</v>
      </c>
      <c r="B168">
        <v>1.45</v>
      </c>
      <c r="C168">
        <v>85.06</v>
      </c>
      <c r="D168" t="s">
        <v>82</v>
      </c>
      <c r="E168">
        <v>32360046</v>
      </c>
      <c r="F168">
        <v>2740</v>
      </c>
      <c r="G168">
        <v>3017</v>
      </c>
      <c r="H168" t="s">
        <v>15286</v>
      </c>
      <c r="I168">
        <v>0.18099999999999999</v>
      </c>
      <c r="J168">
        <v>875</v>
      </c>
    </row>
    <row r="169" spans="1:10" x14ac:dyDescent="0.25">
      <c r="A169" t="s">
        <v>1249</v>
      </c>
      <c r="B169">
        <v>1</v>
      </c>
      <c r="C169">
        <v>43.08</v>
      </c>
      <c r="D169" t="s">
        <v>1099</v>
      </c>
      <c r="E169">
        <v>34305054</v>
      </c>
      <c r="F169">
        <v>2878</v>
      </c>
      <c r="G169">
        <v>705</v>
      </c>
      <c r="H169" t="s">
        <v>15287</v>
      </c>
      <c r="I169">
        <v>0.19400000000000001</v>
      </c>
      <c r="J169">
        <v>883</v>
      </c>
    </row>
    <row r="170" spans="1:10" x14ac:dyDescent="0.25">
      <c r="A170" t="s">
        <v>199</v>
      </c>
      <c r="B170">
        <v>0.8</v>
      </c>
      <c r="C170">
        <v>82.06</v>
      </c>
      <c r="D170" t="s">
        <v>7725</v>
      </c>
      <c r="E170">
        <v>11542373</v>
      </c>
      <c r="F170">
        <v>559</v>
      </c>
      <c r="G170">
        <v>851</v>
      </c>
      <c r="H170" t="s">
        <v>15288</v>
      </c>
      <c r="I170">
        <v>0.184</v>
      </c>
      <c r="J170">
        <v>807</v>
      </c>
    </row>
    <row r="171" spans="1:10" x14ac:dyDescent="0.25">
      <c r="A171" t="s">
        <v>1673</v>
      </c>
      <c r="B171">
        <v>1.35</v>
      </c>
      <c r="C171">
        <v>95.02</v>
      </c>
      <c r="D171" t="s">
        <v>112</v>
      </c>
      <c r="E171">
        <v>36247478</v>
      </c>
      <c r="F171">
        <v>3011</v>
      </c>
      <c r="G171">
        <v>1774</v>
      </c>
      <c r="H171" t="s">
        <v>15289</v>
      </c>
      <c r="I171">
        <v>0.14799999999999999</v>
      </c>
      <c r="J171">
        <v>855</v>
      </c>
    </row>
    <row r="172" spans="1:10" x14ac:dyDescent="0.25">
      <c r="A172" t="s">
        <v>2094</v>
      </c>
      <c r="B172">
        <v>1.76</v>
      </c>
      <c r="C172">
        <v>43.04</v>
      </c>
      <c r="D172" t="s">
        <v>18</v>
      </c>
      <c r="E172">
        <v>47519671</v>
      </c>
      <c r="F172">
        <v>835</v>
      </c>
      <c r="G172">
        <v>1241</v>
      </c>
      <c r="H172" t="s">
        <v>15290</v>
      </c>
      <c r="I172">
        <v>0.17899999999999999</v>
      </c>
      <c r="J172">
        <v>766</v>
      </c>
    </row>
    <row r="173" spans="1:10" x14ac:dyDescent="0.25">
      <c r="A173" t="s">
        <v>176</v>
      </c>
      <c r="B173">
        <v>1.1599999999999999</v>
      </c>
      <c r="C173">
        <v>112.06</v>
      </c>
      <c r="D173" t="s">
        <v>1104</v>
      </c>
      <c r="E173">
        <v>19565463</v>
      </c>
      <c r="F173">
        <v>1552</v>
      </c>
      <c r="G173">
        <v>1551</v>
      </c>
      <c r="H173" t="s">
        <v>15291</v>
      </c>
      <c r="I173">
        <v>0.20699999999999999</v>
      </c>
      <c r="J173">
        <v>916</v>
      </c>
    </row>
    <row r="174" spans="1:10" x14ac:dyDescent="0.25">
      <c r="A174" t="s">
        <v>628</v>
      </c>
      <c r="B174">
        <v>1.04</v>
      </c>
      <c r="C174">
        <v>117.08</v>
      </c>
      <c r="D174" t="s">
        <v>746</v>
      </c>
      <c r="E174">
        <v>6114655</v>
      </c>
      <c r="F174">
        <v>1114</v>
      </c>
      <c r="G174">
        <v>1010</v>
      </c>
      <c r="H174" t="s">
        <v>15292</v>
      </c>
      <c r="I174">
        <v>0.121</v>
      </c>
      <c r="J174">
        <v>901</v>
      </c>
    </row>
    <row r="175" spans="1:10" x14ac:dyDescent="0.25">
      <c r="A175" t="s">
        <v>232</v>
      </c>
      <c r="B175">
        <v>1.23</v>
      </c>
      <c r="C175">
        <v>109.03</v>
      </c>
      <c r="D175" t="s">
        <v>137</v>
      </c>
      <c r="E175">
        <v>192125138</v>
      </c>
      <c r="F175">
        <v>11833</v>
      </c>
      <c r="G175">
        <v>5883</v>
      </c>
      <c r="H175" t="s">
        <v>15293</v>
      </c>
      <c r="I175">
        <v>0.159</v>
      </c>
      <c r="J175">
        <v>902</v>
      </c>
    </row>
    <row r="176" spans="1:10" x14ac:dyDescent="0.25">
      <c r="A176" t="s">
        <v>234</v>
      </c>
      <c r="B176">
        <v>1.34</v>
      </c>
      <c r="C176">
        <v>113.05</v>
      </c>
      <c r="D176" t="s">
        <v>629</v>
      </c>
      <c r="E176">
        <v>9436767</v>
      </c>
      <c r="F176">
        <v>1150</v>
      </c>
      <c r="G176">
        <v>1876</v>
      </c>
      <c r="H176" t="s">
        <v>15294</v>
      </c>
      <c r="I176">
        <v>0.20100000000000001</v>
      </c>
      <c r="J176">
        <v>880</v>
      </c>
    </row>
    <row r="177" spans="1:10" x14ac:dyDescent="0.25">
      <c r="A177" t="s">
        <v>15295</v>
      </c>
      <c r="B177">
        <v>1.98</v>
      </c>
      <c r="C177">
        <v>44.01</v>
      </c>
      <c r="D177" t="s">
        <v>739</v>
      </c>
      <c r="E177">
        <v>2462339</v>
      </c>
      <c r="F177">
        <v>158</v>
      </c>
      <c r="G177">
        <v>49</v>
      </c>
      <c r="H177" t="s">
        <v>15296</v>
      </c>
      <c r="I177">
        <v>5.8999999999999997E-2</v>
      </c>
      <c r="J177">
        <v>732</v>
      </c>
    </row>
    <row r="178" spans="1:10" x14ac:dyDescent="0.25">
      <c r="A178" t="s">
        <v>2311</v>
      </c>
      <c r="B178">
        <v>1.1100000000000001</v>
      </c>
      <c r="C178">
        <v>69.05</v>
      </c>
      <c r="D178" t="s">
        <v>785</v>
      </c>
      <c r="E178">
        <v>8892398</v>
      </c>
      <c r="F178">
        <v>614</v>
      </c>
      <c r="G178">
        <v>462</v>
      </c>
      <c r="H178" t="s">
        <v>15297</v>
      </c>
      <c r="I178">
        <v>0.185</v>
      </c>
      <c r="J178">
        <v>714</v>
      </c>
    </row>
    <row r="179" spans="1:10" x14ac:dyDescent="0.25">
      <c r="A179" t="s">
        <v>1035</v>
      </c>
      <c r="B179">
        <v>3.31</v>
      </c>
      <c r="C179">
        <v>69.05</v>
      </c>
      <c r="D179" t="s">
        <v>785</v>
      </c>
      <c r="E179">
        <v>8122416</v>
      </c>
      <c r="F179">
        <v>459</v>
      </c>
      <c r="G179">
        <v>441</v>
      </c>
      <c r="H179" t="s">
        <v>15298</v>
      </c>
      <c r="I179">
        <v>0.156</v>
      </c>
      <c r="J179">
        <v>752</v>
      </c>
    </row>
    <row r="180" spans="1:10" x14ac:dyDescent="0.25">
      <c r="A180" t="s">
        <v>15299</v>
      </c>
      <c r="B180">
        <v>1.1100000000000001</v>
      </c>
      <c r="C180">
        <v>126.04</v>
      </c>
      <c r="D180" t="s">
        <v>1140</v>
      </c>
      <c r="E180">
        <v>19650716</v>
      </c>
      <c r="F180">
        <v>1795</v>
      </c>
      <c r="G180">
        <v>2092</v>
      </c>
      <c r="H180" t="s">
        <v>15300</v>
      </c>
      <c r="I180">
        <v>0.108</v>
      </c>
      <c r="J180">
        <v>815</v>
      </c>
    </row>
    <row r="181" spans="1:10" x14ac:dyDescent="0.25">
      <c r="A181" t="s">
        <v>15301</v>
      </c>
      <c r="B181">
        <v>1.17</v>
      </c>
      <c r="C181">
        <v>99.02</v>
      </c>
      <c r="D181" t="s">
        <v>15302</v>
      </c>
      <c r="E181">
        <v>4543304</v>
      </c>
      <c r="F181">
        <v>632</v>
      </c>
      <c r="G181">
        <v>758</v>
      </c>
      <c r="H181" t="s">
        <v>15303</v>
      </c>
      <c r="I181">
        <v>9.8000000000000004E-2</v>
      </c>
      <c r="J181">
        <v>754</v>
      </c>
    </row>
    <row r="182" spans="1:10" x14ac:dyDescent="0.25">
      <c r="A182" t="s">
        <v>15304</v>
      </c>
      <c r="B182">
        <v>1.06</v>
      </c>
      <c r="C182">
        <v>83.06</v>
      </c>
      <c r="D182" t="s">
        <v>1217</v>
      </c>
      <c r="E182">
        <v>14487119</v>
      </c>
      <c r="F182">
        <v>1968</v>
      </c>
      <c r="G182">
        <v>1609</v>
      </c>
      <c r="H182" t="s">
        <v>15305</v>
      </c>
      <c r="I182">
        <v>0.124</v>
      </c>
      <c r="J182">
        <v>725</v>
      </c>
    </row>
    <row r="183" spans="1:10" x14ac:dyDescent="0.25">
      <c r="A183" t="s">
        <v>15306</v>
      </c>
      <c r="B183">
        <v>0.99</v>
      </c>
      <c r="C183">
        <v>43.04</v>
      </c>
      <c r="D183" t="s">
        <v>18</v>
      </c>
      <c r="E183">
        <v>5837599</v>
      </c>
      <c r="F183">
        <v>270</v>
      </c>
      <c r="G183">
        <v>147</v>
      </c>
      <c r="H183" t="s">
        <v>15307</v>
      </c>
      <c r="I183">
        <v>0.13400000000000001</v>
      </c>
      <c r="J183">
        <v>739</v>
      </c>
    </row>
    <row r="184" spans="1:10" x14ac:dyDescent="0.25">
      <c r="A184" t="s">
        <v>196</v>
      </c>
      <c r="B184">
        <v>2.69</v>
      </c>
      <c r="C184">
        <v>124.06</v>
      </c>
      <c r="D184" t="s">
        <v>1092</v>
      </c>
      <c r="E184">
        <v>2104547</v>
      </c>
      <c r="F184">
        <v>305</v>
      </c>
      <c r="G184">
        <v>387</v>
      </c>
      <c r="H184" t="s">
        <v>15308</v>
      </c>
      <c r="I184">
        <v>0.155</v>
      </c>
      <c r="J184">
        <v>737</v>
      </c>
    </row>
    <row r="185" spans="1:10" x14ac:dyDescent="0.25">
      <c r="A185" t="s">
        <v>5779</v>
      </c>
      <c r="B185">
        <v>9.15</v>
      </c>
      <c r="C185">
        <v>43.03</v>
      </c>
      <c r="D185" t="s">
        <v>12</v>
      </c>
      <c r="E185">
        <v>5210673</v>
      </c>
      <c r="F185">
        <v>243</v>
      </c>
      <c r="G185">
        <v>317</v>
      </c>
      <c r="H185" t="s">
        <v>15309</v>
      </c>
      <c r="I185">
        <v>0.13800000000000001</v>
      </c>
      <c r="J185">
        <v>776</v>
      </c>
    </row>
    <row r="186" spans="1:10" x14ac:dyDescent="0.25">
      <c r="A186" t="s">
        <v>15310</v>
      </c>
      <c r="B186">
        <v>1.74</v>
      </c>
      <c r="C186">
        <v>55.04</v>
      </c>
      <c r="D186" t="s">
        <v>590</v>
      </c>
      <c r="E186">
        <v>28858401</v>
      </c>
      <c r="F186">
        <v>1960</v>
      </c>
      <c r="G186">
        <v>1142</v>
      </c>
      <c r="H186" t="s">
        <v>15311</v>
      </c>
      <c r="I186">
        <v>0.14699999999999999</v>
      </c>
      <c r="J186">
        <v>768</v>
      </c>
    </row>
    <row r="187" spans="1:10" x14ac:dyDescent="0.25">
      <c r="A187" t="s">
        <v>15312</v>
      </c>
      <c r="B187">
        <v>0.5</v>
      </c>
      <c r="C187">
        <v>55.07</v>
      </c>
      <c r="D187" t="s">
        <v>45</v>
      </c>
      <c r="E187">
        <v>6612756</v>
      </c>
      <c r="F187">
        <v>274</v>
      </c>
      <c r="G187">
        <v>323</v>
      </c>
      <c r="H187" t="s">
        <v>15313</v>
      </c>
      <c r="I187">
        <v>0.25600000000000001</v>
      </c>
      <c r="J187">
        <v>730</v>
      </c>
    </row>
    <row r="188" spans="1:10" x14ac:dyDescent="0.25">
      <c r="A188" t="s">
        <v>5049</v>
      </c>
      <c r="B188">
        <v>1.17</v>
      </c>
      <c r="C188">
        <v>43.04</v>
      </c>
      <c r="D188" t="s">
        <v>18</v>
      </c>
      <c r="E188">
        <v>24666540</v>
      </c>
      <c r="F188">
        <v>575</v>
      </c>
      <c r="G188">
        <v>607</v>
      </c>
      <c r="H188" t="s">
        <v>15314</v>
      </c>
      <c r="I188">
        <v>0.109</v>
      </c>
      <c r="J188">
        <v>731</v>
      </c>
    </row>
    <row r="189" spans="1:10" x14ac:dyDescent="0.25">
      <c r="A189" t="s">
        <v>247</v>
      </c>
      <c r="B189">
        <v>1.1200000000000001</v>
      </c>
      <c r="C189">
        <v>68.040000000000006</v>
      </c>
      <c r="D189" t="s">
        <v>135</v>
      </c>
      <c r="E189">
        <v>25282619</v>
      </c>
      <c r="F189">
        <v>1440</v>
      </c>
      <c r="G189">
        <v>1030</v>
      </c>
      <c r="H189" t="s">
        <v>15315</v>
      </c>
      <c r="I189">
        <v>0.151</v>
      </c>
      <c r="J189">
        <v>840</v>
      </c>
    </row>
    <row r="190" spans="1:10" x14ac:dyDescent="0.25">
      <c r="A190" t="s">
        <v>291</v>
      </c>
      <c r="B190">
        <v>1.1399999999999999</v>
      </c>
      <c r="C190">
        <v>107.06</v>
      </c>
      <c r="D190" t="s">
        <v>606</v>
      </c>
      <c r="E190">
        <v>8763620</v>
      </c>
      <c r="F190">
        <v>765</v>
      </c>
      <c r="G190">
        <v>1003</v>
      </c>
      <c r="H190" t="s">
        <v>2404</v>
      </c>
      <c r="I190">
        <v>0.13500000000000001</v>
      </c>
      <c r="J190">
        <v>919</v>
      </c>
    </row>
    <row r="191" spans="1:10" x14ac:dyDescent="0.25">
      <c r="A191" t="s">
        <v>9343</v>
      </c>
      <c r="B191">
        <v>1.04</v>
      </c>
      <c r="C191">
        <v>101.03</v>
      </c>
      <c r="D191" t="s">
        <v>9344</v>
      </c>
      <c r="E191">
        <v>38171217</v>
      </c>
      <c r="F191">
        <v>1473</v>
      </c>
      <c r="G191">
        <v>3127</v>
      </c>
      <c r="H191" t="s">
        <v>15316</v>
      </c>
      <c r="I191">
        <v>0.113</v>
      </c>
      <c r="J191">
        <v>943</v>
      </c>
    </row>
    <row r="192" spans="1:10" x14ac:dyDescent="0.25">
      <c r="A192" t="s">
        <v>1129</v>
      </c>
      <c r="B192">
        <v>0.93</v>
      </c>
      <c r="C192">
        <v>41.06</v>
      </c>
      <c r="D192" t="s">
        <v>117</v>
      </c>
      <c r="E192">
        <v>26014722</v>
      </c>
      <c r="F192">
        <v>705</v>
      </c>
      <c r="G192">
        <v>795</v>
      </c>
      <c r="H192" t="s">
        <v>15317</v>
      </c>
      <c r="I192">
        <v>0.161</v>
      </c>
      <c r="J192">
        <v>704</v>
      </c>
    </row>
    <row r="193" spans="1:10" x14ac:dyDescent="0.25">
      <c r="A193" t="s">
        <v>15318</v>
      </c>
      <c r="B193">
        <v>0.93</v>
      </c>
      <c r="C193">
        <v>56.09</v>
      </c>
      <c r="D193" t="s">
        <v>7604</v>
      </c>
      <c r="E193">
        <v>25373614</v>
      </c>
      <c r="F193">
        <v>1054</v>
      </c>
      <c r="G193">
        <v>1488</v>
      </c>
      <c r="H193" t="s">
        <v>15319</v>
      </c>
      <c r="I193">
        <v>0.158</v>
      </c>
      <c r="J193">
        <v>744</v>
      </c>
    </row>
    <row r="194" spans="1:10" x14ac:dyDescent="0.25">
      <c r="A194" t="s">
        <v>1850</v>
      </c>
      <c r="B194">
        <v>1.23</v>
      </c>
      <c r="C194">
        <v>126.04</v>
      </c>
      <c r="D194" t="s">
        <v>1140</v>
      </c>
      <c r="E194">
        <v>105828834</v>
      </c>
      <c r="F194">
        <v>1559</v>
      </c>
      <c r="G194">
        <v>8213</v>
      </c>
      <c r="H194" t="s">
        <v>15320</v>
      </c>
      <c r="I194">
        <v>0.14699999999999999</v>
      </c>
      <c r="J194">
        <v>917</v>
      </c>
    </row>
    <row r="195" spans="1:10" x14ac:dyDescent="0.25">
      <c r="A195" t="s">
        <v>15321</v>
      </c>
      <c r="B195">
        <v>1.85</v>
      </c>
      <c r="C195">
        <v>43.04</v>
      </c>
      <c r="D195" t="s">
        <v>18</v>
      </c>
      <c r="E195">
        <v>44170105</v>
      </c>
      <c r="F195">
        <v>1250</v>
      </c>
      <c r="G195">
        <v>913</v>
      </c>
      <c r="H195" t="s">
        <v>15322</v>
      </c>
      <c r="I195">
        <v>0.17100000000000001</v>
      </c>
      <c r="J195">
        <v>808</v>
      </c>
    </row>
    <row r="196" spans="1:10" x14ac:dyDescent="0.25">
      <c r="A196" t="s">
        <v>15323</v>
      </c>
      <c r="B196">
        <v>5.44</v>
      </c>
      <c r="C196">
        <v>97.04</v>
      </c>
      <c r="D196" t="s">
        <v>733</v>
      </c>
      <c r="E196">
        <v>4586412</v>
      </c>
      <c r="F196">
        <v>454</v>
      </c>
      <c r="G196">
        <v>650</v>
      </c>
      <c r="H196" t="s">
        <v>15324</v>
      </c>
      <c r="I196">
        <v>0.13500000000000001</v>
      </c>
      <c r="J196">
        <v>718</v>
      </c>
    </row>
    <row r="197" spans="1:10" x14ac:dyDescent="0.25">
      <c r="A197" t="s">
        <v>256</v>
      </c>
      <c r="B197">
        <v>1.02</v>
      </c>
      <c r="C197">
        <v>68.05</v>
      </c>
      <c r="D197" t="s">
        <v>818</v>
      </c>
      <c r="E197">
        <v>32913787</v>
      </c>
      <c r="F197">
        <v>1025</v>
      </c>
      <c r="G197">
        <v>1377</v>
      </c>
      <c r="H197" t="s">
        <v>9354</v>
      </c>
      <c r="I197">
        <v>0.16800000000000001</v>
      </c>
      <c r="J197">
        <v>858</v>
      </c>
    </row>
    <row r="198" spans="1:10" x14ac:dyDescent="0.25">
      <c r="A198" t="s">
        <v>1680</v>
      </c>
      <c r="B198">
        <v>1.18</v>
      </c>
      <c r="C198">
        <v>93.08</v>
      </c>
      <c r="D198" t="s">
        <v>1212</v>
      </c>
      <c r="E198">
        <v>2478716</v>
      </c>
      <c r="F198">
        <v>243</v>
      </c>
      <c r="G198">
        <v>368</v>
      </c>
      <c r="H198" t="s">
        <v>15325</v>
      </c>
      <c r="I198">
        <v>0.13200000000000001</v>
      </c>
      <c r="J198">
        <v>749</v>
      </c>
    </row>
    <row r="199" spans="1:10" x14ac:dyDescent="0.25">
      <c r="A199" t="s">
        <v>1691</v>
      </c>
      <c r="B199">
        <v>1.26</v>
      </c>
      <c r="C199">
        <v>69.09</v>
      </c>
      <c r="D199" t="s">
        <v>5608</v>
      </c>
      <c r="E199">
        <v>1930943</v>
      </c>
      <c r="F199">
        <v>253</v>
      </c>
      <c r="G199">
        <v>225</v>
      </c>
      <c r="H199" t="s">
        <v>15326</v>
      </c>
      <c r="I199">
        <v>0.10299999999999999</v>
      </c>
      <c r="J199">
        <v>757</v>
      </c>
    </row>
    <row r="200" spans="1:10" x14ac:dyDescent="0.25">
      <c r="A200" t="s">
        <v>910</v>
      </c>
      <c r="B200">
        <v>1.02</v>
      </c>
      <c r="C200">
        <v>64.05</v>
      </c>
      <c r="D200" t="s">
        <v>1106</v>
      </c>
      <c r="E200">
        <v>8033970</v>
      </c>
      <c r="F200">
        <v>500</v>
      </c>
      <c r="G200">
        <v>583</v>
      </c>
      <c r="H200" t="s">
        <v>6657</v>
      </c>
      <c r="I200">
        <v>0.13100000000000001</v>
      </c>
      <c r="J200">
        <v>732</v>
      </c>
    </row>
    <row r="201" spans="1:10" x14ac:dyDescent="0.25">
      <c r="A201" t="s">
        <v>259</v>
      </c>
      <c r="B201">
        <v>2.2400000000000002</v>
      </c>
      <c r="C201">
        <v>43.04</v>
      </c>
      <c r="D201" t="s">
        <v>18</v>
      </c>
      <c r="E201">
        <v>17019265</v>
      </c>
      <c r="F201">
        <v>777</v>
      </c>
      <c r="G201">
        <v>645</v>
      </c>
      <c r="H201" t="s">
        <v>15327</v>
      </c>
      <c r="I201">
        <v>0.157</v>
      </c>
      <c r="J201">
        <v>810</v>
      </c>
    </row>
    <row r="202" spans="1:10" x14ac:dyDescent="0.25">
      <c r="A202" t="s">
        <v>4085</v>
      </c>
      <c r="B202">
        <v>0.92</v>
      </c>
      <c r="C202">
        <v>54.04</v>
      </c>
      <c r="D202" t="s">
        <v>617</v>
      </c>
      <c r="E202">
        <v>8131744</v>
      </c>
      <c r="F202">
        <v>1502</v>
      </c>
      <c r="G202">
        <v>830</v>
      </c>
      <c r="H202" t="s">
        <v>15328</v>
      </c>
      <c r="I202">
        <v>0.153</v>
      </c>
      <c r="J202">
        <v>816</v>
      </c>
    </row>
    <row r="203" spans="1:10" x14ac:dyDescent="0.25">
      <c r="A203" t="s">
        <v>101</v>
      </c>
      <c r="B203">
        <v>0.3</v>
      </c>
      <c r="C203">
        <v>43.04</v>
      </c>
      <c r="D203" t="s">
        <v>18</v>
      </c>
      <c r="E203">
        <v>18945425</v>
      </c>
      <c r="F203">
        <v>848</v>
      </c>
      <c r="G203">
        <v>720</v>
      </c>
      <c r="H203" t="s">
        <v>15329</v>
      </c>
      <c r="I203">
        <v>0.214</v>
      </c>
      <c r="J203">
        <v>790</v>
      </c>
    </row>
    <row r="204" spans="1:10" x14ac:dyDescent="0.25">
      <c r="A204" t="s">
        <v>371</v>
      </c>
      <c r="B204">
        <v>1.02</v>
      </c>
      <c r="C204">
        <v>135.06</v>
      </c>
      <c r="D204" t="s">
        <v>4700</v>
      </c>
      <c r="E204">
        <v>3447312</v>
      </c>
      <c r="F204">
        <v>564</v>
      </c>
      <c r="G204">
        <v>835</v>
      </c>
      <c r="H204" t="s">
        <v>15330</v>
      </c>
      <c r="I204">
        <v>0.13500000000000001</v>
      </c>
      <c r="J204">
        <v>755</v>
      </c>
    </row>
    <row r="205" spans="1:10" x14ac:dyDescent="0.25">
      <c r="A205" t="s">
        <v>913</v>
      </c>
      <c r="B205">
        <v>1.01</v>
      </c>
      <c r="C205">
        <v>56.05</v>
      </c>
      <c r="D205" t="s">
        <v>834</v>
      </c>
      <c r="E205">
        <v>318704960</v>
      </c>
      <c r="F205">
        <v>3105</v>
      </c>
      <c r="G205">
        <v>9278</v>
      </c>
      <c r="H205" t="s">
        <v>15331</v>
      </c>
      <c r="I205">
        <v>0.23799999999999999</v>
      </c>
      <c r="J205">
        <v>746</v>
      </c>
    </row>
    <row r="206" spans="1:10" x14ac:dyDescent="0.25">
      <c r="A206" t="s">
        <v>15332</v>
      </c>
      <c r="B206">
        <v>1.22</v>
      </c>
      <c r="C206">
        <v>56.05</v>
      </c>
      <c r="D206" t="s">
        <v>834</v>
      </c>
      <c r="E206">
        <v>7144719</v>
      </c>
      <c r="F206">
        <v>278</v>
      </c>
      <c r="G206">
        <v>346</v>
      </c>
      <c r="H206" t="s">
        <v>15333</v>
      </c>
      <c r="I206">
        <v>0.20799999999999999</v>
      </c>
      <c r="J206">
        <v>720</v>
      </c>
    </row>
    <row r="207" spans="1:10" x14ac:dyDescent="0.25">
      <c r="A207" t="s">
        <v>1756</v>
      </c>
      <c r="B207">
        <v>1.29</v>
      </c>
      <c r="C207">
        <v>151.03</v>
      </c>
      <c r="D207" t="s">
        <v>1567</v>
      </c>
      <c r="E207">
        <v>103006244</v>
      </c>
      <c r="F207">
        <v>2300</v>
      </c>
      <c r="G207">
        <v>3441</v>
      </c>
      <c r="H207" t="s">
        <v>15334</v>
      </c>
      <c r="I207">
        <v>0.14699999999999999</v>
      </c>
      <c r="J207">
        <v>744</v>
      </c>
    </row>
    <row r="208" spans="1:10" x14ac:dyDescent="0.25">
      <c r="A208" t="s">
        <v>2119</v>
      </c>
      <c r="B208">
        <v>1.45</v>
      </c>
      <c r="C208">
        <v>59.06</v>
      </c>
      <c r="D208" t="s">
        <v>17</v>
      </c>
      <c r="E208">
        <v>9059924</v>
      </c>
      <c r="F208">
        <v>686</v>
      </c>
      <c r="G208">
        <v>942</v>
      </c>
      <c r="H208" t="s">
        <v>15335</v>
      </c>
      <c r="I208">
        <v>0.14699999999999999</v>
      </c>
      <c r="J208">
        <v>782</v>
      </c>
    </row>
    <row r="209" spans="1:10" x14ac:dyDescent="0.25">
      <c r="A209" t="s">
        <v>6662</v>
      </c>
      <c r="B209">
        <v>1.21</v>
      </c>
      <c r="C209">
        <v>126.04</v>
      </c>
      <c r="D209" t="s">
        <v>1140</v>
      </c>
      <c r="E209">
        <v>35120345</v>
      </c>
      <c r="F209">
        <v>1045</v>
      </c>
      <c r="G209">
        <v>2797</v>
      </c>
      <c r="H209" t="s">
        <v>15336</v>
      </c>
      <c r="I209">
        <v>0.14000000000000001</v>
      </c>
      <c r="J209">
        <v>839</v>
      </c>
    </row>
    <row r="210" spans="1:10" x14ac:dyDescent="0.25">
      <c r="A210" t="s">
        <v>1469</v>
      </c>
      <c r="B210">
        <v>1.02</v>
      </c>
      <c r="C210">
        <v>82.05</v>
      </c>
      <c r="D210" t="s">
        <v>624</v>
      </c>
      <c r="E210">
        <v>2652816</v>
      </c>
      <c r="F210">
        <v>185</v>
      </c>
      <c r="G210">
        <v>232</v>
      </c>
      <c r="H210" t="s">
        <v>15337</v>
      </c>
      <c r="I210">
        <v>0.20599999999999999</v>
      </c>
      <c r="J210">
        <v>769</v>
      </c>
    </row>
    <row r="211" spans="1:10" x14ac:dyDescent="0.25">
      <c r="A211" t="s">
        <v>15338</v>
      </c>
      <c r="B211">
        <v>0.43</v>
      </c>
      <c r="C211">
        <v>126.04</v>
      </c>
      <c r="D211" t="s">
        <v>1140</v>
      </c>
      <c r="E211">
        <v>4356069</v>
      </c>
      <c r="F211">
        <v>215</v>
      </c>
      <c r="G211">
        <v>656</v>
      </c>
      <c r="H211" t="s">
        <v>15339</v>
      </c>
      <c r="I211">
        <v>0.13400000000000001</v>
      </c>
      <c r="J211">
        <v>818</v>
      </c>
    </row>
    <row r="212" spans="1:10" x14ac:dyDescent="0.25">
      <c r="A212" t="s">
        <v>266</v>
      </c>
      <c r="B212">
        <v>1.06</v>
      </c>
      <c r="C212">
        <v>85.04</v>
      </c>
      <c r="D212" t="s">
        <v>7614</v>
      </c>
      <c r="E212">
        <v>601048229</v>
      </c>
      <c r="F212">
        <v>11992</v>
      </c>
      <c r="G212">
        <v>24437</v>
      </c>
      <c r="H212" t="s">
        <v>15340</v>
      </c>
      <c r="I212">
        <v>0.21199999999999999</v>
      </c>
      <c r="J212">
        <v>926</v>
      </c>
    </row>
    <row r="213" spans="1:10" x14ac:dyDescent="0.25">
      <c r="A213" t="s">
        <v>268</v>
      </c>
      <c r="B213">
        <v>5.87</v>
      </c>
      <c r="C213">
        <v>43.04</v>
      </c>
      <c r="D213" t="s">
        <v>18</v>
      </c>
      <c r="E213">
        <v>1400581</v>
      </c>
      <c r="F213">
        <v>208</v>
      </c>
      <c r="G213">
        <v>65</v>
      </c>
      <c r="H213" t="s">
        <v>15341</v>
      </c>
      <c r="I213">
        <v>0.11899999999999999</v>
      </c>
      <c r="J213">
        <v>708</v>
      </c>
    </row>
    <row r="214" spans="1:10" x14ac:dyDescent="0.25">
      <c r="A214" t="s">
        <v>2827</v>
      </c>
      <c r="B214">
        <v>1.4</v>
      </c>
      <c r="C214">
        <v>95.04</v>
      </c>
      <c r="D214" t="s">
        <v>615</v>
      </c>
      <c r="E214">
        <v>238803636</v>
      </c>
      <c r="F214">
        <v>1505</v>
      </c>
      <c r="G214">
        <v>4450</v>
      </c>
      <c r="H214" t="s">
        <v>15342</v>
      </c>
      <c r="I214">
        <v>0.12</v>
      </c>
      <c r="J214">
        <v>890</v>
      </c>
    </row>
    <row r="215" spans="1:10" x14ac:dyDescent="0.25">
      <c r="A215" t="s">
        <v>243</v>
      </c>
      <c r="B215">
        <v>2.91</v>
      </c>
      <c r="C215">
        <v>81.08</v>
      </c>
      <c r="D215" t="s">
        <v>616</v>
      </c>
      <c r="E215">
        <v>2276424</v>
      </c>
      <c r="F215">
        <v>281</v>
      </c>
      <c r="G215">
        <v>267</v>
      </c>
      <c r="H215" t="s">
        <v>15343</v>
      </c>
      <c r="I215">
        <v>0.14499999999999999</v>
      </c>
      <c r="J215">
        <v>703</v>
      </c>
    </row>
    <row r="216" spans="1:10" x14ac:dyDescent="0.25">
      <c r="A216" t="s">
        <v>15344</v>
      </c>
      <c r="B216">
        <v>2.52</v>
      </c>
      <c r="C216">
        <v>79.069999999999993</v>
      </c>
      <c r="D216" t="s">
        <v>1098</v>
      </c>
      <c r="E216">
        <v>804412</v>
      </c>
      <c r="F216">
        <v>213</v>
      </c>
      <c r="G216">
        <v>101</v>
      </c>
      <c r="H216" t="s">
        <v>15345</v>
      </c>
      <c r="I216">
        <v>0.152</v>
      </c>
      <c r="J216">
        <v>776</v>
      </c>
    </row>
    <row r="217" spans="1:10" x14ac:dyDescent="0.25">
      <c r="A217" t="s">
        <v>1032</v>
      </c>
      <c r="B217">
        <v>1.1100000000000001</v>
      </c>
      <c r="C217">
        <v>67.069999999999993</v>
      </c>
      <c r="D217" t="s">
        <v>601</v>
      </c>
      <c r="E217">
        <v>6917024</v>
      </c>
      <c r="F217">
        <v>1291</v>
      </c>
      <c r="G217">
        <v>537</v>
      </c>
      <c r="H217" t="s">
        <v>15346</v>
      </c>
      <c r="I217">
        <v>0.17399999999999999</v>
      </c>
      <c r="J217">
        <v>730</v>
      </c>
    </row>
    <row r="218" spans="1:10" x14ac:dyDescent="0.25">
      <c r="A218" t="s">
        <v>2121</v>
      </c>
      <c r="B218">
        <v>1.07</v>
      </c>
      <c r="C218">
        <v>56.05</v>
      </c>
      <c r="D218" t="s">
        <v>834</v>
      </c>
      <c r="E218">
        <v>67990297</v>
      </c>
      <c r="F218">
        <v>992</v>
      </c>
      <c r="G218">
        <v>2424</v>
      </c>
      <c r="H218" t="s">
        <v>15347</v>
      </c>
      <c r="I218">
        <v>0.161</v>
      </c>
      <c r="J218">
        <v>845</v>
      </c>
    </row>
    <row r="219" spans="1:10" x14ac:dyDescent="0.25">
      <c r="A219" t="s">
        <v>10880</v>
      </c>
      <c r="B219">
        <v>1.33</v>
      </c>
      <c r="C219">
        <v>41.06</v>
      </c>
      <c r="D219" t="s">
        <v>117</v>
      </c>
      <c r="E219">
        <v>995434</v>
      </c>
      <c r="F219">
        <v>142</v>
      </c>
      <c r="G219">
        <v>53</v>
      </c>
      <c r="H219" t="s">
        <v>11274</v>
      </c>
      <c r="I219">
        <v>0.11799999999999999</v>
      </c>
      <c r="J219">
        <v>832</v>
      </c>
    </row>
    <row r="220" spans="1:10" x14ac:dyDescent="0.25">
      <c r="A220" t="s">
        <v>1116</v>
      </c>
      <c r="B220">
        <v>0.94</v>
      </c>
      <c r="C220">
        <v>124.06</v>
      </c>
      <c r="D220" t="s">
        <v>1092</v>
      </c>
      <c r="E220">
        <v>4728597</v>
      </c>
      <c r="F220">
        <v>416</v>
      </c>
      <c r="G220">
        <v>608</v>
      </c>
      <c r="H220" t="s">
        <v>15348</v>
      </c>
      <c r="I220">
        <v>0.13100000000000001</v>
      </c>
      <c r="J220">
        <v>750</v>
      </c>
    </row>
    <row r="221" spans="1:10" x14ac:dyDescent="0.25">
      <c r="A221" t="s">
        <v>15349</v>
      </c>
      <c r="B221">
        <v>2.99</v>
      </c>
      <c r="C221">
        <v>126.04</v>
      </c>
      <c r="D221" t="s">
        <v>1140</v>
      </c>
      <c r="E221">
        <v>12656845</v>
      </c>
      <c r="F221">
        <v>554</v>
      </c>
      <c r="G221">
        <v>1071</v>
      </c>
      <c r="H221" t="s">
        <v>15350</v>
      </c>
      <c r="I221">
        <v>0.19900000000000001</v>
      </c>
      <c r="J221">
        <v>706</v>
      </c>
    </row>
    <row r="222" spans="1:10" x14ac:dyDescent="0.25">
      <c r="A222" t="s">
        <v>1241</v>
      </c>
      <c r="B222">
        <v>1.1499999999999999</v>
      </c>
      <c r="C222">
        <v>68.040000000000006</v>
      </c>
      <c r="D222" t="s">
        <v>135</v>
      </c>
      <c r="E222">
        <v>2686826</v>
      </c>
      <c r="F222">
        <v>299</v>
      </c>
      <c r="G222">
        <v>232</v>
      </c>
      <c r="H222" t="s">
        <v>15351</v>
      </c>
      <c r="I222">
        <v>0.17</v>
      </c>
      <c r="J222">
        <v>742</v>
      </c>
    </row>
    <row r="223" spans="1:10" x14ac:dyDescent="0.25">
      <c r="A223" t="s">
        <v>15352</v>
      </c>
      <c r="B223">
        <v>0.4</v>
      </c>
      <c r="C223">
        <v>55.07</v>
      </c>
      <c r="D223" t="s">
        <v>45</v>
      </c>
      <c r="E223">
        <v>7868328</v>
      </c>
      <c r="F223">
        <v>531</v>
      </c>
      <c r="G223">
        <v>326</v>
      </c>
      <c r="H223" t="s">
        <v>15353</v>
      </c>
      <c r="I223">
        <v>0.126</v>
      </c>
      <c r="J223">
        <v>813</v>
      </c>
    </row>
    <row r="224" spans="1:10" x14ac:dyDescent="0.25">
      <c r="A224" t="s">
        <v>334</v>
      </c>
      <c r="B224">
        <v>1.27</v>
      </c>
      <c r="C224">
        <v>43.04</v>
      </c>
      <c r="D224" t="s">
        <v>18</v>
      </c>
      <c r="E224">
        <v>21401580</v>
      </c>
      <c r="F224">
        <v>347</v>
      </c>
      <c r="G224">
        <v>492</v>
      </c>
      <c r="H224" t="s">
        <v>15354</v>
      </c>
      <c r="I224">
        <v>0.154</v>
      </c>
      <c r="J224">
        <v>797</v>
      </c>
    </row>
    <row r="225" spans="1:10" x14ac:dyDescent="0.25">
      <c r="A225" t="s">
        <v>277</v>
      </c>
      <c r="B225">
        <v>1.1599999999999999</v>
      </c>
      <c r="C225">
        <v>107.06</v>
      </c>
      <c r="D225" t="s">
        <v>606</v>
      </c>
      <c r="E225">
        <v>15862489</v>
      </c>
      <c r="F225">
        <v>1783</v>
      </c>
      <c r="G225">
        <v>2181</v>
      </c>
      <c r="H225" t="s">
        <v>9371</v>
      </c>
      <c r="I225">
        <v>0.125</v>
      </c>
      <c r="J225">
        <v>914</v>
      </c>
    </row>
    <row r="226" spans="1:10" x14ac:dyDescent="0.25">
      <c r="A226" t="s">
        <v>15355</v>
      </c>
      <c r="B226">
        <v>6.22</v>
      </c>
      <c r="C226">
        <v>43.04</v>
      </c>
      <c r="D226" t="s">
        <v>18</v>
      </c>
      <c r="E226">
        <v>31854432</v>
      </c>
      <c r="F226">
        <v>1309</v>
      </c>
      <c r="G226">
        <v>896</v>
      </c>
      <c r="H226" t="s">
        <v>15356</v>
      </c>
      <c r="I226">
        <v>0.14199999999999999</v>
      </c>
      <c r="J226">
        <v>916</v>
      </c>
    </row>
    <row r="227" spans="1:10" x14ac:dyDescent="0.25">
      <c r="A227" t="s">
        <v>280</v>
      </c>
      <c r="B227">
        <v>1.76</v>
      </c>
      <c r="C227">
        <v>55.08</v>
      </c>
      <c r="D227" t="s">
        <v>880</v>
      </c>
      <c r="E227">
        <v>33056007</v>
      </c>
      <c r="F227">
        <v>775</v>
      </c>
      <c r="G227">
        <v>1253</v>
      </c>
      <c r="H227" t="s">
        <v>15357</v>
      </c>
      <c r="I227">
        <v>0.20599999999999999</v>
      </c>
      <c r="J227">
        <v>765</v>
      </c>
    </row>
    <row r="228" spans="1:10" x14ac:dyDescent="0.25">
      <c r="A228" t="s">
        <v>15358</v>
      </c>
      <c r="B228">
        <v>1.25</v>
      </c>
      <c r="C228">
        <v>43.04</v>
      </c>
      <c r="D228" t="s">
        <v>18</v>
      </c>
      <c r="E228">
        <v>13123021</v>
      </c>
      <c r="F228">
        <v>538</v>
      </c>
      <c r="G228">
        <v>398</v>
      </c>
      <c r="H228" t="s">
        <v>15359</v>
      </c>
      <c r="I228">
        <v>0.114</v>
      </c>
      <c r="J228">
        <v>805</v>
      </c>
    </row>
    <row r="229" spans="1:10" x14ac:dyDescent="0.25">
      <c r="A229" t="s">
        <v>15360</v>
      </c>
      <c r="B229">
        <v>1.01</v>
      </c>
      <c r="C229">
        <v>94.05</v>
      </c>
      <c r="D229" t="s">
        <v>595</v>
      </c>
      <c r="E229">
        <v>4177550</v>
      </c>
      <c r="F229">
        <v>431</v>
      </c>
      <c r="G229">
        <v>447</v>
      </c>
      <c r="H229" t="s">
        <v>15361</v>
      </c>
      <c r="I229">
        <v>0.125</v>
      </c>
      <c r="J229">
        <v>759</v>
      </c>
    </row>
    <row r="230" spans="1:10" x14ac:dyDescent="0.25">
      <c r="A230" t="s">
        <v>293</v>
      </c>
      <c r="B230">
        <v>0.77</v>
      </c>
      <c r="C230">
        <v>130.08000000000001</v>
      </c>
      <c r="D230" t="s">
        <v>627</v>
      </c>
      <c r="E230">
        <v>851907</v>
      </c>
      <c r="F230">
        <v>188</v>
      </c>
      <c r="G230">
        <v>385</v>
      </c>
      <c r="H230" t="s">
        <v>15362</v>
      </c>
      <c r="I230">
        <v>0.13200000000000001</v>
      </c>
      <c r="J230">
        <v>724</v>
      </c>
    </row>
    <row r="231" spans="1:10" x14ac:dyDescent="0.25">
      <c r="A231" t="s">
        <v>169</v>
      </c>
      <c r="B231">
        <v>1.1100000000000001</v>
      </c>
      <c r="C231">
        <v>109.03</v>
      </c>
      <c r="D231" t="s">
        <v>137</v>
      </c>
      <c r="E231">
        <v>2764754</v>
      </c>
      <c r="F231">
        <v>213</v>
      </c>
      <c r="G231">
        <v>383</v>
      </c>
      <c r="H231" t="s">
        <v>15363</v>
      </c>
      <c r="I231">
        <v>0.156</v>
      </c>
      <c r="J231">
        <v>749</v>
      </c>
    </row>
    <row r="232" spans="1:10" x14ac:dyDescent="0.25">
      <c r="A232" t="s">
        <v>642</v>
      </c>
      <c r="B232">
        <v>1.32</v>
      </c>
      <c r="C232">
        <v>138.08000000000001</v>
      </c>
      <c r="D232" t="s">
        <v>1141</v>
      </c>
      <c r="E232">
        <v>9212197</v>
      </c>
      <c r="F232">
        <v>1382</v>
      </c>
      <c r="G232">
        <v>1726</v>
      </c>
      <c r="H232" t="s">
        <v>15364</v>
      </c>
      <c r="I232">
        <v>0.156</v>
      </c>
      <c r="J232">
        <v>849</v>
      </c>
    </row>
    <row r="233" spans="1:10" x14ac:dyDescent="0.25">
      <c r="A233" t="s">
        <v>292</v>
      </c>
      <c r="B233">
        <v>1.34</v>
      </c>
      <c r="C233">
        <v>83.06</v>
      </c>
      <c r="D233" t="s">
        <v>1217</v>
      </c>
      <c r="E233">
        <v>42172497</v>
      </c>
      <c r="F233">
        <v>2814</v>
      </c>
      <c r="G233">
        <v>3041</v>
      </c>
      <c r="H233" t="s">
        <v>15365</v>
      </c>
      <c r="I233">
        <v>0.17799999999999999</v>
      </c>
      <c r="J233">
        <v>793</v>
      </c>
    </row>
    <row r="234" spans="1:10" x14ac:dyDescent="0.25">
      <c r="A234" t="s">
        <v>2104</v>
      </c>
      <c r="B234">
        <v>0.26</v>
      </c>
      <c r="C234">
        <v>43.06</v>
      </c>
      <c r="D234" t="s">
        <v>39</v>
      </c>
      <c r="E234">
        <v>85933536</v>
      </c>
      <c r="F234">
        <v>1425</v>
      </c>
      <c r="G234">
        <v>1260</v>
      </c>
      <c r="H234" t="s">
        <v>15366</v>
      </c>
      <c r="I234">
        <v>0.21299999999999999</v>
      </c>
      <c r="J234">
        <v>818</v>
      </c>
    </row>
    <row r="235" spans="1:10" x14ac:dyDescent="0.25">
      <c r="A235" t="s">
        <v>1597</v>
      </c>
      <c r="B235">
        <v>0.64</v>
      </c>
      <c r="C235">
        <v>85.04</v>
      </c>
      <c r="D235" t="s">
        <v>7614</v>
      </c>
      <c r="E235">
        <v>26922870</v>
      </c>
      <c r="F235">
        <v>638</v>
      </c>
      <c r="G235">
        <v>1896</v>
      </c>
      <c r="H235" t="s">
        <v>15367</v>
      </c>
      <c r="I235">
        <v>0.153</v>
      </c>
      <c r="J235">
        <v>778</v>
      </c>
    </row>
    <row r="236" spans="1:10" x14ac:dyDescent="0.25">
      <c r="A236" t="s">
        <v>138</v>
      </c>
      <c r="B236">
        <v>1.44</v>
      </c>
      <c r="C236">
        <v>78.06</v>
      </c>
      <c r="D236" t="s">
        <v>657</v>
      </c>
      <c r="E236">
        <v>6386083</v>
      </c>
      <c r="F236">
        <v>488</v>
      </c>
      <c r="G236">
        <v>325</v>
      </c>
      <c r="H236" t="s">
        <v>15368</v>
      </c>
      <c r="I236">
        <v>0.222</v>
      </c>
      <c r="J236">
        <v>889</v>
      </c>
    </row>
    <row r="237" spans="1:10" x14ac:dyDescent="0.25">
      <c r="A237" t="s">
        <v>6690</v>
      </c>
      <c r="B237">
        <v>13.07</v>
      </c>
      <c r="C237">
        <v>43.04</v>
      </c>
      <c r="D237" t="s">
        <v>18</v>
      </c>
      <c r="E237">
        <v>13503748</v>
      </c>
      <c r="F237">
        <v>289</v>
      </c>
      <c r="G237">
        <v>345</v>
      </c>
      <c r="H237" t="s">
        <v>15369</v>
      </c>
      <c r="I237">
        <v>0.16700000000000001</v>
      </c>
      <c r="J237">
        <v>752</v>
      </c>
    </row>
    <row r="238" spans="1:10" x14ac:dyDescent="0.25">
      <c r="A238" t="s">
        <v>296</v>
      </c>
      <c r="B238">
        <v>1.1399999999999999</v>
      </c>
      <c r="C238">
        <v>91.06</v>
      </c>
      <c r="D238" t="s">
        <v>297</v>
      </c>
      <c r="E238">
        <v>7818734</v>
      </c>
      <c r="F238">
        <v>423</v>
      </c>
      <c r="G238">
        <v>699</v>
      </c>
      <c r="H238" t="s">
        <v>15370</v>
      </c>
      <c r="I238">
        <v>0.124</v>
      </c>
      <c r="J238">
        <v>811</v>
      </c>
    </row>
    <row r="239" spans="1:10" x14ac:dyDescent="0.25">
      <c r="A239" t="s">
        <v>1244</v>
      </c>
      <c r="B239">
        <v>0.62</v>
      </c>
      <c r="C239">
        <v>43.06</v>
      </c>
      <c r="D239" t="s">
        <v>39</v>
      </c>
      <c r="E239">
        <v>33082919</v>
      </c>
      <c r="F239">
        <v>453</v>
      </c>
      <c r="G239">
        <v>775</v>
      </c>
      <c r="H239" t="s">
        <v>15371</v>
      </c>
      <c r="I239">
        <v>0.158</v>
      </c>
      <c r="J239">
        <v>728</v>
      </c>
    </row>
    <row r="240" spans="1:10" x14ac:dyDescent="0.25">
      <c r="A240" t="s">
        <v>6671</v>
      </c>
      <c r="B240">
        <v>1.07</v>
      </c>
      <c r="C240">
        <v>43.04</v>
      </c>
      <c r="D240" t="s">
        <v>18</v>
      </c>
      <c r="E240">
        <v>85270124</v>
      </c>
      <c r="F240">
        <v>1241</v>
      </c>
      <c r="G240">
        <v>1237</v>
      </c>
      <c r="H240" t="s">
        <v>15372</v>
      </c>
      <c r="I240">
        <v>0.11799999999999999</v>
      </c>
      <c r="J240">
        <v>931</v>
      </c>
    </row>
    <row r="241" spans="1:10" x14ac:dyDescent="0.25">
      <c r="A241" t="s">
        <v>2148</v>
      </c>
      <c r="B241">
        <v>0.16</v>
      </c>
      <c r="C241">
        <v>42.06</v>
      </c>
      <c r="D241" t="s">
        <v>36</v>
      </c>
      <c r="E241">
        <v>5225535</v>
      </c>
      <c r="F241">
        <v>176</v>
      </c>
      <c r="G241">
        <v>148</v>
      </c>
      <c r="H241" t="s">
        <v>15373</v>
      </c>
      <c r="I241">
        <v>0.23300000000000001</v>
      </c>
      <c r="J241">
        <v>718</v>
      </c>
    </row>
    <row r="242" spans="1:10" x14ac:dyDescent="0.25">
      <c r="A242" t="s">
        <v>1541</v>
      </c>
      <c r="B242">
        <v>1.04</v>
      </c>
      <c r="C242">
        <v>56.05</v>
      </c>
      <c r="D242" t="s">
        <v>834</v>
      </c>
      <c r="E242">
        <v>373655029</v>
      </c>
      <c r="F242">
        <v>11073</v>
      </c>
      <c r="G242">
        <v>11423</v>
      </c>
      <c r="H242" t="s">
        <v>15374</v>
      </c>
      <c r="I242">
        <v>0.221</v>
      </c>
      <c r="J242">
        <v>725</v>
      </c>
    </row>
    <row r="243" spans="1:10" x14ac:dyDescent="0.25">
      <c r="A243" t="s">
        <v>1250</v>
      </c>
      <c r="B243">
        <v>1.1000000000000001</v>
      </c>
      <c r="C243">
        <v>138.04</v>
      </c>
      <c r="D243" t="s">
        <v>9439</v>
      </c>
      <c r="E243">
        <v>24714313</v>
      </c>
      <c r="F243">
        <v>1254</v>
      </c>
      <c r="G243">
        <v>3543</v>
      </c>
      <c r="H243" t="s">
        <v>15375</v>
      </c>
      <c r="I243">
        <v>0.13500000000000001</v>
      </c>
      <c r="J243">
        <v>906</v>
      </c>
    </row>
    <row r="244" spans="1:10" x14ac:dyDescent="0.25">
      <c r="A244" t="s">
        <v>238</v>
      </c>
      <c r="B244">
        <v>1.87</v>
      </c>
      <c r="C244">
        <v>97.04</v>
      </c>
      <c r="D244" t="s">
        <v>733</v>
      </c>
      <c r="E244">
        <v>17951882</v>
      </c>
      <c r="F244">
        <v>373</v>
      </c>
      <c r="G244">
        <v>1559</v>
      </c>
      <c r="H244" t="s">
        <v>15376</v>
      </c>
      <c r="I244">
        <v>0.152</v>
      </c>
      <c r="J244">
        <v>806</v>
      </c>
    </row>
    <row r="245" spans="1:10" x14ac:dyDescent="0.25">
      <c r="A245" t="s">
        <v>827</v>
      </c>
      <c r="B245">
        <v>1.18</v>
      </c>
      <c r="C245">
        <v>77.05</v>
      </c>
      <c r="D245" t="s">
        <v>704</v>
      </c>
      <c r="E245">
        <v>62870470</v>
      </c>
      <c r="F245">
        <v>2766</v>
      </c>
      <c r="G245">
        <v>2857</v>
      </c>
      <c r="H245" t="s">
        <v>15377</v>
      </c>
      <c r="I245">
        <v>0.13100000000000001</v>
      </c>
      <c r="J245">
        <v>905</v>
      </c>
    </row>
    <row r="246" spans="1:10" x14ac:dyDescent="0.25">
      <c r="A246" t="s">
        <v>800</v>
      </c>
      <c r="B246">
        <v>2.59</v>
      </c>
      <c r="C246">
        <v>55.04</v>
      </c>
      <c r="D246" t="s">
        <v>590</v>
      </c>
      <c r="E246">
        <v>112284582</v>
      </c>
      <c r="F246">
        <v>749</v>
      </c>
      <c r="G246">
        <v>2738</v>
      </c>
      <c r="H246" t="s">
        <v>15378</v>
      </c>
      <c r="I246">
        <v>0.28399999999999997</v>
      </c>
      <c r="J246">
        <v>874</v>
      </c>
    </row>
    <row r="247" spans="1:10" x14ac:dyDescent="0.25">
      <c r="A247" t="s">
        <v>1124</v>
      </c>
      <c r="B247">
        <v>1.1100000000000001</v>
      </c>
      <c r="C247">
        <v>110.05</v>
      </c>
      <c r="D247" t="s">
        <v>1613</v>
      </c>
      <c r="E247">
        <v>5294686</v>
      </c>
      <c r="F247">
        <v>466</v>
      </c>
      <c r="G247">
        <v>757</v>
      </c>
      <c r="H247" t="s">
        <v>15379</v>
      </c>
      <c r="I247">
        <v>0.13800000000000001</v>
      </c>
      <c r="J247">
        <v>829</v>
      </c>
    </row>
    <row r="248" spans="1:10" x14ac:dyDescent="0.25">
      <c r="A248" t="s">
        <v>1703</v>
      </c>
      <c r="B248">
        <v>1.1299999999999999</v>
      </c>
      <c r="C248">
        <v>69.010000000000005</v>
      </c>
      <c r="D248" t="s">
        <v>1495</v>
      </c>
      <c r="E248">
        <v>14936671</v>
      </c>
      <c r="F248">
        <v>693</v>
      </c>
      <c r="G248">
        <v>697</v>
      </c>
      <c r="H248" t="s">
        <v>15380</v>
      </c>
      <c r="I248">
        <v>0.192</v>
      </c>
      <c r="J248">
        <v>711</v>
      </c>
    </row>
    <row r="249" spans="1:10" x14ac:dyDescent="0.25">
      <c r="A249" t="s">
        <v>6680</v>
      </c>
      <c r="B249">
        <v>0.77</v>
      </c>
      <c r="C249">
        <v>42.03</v>
      </c>
      <c r="D249" t="s">
        <v>87</v>
      </c>
      <c r="E249">
        <v>86994073</v>
      </c>
      <c r="F249">
        <v>2612</v>
      </c>
      <c r="G249">
        <v>1456</v>
      </c>
      <c r="H249" t="s">
        <v>15381</v>
      </c>
      <c r="I249">
        <v>0.224</v>
      </c>
      <c r="J249">
        <v>850</v>
      </c>
    </row>
    <row r="250" spans="1:10" x14ac:dyDescent="0.25">
      <c r="A250" t="s">
        <v>15382</v>
      </c>
      <c r="B250">
        <v>0.65</v>
      </c>
      <c r="C250">
        <v>70.06</v>
      </c>
      <c r="D250" t="s">
        <v>2780</v>
      </c>
      <c r="E250">
        <v>10831529</v>
      </c>
      <c r="F250">
        <v>139</v>
      </c>
      <c r="G250">
        <v>926</v>
      </c>
      <c r="H250" t="s">
        <v>15383</v>
      </c>
      <c r="I250">
        <v>4.4999999999999998E-2</v>
      </c>
      <c r="J250">
        <v>777</v>
      </c>
    </row>
    <row r="251" spans="1:10" x14ac:dyDescent="0.25">
      <c r="A251" t="s">
        <v>1542</v>
      </c>
      <c r="B251">
        <v>1.54</v>
      </c>
      <c r="C251">
        <v>55.08</v>
      </c>
      <c r="D251" t="s">
        <v>880</v>
      </c>
      <c r="E251">
        <v>1926182</v>
      </c>
      <c r="F251">
        <v>167</v>
      </c>
      <c r="G251">
        <v>80</v>
      </c>
      <c r="H251" t="s">
        <v>15384</v>
      </c>
      <c r="I251">
        <v>9.9000000000000005E-2</v>
      </c>
      <c r="J251">
        <v>838</v>
      </c>
    </row>
    <row r="252" spans="1:10" x14ac:dyDescent="0.25">
      <c r="A252" t="s">
        <v>1668</v>
      </c>
      <c r="B252">
        <v>3.98</v>
      </c>
      <c r="C252">
        <v>80.06</v>
      </c>
      <c r="D252" t="s">
        <v>2448</v>
      </c>
      <c r="E252">
        <v>29015283</v>
      </c>
      <c r="F252">
        <v>828</v>
      </c>
      <c r="G252">
        <v>1230</v>
      </c>
      <c r="H252" t="s">
        <v>15385</v>
      </c>
      <c r="I252">
        <v>0.11899999999999999</v>
      </c>
      <c r="J252">
        <v>872</v>
      </c>
    </row>
    <row r="253" spans="1:10" x14ac:dyDescent="0.25">
      <c r="A253" t="s">
        <v>246</v>
      </c>
      <c r="B253">
        <v>1.22</v>
      </c>
      <c r="C253">
        <v>107.05</v>
      </c>
      <c r="D253" t="s">
        <v>91</v>
      </c>
      <c r="E253">
        <v>256274651</v>
      </c>
      <c r="F253">
        <v>3448</v>
      </c>
      <c r="G253">
        <v>7509</v>
      </c>
      <c r="H253" t="s">
        <v>15386</v>
      </c>
      <c r="I253">
        <v>0.13500000000000001</v>
      </c>
      <c r="J253">
        <v>905</v>
      </c>
    </row>
    <row r="254" spans="1:10" x14ac:dyDescent="0.25">
      <c r="A254" t="s">
        <v>15387</v>
      </c>
      <c r="B254">
        <v>1.92</v>
      </c>
      <c r="C254">
        <v>43.04</v>
      </c>
      <c r="D254" t="s">
        <v>18</v>
      </c>
      <c r="E254">
        <v>50612904</v>
      </c>
      <c r="F254">
        <v>1215</v>
      </c>
      <c r="G254">
        <v>850</v>
      </c>
      <c r="H254" t="s">
        <v>15388</v>
      </c>
      <c r="I254">
        <v>0.189</v>
      </c>
      <c r="J254">
        <v>711</v>
      </c>
    </row>
    <row r="255" spans="1:10" x14ac:dyDescent="0.25">
      <c r="A255" t="s">
        <v>1411</v>
      </c>
      <c r="B255">
        <v>1.04</v>
      </c>
      <c r="C255">
        <v>44.05</v>
      </c>
      <c r="D255" t="s">
        <v>1083</v>
      </c>
      <c r="E255">
        <v>264437218</v>
      </c>
      <c r="F255">
        <v>2184</v>
      </c>
      <c r="G255">
        <v>1982</v>
      </c>
      <c r="H255" t="s">
        <v>15389</v>
      </c>
      <c r="I255">
        <v>0.17</v>
      </c>
      <c r="J255">
        <v>906</v>
      </c>
    </row>
    <row r="256" spans="1:10" x14ac:dyDescent="0.25">
      <c r="A256" t="s">
        <v>647</v>
      </c>
      <c r="B256">
        <v>1.22</v>
      </c>
      <c r="C256">
        <v>133.07</v>
      </c>
      <c r="D256" t="s">
        <v>648</v>
      </c>
      <c r="E256">
        <v>1181036</v>
      </c>
      <c r="F256">
        <v>345</v>
      </c>
      <c r="G256">
        <v>409</v>
      </c>
      <c r="H256" t="s">
        <v>15390</v>
      </c>
      <c r="I256">
        <v>0.15</v>
      </c>
      <c r="J256">
        <v>792</v>
      </c>
    </row>
    <row r="257" spans="1:10" x14ac:dyDescent="0.25">
      <c r="A257" t="s">
        <v>15391</v>
      </c>
      <c r="B257">
        <v>1.18</v>
      </c>
      <c r="C257">
        <v>81.040000000000006</v>
      </c>
      <c r="D257" t="s">
        <v>599</v>
      </c>
      <c r="E257">
        <v>8718535</v>
      </c>
      <c r="F257">
        <v>649</v>
      </c>
      <c r="G257">
        <v>699</v>
      </c>
      <c r="H257" t="s">
        <v>15392</v>
      </c>
      <c r="I257">
        <v>0.111</v>
      </c>
      <c r="J257">
        <v>850</v>
      </c>
    </row>
    <row r="258" spans="1:10" x14ac:dyDescent="0.25">
      <c r="A258" t="s">
        <v>305</v>
      </c>
      <c r="B258">
        <v>1.07</v>
      </c>
      <c r="C258">
        <v>57.05</v>
      </c>
      <c r="D258" t="s">
        <v>230</v>
      </c>
      <c r="E258">
        <v>407946903</v>
      </c>
      <c r="F258">
        <v>8339</v>
      </c>
      <c r="G258">
        <v>11393</v>
      </c>
      <c r="H258" t="s">
        <v>15393</v>
      </c>
      <c r="I258">
        <v>0.19500000000000001</v>
      </c>
      <c r="J258">
        <v>718</v>
      </c>
    </row>
    <row r="259" spans="1:10" x14ac:dyDescent="0.25">
      <c r="A259" t="s">
        <v>252</v>
      </c>
      <c r="B259">
        <v>1.0900000000000001</v>
      </c>
      <c r="C259">
        <v>131.09</v>
      </c>
      <c r="D259" t="s">
        <v>645</v>
      </c>
      <c r="E259">
        <v>475546</v>
      </c>
      <c r="F259">
        <v>142</v>
      </c>
      <c r="G259">
        <v>161</v>
      </c>
      <c r="H259" t="s">
        <v>15394</v>
      </c>
      <c r="I259">
        <v>0.114</v>
      </c>
      <c r="J259">
        <v>836</v>
      </c>
    </row>
    <row r="260" spans="1:10" x14ac:dyDescent="0.25">
      <c r="A260" t="s">
        <v>312</v>
      </c>
      <c r="B260">
        <v>1.19</v>
      </c>
      <c r="C260">
        <v>107.06</v>
      </c>
      <c r="D260" t="s">
        <v>606</v>
      </c>
      <c r="E260">
        <v>38962091</v>
      </c>
      <c r="F260">
        <v>1903</v>
      </c>
      <c r="G260">
        <v>2887</v>
      </c>
      <c r="H260" t="s">
        <v>650</v>
      </c>
      <c r="I260">
        <v>0.13400000000000001</v>
      </c>
      <c r="J260">
        <v>876</v>
      </c>
    </row>
    <row r="261" spans="1:10" x14ac:dyDescent="0.25">
      <c r="A261" t="s">
        <v>649</v>
      </c>
      <c r="B261">
        <v>1.1599999999999999</v>
      </c>
      <c r="C261">
        <v>123.06</v>
      </c>
      <c r="D261" t="s">
        <v>1255</v>
      </c>
      <c r="E261">
        <v>13845206</v>
      </c>
      <c r="F261">
        <v>909</v>
      </c>
      <c r="G261">
        <v>2420</v>
      </c>
      <c r="H261" t="s">
        <v>14165</v>
      </c>
      <c r="I261">
        <v>0.13300000000000001</v>
      </c>
      <c r="J261">
        <v>758</v>
      </c>
    </row>
    <row r="262" spans="1:10" x14ac:dyDescent="0.25">
      <c r="A262" t="s">
        <v>6683</v>
      </c>
      <c r="B262">
        <v>3.25</v>
      </c>
      <c r="C262">
        <v>43.05</v>
      </c>
      <c r="D262" t="s">
        <v>105</v>
      </c>
      <c r="E262">
        <v>57467695</v>
      </c>
      <c r="F262">
        <v>3630</v>
      </c>
      <c r="G262">
        <v>1140</v>
      </c>
      <c r="H262" t="s">
        <v>15395</v>
      </c>
      <c r="I262">
        <v>0.17699999999999999</v>
      </c>
      <c r="J262">
        <v>717</v>
      </c>
    </row>
    <row r="263" spans="1:10" x14ac:dyDescent="0.25">
      <c r="A263" t="s">
        <v>1221</v>
      </c>
      <c r="B263">
        <v>1.8</v>
      </c>
      <c r="C263">
        <v>95.05</v>
      </c>
      <c r="D263" t="s">
        <v>168</v>
      </c>
      <c r="E263">
        <v>1388825</v>
      </c>
      <c r="F263">
        <v>265</v>
      </c>
      <c r="G263">
        <v>161</v>
      </c>
      <c r="H263" t="s">
        <v>15396</v>
      </c>
      <c r="I263">
        <v>0.115</v>
      </c>
      <c r="J263">
        <v>805</v>
      </c>
    </row>
    <row r="264" spans="1:10" x14ac:dyDescent="0.25">
      <c r="A264" t="s">
        <v>640</v>
      </c>
      <c r="B264">
        <v>1.24</v>
      </c>
      <c r="C264">
        <v>119.06</v>
      </c>
      <c r="D264" t="s">
        <v>249</v>
      </c>
      <c r="E264">
        <v>30545827</v>
      </c>
      <c r="F264">
        <v>2022</v>
      </c>
      <c r="G264">
        <v>3888</v>
      </c>
      <c r="H264" t="s">
        <v>15397</v>
      </c>
      <c r="I264">
        <v>0.13500000000000001</v>
      </c>
      <c r="J264">
        <v>848</v>
      </c>
    </row>
    <row r="265" spans="1:10" x14ac:dyDescent="0.25">
      <c r="A265" t="s">
        <v>738</v>
      </c>
      <c r="B265">
        <v>1.1599999999999999</v>
      </c>
      <c r="C265">
        <v>121.08</v>
      </c>
      <c r="D265" t="s">
        <v>144</v>
      </c>
      <c r="E265">
        <v>2756910</v>
      </c>
      <c r="F265">
        <v>411</v>
      </c>
      <c r="G265">
        <v>632</v>
      </c>
      <c r="H265" t="s">
        <v>15398</v>
      </c>
      <c r="I265">
        <v>0.128</v>
      </c>
      <c r="J265">
        <v>836</v>
      </c>
    </row>
    <row r="266" spans="1:10" x14ac:dyDescent="0.25">
      <c r="A266" t="s">
        <v>318</v>
      </c>
      <c r="B266">
        <v>1.1000000000000001</v>
      </c>
      <c r="C266">
        <v>102.06</v>
      </c>
      <c r="D266" t="s">
        <v>11066</v>
      </c>
      <c r="E266">
        <v>11429832</v>
      </c>
      <c r="F266">
        <v>825</v>
      </c>
      <c r="G266">
        <v>1625</v>
      </c>
      <c r="H266" t="s">
        <v>15399</v>
      </c>
      <c r="I266">
        <v>0.14599999999999999</v>
      </c>
      <c r="J266">
        <v>904</v>
      </c>
    </row>
    <row r="267" spans="1:10" x14ac:dyDescent="0.25">
      <c r="A267" t="s">
        <v>741</v>
      </c>
      <c r="B267">
        <v>1.1599999999999999</v>
      </c>
      <c r="C267">
        <v>131.07</v>
      </c>
      <c r="D267" t="s">
        <v>429</v>
      </c>
      <c r="E267">
        <v>2231114</v>
      </c>
      <c r="F267">
        <v>373</v>
      </c>
      <c r="G267">
        <v>588</v>
      </c>
      <c r="H267" t="s">
        <v>15400</v>
      </c>
      <c r="I267">
        <v>0.17299999999999999</v>
      </c>
      <c r="J267">
        <v>789</v>
      </c>
    </row>
    <row r="268" spans="1:10" x14ac:dyDescent="0.25">
      <c r="A268" t="s">
        <v>194</v>
      </c>
      <c r="B268">
        <v>1.62</v>
      </c>
      <c r="C268">
        <v>79.069999999999993</v>
      </c>
      <c r="D268" t="s">
        <v>1098</v>
      </c>
      <c r="E268">
        <v>2011995</v>
      </c>
      <c r="F268">
        <v>298</v>
      </c>
      <c r="G268">
        <v>231</v>
      </c>
      <c r="H268" t="s">
        <v>15401</v>
      </c>
      <c r="I268">
        <v>0.17100000000000001</v>
      </c>
      <c r="J268">
        <v>726</v>
      </c>
    </row>
    <row r="269" spans="1:10" x14ac:dyDescent="0.25">
      <c r="A269" t="s">
        <v>1254</v>
      </c>
      <c r="B269">
        <v>1.06</v>
      </c>
      <c r="C269">
        <v>55.07</v>
      </c>
      <c r="D269" t="s">
        <v>45</v>
      </c>
      <c r="E269">
        <v>22759363</v>
      </c>
      <c r="F269">
        <v>976</v>
      </c>
      <c r="G269">
        <v>1020</v>
      </c>
      <c r="H269" t="s">
        <v>15402</v>
      </c>
      <c r="I269">
        <v>0.24</v>
      </c>
      <c r="J269">
        <v>732</v>
      </c>
    </row>
    <row r="270" spans="1:10" x14ac:dyDescent="0.25">
      <c r="A270" t="s">
        <v>2856</v>
      </c>
      <c r="B270">
        <v>1.1499999999999999</v>
      </c>
      <c r="C270">
        <v>69.05</v>
      </c>
      <c r="D270" t="s">
        <v>785</v>
      </c>
      <c r="E270">
        <v>66674573</v>
      </c>
      <c r="F270">
        <v>2753</v>
      </c>
      <c r="G270">
        <v>2382</v>
      </c>
      <c r="H270" t="s">
        <v>15403</v>
      </c>
      <c r="I270">
        <v>0.19400000000000001</v>
      </c>
      <c r="J270">
        <v>872</v>
      </c>
    </row>
    <row r="271" spans="1:10" x14ac:dyDescent="0.25">
      <c r="A271" t="s">
        <v>4109</v>
      </c>
      <c r="B271">
        <v>1.1599999999999999</v>
      </c>
      <c r="C271">
        <v>71.069999999999993</v>
      </c>
      <c r="D271" t="s">
        <v>8790</v>
      </c>
      <c r="E271">
        <v>34940653</v>
      </c>
      <c r="F271">
        <v>1947</v>
      </c>
      <c r="G271">
        <v>2266</v>
      </c>
      <c r="H271" t="s">
        <v>15404</v>
      </c>
      <c r="I271">
        <v>0.16600000000000001</v>
      </c>
      <c r="J271">
        <v>773</v>
      </c>
    </row>
    <row r="272" spans="1:10" x14ac:dyDescent="0.25">
      <c r="A272" t="s">
        <v>1617</v>
      </c>
      <c r="B272">
        <v>1.71</v>
      </c>
      <c r="C272">
        <v>43.05</v>
      </c>
      <c r="D272" t="s">
        <v>105</v>
      </c>
      <c r="E272">
        <v>63044828</v>
      </c>
      <c r="F272">
        <v>1448</v>
      </c>
      <c r="G272">
        <v>2332</v>
      </c>
      <c r="H272" t="s">
        <v>15405</v>
      </c>
      <c r="I272">
        <v>0.16800000000000001</v>
      </c>
      <c r="J272">
        <v>708</v>
      </c>
    </row>
    <row r="273" spans="1:10" x14ac:dyDescent="0.25">
      <c r="A273" t="s">
        <v>348</v>
      </c>
      <c r="B273">
        <v>1.1000000000000001</v>
      </c>
      <c r="C273">
        <v>121.1</v>
      </c>
      <c r="D273" t="s">
        <v>1486</v>
      </c>
      <c r="E273">
        <v>4796134</v>
      </c>
      <c r="F273">
        <v>619</v>
      </c>
      <c r="G273">
        <v>1213</v>
      </c>
      <c r="H273" t="s">
        <v>15406</v>
      </c>
      <c r="I273">
        <v>0.127</v>
      </c>
      <c r="J273">
        <v>826</v>
      </c>
    </row>
    <row r="274" spans="1:10" x14ac:dyDescent="0.25">
      <c r="A274" t="s">
        <v>1257</v>
      </c>
      <c r="B274">
        <v>0.45</v>
      </c>
      <c r="C274">
        <v>71.08</v>
      </c>
      <c r="D274" t="s">
        <v>7662</v>
      </c>
      <c r="E274">
        <v>2491809</v>
      </c>
      <c r="F274">
        <v>312</v>
      </c>
      <c r="G274">
        <v>398</v>
      </c>
      <c r="H274" t="s">
        <v>15407</v>
      </c>
      <c r="I274">
        <v>0.125</v>
      </c>
      <c r="J274">
        <v>702</v>
      </c>
    </row>
    <row r="275" spans="1:10" x14ac:dyDescent="0.25">
      <c r="A275" t="s">
        <v>15408</v>
      </c>
      <c r="B275">
        <v>0.96</v>
      </c>
      <c r="C275">
        <v>69.03</v>
      </c>
      <c r="D275" t="s">
        <v>1506</v>
      </c>
      <c r="E275">
        <v>10051915</v>
      </c>
      <c r="F275">
        <v>703</v>
      </c>
      <c r="G275">
        <v>657</v>
      </c>
      <c r="H275" t="s">
        <v>15409</v>
      </c>
      <c r="I275">
        <v>0.19700000000000001</v>
      </c>
      <c r="J275">
        <v>723</v>
      </c>
    </row>
    <row r="276" spans="1:10" x14ac:dyDescent="0.25">
      <c r="A276" t="s">
        <v>15410</v>
      </c>
      <c r="B276">
        <v>1.1599999999999999</v>
      </c>
      <c r="C276">
        <v>123.04</v>
      </c>
      <c r="D276" t="s">
        <v>191</v>
      </c>
      <c r="E276">
        <v>6127143</v>
      </c>
      <c r="F276">
        <v>621</v>
      </c>
      <c r="G276">
        <v>977</v>
      </c>
      <c r="H276" t="s">
        <v>15411</v>
      </c>
      <c r="I276">
        <v>0.16</v>
      </c>
      <c r="J276">
        <v>748</v>
      </c>
    </row>
    <row r="277" spans="1:10" x14ac:dyDescent="0.25">
      <c r="A277" t="s">
        <v>887</v>
      </c>
      <c r="B277">
        <v>1.17</v>
      </c>
      <c r="C277">
        <v>55.09</v>
      </c>
      <c r="D277" t="s">
        <v>12454</v>
      </c>
      <c r="E277">
        <v>1922222</v>
      </c>
      <c r="F277">
        <v>308</v>
      </c>
      <c r="G277">
        <v>142</v>
      </c>
      <c r="H277" t="s">
        <v>15412</v>
      </c>
      <c r="I277">
        <v>0.17799999999999999</v>
      </c>
      <c r="J277">
        <v>703</v>
      </c>
    </row>
    <row r="278" spans="1:10" x14ac:dyDescent="0.25">
      <c r="A278" t="s">
        <v>15413</v>
      </c>
      <c r="B278">
        <v>1.06</v>
      </c>
      <c r="C278">
        <v>68.06</v>
      </c>
      <c r="D278" t="s">
        <v>1525</v>
      </c>
      <c r="E278">
        <v>6718703</v>
      </c>
      <c r="F278">
        <v>464</v>
      </c>
      <c r="G278">
        <v>615</v>
      </c>
      <c r="H278" t="s">
        <v>15414</v>
      </c>
      <c r="I278">
        <v>0.16900000000000001</v>
      </c>
      <c r="J278">
        <v>706</v>
      </c>
    </row>
    <row r="279" spans="1:10" x14ac:dyDescent="0.25">
      <c r="A279" t="s">
        <v>15415</v>
      </c>
      <c r="B279">
        <v>1.02</v>
      </c>
      <c r="C279">
        <v>45.04</v>
      </c>
      <c r="D279" t="s">
        <v>1208</v>
      </c>
      <c r="E279">
        <v>2284406</v>
      </c>
      <c r="F279">
        <v>149</v>
      </c>
      <c r="G279">
        <v>161</v>
      </c>
      <c r="H279" t="s">
        <v>15416</v>
      </c>
      <c r="I279">
        <v>7.9000000000000001E-2</v>
      </c>
      <c r="J279">
        <v>889</v>
      </c>
    </row>
    <row r="280" spans="1:10" x14ac:dyDescent="0.25">
      <c r="A280" t="s">
        <v>1057</v>
      </c>
      <c r="B280">
        <v>1.1599999999999999</v>
      </c>
      <c r="C280">
        <v>180.16</v>
      </c>
      <c r="D280" t="s">
        <v>15417</v>
      </c>
      <c r="E280">
        <v>2197555</v>
      </c>
      <c r="F280">
        <v>487</v>
      </c>
      <c r="G280">
        <v>1039</v>
      </c>
      <c r="H280" t="s">
        <v>15418</v>
      </c>
      <c r="I280">
        <v>0.127</v>
      </c>
      <c r="J280">
        <v>719</v>
      </c>
    </row>
    <row r="281" spans="1:10" x14ac:dyDescent="0.25">
      <c r="A281" t="s">
        <v>943</v>
      </c>
      <c r="B281">
        <v>1.06</v>
      </c>
      <c r="C281">
        <v>78.09</v>
      </c>
      <c r="D281" t="s">
        <v>14171</v>
      </c>
      <c r="E281">
        <v>682106</v>
      </c>
      <c r="F281">
        <v>174</v>
      </c>
      <c r="G281">
        <v>118</v>
      </c>
      <c r="H281" t="s">
        <v>15419</v>
      </c>
      <c r="I281">
        <v>0.121</v>
      </c>
      <c r="J281">
        <v>765</v>
      </c>
    </row>
    <row r="282" spans="1:10" x14ac:dyDescent="0.25">
      <c r="A282" t="s">
        <v>11043</v>
      </c>
      <c r="B282">
        <v>1.32</v>
      </c>
      <c r="C282">
        <v>87.09</v>
      </c>
      <c r="D282" t="s">
        <v>12914</v>
      </c>
      <c r="E282">
        <v>4348948</v>
      </c>
      <c r="F282">
        <v>1018</v>
      </c>
      <c r="G282">
        <v>1350</v>
      </c>
      <c r="H282" t="s">
        <v>15420</v>
      </c>
      <c r="I282">
        <v>0.159</v>
      </c>
      <c r="J282">
        <v>817</v>
      </c>
    </row>
    <row r="283" spans="1:10" x14ac:dyDescent="0.25">
      <c r="A283" t="s">
        <v>329</v>
      </c>
      <c r="B283">
        <v>1.0900000000000001</v>
      </c>
      <c r="C283">
        <v>78.099999999999994</v>
      </c>
      <c r="D283" t="s">
        <v>15421</v>
      </c>
      <c r="E283">
        <v>5830415</v>
      </c>
      <c r="F283">
        <v>2463</v>
      </c>
      <c r="G283">
        <v>651</v>
      </c>
      <c r="H283" t="s">
        <v>12581</v>
      </c>
      <c r="I283">
        <v>0.16900000000000001</v>
      </c>
      <c r="J283">
        <v>833</v>
      </c>
    </row>
    <row r="284" spans="1:10" x14ac:dyDescent="0.25">
      <c r="A284" t="s">
        <v>774</v>
      </c>
      <c r="B284">
        <v>0.81</v>
      </c>
      <c r="C284">
        <v>43.06</v>
      </c>
      <c r="D284" t="s">
        <v>39</v>
      </c>
      <c r="E284">
        <v>52774031</v>
      </c>
      <c r="F284">
        <v>2717</v>
      </c>
      <c r="G284">
        <v>2028</v>
      </c>
      <c r="H284" t="s">
        <v>15422</v>
      </c>
      <c r="I284">
        <v>0.189</v>
      </c>
      <c r="J284">
        <v>830</v>
      </c>
    </row>
    <row r="285" spans="1:10" x14ac:dyDescent="0.25">
      <c r="A285" t="s">
        <v>1672</v>
      </c>
      <c r="B285">
        <v>1.1200000000000001</v>
      </c>
      <c r="C285">
        <v>95.06</v>
      </c>
      <c r="D285" t="s">
        <v>1224</v>
      </c>
      <c r="E285">
        <v>3562590</v>
      </c>
      <c r="F285">
        <v>768</v>
      </c>
      <c r="G285">
        <v>618</v>
      </c>
      <c r="H285" t="s">
        <v>15423</v>
      </c>
      <c r="I285">
        <v>0.17499999999999999</v>
      </c>
      <c r="J285">
        <v>730</v>
      </c>
    </row>
    <row r="286" spans="1:10" x14ac:dyDescent="0.25">
      <c r="A286" t="s">
        <v>786</v>
      </c>
      <c r="B286">
        <v>0.4</v>
      </c>
      <c r="C286">
        <v>43.07</v>
      </c>
      <c r="D286" t="s">
        <v>15</v>
      </c>
      <c r="E286">
        <v>113293489</v>
      </c>
      <c r="F286">
        <v>3540</v>
      </c>
      <c r="G286">
        <v>3374</v>
      </c>
      <c r="H286" t="s">
        <v>15424</v>
      </c>
      <c r="I286">
        <v>0.20699999999999999</v>
      </c>
      <c r="J286">
        <v>846</v>
      </c>
    </row>
    <row r="287" spans="1:10" x14ac:dyDescent="0.25">
      <c r="A287" t="s">
        <v>405</v>
      </c>
      <c r="B287">
        <v>3.2</v>
      </c>
      <c r="C287">
        <v>126.1</v>
      </c>
      <c r="D287" t="s">
        <v>15425</v>
      </c>
      <c r="E287">
        <v>1008415</v>
      </c>
      <c r="F287">
        <v>175</v>
      </c>
      <c r="G287">
        <v>436</v>
      </c>
      <c r="H287" t="s">
        <v>15426</v>
      </c>
      <c r="I287">
        <v>0.13800000000000001</v>
      </c>
      <c r="J287">
        <v>721</v>
      </c>
    </row>
    <row r="288" spans="1:10" x14ac:dyDescent="0.25">
      <c r="A288" t="s">
        <v>385</v>
      </c>
      <c r="B288">
        <v>0.34</v>
      </c>
      <c r="C288">
        <v>121.13</v>
      </c>
      <c r="D288" t="s">
        <v>15427</v>
      </c>
      <c r="E288">
        <v>1051545</v>
      </c>
      <c r="F288">
        <v>240</v>
      </c>
      <c r="G288">
        <v>374</v>
      </c>
      <c r="H288" t="s">
        <v>15428</v>
      </c>
      <c r="I288">
        <v>0.123</v>
      </c>
      <c r="J288">
        <v>828</v>
      </c>
    </row>
    <row r="289" spans="1:10" x14ac:dyDescent="0.25">
      <c r="A289" t="s">
        <v>349</v>
      </c>
      <c r="B289">
        <v>1.1399999999999999</v>
      </c>
      <c r="C289">
        <v>124.11</v>
      </c>
      <c r="D289" t="s">
        <v>215</v>
      </c>
      <c r="E289">
        <v>8736565</v>
      </c>
      <c r="F289">
        <v>4780</v>
      </c>
      <c r="G289">
        <v>1077</v>
      </c>
      <c r="H289" t="s">
        <v>15429</v>
      </c>
      <c r="I289">
        <v>0.13400000000000001</v>
      </c>
      <c r="J289">
        <v>891</v>
      </c>
    </row>
    <row r="290" spans="1:10" x14ac:dyDescent="0.25">
      <c r="A290" t="s">
        <v>5764</v>
      </c>
      <c r="B290">
        <v>1.1200000000000001</v>
      </c>
      <c r="C290">
        <v>110.09</v>
      </c>
      <c r="D290" t="s">
        <v>13460</v>
      </c>
      <c r="E290">
        <v>14571650</v>
      </c>
      <c r="F290">
        <v>1099</v>
      </c>
      <c r="G290">
        <v>905</v>
      </c>
      <c r="H290" t="s">
        <v>15430</v>
      </c>
      <c r="I290">
        <v>0.13300000000000001</v>
      </c>
      <c r="J290">
        <v>828</v>
      </c>
    </row>
    <row r="291" spans="1:10" x14ac:dyDescent="0.25">
      <c r="A291" t="s">
        <v>6698</v>
      </c>
      <c r="B291">
        <v>0.17</v>
      </c>
      <c r="C291">
        <v>43.06</v>
      </c>
      <c r="D291" t="s">
        <v>39</v>
      </c>
      <c r="E291">
        <v>23857754</v>
      </c>
      <c r="F291">
        <v>1099</v>
      </c>
      <c r="G291">
        <v>766</v>
      </c>
      <c r="H291" t="s">
        <v>15431</v>
      </c>
      <c r="I291">
        <v>0.20799999999999999</v>
      </c>
      <c r="J291">
        <v>730</v>
      </c>
    </row>
    <row r="292" spans="1:10" x14ac:dyDescent="0.25">
      <c r="A292" t="s">
        <v>260</v>
      </c>
      <c r="B292">
        <v>1.08</v>
      </c>
      <c r="C292">
        <v>85.07</v>
      </c>
      <c r="D292" t="s">
        <v>1689</v>
      </c>
      <c r="E292">
        <v>228806808</v>
      </c>
      <c r="F292">
        <v>12934</v>
      </c>
      <c r="G292">
        <v>11937</v>
      </c>
      <c r="H292" t="s">
        <v>15432</v>
      </c>
      <c r="I292">
        <v>0.183</v>
      </c>
      <c r="J292">
        <v>835</v>
      </c>
    </row>
    <row r="293" spans="1:10" x14ac:dyDescent="0.25">
      <c r="A293" t="s">
        <v>352</v>
      </c>
      <c r="B293">
        <v>1.1499999999999999</v>
      </c>
      <c r="C293">
        <v>121.12</v>
      </c>
      <c r="D293" t="s">
        <v>13676</v>
      </c>
      <c r="E293">
        <v>16680357</v>
      </c>
      <c r="F293">
        <v>3596</v>
      </c>
      <c r="G293">
        <v>2652</v>
      </c>
      <c r="H293" t="s">
        <v>15433</v>
      </c>
      <c r="I293">
        <v>0.11700000000000001</v>
      </c>
      <c r="J293">
        <v>910</v>
      </c>
    </row>
    <row r="294" spans="1:10" x14ac:dyDescent="0.25">
      <c r="A294" t="s">
        <v>366</v>
      </c>
      <c r="B294">
        <v>1.19</v>
      </c>
      <c r="C294">
        <v>134.09</v>
      </c>
      <c r="D294" t="s">
        <v>217</v>
      </c>
      <c r="E294">
        <v>20176557</v>
      </c>
      <c r="F294">
        <v>2771</v>
      </c>
      <c r="G294">
        <v>3228</v>
      </c>
      <c r="H294" t="s">
        <v>11842</v>
      </c>
      <c r="I294">
        <v>0.13800000000000001</v>
      </c>
      <c r="J294">
        <v>899</v>
      </c>
    </row>
    <row r="295" spans="1:10" x14ac:dyDescent="0.25">
      <c r="A295" t="s">
        <v>15434</v>
      </c>
      <c r="B295">
        <v>2.4300000000000002</v>
      </c>
      <c r="C295">
        <v>180.14</v>
      </c>
      <c r="D295" t="s">
        <v>15435</v>
      </c>
      <c r="E295">
        <v>413469</v>
      </c>
      <c r="F295">
        <v>212</v>
      </c>
      <c r="G295">
        <v>267</v>
      </c>
      <c r="H295" t="s">
        <v>15436</v>
      </c>
      <c r="I295">
        <v>0.13400000000000001</v>
      </c>
      <c r="J295">
        <v>705</v>
      </c>
    </row>
    <row r="296" spans="1:10" x14ac:dyDescent="0.25">
      <c r="A296" t="s">
        <v>369</v>
      </c>
      <c r="B296">
        <v>1.34</v>
      </c>
      <c r="C296">
        <v>152.15</v>
      </c>
      <c r="D296" t="s">
        <v>15437</v>
      </c>
      <c r="E296">
        <v>6967432</v>
      </c>
      <c r="F296">
        <v>2679</v>
      </c>
      <c r="G296">
        <v>2158</v>
      </c>
      <c r="H296" t="s">
        <v>15438</v>
      </c>
      <c r="I296">
        <v>0.13600000000000001</v>
      </c>
      <c r="J296">
        <v>899</v>
      </c>
    </row>
    <row r="297" spans="1:10" x14ac:dyDescent="0.25">
      <c r="A297" t="s">
        <v>7699</v>
      </c>
      <c r="B297">
        <v>1.17</v>
      </c>
      <c r="C297">
        <v>91.09</v>
      </c>
      <c r="D297" t="s">
        <v>15439</v>
      </c>
      <c r="E297">
        <v>4760241</v>
      </c>
      <c r="F297">
        <v>834</v>
      </c>
      <c r="G297">
        <v>782</v>
      </c>
      <c r="H297" t="s">
        <v>15440</v>
      </c>
      <c r="I297">
        <v>0.123</v>
      </c>
      <c r="J297">
        <v>891</v>
      </c>
    </row>
    <row r="298" spans="1:10" x14ac:dyDescent="0.25">
      <c r="A298" t="s">
        <v>7940</v>
      </c>
      <c r="B298">
        <v>0.64</v>
      </c>
      <c r="C298">
        <v>138.09</v>
      </c>
      <c r="D298" t="s">
        <v>11874</v>
      </c>
      <c r="E298">
        <v>1708961</v>
      </c>
      <c r="F298">
        <v>303</v>
      </c>
      <c r="G298">
        <v>651</v>
      </c>
      <c r="H298" t="s">
        <v>15441</v>
      </c>
      <c r="I298">
        <v>0.17799999999999999</v>
      </c>
      <c r="J298">
        <v>816</v>
      </c>
    </row>
    <row r="299" spans="1:10" x14ac:dyDescent="0.25">
      <c r="A299" t="s">
        <v>9437</v>
      </c>
      <c r="B299">
        <v>1.74</v>
      </c>
      <c r="C299">
        <v>43.06</v>
      </c>
      <c r="D299" t="s">
        <v>39</v>
      </c>
      <c r="E299">
        <v>4892851</v>
      </c>
      <c r="F299">
        <v>469</v>
      </c>
      <c r="G299">
        <v>203</v>
      </c>
      <c r="H299" t="s">
        <v>15442</v>
      </c>
      <c r="I299">
        <v>0.14499999999999999</v>
      </c>
      <c r="J299">
        <v>725</v>
      </c>
    </row>
    <row r="300" spans="1:10" x14ac:dyDescent="0.25">
      <c r="A300" t="s">
        <v>1039</v>
      </c>
      <c r="B300">
        <v>2.29</v>
      </c>
      <c r="C300">
        <v>43.06</v>
      </c>
      <c r="D300" t="s">
        <v>39</v>
      </c>
      <c r="E300">
        <v>50226149</v>
      </c>
      <c r="F300">
        <v>884</v>
      </c>
      <c r="G300">
        <v>2193</v>
      </c>
      <c r="H300" t="s">
        <v>15443</v>
      </c>
      <c r="I300">
        <v>0.23</v>
      </c>
      <c r="J300">
        <v>702</v>
      </c>
    </row>
    <row r="301" spans="1:10" x14ac:dyDescent="0.25">
      <c r="A301" t="s">
        <v>372</v>
      </c>
      <c r="B301">
        <v>1.01</v>
      </c>
      <c r="C301">
        <v>91.1</v>
      </c>
      <c r="D301" t="s">
        <v>15444</v>
      </c>
      <c r="E301">
        <v>1370257</v>
      </c>
      <c r="F301">
        <v>357</v>
      </c>
      <c r="G301">
        <v>256</v>
      </c>
      <c r="H301" t="s">
        <v>15445</v>
      </c>
      <c r="I301">
        <v>0.14099999999999999</v>
      </c>
      <c r="J301">
        <v>889</v>
      </c>
    </row>
    <row r="302" spans="1:10" x14ac:dyDescent="0.25">
      <c r="A302" t="s">
        <v>1695</v>
      </c>
      <c r="B302">
        <v>1.23</v>
      </c>
      <c r="C302">
        <v>95.08</v>
      </c>
      <c r="D302" t="s">
        <v>269</v>
      </c>
      <c r="E302">
        <v>1133406</v>
      </c>
      <c r="F302">
        <v>286</v>
      </c>
      <c r="G302">
        <v>178</v>
      </c>
      <c r="H302" t="s">
        <v>15446</v>
      </c>
      <c r="I302">
        <v>0.11899999999999999</v>
      </c>
      <c r="J302">
        <v>723</v>
      </c>
    </row>
    <row r="303" spans="1:10" x14ac:dyDescent="0.25">
      <c r="A303" t="s">
        <v>962</v>
      </c>
      <c r="B303">
        <v>1.1299999999999999</v>
      </c>
      <c r="C303">
        <v>43.05</v>
      </c>
      <c r="D303" t="s">
        <v>105</v>
      </c>
      <c r="E303">
        <v>169705663</v>
      </c>
      <c r="F303">
        <v>3230</v>
      </c>
      <c r="G303">
        <v>3727</v>
      </c>
      <c r="H303" t="s">
        <v>15447</v>
      </c>
      <c r="I303">
        <v>0.14000000000000001</v>
      </c>
      <c r="J303">
        <v>724</v>
      </c>
    </row>
    <row r="304" spans="1:10" x14ac:dyDescent="0.25">
      <c r="A304" t="s">
        <v>15448</v>
      </c>
      <c r="B304">
        <v>2.86</v>
      </c>
      <c r="C304">
        <v>42.08</v>
      </c>
      <c r="D304" t="s">
        <v>15090</v>
      </c>
      <c r="E304">
        <v>6185347</v>
      </c>
      <c r="F304">
        <v>203</v>
      </c>
      <c r="G304">
        <v>239</v>
      </c>
      <c r="H304" t="s">
        <v>15449</v>
      </c>
      <c r="I304">
        <v>0.13400000000000001</v>
      </c>
      <c r="J304">
        <v>739</v>
      </c>
    </row>
    <row r="305" spans="1:10" x14ac:dyDescent="0.25">
      <c r="A305" t="s">
        <v>7715</v>
      </c>
      <c r="B305">
        <v>2</v>
      </c>
      <c r="C305">
        <v>91.09</v>
      </c>
      <c r="D305" t="s">
        <v>15439</v>
      </c>
      <c r="E305">
        <v>8529045</v>
      </c>
      <c r="F305">
        <v>785</v>
      </c>
      <c r="G305">
        <v>980</v>
      </c>
      <c r="H305" t="s">
        <v>9451</v>
      </c>
      <c r="I305">
        <v>0.13100000000000001</v>
      </c>
      <c r="J305">
        <v>901</v>
      </c>
    </row>
    <row r="306" spans="1:10" x14ac:dyDescent="0.25">
      <c r="A306" t="s">
        <v>340</v>
      </c>
      <c r="B306">
        <v>1.1000000000000001</v>
      </c>
      <c r="C306">
        <v>43.05</v>
      </c>
      <c r="D306" t="s">
        <v>105</v>
      </c>
      <c r="E306">
        <v>30163245</v>
      </c>
      <c r="F306">
        <v>2293</v>
      </c>
      <c r="G306">
        <v>592</v>
      </c>
      <c r="H306" t="s">
        <v>15450</v>
      </c>
      <c r="I306">
        <v>0.21299999999999999</v>
      </c>
      <c r="J306">
        <v>831</v>
      </c>
    </row>
    <row r="307" spans="1:10" x14ac:dyDescent="0.25">
      <c r="A307" t="s">
        <v>1149</v>
      </c>
      <c r="B307">
        <v>1.1299999999999999</v>
      </c>
      <c r="C307">
        <v>134.11000000000001</v>
      </c>
      <c r="D307" t="s">
        <v>1462</v>
      </c>
      <c r="E307">
        <v>2652243</v>
      </c>
      <c r="F307">
        <v>646</v>
      </c>
      <c r="G307">
        <v>673</v>
      </c>
      <c r="H307" t="s">
        <v>15451</v>
      </c>
      <c r="I307">
        <v>0.115</v>
      </c>
      <c r="J307">
        <v>887</v>
      </c>
    </row>
    <row r="308" spans="1:10" x14ac:dyDescent="0.25">
      <c r="A308" t="s">
        <v>4126</v>
      </c>
      <c r="B308">
        <v>0.55000000000000004</v>
      </c>
      <c r="C308">
        <v>55.07</v>
      </c>
      <c r="D308" t="s">
        <v>45</v>
      </c>
      <c r="E308">
        <v>4151159</v>
      </c>
      <c r="F308">
        <v>243</v>
      </c>
      <c r="G308">
        <v>216</v>
      </c>
      <c r="H308" t="s">
        <v>15452</v>
      </c>
      <c r="I308">
        <v>0.14499999999999999</v>
      </c>
      <c r="J308">
        <v>801</v>
      </c>
    </row>
    <row r="309" spans="1:10" x14ac:dyDescent="0.25">
      <c r="A309" t="s">
        <v>1131</v>
      </c>
      <c r="B309">
        <v>1.2</v>
      </c>
      <c r="C309">
        <v>140.08000000000001</v>
      </c>
      <c r="D309" t="s">
        <v>8331</v>
      </c>
      <c r="E309">
        <v>1326308</v>
      </c>
      <c r="F309">
        <v>440</v>
      </c>
      <c r="G309">
        <v>478</v>
      </c>
      <c r="H309" t="s">
        <v>15453</v>
      </c>
      <c r="I309">
        <v>0.14099999999999999</v>
      </c>
      <c r="J309">
        <v>777</v>
      </c>
    </row>
    <row r="310" spans="1:10" x14ac:dyDescent="0.25">
      <c r="A310" t="s">
        <v>15454</v>
      </c>
      <c r="B310">
        <v>1.23</v>
      </c>
      <c r="C310">
        <v>101.09</v>
      </c>
      <c r="D310" t="s">
        <v>15455</v>
      </c>
      <c r="E310">
        <v>8519617</v>
      </c>
      <c r="F310">
        <v>811</v>
      </c>
      <c r="G310">
        <v>1637</v>
      </c>
      <c r="H310" t="s">
        <v>15456</v>
      </c>
      <c r="I310">
        <v>0.14699999999999999</v>
      </c>
      <c r="J310">
        <v>702</v>
      </c>
    </row>
    <row r="311" spans="1:10" x14ac:dyDescent="0.25">
      <c r="A311" t="s">
        <v>377</v>
      </c>
      <c r="B311">
        <v>1.1599999999999999</v>
      </c>
      <c r="C311">
        <v>107.07</v>
      </c>
      <c r="D311" t="s">
        <v>78</v>
      </c>
      <c r="E311">
        <v>15675779</v>
      </c>
      <c r="F311">
        <v>3484</v>
      </c>
      <c r="G311">
        <v>2045</v>
      </c>
      <c r="H311" t="s">
        <v>15457</v>
      </c>
      <c r="I311">
        <v>0.113</v>
      </c>
      <c r="J311">
        <v>878</v>
      </c>
    </row>
    <row r="312" spans="1:10" x14ac:dyDescent="0.25">
      <c r="A312" t="s">
        <v>1724</v>
      </c>
      <c r="B312">
        <v>1.23</v>
      </c>
      <c r="C312">
        <v>99.06</v>
      </c>
      <c r="D312" t="s">
        <v>15458</v>
      </c>
      <c r="E312">
        <v>82461529</v>
      </c>
      <c r="F312">
        <v>4870</v>
      </c>
      <c r="G312">
        <v>8648</v>
      </c>
      <c r="H312" t="s">
        <v>15459</v>
      </c>
      <c r="I312">
        <v>0.217</v>
      </c>
      <c r="J312">
        <v>811</v>
      </c>
    </row>
    <row r="313" spans="1:10" x14ac:dyDescent="0.25">
      <c r="A313" t="s">
        <v>7794</v>
      </c>
      <c r="B313">
        <v>0.28000000000000003</v>
      </c>
      <c r="C313">
        <v>43.07</v>
      </c>
      <c r="D313" t="s">
        <v>15</v>
      </c>
      <c r="E313">
        <v>3818094</v>
      </c>
      <c r="F313">
        <v>266</v>
      </c>
      <c r="G313">
        <v>174</v>
      </c>
      <c r="H313" t="s">
        <v>15460</v>
      </c>
      <c r="I313">
        <v>0.191</v>
      </c>
      <c r="J313">
        <v>713</v>
      </c>
    </row>
    <row r="314" spans="1:10" x14ac:dyDescent="0.25">
      <c r="A314" t="s">
        <v>90</v>
      </c>
      <c r="B314">
        <v>2.0699999999999998</v>
      </c>
      <c r="C314">
        <v>107.07</v>
      </c>
      <c r="D314" t="s">
        <v>78</v>
      </c>
      <c r="E314">
        <v>12455625</v>
      </c>
      <c r="F314">
        <v>2059</v>
      </c>
      <c r="G314">
        <v>1279</v>
      </c>
      <c r="H314" t="s">
        <v>15461</v>
      </c>
      <c r="I314">
        <v>0.129</v>
      </c>
      <c r="J314">
        <v>705</v>
      </c>
    </row>
    <row r="315" spans="1:10" x14ac:dyDescent="0.25">
      <c r="A315" t="s">
        <v>2816</v>
      </c>
      <c r="B315">
        <v>1.3</v>
      </c>
      <c r="C315">
        <v>91.07</v>
      </c>
      <c r="D315" t="s">
        <v>4914</v>
      </c>
      <c r="E315">
        <v>5473113</v>
      </c>
      <c r="F315">
        <v>418</v>
      </c>
      <c r="G315">
        <v>421</v>
      </c>
      <c r="H315" t="s">
        <v>15462</v>
      </c>
      <c r="I315">
        <v>0.14299999999999999</v>
      </c>
      <c r="J315">
        <v>851</v>
      </c>
    </row>
    <row r="316" spans="1:10" x14ac:dyDescent="0.25">
      <c r="A316" t="s">
        <v>772</v>
      </c>
      <c r="B316">
        <v>1.1599999999999999</v>
      </c>
      <c r="C316">
        <v>91.07</v>
      </c>
      <c r="D316" t="s">
        <v>4914</v>
      </c>
      <c r="E316">
        <v>19838293</v>
      </c>
      <c r="F316">
        <v>1163</v>
      </c>
      <c r="G316">
        <v>1266</v>
      </c>
      <c r="H316" t="s">
        <v>15463</v>
      </c>
      <c r="I316">
        <v>0.12</v>
      </c>
      <c r="J316">
        <v>884</v>
      </c>
    </row>
    <row r="317" spans="1:10" x14ac:dyDescent="0.25">
      <c r="A317" t="s">
        <v>5894</v>
      </c>
      <c r="B317">
        <v>1.17</v>
      </c>
      <c r="C317">
        <v>124.06</v>
      </c>
      <c r="D317" t="s">
        <v>1092</v>
      </c>
      <c r="E317">
        <v>640741610</v>
      </c>
      <c r="F317">
        <v>3672</v>
      </c>
      <c r="G317">
        <v>14879</v>
      </c>
      <c r="H317" t="s">
        <v>15464</v>
      </c>
      <c r="I317">
        <v>0.17</v>
      </c>
      <c r="J317">
        <v>922</v>
      </c>
    </row>
    <row r="318" spans="1:10" x14ac:dyDescent="0.25">
      <c r="A318" t="s">
        <v>838</v>
      </c>
      <c r="B318">
        <v>1.42</v>
      </c>
      <c r="C318">
        <v>137.04</v>
      </c>
      <c r="D318" t="s">
        <v>6879</v>
      </c>
      <c r="E318">
        <v>5623564</v>
      </c>
      <c r="F318">
        <v>1009</v>
      </c>
      <c r="G318">
        <v>1101</v>
      </c>
      <c r="H318" t="s">
        <v>1635</v>
      </c>
      <c r="I318">
        <v>0.125</v>
      </c>
      <c r="J318">
        <v>757</v>
      </c>
    </row>
    <row r="319" spans="1:10" x14ac:dyDescent="0.25">
      <c r="A319" t="s">
        <v>15465</v>
      </c>
      <c r="B319">
        <v>0.8</v>
      </c>
      <c r="C319">
        <v>112.06</v>
      </c>
      <c r="D319" t="s">
        <v>1104</v>
      </c>
      <c r="E319">
        <v>41560240</v>
      </c>
      <c r="F319">
        <v>731</v>
      </c>
      <c r="G319">
        <v>1804</v>
      </c>
      <c r="H319" t="s">
        <v>15466</v>
      </c>
      <c r="I319">
        <v>0.14299999999999999</v>
      </c>
      <c r="J319">
        <v>862</v>
      </c>
    </row>
    <row r="320" spans="1:10" x14ac:dyDescent="0.25">
      <c r="A320" t="s">
        <v>873</v>
      </c>
      <c r="B320">
        <v>1.66</v>
      </c>
      <c r="C320">
        <v>73.040000000000006</v>
      </c>
      <c r="D320" t="s">
        <v>440</v>
      </c>
      <c r="E320">
        <v>36721132</v>
      </c>
      <c r="F320">
        <v>957</v>
      </c>
      <c r="G320">
        <v>4008</v>
      </c>
      <c r="H320" t="s">
        <v>15467</v>
      </c>
      <c r="I320">
        <v>0.28699999999999998</v>
      </c>
      <c r="J320">
        <v>720</v>
      </c>
    </row>
    <row r="321" spans="1:10" x14ac:dyDescent="0.25">
      <c r="A321" t="s">
        <v>15468</v>
      </c>
      <c r="B321">
        <v>1.62</v>
      </c>
      <c r="C321">
        <v>41.07</v>
      </c>
      <c r="D321" t="s">
        <v>7666</v>
      </c>
      <c r="E321">
        <v>2802660</v>
      </c>
      <c r="F321">
        <v>134</v>
      </c>
      <c r="G321">
        <v>113</v>
      </c>
      <c r="H321" t="s">
        <v>15469</v>
      </c>
      <c r="I321">
        <v>0.11700000000000001</v>
      </c>
      <c r="J321">
        <v>731</v>
      </c>
    </row>
    <row r="322" spans="1:10" x14ac:dyDescent="0.25">
      <c r="A322" t="s">
        <v>830</v>
      </c>
      <c r="B322">
        <v>1.18</v>
      </c>
      <c r="C322">
        <v>121.08</v>
      </c>
      <c r="D322" t="s">
        <v>144</v>
      </c>
      <c r="E322">
        <v>48853165</v>
      </c>
      <c r="F322">
        <v>1923</v>
      </c>
      <c r="G322">
        <v>3502</v>
      </c>
      <c r="H322" t="s">
        <v>1636</v>
      </c>
      <c r="I322">
        <v>0.12</v>
      </c>
      <c r="J322">
        <v>885</v>
      </c>
    </row>
    <row r="323" spans="1:10" x14ac:dyDescent="0.25">
      <c r="A323" t="s">
        <v>1133</v>
      </c>
      <c r="B323">
        <v>1.05</v>
      </c>
      <c r="C323">
        <v>225.06</v>
      </c>
      <c r="D323" t="s">
        <v>7743</v>
      </c>
      <c r="E323">
        <v>13536745</v>
      </c>
      <c r="F323">
        <v>1979</v>
      </c>
      <c r="G323">
        <v>12411</v>
      </c>
      <c r="H323" t="s">
        <v>15470</v>
      </c>
      <c r="I323">
        <v>0.13</v>
      </c>
      <c r="J323">
        <v>739</v>
      </c>
    </row>
    <row r="324" spans="1:10" x14ac:dyDescent="0.25">
      <c r="A324" t="s">
        <v>11851</v>
      </c>
      <c r="B324">
        <v>2.13</v>
      </c>
      <c r="C324">
        <v>91.06</v>
      </c>
      <c r="D324" t="s">
        <v>297</v>
      </c>
      <c r="E324">
        <v>16547396</v>
      </c>
      <c r="F324">
        <v>1113</v>
      </c>
      <c r="G324">
        <v>1219</v>
      </c>
      <c r="H324" t="s">
        <v>15471</v>
      </c>
      <c r="I324">
        <v>0.11799999999999999</v>
      </c>
      <c r="J324">
        <v>866</v>
      </c>
    </row>
    <row r="325" spans="1:10" x14ac:dyDescent="0.25">
      <c r="A325" t="s">
        <v>384</v>
      </c>
      <c r="B325">
        <v>1.45</v>
      </c>
      <c r="C325">
        <v>115.07</v>
      </c>
      <c r="D325" t="s">
        <v>1170</v>
      </c>
      <c r="E325">
        <v>9195895</v>
      </c>
      <c r="F325">
        <v>327</v>
      </c>
      <c r="G325">
        <v>995</v>
      </c>
      <c r="H325" t="s">
        <v>15472</v>
      </c>
      <c r="I325">
        <v>0.13100000000000001</v>
      </c>
      <c r="J325">
        <v>711</v>
      </c>
    </row>
    <row r="326" spans="1:10" x14ac:dyDescent="0.25">
      <c r="A326" t="s">
        <v>1553</v>
      </c>
      <c r="B326">
        <v>0.91</v>
      </c>
      <c r="C326">
        <v>125.03</v>
      </c>
      <c r="D326" t="s">
        <v>1132</v>
      </c>
      <c r="E326">
        <v>53708341</v>
      </c>
      <c r="F326">
        <v>854</v>
      </c>
      <c r="G326">
        <v>3142</v>
      </c>
      <c r="H326" t="s">
        <v>15473</v>
      </c>
      <c r="I326">
        <v>0.13700000000000001</v>
      </c>
      <c r="J326">
        <v>851</v>
      </c>
    </row>
    <row r="327" spans="1:10" x14ac:dyDescent="0.25">
      <c r="A327" t="s">
        <v>1268</v>
      </c>
      <c r="B327">
        <v>1.22</v>
      </c>
      <c r="C327">
        <v>136.06</v>
      </c>
      <c r="D327" t="s">
        <v>1122</v>
      </c>
      <c r="E327">
        <v>21622526</v>
      </c>
      <c r="F327">
        <v>1684</v>
      </c>
      <c r="G327">
        <v>1621</v>
      </c>
      <c r="H327" t="s">
        <v>15474</v>
      </c>
      <c r="I327">
        <v>0.152</v>
      </c>
      <c r="J327">
        <v>718</v>
      </c>
    </row>
    <row r="328" spans="1:10" x14ac:dyDescent="0.25">
      <c r="A328" t="s">
        <v>2529</v>
      </c>
      <c r="B328">
        <v>1.07</v>
      </c>
      <c r="C328">
        <v>42.05</v>
      </c>
      <c r="D328" t="s">
        <v>73</v>
      </c>
      <c r="E328">
        <v>120147079</v>
      </c>
      <c r="F328">
        <v>5068</v>
      </c>
      <c r="G328">
        <v>1742</v>
      </c>
      <c r="H328" t="s">
        <v>15475</v>
      </c>
      <c r="I328">
        <v>0.222</v>
      </c>
      <c r="J328">
        <v>752</v>
      </c>
    </row>
    <row r="329" spans="1:10" x14ac:dyDescent="0.25">
      <c r="A329" t="s">
        <v>1645</v>
      </c>
      <c r="B329">
        <v>2.12</v>
      </c>
      <c r="C329">
        <v>57.09</v>
      </c>
      <c r="D329" t="s">
        <v>612</v>
      </c>
      <c r="E329">
        <v>13700008</v>
      </c>
      <c r="F329">
        <v>407</v>
      </c>
      <c r="G329">
        <v>367</v>
      </c>
      <c r="H329" t="s">
        <v>15476</v>
      </c>
      <c r="I329">
        <v>0.11899999999999999</v>
      </c>
      <c r="J329">
        <v>884</v>
      </c>
    </row>
    <row r="330" spans="1:10" x14ac:dyDescent="0.25">
      <c r="A330" t="s">
        <v>1042</v>
      </c>
      <c r="B330">
        <v>1.1399999999999999</v>
      </c>
      <c r="C330">
        <v>137.03</v>
      </c>
      <c r="D330" t="s">
        <v>955</v>
      </c>
      <c r="E330">
        <v>63758215</v>
      </c>
      <c r="F330">
        <v>2031</v>
      </c>
      <c r="G330">
        <v>5104</v>
      </c>
      <c r="H330" t="s">
        <v>15477</v>
      </c>
      <c r="I330">
        <v>0.13300000000000001</v>
      </c>
      <c r="J330">
        <v>876</v>
      </c>
    </row>
    <row r="331" spans="1:10" x14ac:dyDescent="0.25">
      <c r="A331" t="s">
        <v>15478</v>
      </c>
      <c r="B331">
        <v>0.43</v>
      </c>
      <c r="C331">
        <v>109.07</v>
      </c>
      <c r="D331" t="s">
        <v>364</v>
      </c>
      <c r="E331">
        <v>13378146</v>
      </c>
      <c r="F331">
        <v>270</v>
      </c>
      <c r="G331">
        <v>910</v>
      </c>
      <c r="H331" t="s">
        <v>15479</v>
      </c>
      <c r="I331">
        <v>0.17599999999999999</v>
      </c>
      <c r="J331">
        <v>742</v>
      </c>
    </row>
    <row r="332" spans="1:10" x14ac:dyDescent="0.25">
      <c r="A332" t="s">
        <v>2462</v>
      </c>
      <c r="B332">
        <v>0.57999999999999996</v>
      </c>
      <c r="C332">
        <v>180.07</v>
      </c>
      <c r="D332" t="s">
        <v>4480</v>
      </c>
      <c r="E332">
        <v>2490949</v>
      </c>
      <c r="F332">
        <v>147</v>
      </c>
      <c r="G332">
        <v>701</v>
      </c>
      <c r="H332" t="s">
        <v>15480</v>
      </c>
      <c r="I332">
        <v>0.1</v>
      </c>
      <c r="J332">
        <v>706</v>
      </c>
    </row>
    <row r="333" spans="1:10" x14ac:dyDescent="0.25">
      <c r="A333" t="s">
        <v>2314</v>
      </c>
      <c r="B333">
        <v>0.45</v>
      </c>
      <c r="C333">
        <v>43.05</v>
      </c>
      <c r="D333" t="s">
        <v>105</v>
      </c>
      <c r="E333">
        <v>535857</v>
      </c>
      <c r="F333">
        <v>114</v>
      </c>
      <c r="G333">
        <v>21</v>
      </c>
      <c r="H333" t="s">
        <v>15481</v>
      </c>
      <c r="I333">
        <v>0.123</v>
      </c>
      <c r="J333">
        <v>714</v>
      </c>
    </row>
    <row r="334" spans="1:10" x14ac:dyDescent="0.25">
      <c r="A334" t="s">
        <v>1094</v>
      </c>
      <c r="B334">
        <v>0.52</v>
      </c>
      <c r="C334">
        <v>111.06</v>
      </c>
      <c r="D334" t="s">
        <v>13425</v>
      </c>
      <c r="E334">
        <v>58938295</v>
      </c>
      <c r="F334">
        <v>477</v>
      </c>
      <c r="G334">
        <v>1813</v>
      </c>
      <c r="H334" t="s">
        <v>15482</v>
      </c>
      <c r="I334">
        <v>0.14299999999999999</v>
      </c>
      <c r="J334">
        <v>706</v>
      </c>
    </row>
    <row r="335" spans="1:10" x14ac:dyDescent="0.25">
      <c r="A335" t="s">
        <v>386</v>
      </c>
      <c r="B335">
        <v>1.24</v>
      </c>
      <c r="C335">
        <v>104.07</v>
      </c>
      <c r="D335" t="s">
        <v>654</v>
      </c>
      <c r="E335">
        <v>101948451</v>
      </c>
      <c r="F335">
        <v>2993</v>
      </c>
      <c r="G335">
        <v>7982</v>
      </c>
      <c r="H335" t="s">
        <v>15483</v>
      </c>
      <c r="I335">
        <v>0.14599999999999999</v>
      </c>
      <c r="J335">
        <v>913</v>
      </c>
    </row>
    <row r="336" spans="1:10" x14ac:dyDescent="0.25">
      <c r="A336" t="s">
        <v>1620</v>
      </c>
      <c r="B336">
        <v>1.35</v>
      </c>
      <c r="C336">
        <v>151.03</v>
      </c>
      <c r="D336" t="s">
        <v>1567</v>
      </c>
      <c r="E336">
        <v>1095850</v>
      </c>
      <c r="F336">
        <v>309</v>
      </c>
      <c r="G336">
        <v>294</v>
      </c>
      <c r="H336" t="s">
        <v>15484</v>
      </c>
      <c r="I336">
        <v>8.6999999999999994E-2</v>
      </c>
      <c r="J336">
        <v>741</v>
      </c>
    </row>
    <row r="337" spans="1:10" x14ac:dyDescent="0.25">
      <c r="A337" t="s">
        <v>7784</v>
      </c>
      <c r="B337">
        <v>1.41</v>
      </c>
      <c r="C337">
        <v>179.07</v>
      </c>
      <c r="D337" t="s">
        <v>1797</v>
      </c>
      <c r="E337">
        <v>4245416</v>
      </c>
      <c r="F337">
        <v>364</v>
      </c>
      <c r="G337">
        <v>775</v>
      </c>
      <c r="H337" t="s">
        <v>15485</v>
      </c>
      <c r="I337">
        <v>0.13300000000000001</v>
      </c>
      <c r="J337">
        <v>758</v>
      </c>
    </row>
    <row r="338" spans="1:10" x14ac:dyDescent="0.25">
      <c r="A338" t="s">
        <v>667</v>
      </c>
      <c r="B338">
        <v>1.52</v>
      </c>
      <c r="C338">
        <v>43.04</v>
      </c>
      <c r="D338" t="s">
        <v>18</v>
      </c>
      <c r="E338">
        <v>382833547</v>
      </c>
      <c r="F338">
        <v>6318</v>
      </c>
      <c r="G338">
        <v>4771</v>
      </c>
      <c r="H338" t="s">
        <v>15486</v>
      </c>
      <c r="I338">
        <v>0.23899999999999999</v>
      </c>
      <c r="J338">
        <v>773</v>
      </c>
    </row>
    <row r="339" spans="1:10" x14ac:dyDescent="0.25">
      <c r="A339" t="s">
        <v>15487</v>
      </c>
      <c r="B339">
        <v>1.1000000000000001</v>
      </c>
      <c r="C339">
        <v>194.09</v>
      </c>
      <c r="D339" t="s">
        <v>1067</v>
      </c>
      <c r="E339">
        <v>67791145</v>
      </c>
      <c r="F339">
        <v>1686</v>
      </c>
      <c r="G339">
        <v>7391</v>
      </c>
      <c r="H339" t="s">
        <v>15488</v>
      </c>
      <c r="I339">
        <v>0.13100000000000001</v>
      </c>
      <c r="J339">
        <v>738</v>
      </c>
    </row>
    <row r="340" spans="1:10" x14ac:dyDescent="0.25">
      <c r="A340" t="s">
        <v>15489</v>
      </c>
      <c r="B340">
        <v>2.15</v>
      </c>
      <c r="C340">
        <v>108.03</v>
      </c>
      <c r="D340" t="s">
        <v>7809</v>
      </c>
      <c r="E340">
        <v>35964400</v>
      </c>
      <c r="F340">
        <v>1493</v>
      </c>
      <c r="G340">
        <v>1772</v>
      </c>
      <c r="H340" t="s">
        <v>15490</v>
      </c>
      <c r="I340">
        <v>0.20599999999999999</v>
      </c>
      <c r="J340">
        <v>710</v>
      </c>
    </row>
    <row r="341" spans="1:10" x14ac:dyDescent="0.25">
      <c r="A341" t="s">
        <v>937</v>
      </c>
      <c r="B341">
        <v>3.3</v>
      </c>
      <c r="C341">
        <v>43.05</v>
      </c>
      <c r="D341" t="s">
        <v>105</v>
      </c>
      <c r="E341">
        <v>38204725</v>
      </c>
      <c r="F341">
        <v>172</v>
      </c>
      <c r="G341">
        <v>619</v>
      </c>
      <c r="H341" t="s">
        <v>15491</v>
      </c>
      <c r="I341">
        <v>5.7000000000000002E-2</v>
      </c>
      <c r="J341">
        <v>712</v>
      </c>
    </row>
    <row r="342" spans="1:10" x14ac:dyDescent="0.25">
      <c r="A342" t="s">
        <v>1729</v>
      </c>
      <c r="B342">
        <v>0.86</v>
      </c>
      <c r="C342">
        <v>99.05</v>
      </c>
      <c r="D342" t="s">
        <v>7795</v>
      </c>
      <c r="E342">
        <v>177747253</v>
      </c>
      <c r="F342">
        <v>743</v>
      </c>
      <c r="G342">
        <v>6008</v>
      </c>
      <c r="H342" t="s">
        <v>15492</v>
      </c>
      <c r="I342">
        <v>0.16400000000000001</v>
      </c>
      <c r="J342">
        <v>786</v>
      </c>
    </row>
    <row r="343" spans="1:10" x14ac:dyDescent="0.25">
      <c r="A343" t="s">
        <v>9355</v>
      </c>
      <c r="B343">
        <v>1.3</v>
      </c>
      <c r="C343">
        <v>42.04</v>
      </c>
      <c r="D343" t="s">
        <v>607</v>
      </c>
      <c r="E343">
        <v>15808182</v>
      </c>
      <c r="F343">
        <v>260</v>
      </c>
      <c r="G343">
        <v>199</v>
      </c>
      <c r="H343" t="s">
        <v>15493</v>
      </c>
      <c r="I343">
        <v>9.8000000000000004E-2</v>
      </c>
      <c r="J343">
        <v>791</v>
      </c>
    </row>
    <row r="344" spans="1:10" x14ac:dyDescent="0.25">
      <c r="A344" t="s">
        <v>282</v>
      </c>
      <c r="B344">
        <v>1.1499999999999999</v>
      </c>
      <c r="C344">
        <v>134.08000000000001</v>
      </c>
      <c r="D344" t="s">
        <v>824</v>
      </c>
      <c r="E344">
        <v>3720553</v>
      </c>
      <c r="F344">
        <v>486</v>
      </c>
      <c r="G344">
        <v>567</v>
      </c>
      <c r="H344" t="s">
        <v>15494</v>
      </c>
      <c r="I344">
        <v>0.121</v>
      </c>
      <c r="J344">
        <v>806</v>
      </c>
    </row>
    <row r="345" spans="1:10" x14ac:dyDescent="0.25">
      <c r="A345" t="s">
        <v>742</v>
      </c>
      <c r="B345">
        <v>1.42</v>
      </c>
      <c r="C345">
        <v>117.08</v>
      </c>
      <c r="D345" t="s">
        <v>746</v>
      </c>
      <c r="E345">
        <v>39007586</v>
      </c>
      <c r="F345">
        <v>2112</v>
      </c>
      <c r="G345">
        <v>3378</v>
      </c>
      <c r="H345" t="s">
        <v>2345</v>
      </c>
      <c r="I345">
        <v>0.14899999999999999</v>
      </c>
      <c r="J345">
        <v>806</v>
      </c>
    </row>
    <row r="346" spans="1:10" x14ac:dyDescent="0.25">
      <c r="A346" t="s">
        <v>15495</v>
      </c>
      <c r="B346">
        <v>3.23</v>
      </c>
      <c r="C346">
        <v>58.05</v>
      </c>
      <c r="D346" t="s">
        <v>731</v>
      </c>
      <c r="E346">
        <v>11420274</v>
      </c>
      <c r="F346">
        <v>168</v>
      </c>
      <c r="G346">
        <v>647</v>
      </c>
      <c r="H346" t="s">
        <v>15496</v>
      </c>
      <c r="I346">
        <v>6.9000000000000006E-2</v>
      </c>
      <c r="J346">
        <v>770</v>
      </c>
    </row>
    <row r="347" spans="1:10" x14ac:dyDescent="0.25">
      <c r="A347" t="s">
        <v>397</v>
      </c>
      <c r="B347">
        <v>1.9</v>
      </c>
      <c r="C347">
        <v>138.08000000000001</v>
      </c>
      <c r="D347" t="s">
        <v>1141</v>
      </c>
      <c r="E347">
        <v>32345127</v>
      </c>
      <c r="F347">
        <v>2374</v>
      </c>
      <c r="G347">
        <v>2980</v>
      </c>
      <c r="H347" t="s">
        <v>15497</v>
      </c>
      <c r="I347">
        <v>0.182</v>
      </c>
      <c r="J347">
        <v>800</v>
      </c>
    </row>
    <row r="348" spans="1:10" x14ac:dyDescent="0.25">
      <c r="A348" t="s">
        <v>843</v>
      </c>
      <c r="B348">
        <v>1.1299999999999999</v>
      </c>
      <c r="C348">
        <v>134.08000000000001</v>
      </c>
      <c r="D348" t="s">
        <v>824</v>
      </c>
      <c r="E348">
        <v>18166097</v>
      </c>
      <c r="F348">
        <v>1720</v>
      </c>
      <c r="G348">
        <v>1632</v>
      </c>
      <c r="H348" t="s">
        <v>13441</v>
      </c>
      <c r="I348">
        <v>0.11700000000000001</v>
      </c>
      <c r="J348">
        <v>850</v>
      </c>
    </row>
    <row r="349" spans="1:10" x14ac:dyDescent="0.25">
      <c r="A349" t="s">
        <v>4140</v>
      </c>
      <c r="B349">
        <v>2.2400000000000002</v>
      </c>
      <c r="C349">
        <v>44.04</v>
      </c>
      <c r="D349" t="s">
        <v>83</v>
      </c>
      <c r="E349">
        <v>106057869</v>
      </c>
      <c r="F349">
        <v>1486</v>
      </c>
      <c r="G349">
        <v>899</v>
      </c>
      <c r="H349" t="s">
        <v>15498</v>
      </c>
      <c r="I349">
        <v>0.17199999999999999</v>
      </c>
      <c r="J349">
        <v>862</v>
      </c>
    </row>
    <row r="350" spans="1:10" x14ac:dyDescent="0.25">
      <c r="A350" t="s">
        <v>15499</v>
      </c>
      <c r="B350">
        <v>0.88</v>
      </c>
      <c r="C350">
        <v>56.06</v>
      </c>
      <c r="D350" t="s">
        <v>118</v>
      </c>
      <c r="E350">
        <v>7079285</v>
      </c>
      <c r="F350">
        <v>616</v>
      </c>
      <c r="G350">
        <v>390</v>
      </c>
      <c r="H350" t="s">
        <v>15500</v>
      </c>
      <c r="I350">
        <v>0.23499999999999999</v>
      </c>
      <c r="J350">
        <v>738</v>
      </c>
    </row>
    <row r="351" spans="1:10" x14ac:dyDescent="0.25">
      <c r="A351" t="s">
        <v>407</v>
      </c>
      <c r="B351">
        <v>2.2799999999999998</v>
      </c>
      <c r="C351">
        <v>135.09</v>
      </c>
      <c r="D351" t="s">
        <v>1118</v>
      </c>
      <c r="E351">
        <v>23152849</v>
      </c>
      <c r="F351">
        <v>1205</v>
      </c>
      <c r="G351">
        <v>1746</v>
      </c>
      <c r="H351" t="s">
        <v>15501</v>
      </c>
      <c r="I351">
        <v>0.12</v>
      </c>
      <c r="J351">
        <v>796</v>
      </c>
    </row>
    <row r="352" spans="1:10" x14ac:dyDescent="0.25">
      <c r="A352" t="s">
        <v>413</v>
      </c>
      <c r="B352">
        <v>2.09</v>
      </c>
      <c r="C352">
        <v>134.08000000000001</v>
      </c>
      <c r="D352" t="s">
        <v>824</v>
      </c>
      <c r="E352">
        <v>41114310</v>
      </c>
      <c r="F352">
        <v>2697</v>
      </c>
      <c r="G352">
        <v>2867</v>
      </c>
      <c r="H352" t="s">
        <v>15502</v>
      </c>
      <c r="I352">
        <v>0.125</v>
      </c>
      <c r="J352">
        <v>762</v>
      </c>
    </row>
    <row r="353" spans="1:10" x14ac:dyDescent="0.25">
      <c r="A353" t="s">
        <v>4151</v>
      </c>
      <c r="B353">
        <v>1.06</v>
      </c>
      <c r="C353">
        <v>117.07</v>
      </c>
      <c r="D353" t="s">
        <v>114</v>
      </c>
      <c r="E353">
        <v>14817707</v>
      </c>
      <c r="F353">
        <v>1207</v>
      </c>
      <c r="G353">
        <v>1589</v>
      </c>
      <c r="H353" t="s">
        <v>15503</v>
      </c>
      <c r="I353">
        <v>0.155</v>
      </c>
      <c r="J353">
        <v>829</v>
      </c>
    </row>
    <row r="354" spans="1:10" x14ac:dyDescent="0.25">
      <c r="A354" t="s">
        <v>602</v>
      </c>
      <c r="B354">
        <v>0.5</v>
      </c>
      <c r="C354">
        <v>95.02</v>
      </c>
      <c r="D354" t="s">
        <v>112</v>
      </c>
      <c r="E354">
        <v>41037899</v>
      </c>
      <c r="F354">
        <v>788</v>
      </c>
      <c r="G354">
        <v>1309</v>
      </c>
      <c r="H354" t="s">
        <v>15504</v>
      </c>
      <c r="I354">
        <v>0.14599999999999999</v>
      </c>
      <c r="J354">
        <v>702</v>
      </c>
    </row>
    <row r="355" spans="1:10" x14ac:dyDescent="0.25">
      <c r="A355" t="s">
        <v>4152</v>
      </c>
      <c r="B355">
        <v>1.4</v>
      </c>
      <c r="C355">
        <v>124.06</v>
      </c>
      <c r="D355" t="s">
        <v>1092</v>
      </c>
      <c r="E355">
        <v>1146499827</v>
      </c>
      <c r="F355">
        <v>21760</v>
      </c>
      <c r="G355">
        <v>15925</v>
      </c>
      <c r="H355" t="s">
        <v>15505</v>
      </c>
      <c r="I355">
        <v>0.19700000000000001</v>
      </c>
      <c r="J355">
        <v>939</v>
      </c>
    </row>
    <row r="356" spans="1:10" x14ac:dyDescent="0.25">
      <c r="A356" t="s">
        <v>683</v>
      </c>
      <c r="B356">
        <v>3.06</v>
      </c>
      <c r="C356">
        <v>143.1</v>
      </c>
      <c r="D356" t="s">
        <v>15506</v>
      </c>
      <c r="E356">
        <v>1082729</v>
      </c>
      <c r="F356">
        <v>246</v>
      </c>
      <c r="G356">
        <v>387</v>
      </c>
      <c r="H356" t="s">
        <v>15507</v>
      </c>
      <c r="I356">
        <v>0.115</v>
      </c>
      <c r="J356">
        <v>706</v>
      </c>
    </row>
    <row r="357" spans="1:10" x14ac:dyDescent="0.25">
      <c r="A357" t="s">
        <v>1027</v>
      </c>
      <c r="B357">
        <v>1.0900000000000001</v>
      </c>
      <c r="C357">
        <v>110.04</v>
      </c>
      <c r="D357" t="s">
        <v>611</v>
      </c>
      <c r="E357">
        <v>585512430</v>
      </c>
      <c r="F357">
        <v>3118</v>
      </c>
      <c r="G357">
        <v>7850</v>
      </c>
      <c r="H357" t="s">
        <v>15508</v>
      </c>
      <c r="I357">
        <v>0.13800000000000001</v>
      </c>
      <c r="J357">
        <v>940</v>
      </c>
    </row>
    <row r="358" spans="1:10" x14ac:dyDescent="0.25">
      <c r="A358" t="s">
        <v>15509</v>
      </c>
      <c r="B358">
        <v>0.82</v>
      </c>
      <c r="C358">
        <v>43.04</v>
      </c>
      <c r="D358" t="s">
        <v>18</v>
      </c>
      <c r="E358">
        <v>113586242</v>
      </c>
      <c r="F358">
        <v>1069</v>
      </c>
      <c r="G358">
        <v>2284</v>
      </c>
      <c r="H358" t="s">
        <v>15510</v>
      </c>
      <c r="I358">
        <v>0.254</v>
      </c>
      <c r="J358">
        <v>815</v>
      </c>
    </row>
    <row r="359" spans="1:10" x14ac:dyDescent="0.25">
      <c r="A359" t="s">
        <v>15511</v>
      </c>
      <c r="B359">
        <v>1.22</v>
      </c>
      <c r="C359">
        <v>125.03</v>
      </c>
      <c r="D359" t="s">
        <v>1132</v>
      </c>
      <c r="E359">
        <v>32724870</v>
      </c>
      <c r="F359">
        <v>645</v>
      </c>
      <c r="G359">
        <v>1712</v>
      </c>
      <c r="H359" t="s">
        <v>15512</v>
      </c>
      <c r="I359">
        <v>0.14199999999999999</v>
      </c>
      <c r="J359">
        <v>775</v>
      </c>
    </row>
    <row r="360" spans="1:10" x14ac:dyDescent="0.25">
      <c r="A360" t="s">
        <v>922</v>
      </c>
      <c r="B360">
        <v>1.21</v>
      </c>
      <c r="C360">
        <v>92.04</v>
      </c>
      <c r="D360" t="s">
        <v>643</v>
      </c>
      <c r="E360">
        <v>26955149</v>
      </c>
      <c r="F360">
        <v>1278</v>
      </c>
      <c r="G360">
        <v>1547</v>
      </c>
      <c r="H360" t="s">
        <v>15513</v>
      </c>
      <c r="I360">
        <v>0.17299999999999999</v>
      </c>
      <c r="J360">
        <v>872</v>
      </c>
    </row>
    <row r="361" spans="1:10" x14ac:dyDescent="0.25">
      <c r="A361" t="s">
        <v>949</v>
      </c>
      <c r="B361">
        <v>1.85</v>
      </c>
      <c r="C361">
        <v>95.02</v>
      </c>
      <c r="D361" t="s">
        <v>112</v>
      </c>
      <c r="E361">
        <v>88024428</v>
      </c>
      <c r="F361">
        <v>1214</v>
      </c>
      <c r="G361">
        <v>4283</v>
      </c>
      <c r="H361" t="s">
        <v>15514</v>
      </c>
      <c r="I361">
        <v>0.17599999999999999</v>
      </c>
      <c r="J361">
        <v>738</v>
      </c>
    </row>
    <row r="362" spans="1:10" x14ac:dyDescent="0.25">
      <c r="A362" t="s">
        <v>7816</v>
      </c>
      <c r="B362">
        <v>0.98</v>
      </c>
      <c r="C362">
        <v>57.06</v>
      </c>
      <c r="D362" t="s">
        <v>173</v>
      </c>
      <c r="E362">
        <v>173327545</v>
      </c>
      <c r="F362">
        <v>4418</v>
      </c>
      <c r="G362">
        <v>2897</v>
      </c>
      <c r="H362" t="s">
        <v>15515</v>
      </c>
      <c r="I362">
        <v>0.222</v>
      </c>
      <c r="J362">
        <v>784</v>
      </c>
    </row>
    <row r="363" spans="1:10" x14ac:dyDescent="0.25">
      <c r="A363" t="s">
        <v>1427</v>
      </c>
      <c r="B363">
        <v>1.18</v>
      </c>
      <c r="C363">
        <v>131.06</v>
      </c>
      <c r="D363" t="s">
        <v>1117</v>
      </c>
      <c r="E363">
        <v>27770765</v>
      </c>
      <c r="F363">
        <v>2533</v>
      </c>
      <c r="G363">
        <v>2661</v>
      </c>
      <c r="H363" t="s">
        <v>7787</v>
      </c>
      <c r="I363">
        <v>0.151</v>
      </c>
      <c r="J363">
        <v>703</v>
      </c>
    </row>
    <row r="364" spans="1:10" x14ac:dyDescent="0.25">
      <c r="A364" t="s">
        <v>1999</v>
      </c>
      <c r="B364">
        <v>0.98</v>
      </c>
      <c r="C364">
        <v>57.06</v>
      </c>
      <c r="D364" t="s">
        <v>173</v>
      </c>
      <c r="E364">
        <v>87610724</v>
      </c>
      <c r="F364">
        <v>933</v>
      </c>
      <c r="G364">
        <v>2556</v>
      </c>
      <c r="H364" t="s">
        <v>15516</v>
      </c>
      <c r="I364">
        <v>0.22800000000000001</v>
      </c>
      <c r="J364">
        <v>725</v>
      </c>
    </row>
    <row r="365" spans="1:10" x14ac:dyDescent="0.25">
      <c r="A365" t="s">
        <v>7813</v>
      </c>
      <c r="B365">
        <v>1.17</v>
      </c>
      <c r="C365">
        <v>92.04</v>
      </c>
      <c r="D365" t="s">
        <v>643</v>
      </c>
      <c r="E365">
        <v>12807803</v>
      </c>
      <c r="F365">
        <v>798</v>
      </c>
      <c r="G365">
        <v>804</v>
      </c>
      <c r="H365" t="s">
        <v>15517</v>
      </c>
      <c r="I365">
        <v>0.107</v>
      </c>
      <c r="J365">
        <v>846</v>
      </c>
    </row>
    <row r="366" spans="1:10" x14ac:dyDescent="0.25">
      <c r="A366" t="s">
        <v>1153</v>
      </c>
      <c r="B366">
        <v>0.53</v>
      </c>
      <c r="C366">
        <v>135.06</v>
      </c>
      <c r="D366" t="s">
        <v>4700</v>
      </c>
      <c r="E366">
        <v>6130260</v>
      </c>
      <c r="F366">
        <v>351</v>
      </c>
      <c r="G366">
        <v>849</v>
      </c>
      <c r="H366" t="s">
        <v>15518</v>
      </c>
      <c r="I366">
        <v>0.124</v>
      </c>
      <c r="J366">
        <v>710</v>
      </c>
    </row>
    <row r="367" spans="1:10" x14ac:dyDescent="0.25">
      <c r="A367" t="s">
        <v>15519</v>
      </c>
      <c r="B367">
        <v>1.01</v>
      </c>
      <c r="C367">
        <v>45.06</v>
      </c>
      <c r="D367" t="s">
        <v>2385</v>
      </c>
      <c r="E367">
        <v>229273835</v>
      </c>
      <c r="F367">
        <v>1607</v>
      </c>
      <c r="G367">
        <v>2813</v>
      </c>
      <c r="H367" t="s">
        <v>15520</v>
      </c>
      <c r="I367">
        <v>0.192</v>
      </c>
      <c r="J367">
        <v>706</v>
      </c>
    </row>
    <row r="368" spans="1:10" x14ac:dyDescent="0.25">
      <c r="A368" t="s">
        <v>15521</v>
      </c>
      <c r="B368">
        <v>3.75</v>
      </c>
      <c r="C368">
        <v>71.06</v>
      </c>
      <c r="D368" t="s">
        <v>596</v>
      </c>
      <c r="E368">
        <v>26426614</v>
      </c>
      <c r="F368">
        <v>1536</v>
      </c>
      <c r="G368">
        <v>1742</v>
      </c>
      <c r="H368" t="s">
        <v>15522</v>
      </c>
      <c r="I368">
        <v>0.161</v>
      </c>
      <c r="J368">
        <v>790</v>
      </c>
    </row>
    <row r="369" spans="1:10" x14ac:dyDescent="0.25">
      <c r="A369" t="s">
        <v>321</v>
      </c>
      <c r="B369">
        <v>1.28</v>
      </c>
      <c r="C369">
        <v>131.06</v>
      </c>
      <c r="D369" t="s">
        <v>1117</v>
      </c>
      <c r="E369">
        <v>14347704</v>
      </c>
      <c r="F369">
        <v>994</v>
      </c>
      <c r="G369">
        <v>1766</v>
      </c>
      <c r="H369" t="s">
        <v>15523</v>
      </c>
      <c r="I369">
        <v>0.153</v>
      </c>
      <c r="J369">
        <v>763</v>
      </c>
    </row>
    <row r="370" spans="1:10" x14ac:dyDescent="0.25">
      <c r="A370" t="s">
        <v>1143</v>
      </c>
      <c r="B370">
        <v>1.1100000000000001</v>
      </c>
      <c r="C370">
        <v>121.07</v>
      </c>
      <c r="D370" t="s">
        <v>147</v>
      </c>
      <c r="E370">
        <v>6363119</v>
      </c>
      <c r="F370">
        <v>689</v>
      </c>
      <c r="G370">
        <v>501</v>
      </c>
      <c r="H370" t="s">
        <v>15524</v>
      </c>
      <c r="I370">
        <v>0.113</v>
      </c>
      <c r="J370">
        <v>733</v>
      </c>
    </row>
    <row r="371" spans="1:10" x14ac:dyDescent="0.25">
      <c r="A371" t="s">
        <v>674</v>
      </c>
      <c r="B371">
        <v>3.21</v>
      </c>
      <c r="C371">
        <v>43.04</v>
      </c>
      <c r="D371" t="s">
        <v>18</v>
      </c>
      <c r="E371">
        <v>3291970</v>
      </c>
      <c r="F371">
        <v>314</v>
      </c>
      <c r="G371">
        <v>69</v>
      </c>
      <c r="H371" t="s">
        <v>15525</v>
      </c>
      <c r="I371">
        <v>0.14000000000000001</v>
      </c>
      <c r="J371">
        <v>705</v>
      </c>
    </row>
    <row r="372" spans="1:10" x14ac:dyDescent="0.25">
      <c r="A372" t="s">
        <v>401</v>
      </c>
      <c r="B372">
        <v>1.33</v>
      </c>
      <c r="C372">
        <v>112.06</v>
      </c>
      <c r="D372" t="s">
        <v>1104</v>
      </c>
      <c r="E372">
        <v>10730015</v>
      </c>
      <c r="F372">
        <v>892</v>
      </c>
      <c r="G372">
        <v>685</v>
      </c>
      <c r="H372" t="s">
        <v>15526</v>
      </c>
      <c r="I372">
        <v>0.122</v>
      </c>
      <c r="J372">
        <v>786</v>
      </c>
    </row>
    <row r="373" spans="1:10" x14ac:dyDescent="0.25">
      <c r="A373" t="s">
        <v>2913</v>
      </c>
      <c r="B373">
        <v>1.1100000000000001</v>
      </c>
      <c r="C373">
        <v>138.08000000000001</v>
      </c>
      <c r="D373" t="s">
        <v>1141</v>
      </c>
      <c r="E373">
        <v>153485076</v>
      </c>
      <c r="F373">
        <v>3641</v>
      </c>
      <c r="G373">
        <v>8283</v>
      </c>
      <c r="H373" t="s">
        <v>15527</v>
      </c>
      <c r="I373">
        <v>0.13700000000000001</v>
      </c>
      <c r="J373">
        <v>808</v>
      </c>
    </row>
    <row r="374" spans="1:10" x14ac:dyDescent="0.25">
      <c r="A374" t="s">
        <v>8428</v>
      </c>
      <c r="B374">
        <v>3.89</v>
      </c>
      <c r="C374">
        <v>137.07</v>
      </c>
      <c r="D374" t="s">
        <v>839</v>
      </c>
      <c r="E374">
        <v>13453949</v>
      </c>
      <c r="F374">
        <v>1052</v>
      </c>
      <c r="G374">
        <v>1237</v>
      </c>
      <c r="H374" t="s">
        <v>15528</v>
      </c>
      <c r="I374">
        <v>0.13</v>
      </c>
      <c r="J374">
        <v>739</v>
      </c>
    </row>
    <row r="375" spans="1:10" x14ac:dyDescent="0.25">
      <c r="A375" t="s">
        <v>404</v>
      </c>
      <c r="B375">
        <v>1.23</v>
      </c>
      <c r="C375">
        <v>122.04</v>
      </c>
      <c r="D375" t="s">
        <v>620</v>
      </c>
      <c r="E375">
        <v>451399890</v>
      </c>
      <c r="F375">
        <v>9664</v>
      </c>
      <c r="G375">
        <v>9694</v>
      </c>
      <c r="H375" t="s">
        <v>15529</v>
      </c>
      <c r="I375">
        <v>0.17399999999999999</v>
      </c>
      <c r="J375">
        <v>938</v>
      </c>
    </row>
    <row r="376" spans="1:10" x14ac:dyDescent="0.25">
      <c r="A376" t="s">
        <v>1479</v>
      </c>
      <c r="B376">
        <v>0.85</v>
      </c>
      <c r="C376">
        <v>73.19</v>
      </c>
      <c r="D376" t="s">
        <v>15530</v>
      </c>
      <c r="E376">
        <v>13164121</v>
      </c>
      <c r="F376">
        <v>134</v>
      </c>
      <c r="G376">
        <v>2008</v>
      </c>
      <c r="H376" t="s">
        <v>15531</v>
      </c>
      <c r="I376">
        <v>0.247</v>
      </c>
      <c r="J376">
        <v>702</v>
      </c>
    </row>
    <row r="377" spans="1:10" x14ac:dyDescent="0.25">
      <c r="A377" t="s">
        <v>378</v>
      </c>
      <c r="B377">
        <v>1.45</v>
      </c>
      <c r="C377">
        <v>43.04</v>
      </c>
      <c r="D377" t="s">
        <v>18</v>
      </c>
      <c r="E377">
        <v>106563153</v>
      </c>
      <c r="F377">
        <v>1114</v>
      </c>
      <c r="G377">
        <v>2733</v>
      </c>
      <c r="H377" t="s">
        <v>15532</v>
      </c>
      <c r="I377">
        <v>0.193</v>
      </c>
      <c r="J377">
        <v>716</v>
      </c>
    </row>
    <row r="378" spans="1:10" x14ac:dyDescent="0.25">
      <c r="A378" t="s">
        <v>673</v>
      </c>
      <c r="B378">
        <v>1.1000000000000001</v>
      </c>
      <c r="C378">
        <v>135.09</v>
      </c>
      <c r="D378" t="s">
        <v>1118</v>
      </c>
      <c r="E378">
        <v>17286064</v>
      </c>
      <c r="F378">
        <v>1343</v>
      </c>
      <c r="G378">
        <v>520</v>
      </c>
      <c r="H378" t="s">
        <v>9511</v>
      </c>
      <c r="I378">
        <v>0.11600000000000001</v>
      </c>
      <c r="J378">
        <v>831</v>
      </c>
    </row>
    <row r="379" spans="1:10" x14ac:dyDescent="0.25">
      <c r="A379" t="s">
        <v>13062</v>
      </c>
      <c r="B379">
        <v>2.4</v>
      </c>
      <c r="C379">
        <v>135.07</v>
      </c>
      <c r="D379" t="s">
        <v>1543</v>
      </c>
      <c r="E379">
        <v>720163982</v>
      </c>
      <c r="F379">
        <v>851</v>
      </c>
      <c r="G379">
        <v>10895</v>
      </c>
      <c r="H379" t="s">
        <v>15533</v>
      </c>
      <c r="I379">
        <v>0.21299999999999999</v>
      </c>
      <c r="J379">
        <v>801</v>
      </c>
    </row>
    <row r="380" spans="1:10" x14ac:dyDescent="0.25">
      <c r="A380" t="s">
        <v>15534</v>
      </c>
      <c r="B380">
        <v>1.36</v>
      </c>
      <c r="C380">
        <v>138.07</v>
      </c>
      <c r="D380" t="s">
        <v>632</v>
      </c>
      <c r="E380">
        <v>13635397</v>
      </c>
      <c r="F380">
        <v>276</v>
      </c>
      <c r="G380">
        <v>789</v>
      </c>
      <c r="H380" t="s">
        <v>15535</v>
      </c>
      <c r="I380">
        <v>0.183</v>
      </c>
      <c r="J380">
        <v>765</v>
      </c>
    </row>
    <row r="381" spans="1:10" x14ac:dyDescent="0.25">
      <c r="A381" t="s">
        <v>1927</v>
      </c>
      <c r="B381">
        <v>1.24</v>
      </c>
      <c r="C381">
        <v>147.06</v>
      </c>
      <c r="D381" t="s">
        <v>327</v>
      </c>
      <c r="E381">
        <v>39288467</v>
      </c>
      <c r="F381">
        <v>1119</v>
      </c>
      <c r="G381">
        <v>2333</v>
      </c>
      <c r="H381" t="s">
        <v>15536</v>
      </c>
      <c r="I381">
        <v>0.107</v>
      </c>
      <c r="J381">
        <v>771</v>
      </c>
    </row>
    <row r="382" spans="1:10" x14ac:dyDescent="0.25">
      <c r="A382" t="s">
        <v>794</v>
      </c>
      <c r="B382">
        <v>3.92</v>
      </c>
      <c r="C382">
        <v>145.08000000000001</v>
      </c>
      <c r="D382" t="s">
        <v>1159</v>
      </c>
      <c r="E382">
        <v>22152706</v>
      </c>
      <c r="F382">
        <v>1701</v>
      </c>
      <c r="G382">
        <v>3715</v>
      </c>
      <c r="H382" t="s">
        <v>15537</v>
      </c>
      <c r="I382">
        <v>0.157</v>
      </c>
      <c r="J382">
        <v>714</v>
      </c>
    </row>
    <row r="383" spans="1:10" x14ac:dyDescent="0.25">
      <c r="A383" t="s">
        <v>370</v>
      </c>
      <c r="B383">
        <v>0.87</v>
      </c>
      <c r="C383">
        <v>138.08000000000001</v>
      </c>
      <c r="D383" t="s">
        <v>1141</v>
      </c>
      <c r="E383">
        <v>6829572</v>
      </c>
      <c r="F383">
        <v>514</v>
      </c>
      <c r="G383">
        <v>335</v>
      </c>
      <c r="H383" t="s">
        <v>15538</v>
      </c>
      <c r="I383">
        <v>0.20499999999999999</v>
      </c>
      <c r="J383">
        <v>712</v>
      </c>
    </row>
    <row r="384" spans="1:10" x14ac:dyDescent="0.25">
      <c r="A384" t="s">
        <v>409</v>
      </c>
      <c r="B384">
        <v>1.25</v>
      </c>
      <c r="C384">
        <v>168.09</v>
      </c>
      <c r="D384" t="s">
        <v>464</v>
      </c>
      <c r="E384">
        <v>21852335</v>
      </c>
      <c r="F384">
        <v>1876</v>
      </c>
      <c r="G384">
        <v>5607</v>
      </c>
      <c r="H384" t="s">
        <v>15539</v>
      </c>
      <c r="I384">
        <v>0.14899999999999999</v>
      </c>
      <c r="J384">
        <v>778</v>
      </c>
    </row>
    <row r="385" spans="1:10" x14ac:dyDescent="0.25">
      <c r="A385" t="s">
        <v>414</v>
      </c>
      <c r="B385">
        <v>0.23</v>
      </c>
      <c r="C385">
        <v>145.04</v>
      </c>
      <c r="D385" t="s">
        <v>1135</v>
      </c>
      <c r="E385">
        <v>11166282</v>
      </c>
      <c r="F385">
        <v>504</v>
      </c>
      <c r="G385">
        <v>1678</v>
      </c>
      <c r="H385" t="s">
        <v>15540</v>
      </c>
      <c r="I385">
        <v>0.13600000000000001</v>
      </c>
      <c r="J385">
        <v>748</v>
      </c>
    </row>
    <row r="386" spans="1:10" x14ac:dyDescent="0.25">
      <c r="A386" t="s">
        <v>1242</v>
      </c>
      <c r="B386">
        <v>1.0900000000000001</v>
      </c>
      <c r="C386">
        <v>138.08000000000001</v>
      </c>
      <c r="D386" t="s">
        <v>1141</v>
      </c>
      <c r="E386">
        <v>29377575</v>
      </c>
      <c r="F386">
        <v>990</v>
      </c>
      <c r="G386">
        <v>1379</v>
      </c>
      <c r="H386" t="s">
        <v>15541</v>
      </c>
      <c r="I386">
        <v>0.122</v>
      </c>
      <c r="J386">
        <v>721</v>
      </c>
    </row>
    <row r="387" spans="1:10" x14ac:dyDescent="0.25">
      <c r="A387" t="s">
        <v>415</v>
      </c>
      <c r="B387">
        <v>2.9</v>
      </c>
      <c r="C387">
        <v>108.03</v>
      </c>
      <c r="D387" t="s">
        <v>7809</v>
      </c>
      <c r="E387">
        <v>45808290</v>
      </c>
      <c r="F387">
        <v>1144</v>
      </c>
      <c r="G387">
        <v>1975</v>
      </c>
      <c r="H387" t="s">
        <v>15542</v>
      </c>
      <c r="I387">
        <v>0.17699999999999999</v>
      </c>
      <c r="J387">
        <v>733</v>
      </c>
    </row>
    <row r="388" spans="1:10" x14ac:dyDescent="0.25">
      <c r="A388" t="s">
        <v>7839</v>
      </c>
      <c r="B388">
        <v>0.49</v>
      </c>
      <c r="C388">
        <v>136.03</v>
      </c>
      <c r="D388" t="s">
        <v>8160</v>
      </c>
      <c r="E388">
        <v>20814721</v>
      </c>
      <c r="F388">
        <v>421</v>
      </c>
      <c r="G388">
        <v>1223</v>
      </c>
      <c r="H388" t="s">
        <v>15543</v>
      </c>
      <c r="I388">
        <v>0.14799999999999999</v>
      </c>
      <c r="J388">
        <v>739</v>
      </c>
    </row>
    <row r="389" spans="1:10" x14ac:dyDescent="0.25">
      <c r="A389" t="s">
        <v>416</v>
      </c>
      <c r="B389">
        <v>1.6</v>
      </c>
      <c r="C389">
        <v>138.08000000000001</v>
      </c>
      <c r="D389" t="s">
        <v>1141</v>
      </c>
      <c r="E389">
        <v>550194631</v>
      </c>
      <c r="F389">
        <v>8939</v>
      </c>
      <c r="G389">
        <v>9224</v>
      </c>
      <c r="H389" t="s">
        <v>15544</v>
      </c>
      <c r="I389">
        <v>0.19700000000000001</v>
      </c>
      <c r="J389">
        <v>919</v>
      </c>
    </row>
    <row r="390" spans="1:10" x14ac:dyDescent="0.25">
      <c r="A390" t="s">
        <v>381</v>
      </c>
      <c r="B390">
        <v>1.31</v>
      </c>
      <c r="C390">
        <v>128.05000000000001</v>
      </c>
      <c r="D390" t="s">
        <v>279</v>
      </c>
      <c r="E390">
        <v>9433870</v>
      </c>
      <c r="F390">
        <v>1661</v>
      </c>
      <c r="G390">
        <v>877</v>
      </c>
      <c r="H390" t="s">
        <v>15545</v>
      </c>
      <c r="I390">
        <v>0.185</v>
      </c>
      <c r="J390">
        <v>856</v>
      </c>
    </row>
    <row r="391" spans="1:10" x14ac:dyDescent="0.25">
      <c r="A391" t="s">
        <v>358</v>
      </c>
      <c r="B391">
        <v>3.68</v>
      </c>
      <c r="C391">
        <v>145.12</v>
      </c>
      <c r="D391" t="s">
        <v>15546</v>
      </c>
      <c r="E391">
        <v>1649483</v>
      </c>
      <c r="F391">
        <v>246</v>
      </c>
      <c r="G391">
        <v>395</v>
      </c>
      <c r="H391" t="s">
        <v>15547</v>
      </c>
      <c r="I391">
        <v>0.123</v>
      </c>
      <c r="J391">
        <v>736</v>
      </c>
    </row>
    <row r="392" spans="1:10" x14ac:dyDescent="0.25">
      <c r="A392" t="s">
        <v>1290</v>
      </c>
      <c r="B392">
        <v>1.1000000000000001</v>
      </c>
      <c r="C392">
        <v>148.1</v>
      </c>
      <c r="D392" t="s">
        <v>7906</v>
      </c>
      <c r="E392">
        <v>6552399</v>
      </c>
      <c r="F392">
        <v>577</v>
      </c>
      <c r="G392">
        <v>895</v>
      </c>
      <c r="H392" t="s">
        <v>15548</v>
      </c>
      <c r="I392">
        <v>0.128</v>
      </c>
      <c r="J392">
        <v>736</v>
      </c>
    </row>
    <row r="393" spans="1:10" x14ac:dyDescent="0.25">
      <c r="A393" t="s">
        <v>418</v>
      </c>
      <c r="B393">
        <v>1.23</v>
      </c>
      <c r="C393">
        <v>151.09</v>
      </c>
      <c r="D393" t="s">
        <v>8054</v>
      </c>
      <c r="E393">
        <v>38494404</v>
      </c>
      <c r="F393">
        <v>1973</v>
      </c>
      <c r="G393">
        <v>3085</v>
      </c>
      <c r="H393" t="s">
        <v>15549</v>
      </c>
      <c r="I393">
        <v>0.127</v>
      </c>
      <c r="J393">
        <v>796</v>
      </c>
    </row>
    <row r="394" spans="1:10" x14ac:dyDescent="0.25">
      <c r="A394" t="s">
        <v>1271</v>
      </c>
      <c r="B394">
        <v>1.75</v>
      </c>
      <c r="C394">
        <v>110.08</v>
      </c>
      <c r="D394" t="s">
        <v>1214</v>
      </c>
      <c r="E394">
        <v>104462897</v>
      </c>
      <c r="F394">
        <v>1312</v>
      </c>
      <c r="G394">
        <v>2943</v>
      </c>
      <c r="H394" t="s">
        <v>15550</v>
      </c>
      <c r="I394">
        <v>0.193</v>
      </c>
      <c r="J394">
        <v>799</v>
      </c>
    </row>
    <row r="395" spans="1:10" x14ac:dyDescent="0.25">
      <c r="A395" t="s">
        <v>15551</v>
      </c>
      <c r="B395">
        <v>0.79</v>
      </c>
      <c r="C395">
        <v>121.04</v>
      </c>
      <c r="D395" t="s">
        <v>1091</v>
      </c>
      <c r="E395">
        <v>12279155</v>
      </c>
      <c r="F395">
        <v>392</v>
      </c>
      <c r="G395">
        <v>899</v>
      </c>
      <c r="H395" t="s">
        <v>15552</v>
      </c>
      <c r="I395">
        <v>0.13400000000000001</v>
      </c>
      <c r="J395">
        <v>706</v>
      </c>
    </row>
    <row r="396" spans="1:10" x14ac:dyDescent="0.25">
      <c r="A396" t="s">
        <v>1719</v>
      </c>
      <c r="B396">
        <v>1.2</v>
      </c>
      <c r="C396">
        <v>154.08000000000001</v>
      </c>
      <c r="D396" t="s">
        <v>7863</v>
      </c>
      <c r="E396">
        <v>34073911</v>
      </c>
      <c r="F396">
        <v>1732</v>
      </c>
      <c r="G396">
        <v>2501</v>
      </c>
      <c r="H396" t="s">
        <v>15553</v>
      </c>
      <c r="I396">
        <v>0.14099999999999999</v>
      </c>
      <c r="J396">
        <v>713</v>
      </c>
    </row>
    <row r="397" spans="1:10" x14ac:dyDescent="0.25">
      <c r="A397" t="s">
        <v>421</v>
      </c>
      <c r="B397">
        <v>1.18</v>
      </c>
      <c r="C397">
        <v>121.07</v>
      </c>
      <c r="D397" t="s">
        <v>147</v>
      </c>
      <c r="E397">
        <v>85617552</v>
      </c>
      <c r="F397">
        <v>2813</v>
      </c>
      <c r="G397">
        <v>4521</v>
      </c>
      <c r="H397" t="s">
        <v>15554</v>
      </c>
      <c r="I397">
        <v>0.11</v>
      </c>
      <c r="J397">
        <v>819</v>
      </c>
    </row>
    <row r="398" spans="1:10" x14ac:dyDescent="0.25">
      <c r="A398" t="s">
        <v>9474</v>
      </c>
      <c r="B398">
        <v>2.25</v>
      </c>
      <c r="C398">
        <v>125.07</v>
      </c>
      <c r="D398" t="s">
        <v>3435</v>
      </c>
      <c r="E398">
        <v>8203010</v>
      </c>
      <c r="F398">
        <v>446</v>
      </c>
      <c r="G398">
        <v>806</v>
      </c>
      <c r="H398" t="s">
        <v>15555</v>
      </c>
      <c r="I398">
        <v>0.17399999999999999</v>
      </c>
      <c r="J398">
        <v>757</v>
      </c>
    </row>
    <row r="399" spans="1:10" x14ac:dyDescent="0.25">
      <c r="A399" t="s">
        <v>2779</v>
      </c>
      <c r="B399">
        <v>2.62</v>
      </c>
      <c r="C399">
        <v>42.07</v>
      </c>
      <c r="D399" t="s">
        <v>1627</v>
      </c>
      <c r="E399">
        <v>68626762</v>
      </c>
      <c r="F399">
        <v>826</v>
      </c>
      <c r="G399">
        <v>1919</v>
      </c>
      <c r="H399" t="s">
        <v>15556</v>
      </c>
      <c r="I399">
        <v>0.22</v>
      </c>
      <c r="J399">
        <v>722</v>
      </c>
    </row>
    <row r="400" spans="1:10" x14ac:dyDescent="0.25">
      <c r="A400" t="s">
        <v>15557</v>
      </c>
      <c r="B400">
        <v>1.46</v>
      </c>
      <c r="C400">
        <v>57.09</v>
      </c>
      <c r="D400" t="s">
        <v>612</v>
      </c>
      <c r="E400">
        <v>14472606</v>
      </c>
      <c r="F400">
        <v>462</v>
      </c>
      <c r="G400">
        <v>380</v>
      </c>
      <c r="H400" t="s">
        <v>13463</v>
      </c>
      <c r="I400">
        <v>0.114</v>
      </c>
      <c r="J400">
        <v>845</v>
      </c>
    </row>
    <row r="401" spans="1:10" x14ac:dyDescent="0.25">
      <c r="A401" t="s">
        <v>1362</v>
      </c>
      <c r="B401">
        <v>1.66</v>
      </c>
      <c r="C401">
        <v>151.09</v>
      </c>
      <c r="D401" t="s">
        <v>8054</v>
      </c>
      <c r="E401">
        <v>26662766</v>
      </c>
      <c r="F401">
        <v>1316</v>
      </c>
      <c r="G401">
        <v>1807</v>
      </c>
      <c r="H401" t="s">
        <v>15558</v>
      </c>
      <c r="I401">
        <v>0.121</v>
      </c>
      <c r="J401">
        <v>731</v>
      </c>
    </row>
    <row r="402" spans="1:10" x14ac:dyDescent="0.25">
      <c r="A402" t="s">
        <v>1272</v>
      </c>
      <c r="B402">
        <v>1.1100000000000001</v>
      </c>
      <c r="C402">
        <v>149.03</v>
      </c>
      <c r="D402" t="s">
        <v>715</v>
      </c>
      <c r="E402">
        <v>116767938</v>
      </c>
      <c r="F402">
        <v>2993</v>
      </c>
      <c r="G402">
        <v>7030</v>
      </c>
      <c r="H402" t="s">
        <v>15559</v>
      </c>
      <c r="I402">
        <v>0.14699999999999999</v>
      </c>
      <c r="J402">
        <v>945</v>
      </c>
    </row>
    <row r="403" spans="1:10" x14ac:dyDescent="0.25">
      <c r="A403" t="s">
        <v>1740</v>
      </c>
      <c r="B403">
        <v>1.1499999999999999</v>
      </c>
      <c r="C403">
        <v>69.08</v>
      </c>
      <c r="D403" t="s">
        <v>222</v>
      </c>
      <c r="E403">
        <v>1228920</v>
      </c>
      <c r="F403">
        <v>125</v>
      </c>
      <c r="G403">
        <v>63</v>
      </c>
      <c r="H403" t="s">
        <v>15560</v>
      </c>
      <c r="I403">
        <v>0.10199999999999999</v>
      </c>
      <c r="J403">
        <v>759</v>
      </c>
    </row>
    <row r="404" spans="1:10" x14ac:dyDescent="0.25">
      <c r="A404" t="s">
        <v>4163</v>
      </c>
      <c r="B404">
        <v>1.1000000000000001</v>
      </c>
      <c r="C404">
        <v>124.06</v>
      </c>
      <c r="D404" t="s">
        <v>1092</v>
      </c>
      <c r="E404">
        <v>87264854</v>
      </c>
      <c r="F404">
        <v>1682</v>
      </c>
      <c r="G404">
        <v>3662</v>
      </c>
      <c r="H404" t="s">
        <v>15561</v>
      </c>
      <c r="I404">
        <v>0.13100000000000001</v>
      </c>
      <c r="J404">
        <v>819</v>
      </c>
    </row>
    <row r="405" spans="1:10" x14ac:dyDescent="0.25">
      <c r="A405" t="s">
        <v>240</v>
      </c>
      <c r="B405">
        <v>1.1499999999999999</v>
      </c>
      <c r="C405">
        <v>132.07</v>
      </c>
      <c r="D405" t="s">
        <v>264</v>
      </c>
      <c r="E405">
        <v>96732815</v>
      </c>
      <c r="F405">
        <v>1865</v>
      </c>
      <c r="G405">
        <v>5506</v>
      </c>
      <c r="H405" t="s">
        <v>15562</v>
      </c>
      <c r="I405">
        <v>0.13900000000000001</v>
      </c>
      <c r="J405">
        <v>891</v>
      </c>
    </row>
    <row r="406" spans="1:10" x14ac:dyDescent="0.25">
      <c r="A406" t="s">
        <v>15563</v>
      </c>
      <c r="B406">
        <v>1.26</v>
      </c>
      <c r="C406">
        <v>111.06</v>
      </c>
      <c r="D406" t="s">
        <v>13425</v>
      </c>
      <c r="E406">
        <v>15747753</v>
      </c>
      <c r="F406">
        <v>488</v>
      </c>
      <c r="G406">
        <v>1140</v>
      </c>
      <c r="H406" t="s">
        <v>15564</v>
      </c>
      <c r="I406">
        <v>0.20100000000000001</v>
      </c>
      <c r="J406">
        <v>711</v>
      </c>
    </row>
    <row r="407" spans="1:10" x14ac:dyDescent="0.25">
      <c r="A407" t="s">
        <v>471</v>
      </c>
      <c r="B407">
        <v>0.71</v>
      </c>
      <c r="C407">
        <v>159.1</v>
      </c>
      <c r="D407" t="s">
        <v>7984</v>
      </c>
      <c r="E407">
        <v>3338005</v>
      </c>
      <c r="F407">
        <v>272</v>
      </c>
      <c r="G407">
        <v>1008</v>
      </c>
      <c r="H407" t="s">
        <v>15565</v>
      </c>
      <c r="I407">
        <v>0.14099999999999999</v>
      </c>
      <c r="J407">
        <v>710</v>
      </c>
    </row>
    <row r="408" spans="1:10" x14ac:dyDescent="0.25">
      <c r="A408" t="s">
        <v>1545</v>
      </c>
      <c r="B408">
        <v>1.26</v>
      </c>
      <c r="C408">
        <v>109.04</v>
      </c>
      <c r="D408" t="s">
        <v>1031</v>
      </c>
      <c r="E408">
        <v>31808625</v>
      </c>
      <c r="F408">
        <v>993</v>
      </c>
      <c r="G408">
        <v>1078</v>
      </c>
      <c r="H408" t="s">
        <v>15566</v>
      </c>
      <c r="I408">
        <v>0.16800000000000001</v>
      </c>
      <c r="J408">
        <v>706</v>
      </c>
    </row>
    <row r="409" spans="1:10" x14ac:dyDescent="0.25">
      <c r="A409" t="s">
        <v>6737</v>
      </c>
      <c r="B409">
        <v>1.46</v>
      </c>
      <c r="C409">
        <v>91.06</v>
      </c>
      <c r="D409" t="s">
        <v>297</v>
      </c>
      <c r="E409">
        <v>38213501</v>
      </c>
      <c r="F409">
        <v>1843</v>
      </c>
      <c r="G409">
        <v>1185</v>
      </c>
      <c r="H409" t="s">
        <v>15567</v>
      </c>
      <c r="I409">
        <v>0.13200000000000001</v>
      </c>
      <c r="J409">
        <v>843</v>
      </c>
    </row>
    <row r="410" spans="1:10" x14ac:dyDescent="0.25">
      <c r="A410" t="s">
        <v>2891</v>
      </c>
      <c r="B410">
        <v>1.1399999999999999</v>
      </c>
      <c r="C410">
        <v>124.06</v>
      </c>
      <c r="D410" t="s">
        <v>1092</v>
      </c>
      <c r="E410">
        <v>138712867</v>
      </c>
      <c r="F410">
        <v>2363</v>
      </c>
      <c r="G410">
        <v>4116</v>
      </c>
      <c r="H410" t="s">
        <v>15568</v>
      </c>
      <c r="I410">
        <v>0.14000000000000001</v>
      </c>
      <c r="J410">
        <v>904</v>
      </c>
    </row>
    <row r="411" spans="1:10" x14ac:dyDescent="0.25">
      <c r="A411" t="s">
        <v>1743</v>
      </c>
      <c r="B411">
        <v>1.23</v>
      </c>
      <c r="C411">
        <v>146.05000000000001</v>
      </c>
      <c r="D411" t="s">
        <v>7920</v>
      </c>
      <c r="E411">
        <v>35041845</v>
      </c>
      <c r="F411">
        <v>2014</v>
      </c>
      <c r="G411">
        <v>4508</v>
      </c>
      <c r="H411" t="s">
        <v>15569</v>
      </c>
      <c r="I411">
        <v>0.159</v>
      </c>
      <c r="J411">
        <v>886</v>
      </c>
    </row>
    <row r="412" spans="1:10" x14ac:dyDescent="0.25">
      <c r="A412" t="s">
        <v>15570</v>
      </c>
      <c r="B412">
        <v>0.13</v>
      </c>
      <c r="C412">
        <v>79.069999999999993</v>
      </c>
      <c r="D412" t="s">
        <v>1098</v>
      </c>
      <c r="E412">
        <v>8624115</v>
      </c>
      <c r="F412">
        <v>259</v>
      </c>
      <c r="G412">
        <v>288</v>
      </c>
      <c r="H412" t="s">
        <v>15571</v>
      </c>
      <c r="I412">
        <v>0.27400000000000002</v>
      </c>
      <c r="J412">
        <v>717</v>
      </c>
    </row>
    <row r="413" spans="1:10" x14ac:dyDescent="0.25">
      <c r="A413" t="s">
        <v>15572</v>
      </c>
      <c r="B413">
        <v>1.02</v>
      </c>
      <c r="C413">
        <v>118.09</v>
      </c>
      <c r="D413" t="s">
        <v>1144</v>
      </c>
      <c r="E413">
        <v>1916381</v>
      </c>
      <c r="F413">
        <v>223</v>
      </c>
      <c r="G413">
        <v>260</v>
      </c>
      <c r="H413" t="s">
        <v>15573</v>
      </c>
      <c r="I413">
        <v>9.4E-2</v>
      </c>
      <c r="J413">
        <v>711</v>
      </c>
    </row>
    <row r="414" spans="1:10" x14ac:dyDescent="0.25">
      <c r="A414" t="s">
        <v>15574</v>
      </c>
      <c r="B414">
        <v>1.53</v>
      </c>
      <c r="C414">
        <v>91.07</v>
      </c>
      <c r="D414" t="s">
        <v>4914</v>
      </c>
      <c r="E414">
        <v>21900422</v>
      </c>
      <c r="F414">
        <v>1056</v>
      </c>
      <c r="G414">
        <v>1025</v>
      </c>
      <c r="H414" t="s">
        <v>15575</v>
      </c>
      <c r="I414">
        <v>0.17599999999999999</v>
      </c>
      <c r="J414">
        <v>758</v>
      </c>
    </row>
    <row r="415" spans="1:10" x14ac:dyDescent="0.25">
      <c r="A415" t="s">
        <v>1019</v>
      </c>
      <c r="B415">
        <v>1.18</v>
      </c>
      <c r="C415">
        <v>55.05</v>
      </c>
      <c r="D415" t="s">
        <v>58</v>
      </c>
      <c r="E415">
        <v>18544328</v>
      </c>
      <c r="F415">
        <v>395</v>
      </c>
      <c r="G415">
        <v>667</v>
      </c>
      <c r="H415" t="s">
        <v>15576</v>
      </c>
      <c r="I415">
        <v>0.28599999999999998</v>
      </c>
      <c r="J415">
        <v>701</v>
      </c>
    </row>
    <row r="416" spans="1:10" x14ac:dyDescent="0.25">
      <c r="A416" t="s">
        <v>15577</v>
      </c>
      <c r="B416">
        <v>0.83</v>
      </c>
      <c r="C416">
        <v>43.08</v>
      </c>
      <c r="D416" t="s">
        <v>1099</v>
      </c>
      <c r="E416">
        <v>3489512</v>
      </c>
      <c r="F416">
        <v>160</v>
      </c>
      <c r="G416">
        <v>121</v>
      </c>
      <c r="H416" t="s">
        <v>15578</v>
      </c>
      <c r="I416">
        <v>0.154</v>
      </c>
      <c r="J416">
        <v>713</v>
      </c>
    </row>
    <row r="417" spans="1:10" x14ac:dyDescent="0.25">
      <c r="A417" t="s">
        <v>15579</v>
      </c>
      <c r="B417">
        <v>1.51</v>
      </c>
      <c r="C417">
        <v>136.03</v>
      </c>
      <c r="D417" t="s">
        <v>8160</v>
      </c>
      <c r="E417">
        <v>70237632</v>
      </c>
      <c r="F417">
        <v>578</v>
      </c>
      <c r="G417">
        <v>3283</v>
      </c>
      <c r="H417" t="s">
        <v>15580</v>
      </c>
      <c r="I417">
        <v>0.216</v>
      </c>
      <c r="J417">
        <v>719</v>
      </c>
    </row>
    <row r="418" spans="1:10" x14ac:dyDescent="0.25">
      <c r="A418" t="s">
        <v>4183</v>
      </c>
      <c r="B418">
        <v>1.05</v>
      </c>
      <c r="C418">
        <v>239.08</v>
      </c>
      <c r="D418" t="s">
        <v>3516</v>
      </c>
      <c r="E418">
        <v>1647352</v>
      </c>
      <c r="F418">
        <v>546</v>
      </c>
      <c r="G418">
        <v>1504</v>
      </c>
      <c r="H418" t="s">
        <v>15581</v>
      </c>
      <c r="I418">
        <v>0.123</v>
      </c>
      <c r="J418">
        <v>719</v>
      </c>
    </row>
    <row r="419" spans="1:10" x14ac:dyDescent="0.25">
      <c r="A419" t="s">
        <v>360</v>
      </c>
      <c r="B419">
        <v>1.28</v>
      </c>
      <c r="C419">
        <v>148.06</v>
      </c>
      <c r="D419" t="s">
        <v>663</v>
      </c>
      <c r="E419">
        <v>187484040</v>
      </c>
      <c r="F419">
        <v>4595</v>
      </c>
      <c r="G419">
        <v>8410</v>
      </c>
      <c r="H419" t="s">
        <v>15582</v>
      </c>
      <c r="I419">
        <v>0.159</v>
      </c>
      <c r="J419">
        <v>840</v>
      </c>
    </row>
    <row r="420" spans="1:10" x14ac:dyDescent="0.25">
      <c r="A420" t="s">
        <v>15583</v>
      </c>
      <c r="B420">
        <v>1.32</v>
      </c>
      <c r="C420">
        <v>150.08000000000001</v>
      </c>
      <c r="D420" t="s">
        <v>8065</v>
      </c>
      <c r="E420">
        <v>22038913</v>
      </c>
      <c r="F420">
        <v>217</v>
      </c>
      <c r="G420">
        <v>996</v>
      </c>
      <c r="H420" t="s">
        <v>15584</v>
      </c>
      <c r="I420">
        <v>0.121</v>
      </c>
      <c r="J420">
        <v>720</v>
      </c>
    </row>
    <row r="421" spans="1:10" x14ac:dyDescent="0.25">
      <c r="A421" t="s">
        <v>430</v>
      </c>
      <c r="B421">
        <v>1.19</v>
      </c>
      <c r="C421">
        <v>105.04</v>
      </c>
      <c r="D421" t="s">
        <v>926</v>
      </c>
      <c r="E421">
        <v>552557184</v>
      </c>
      <c r="F421">
        <v>4339</v>
      </c>
      <c r="G421">
        <v>15165</v>
      </c>
      <c r="H421" t="s">
        <v>7847</v>
      </c>
      <c r="I421">
        <v>0.214</v>
      </c>
      <c r="J421">
        <v>946</v>
      </c>
    </row>
    <row r="422" spans="1:10" x14ac:dyDescent="0.25">
      <c r="A422" t="s">
        <v>4201</v>
      </c>
      <c r="B422">
        <v>1.1599999999999999</v>
      </c>
      <c r="C422">
        <v>123.05</v>
      </c>
      <c r="D422" t="s">
        <v>313</v>
      </c>
      <c r="E422">
        <v>116475405</v>
      </c>
      <c r="F422">
        <v>2909</v>
      </c>
      <c r="G422">
        <v>4131</v>
      </c>
      <c r="H422" t="s">
        <v>15585</v>
      </c>
      <c r="I422">
        <v>0.122</v>
      </c>
      <c r="J422">
        <v>847</v>
      </c>
    </row>
    <row r="423" spans="1:10" x14ac:dyDescent="0.25">
      <c r="A423" t="s">
        <v>8035</v>
      </c>
      <c r="B423">
        <v>1.6</v>
      </c>
      <c r="C423">
        <v>153.03</v>
      </c>
      <c r="D423" t="s">
        <v>15586</v>
      </c>
      <c r="E423">
        <v>9329318</v>
      </c>
      <c r="F423">
        <v>1105</v>
      </c>
      <c r="G423">
        <v>1270</v>
      </c>
      <c r="H423" t="s">
        <v>15587</v>
      </c>
      <c r="I423">
        <v>0.14000000000000001</v>
      </c>
      <c r="J423">
        <v>715</v>
      </c>
    </row>
    <row r="424" spans="1:10" x14ac:dyDescent="0.25">
      <c r="A424" t="s">
        <v>432</v>
      </c>
      <c r="B424">
        <v>1.21</v>
      </c>
      <c r="C424">
        <v>146.09</v>
      </c>
      <c r="D424" t="s">
        <v>7943</v>
      </c>
      <c r="E424">
        <v>30761615</v>
      </c>
      <c r="F424">
        <v>1540</v>
      </c>
      <c r="G424">
        <v>3192</v>
      </c>
      <c r="H424" t="s">
        <v>15588</v>
      </c>
      <c r="I424">
        <v>0.154</v>
      </c>
      <c r="J424">
        <v>832</v>
      </c>
    </row>
    <row r="425" spans="1:10" x14ac:dyDescent="0.25">
      <c r="A425" t="s">
        <v>15589</v>
      </c>
      <c r="B425">
        <v>1.04</v>
      </c>
      <c r="C425">
        <v>96.03</v>
      </c>
      <c r="D425" t="s">
        <v>7490</v>
      </c>
      <c r="E425">
        <v>19761159</v>
      </c>
      <c r="F425">
        <v>995</v>
      </c>
      <c r="G425">
        <v>991</v>
      </c>
      <c r="H425" t="s">
        <v>15590</v>
      </c>
      <c r="I425">
        <v>0.217</v>
      </c>
      <c r="J425">
        <v>710</v>
      </c>
    </row>
    <row r="426" spans="1:10" x14ac:dyDescent="0.25">
      <c r="A426" t="s">
        <v>7993</v>
      </c>
      <c r="B426">
        <v>1.1299999999999999</v>
      </c>
      <c r="C426">
        <v>193.09</v>
      </c>
      <c r="D426" t="s">
        <v>1372</v>
      </c>
      <c r="E426">
        <v>36028698</v>
      </c>
      <c r="F426">
        <v>1088</v>
      </c>
      <c r="G426">
        <v>3559</v>
      </c>
      <c r="H426" t="s">
        <v>15591</v>
      </c>
      <c r="I426">
        <v>0.11899999999999999</v>
      </c>
      <c r="J426">
        <v>742</v>
      </c>
    </row>
    <row r="427" spans="1:10" x14ac:dyDescent="0.25">
      <c r="A427" t="s">
        <v>13476</v>
      </c>
      <c r="B427">
        <v>1.84</v>
      </c>
      <c r="C427">
        <v>121.08</v>
      </c>
      <c r="D427" t="s">
        <v>144</v>
      </c>
      <c r="E427">
        <v>31989065</v>
      </c>
      <c r="F427">
        <v>1240</v>
      </c>
      <c r="G427">
        <v>1919</v>
      </c>
      <c r="H427" t="s">
        <v>15592</v>
      </c>
      <c r="I427">
        <v>0.157</v>
      </c>
      <c r="J427">
        <v>803</v>
      </c>
    </row>
    <row r="428" spans="1:10" x14ac:dyDescent="0.25">
      <c r="A428" t="s">
        <v>15593</v>
      </c>
      <c r="B428">
        <v>0.85</v>
      </c>
      <c r="C428">
        <v>105.08</v>
      </c>
      <c r="D428" t="s">
        <v>1128</v>
      </c>
      <c r="E428">
        <v>13133291</v>
      </c>
      <c r="F428">
        <v>668</v>
      </c>
      <c r="G428">
        <v>849</v>
      </c>
      <c r="H428" t="s">
        <v>15594</v>
      </c>
      <c r="I428">
        <v>0.14799999999999999</v>
      </c>
      <c r="J428">
        <v>817</v>
      </c>
    </row>
    <row r="429" spans="1:10" x14ac:dyDescent="0.25">
      <c r="A429" t="s">
        <v>15595</v>
      </c>
      <c r="B429">
        <v>1.19</v>
      </c>
      <c r="C429">
        <v>168.06</v>
      </c>
      <c r="D429" t="s">
        <v>702</v>
      </c>
      <c r="E429">
        <v>14230903</v>
      </c>
      <c r="F429">
        <v>1260</v>
      </c>
      <c r="G429">
        <v>2279</v>
      </c>
      <c r="H429" t="s">
        <v>15596</v>
      </c>
      <c r="I429">
        <v>0.121</v>
      </c>
      <c r="J429">
        <v>764</v>
      </c>
    </row>
    <row r="430" spans="1:10" x14ac:dyDescent="0.25">
      <c r="A430" t="s">
        <v>1150</v>
      </c>
      <c r="B430">
        <v>1.1499999999999999</v>
      </c>
      <c r="C430">
        <v>124.06</v>
      </c>
      <c r="D430" t="s">
        <v>1092</v>
      </c>
      <c r="E430">
        <v>402434391</v>
      </c>
      <c r="F430">
        <v>3383</v>
      </c>
      <c r="G430">
        <v>7948</v>
      </c>
      <c r="H430" t="s">
        <v>15597</v>
      </c>
      <c r="I430">
        <v>0.14499999999999999</v>
      </c>
      <c r="J430">
        <v>842</v>
      </c>
    </row>
    <row r="431" spans="1:10" x14ac:dyDescent="0.25">
      <c r="A431" t="s">
        <v>1429</v>
      </c>
      <c r="B431">
        <v>1.29</v>
      </c>
      <c r="C431">
        <v>43.04</v>
      </c>
      <c r="D431" t="s">
        <v>18</v>
      </c>
      <c r="E431">
        <v>698552809</v>
      </c>
      <c r="F431">
        <v>3373</v>
      </c>
      <c r="G431">
        <v>8077</v>
      </c>
      <c r="H431" t="s">
        <v>15598</v>
      </c>
      <c r="I431">
        <v>0.27</v>
      </c>
      <c r="J431">
        <v>763</v>
      </c>
    </row>
    <row r="432" spans="1:10" x14ac:dyDescent="0.25">
      <c r="A432" t="s">
        <v>2086</v>
      </c>
      <c r="B432">
        <v>0.97</v>
      </c>
      <c r="C432">
        <v>57.07</v>
      </c>
      <c r="D432" t="s">
        <v>761</v>
      </c>
      <c r="E432">
        <v>5180020</v>
      </c>
      <c r="F432">
        <v>179</v>
      </c>
      <c r="G432">
        <v>214</v>
      </c>
      <c r="H432" t="s">
        <v>15599</v>
      </c>
      <c r="I432">
        <v>0.16500000000000001</v>
      </c>
      <c r="J432">
        <v>739</v>
      </c>
    </row>
    <row r="433" spans="1:10" x14ac:dyDescent="0.25">
      <c r="A433" t="s">
        <v>7855</v>
      </c>
      <c r="B433">
        <v>2.84</v>
      </c>
      <c r="C433">
        <v>105.08</v>
      </c>
      <c r="D433" t="s">
        <v>1128</v>
      </c>
      <c r="E433">
        <v>8321348</v>
      </c>
      <c r="F433">
        <v>235</v>
      </c>
      <c r="G433">
        <v>595</v>
      </c>
      <c r="H433" t="s">
        <v>15600</v>
      </c>
      <c r="I433">
        <v>0.13300000000000001</v>
      </c>
      <c r="J433">
        <v>716</v>
      </c>
    </row>
    <row r="434" spans="1:10" x14ac:dyDescent="0.25">
      <c r="A434" t="s">
        <v>476</v>
      </c>
      <c r="B434">
        <v>1</v>
      </c>
      <c r="C434">
        <v>148.06</v>
      </c>
      <c r="D434" t="s">
        <v>663</v>
      </c>
      <c r="E434">
        <v>238554988</v>
      </c>
      <c r="F434">
        <v>4125</v>
      </c>
      <c r="G434">
        <v>7645</v>
      </c>
      <c r="H434" t="s">
        <v>15601</v>
      </c>
      <c r="I434">
        <v>0.156</v>
      </c>
      <c r="J434">
        <v>834</v>
      </c>
    </row>
    <row r="435" spans="1:10" x14ac:dyDescent="0.25">
      <c r="A435" t="s">
        <v>15602</v>
      </c>
      <c r="B435">
        <v>1.1299999999999999</v>
      </c>
      <c r="C435">
        <v>55.05</v>
      </c>
      <c r="D435" t="s">
        <v>58</v>
      </c>
      <c r="E435">
        <v>29392986</v>
      </c>
      <c r="F435">
        <v>524</v>
      </c>
      <c r="G435">
        <v>483</v>
      </c>
      <c r="H435" t="s">
        <v>15603</v>
      </c>
      <c r="I435">
        <v>0.17199999999999999</v>
      </c>
      <c r="J435">
        <v>701</v>
      </c>
    </row>
    <row r="436" spans="1:10" x14ac:dyDescent="0.25">
      <c r="A436" t="s">
        <v>1145</v>
      </c>
      <c r="B436">
        <v>1.1599999999999999</v>
      </c>
      <c r="C436">
        <v>132.06</v>
      </c>
      <c r="D436" t="s">
        <v>846</v>
      </c>
      <c r="E436">
        <v>133456480</v>
      </c>
      <c r="F436">
        <v>2493</v>
      </c>
      <c r="G436">
        <v>5636</v>
      </c>
      <c r="H436" t="s">
        <v>15604</v>
      </c>
      <c r="I436">
        <v>0.14099999999999999</v>
      </c>
      <c r="J436">
        <v>858</v>
      </c>
    </row>
    <row r="437" spans="1:10" x14ac:dyDescent="0.25">
      <c r="A437" t="s">
        <v>6759</v>
      </c>
      <c r="B437">
        <v>1.05</v>
      </c>
      <c r="C437">
        <v>239.08</v>
      </c>
      <c r="D437" t="s">
        <v>3516</v>
      </c>
      <c r="E437">
        <v>9784751</v>
      </c>
      <c r="F437">
        <v>2027</v>
      </c>
      <c r="G437">
        <v>5342</v>
      </c>
      <c r="H437" t="s">
        <v>15605</v>
      </c>
      <c r="I437">
        <v>0.11600000000000001</v>
      </c>
      <c r="J437">
        <v>722</v>
      </c>
    </row>
    <row r="438" spans="1:10" x14ac:dyDescent="0.25">
      <c r="A438" t="s">
        <v>680</v>
      </c>
      <c r="B438">
        <v>2.41</v>
      </c>
      <c r="C438">
        <v>164.09</v>
      </c>
      <c r="D438" t="s">
        <v>681</v>
      </c>
      <c r="E438">
        <v>338713412</v>
      </c>
      <c r="F438">
        <v>12115</v>
      </c>
      <c r="G438">
        <v>9939</v>
      </c>
      <c r="H438" t="s">
        <v>15606</v>
      </c>
      <c r="I438">
        <v>0.193</v>
      </c>
      <c r="J438">
        <v>889</v>
      </c>
    </row>
    <row r="439" spans="1:10" x14ac:dyDescent="0.25">
      <c r="A439" t="s">
        <v>15607</v>
      </c>
      <c r="B439">
        <v>1.04</v>
      </c>
      <c r="C439">
        <v>135.09</v>
      </c>
      <c r="D439" t="s">
        <v>1118</v>
      </c>
      <c r="E439">
        <v>17710292</v>
      </c>
      <c r="F439">
        <v>254</v>
      </c>
      <c r="G439">
        <v>1020</v>
      </c>
      <c r="H439" t="s">
        <v>15608</v>
      </c>
      <c r="I439">
        <v>0.11799999999999999</v>
      </c>
      <c r="J439">
        <v>735</v>
      </c>
    </row>
    <row r="440" spans="1:10" x14ac:dyDescent="0.25">
      <c r="A440" t="s">
        <v>190</v>
      </c>
      <c r="B440">
        <v>1.08</v>
      </c>
      <c r="C440">
        <v>124.06</v>
      </c>
      <c r="D440" t="s">
        <v>1092</v>
      </c>
      <c r="E440">
        <v>229277504</v>
      </c>
      <c r="F440">
        <v>2186</v>
      </c>
      <c r="G440">
        <v>5341</v>
      </c>
      <c r="H440" t="s">
        <v>15609</v>
      </c>
      <c r="I440">
        <v>0.128</v>
      </c>
      <c r="J440">
        <v>829</v>
      </c>
    </row>
    <row r="441" spans="1:10" x14ac:dyDescent="0.25">
      <c r="A441" t="s">
        <v>2210</v>
      </c>
      <c r="B441">
        <v>1.39</v>
      </c>
      <c r="C441">
        <v>107.06</v>
      </c>
      <c r="D441" t="s">
        <v>606</v>
      </c>
      <c r="E441">
        <v>15870784</v>
      </c>
      <c r="F441">
        <v>888</v>
      </c>
      <c r="G441">
        <v>706</v>
      </c>
      <c r="H441" t="s">
        <v>15610</v>
      </c>
      <c r="I441">
        <v>0.11</v>
      </c>
      <c r="J441">
        <v>784</v>
      </c>
    </row>
    <row r="442" spans="1:10" x14ac:dyDescent="0.25">
      <c r="A442" t="s">
        <v>7862</v>
      </c>
      <c r="B442">
        <v>2.17</v>
      </c>
      <c r="C442">
        <v>154.07</v>
      </c>
      <c r="D442" t="s">
        <v>678</v>
      </c>
      <c r="E442">
        <v>521548156</v>
      </c>
      <c r="F442">
        <v>52772</v>
      </c>
      <c r="G442">
        <v>7743</v>
      </c>
      <c r="H442" t="s">
        <v>15611</v>
      </c>
      <c r="I442">
        <v>0.19600000000000001</v>
      </c>
      <c r="J442">
        <v>773</v>
      </c>
    </row>
    <row r="443" spans="1:10" x14ac:dyDescent="0.25">
      <c r="A443" t="s">
        <v>15612</v>
      </c>
      <c r="B443">
        <v>3.62</v>
      </c>
      <c r="C443">
        <v>57.06</v>
      </c>
      <c r="D443" t="s">
        <v>173</v>
      </c>
      <c r="E443">
        <v>18994219</v>
      </c>
      <c r="F443">
        <v>336</v>
      </c>
      <c r="G443">
        <v>887</v>
      </c>
      <c r="H443" t="s">
        <v>15613</v>
      </c>
      <c r="I443">
        <v>0.13</v>
      </c>
      <c r="J443">
        <v>714</v>
      </c>
    </row>
    <row r="444" spans="1:10" x14ac:dyDescent="0.25">
      <c r="A444" t="s">
        <v>1052</v>
      </c>
      <c r="B444">
        <v>1.36</v>
      </c>
      <c r="C444">
        <v>151.09</v>
      </c>
      <c r="D444" t="s">
        <v>8054</v>
      </c>
      <c r="E444">
        <v>117249449</v>
      </c>
      <c r="F444">
        <v>2306</v>
      </c>
      <c r="G444">
        <v>3622</v>
      </c>
      <c r="H444" t="s">
        <v>15614</v>
      </c>
      <c r="I444">
        <v>0.121</v>
      </c>
      <c r="J444">
        <v>804</v>
      </c>
    </row>
    <row r="445" spans="1:10" x14ac:dyDescent="0.25">
      <c r="A445" t="s">
        <v>447</v>
      </c>
      <c r="B445">
        <v>1.25</v>
      </c>
      <c r="C445">
        <v>105.04</v>
      </c>
      <c r="D445" t="s">
        <v>926</v>
      </c>
      <c r="E445">
        <v>193830314</v>
      </c>
      <c r="F445">
        <v>2146</v>
      </c>
      <c r="G445">
        <v>5842</v>
      </c>
      <c r="H445" t="s">
        <v>15615</v>
      </c>
      <c r="I445">
        <v>0.17599999999999999</v>
      </c>
      <c r="J445">
        <v>779</v>
      </c>
    </row>
    <row r="446" spans="1:10" x14ac:dyDescent="0.25">
      <c r="A446" t="s">
        <v>7871</v>
      </c>
      <c r="B446">
        <v>2.4300000000000002</v>
      </c>
      <c r="C446">
        <v>55.08</v>
      </c>
      <c r="D446" t="s">
        <v>880</v>
      </c>
      <c r="E446">
        <v>2564652</v>
      </c>
      <c r="F446">
        <v>131</v>
      </c>
      <c r="G446">
        <v>96</v>
      </c>
      <c r="H446" t="s">
        <v>15616</v>
      </c>
      <c r="I446">
        <v>9.9000000000000005E-2</v>
      </c>
      <c r="J446">
        <v>868</v>
      </c>
    </row>
    <row r="447" spans="1:10" x14ac:dyDescent="0.25">
      <c r="A447" t="s">
        <v>1428</v>
      </c>
      <c r="B447">
        <v>1.4</v>
      </c>
      <c r="C447">
        <v>151.06</v>
      </c>
      <c r="D447" t="s">
        <v>7932</v>
      </c>
      <c r="E447">
        <v>7387921</v>
      </c>
      <c r="F447">
        <v>568</v>
      </c>
      <c r="G447">
        <v>595</v>
      </c>
      <c r="H447" t="s">
        <v>15617</v>
      </c>
      <c r="I447">
        <v>0.15</v>
      </c>
      <c r="J447">
        <v>701</v>
      </c>
    </row>
    <row r="448" spans="1:10" x14ac:dyDescent="0.25">
      <c r="A448" t="s">
        <v>387</v>
      </c>
      <c r="B448">
        <v>0.35</v>
      </c>
      <c r="C448">
        <v>133.08000000000001</v>
      </c>
      <c r="D448" t="s">
        <v>7878</v>
      </c>
      <c r="E448">
        <v>12453440</v>
      </c>
      <c r="F448">
        <v>423</v>
      </c>
      <c r="G448">
        <v>860</v>
      </c>
      <c r="H448" t="s">
        <v>15618</v>
      </c>
      <c r="I448">
        <v>0.122</v>
      </c>
      <c r="J448">
        <v>763</v>
      </c>
    </row>
    <row r="449" spans="1:10" x14ac:dyDescent="0.25">
      <c r="A449" t="s">
        <v>454</v>
      </c>
      <c r="B449">
        <v>1.1100000000000001</v>
      </c>
      <c r="C449">
        <v>164.1</v>
      </c>
      <c r="D449" t="s">
        <v>7859</v>
      </c>
      <c r="E449">
        <v>88940369</v>
      </c>
      <c r="F449">
        <v>1959</v>
      </c>
      <c r="G449">
        <v>4976</v>
      </c>
      <c r="H449" t="s">
        <v>15619</v>
      </c>
      <c r="I449">
        <v>0.13</v>
      </c>
      <c r="J449">
        <v>863</v>
      </c>
    </row>
    <row r="450" spans="1:10" x14ac:dyDescent="0.25">
      <c r="A450" t="s">
        <v>1750</v>
      </c>
      <c r="B450">
        <v>1.07</v>
      </c>
      <c r="C450">
        <v>138.08000000000001</v>
      </c>
      <c r="D450" t="s">
        <v>1141</v>
      </c>
      <c r="E450">
        <v>42475843</v>
      </c>
      <c r="F450">
        <v>1068</v>
      </c>
      <c r="G450">
        <v>1660</v>
      </c>
      <c r="H450" t="s">
        <v>15620</v>
      </c>
      <c r="I450">
        <v>0.129</v>
      </c>
      <c r="J450">
        <v>752</v>
      </c>
    </row>
    <row r="451" spans="1:10" x14ac:dyDescent="0.25">
      <c r="A451" t="s">
        <v>1157</v>
      </c>
      <c r="B451">
        <v>1.36</v>
      </c>
      <c r="C451">
        <v>121.04</v>
      </c>
      <c r="D451" t="s">
        <v>1091</v>
      </c>
      <c r="E451">
        <v>552959985</v>
      </c>
      <c r="F451">
        <v>8033</v>
      </c>
      <c r="G451">
        <v>8931</v>
      </c>
      <c r="H451" t="s">
        <v>15621</v>
      </c>
      <c r="I451">
        <v>0.17</v>
      </c>
      <c r="J451">
        <v>920</v>
      </c>
    </row>
    <row r="452" spans="1:10" x14ac:dyDescent="0.25">
      <c r="A452" t="s">
        <v>1710</v>
      </c>
      <c r="B452">
        <v>1.36</v>
      </c>
      <c r="C452">
        <v>149.04</v>
      </c>
      <c r="D452" t="s">
        <v>8475</v>
      </c>
      <c r="E452">
        <v>9184353</v>
      </c>
      <c r="F452">
        <v>696</v>
      </c>
      <c r="G452">
        <v>853</v>
      </c>
      <c r="H452" t="s">
        <v>15622</v>
      </c>
      <c r="I452">
        <v>0.14099999999999999</v>
      </c>
      <c r="J452">
        <v>707</v>
      </c>
    </row>
    <row r="453" spans="1:10" x14ac:dyDescent="0.25">
      <c r="A453" t="s">
        <v>1158</v>
      </c>
      <c r="B453">
        <v>1.2</v>
      </c>
      <c r="C453">
        <v>118.06</v>
      </c>
      <c r="D453" t="s">
        <v>1240</v>
      </c>
      <c r="E453">
        <v>7421706</v>
      </c>
      <c r="F453">
        <v>774</v>
      </c>
      <c r="G453">
        <v>706</v>
      </c>
      <c r="H453" t="s">
        <v>15623</v>
      </c>
      <c r="I453">
        <v>0.16500000000000001</v>
      </c>
      <c r="J453">
        <v>717</v>
      </c>
    </row>
    <row r="454" spans="1:10" x14ac:dyDescent="0.25">
      <c r="A454" t="s">
        <v>391</v>
      </c>
      <c r="B454">
        <v>1.1100000000000001</v>
      </c>
      <c r="C454">
        <v>143.1</v>
      </c>
      <c r="D454" t="s">
        <v>15506</v>
      </c>
      <c r="E454">
        <v>15220940</v>
      </c>
      <c r="F454">
        <v>1285</v>
      </c>
      <c r="G454">
        <v>1905</v>
      </c>
      <c r="H454" t="s">
        <v>15624</v>
      </c>
      <c r="I454">
        <v>0.113</v>
      </c>
      <c r="J454">
        <v>834</v>
      </c>
    </row>
    <row r="455" spans="1:10" x14ac:dyDescent="0.25">
      <c r="A455" t="s">
        <v>1050</v>
      </c>
      <c r="B455">
        <v>1.24</v>
      </c>
      <c r="C455">
        <v>121.04</v>
      </c>
      <c r="D455" t="s">
        <v>1091</v>
      </c>
      <c r="E455">
        <v>11457423</v>
      </c>
      <c r="F455">
        <v>421</v>
      </c>
      <c r="G455">
        <v>562</v>
      </c>
      <c r="H455" t="s">
        <v>15625</v>
      </c>
      <c r="I455">
        <v>0.189</v>
      </c>
      <c r="J455">
        <v>759</v>
      </c>
    </row>
    <row r="456" spans="1:10" x14ac:dyDescent="0.25">
      <c r="A456" t="s">
        <v>453</v>
      </c>
      <c r="B456">
        <v>1.21</v>
      </c>
      <c r="C456">
        <v>137.07</v>
      </c>
      <c r="D456" t="s">
        <v>839</v>
      </c>
      <c r="E456">
        <v>11188083</v>
      </c>
      <c r="F456">
        <v>497</v>
      </c>
      <c r="G456">
        <v>501</v>
      </c>
      <c r="H456" t="s">
        <v>15626</v>
      </c>
      <c r="I456">
        <v>0.113</v>
      </c>
      <c r="J456">
        <v>715</v>
      </c>
    </row>
    <row r="457" spans="1:10" x14ac:dyDescent="0.25">
      <c r="A457" t="s">
        <v>394</v>
      </c>
      <c r="B457">
        <v>1.28</v>
      </c>
      <c r="C457">
        <v>145.08000000000001</v>
      </c>
      <c r="D457" t="s">
        <v>1159</v>
      </c>
      <c r="E457">
        <v>51370417</v>
      </c>
      <c r="F457">
        <v>1477</v>
      </c>
      <c r="G457">
        <v>3632</v>
      </c>
      <c r="H457" t="s">
        <v>6775</v>
      </c>
      <c r="I457">
        <v>0.153</v>
      </c>
      <c r="J457">
        <v>701</v>
      </c>
    </row>
    <row r="458" spans="1:10" x14ac:dyDescent="0.25">
      <c r="A458" t="s">
        <v>15627</v>
      </c>
      <c r="B458">
        <v>8.24</v>
      </c>
      <c r="C458">
        <v>44.05</v>
      </c>
      <c r="D458" t="s">
        <v>1083</v>
      </c>
      <c r="E458">
        <v>5460778</v>
      </c>
      <c r="F458">
        <v>187</v>
      </c>
      <c r="G458">
        <v>72</v>
      </c>
      <c r="H458" t="s">
        <v>15628</v>
      </c>
      <c r="I458">
        <v>0.104</v>
      </c>
      <c r="J458">
        <v>706</v>
      </c>
    </row>
    <row r="459" spans="1:10" x14ac:dyDescent="0.25">
      <c r="A459" t="s">
        <v>7902</v>
      </c>
      <c r="B459">
        <v>1.22</v>
      </c>
      <c r="C459">
        <v>137.04</v>
      </c>
      <c r="D459" t="s">
        <v>6879</v>
      </c>
      <c r="E459">
        <v>38597597</v>
      </c>
      <c r="F459">
        <v>1490</v>
      </c>
      <c r="G459">
        <v>1580</v>
      </c>
      <c r="H459" t="s">
        <v>7903</v>
      </c>
      <c r="I459">
        <v>0.122</v>
      </c>
      <c r="J459">
        <v>784</v>
      </c>
    </row>
    <row r="460" spans="1:10" x14ac:dyDescent="0.25">
      <c r="A460" t="s">
        <v>2921</v>
      </c>
      <c r="B460">
        <v>1.83</v>
      </c>
      <c r="C460">
        <v>136.06</v>
      </c>
      <c r="D460" t="s">
        <v>1122</v>
      </c>
      <c r="E460">
        <v>58344044</v>
      </c>
      <c r="F460">
        <v>1760</v>
      </c>
      <c r="G460">
        <v>3384</v>
      </c>
      <c r="H460" t="s">
        <v>15629</v>
      </c>
      <c r="I460">
        <v>0.13600000000000001</v>
      </c>
      <c r="J460">
        <v>906</v>
      </c>
    </row>
    <row r="461" spans="1:10" x14ac:dyDescent="0.25">
      <c r="A461" t="s">
        <v>1736</v>
      </c>
      <c r="B461">
        <v>2.6</v>
      </c>
      <c r="C461">
        <v>91.07</v>
      </c>
      <c r="D461" t="s">
        <v>4914</v>
      </c>
      <c r="E461">
        <v>27533478</v>
      </c>
      <c r="F461">
        <v>1338</v>
      </c>
      <c r="G461">
        <v>1038</v>
      </c>
      <c r="H461" t="s">
        <v>15630</v>
      </c>
      <c r="I461">
        <v>0.16700000000000001</v>
      </c>
      <c r="J461">
        <v>792</v>
      </c>
    </row>
    <row r="462" spans="1:10" x14ac:dyDescent="0.25">
      <c r="A462" t="s">
        <v>15631</v>
      </c>
      <c r="B462">
        <v>1.23</v>
      </c>
      <c r="C462">
        <v>41.06</v>
      </c>
      <c r="D462" t="s">
        <v>117</v>
      </c>
      <c r="E462">
        <v>213843992</v>
      </c>
      <c r="F462">
        <v>1032</v>
      </c>
      <c r="G462">
        <v>2244</v>
      </c>
      <c r="H462" t="s">
        <v>15632</v>
      </c>
      <c r="I462">
        <v>0.16300000000000001</v>
      </c>
      <c r="J462">
        <v>713</v>
      </c>
    </row>
    <row r="463" spans="1:10" x14ac:dyDescent="0.25">
      <c r="A463" t="s">
        <v>1163</v>
      </c>
      <c r="B463">
        <v>1.08</v>
      </c>
      <c r="C463">
        <v>148.1</v>
      </c>
      <c r="D463" t="s">
        <v>7906</v>
      </c>
      <c r="E463">
        <v>29601691</v>
      </c>
      <c r="F463">
        <v>950</v>
      </c>
      <c r="G463">
        <v>1798</v>
      </c>
      <c r="H463" t="s">
        <v>15633</v>
      </c>
      <c r="I463">
        <v>0.12</v>
      </c>
      <c r="J463">
        <v>727</v>
      </c>
    </row>
    <row r="464" spans="1:10" x14ac:dyDescent="0.25">
      <c r="A464" t="s">
        <v>15634</v>
      </c>
      <c r="B464">
        <v>1.2</v>
      </c>
      <c r="C464">
        <v>152.09</v>
      </c>
      <c r="D464" t="s">
        <v>660</v>
      </c>
      <c r="E464">
        <v>115263570</v>
      </c>
      <c r="F464">
        <v>3077</v>
      </c>
      <c r="G464">
        <v>4732</v>
      </c>
      <c r="H464" t="s">
        <v>15635</v>
      </c>
      <c r="I464">
        <v>0.13400000000000001</v>
      </c>
      <c r="J464">
        <v>824</v>
      </c>
    </row>
    <row r="465" spans="1:10" x14ac:dyDescent="0.25">
      <c r="A465" t="s">
        <v>1147</v>
      </c>
      <c r="B465">
        <v>1.1100000000000001</v>
      </c>
      <c r="C465">
        <v>135.09</v>
      </c>
      <c r="D465" t="s">
        <v>1118</v>
      </c>
      <c r="E465">
        <v>6310383</v>
      </c>
      <c r="F465">
        <v>589</v>
      </c>
      <c r="G465">
        <v>573</v>
      </c>
      <c r="H465" t="s">
        <v>15636</v>
      </c>
      <c r="I465">
        <v>0.11600000000000001</v>
      </c>
      <c r="J465">
        <v>754</v>
      </c>
    </row>
    <row r="466" spans="1:10" x14ac:dyDescent="0.25">
      <c r="A466" t="s">
        <v>15637</v>
      </c>
      <c r="B466">
        <v>7.14</v>
      </c>
      <c r="C466">
        <v>91.07</v>
      </c>
      <c r="D466" t="s">
        <v>1955</v>
      </c>
      <c r="E466">
        <v>10398</v>
      </c>
      <c r="F466">
        <v>157</v>
      </c>
      <c r="G466">
        <v>6</v>
      </c>
      <c r="H466" t="s">
        <v>15638</v>
      </c>
      <c r="I466">
        <v>0.13600000000000001</v>
      </c>
      <c r="J466" t="s">
        <v>10</v>
      </c>
    </row>
    <row r="467" spans="1:10" x14ac:dyDescent="0.25">
      <c r="A467" t="s">
        <v>15639</v>
      </c>
      <c r="B467">
        <v>1.08</v>
      </c>
      <c r="C467">
        <v>164.1</v>
      </c>
      <c r="D467" t="s">
        <v>7859</v>
      </c>
      <c r="E467">
        <v>7420793</v>
      </c>
      <c r="F467">
        <v>649</v>
      </c>
      <c r="G467">
        <v>998</v>
      </c>
      <c r="H467" t="s">
        <v>15640</v>
      </c>
      <c r="I467">
        <v>0.125</v>
      </c>
      <c r="J467">
        <v>703</v>
      </c>
    </row>
    <row r="468" spans="1:10" x14ac:dyDescent="0.25">
      <c r="A468" t="s">
        <v>1760</v>
      </c>
      <c r="B468">
        <v>1.27</v>
      </c>
      <c r="C468">
        <v>125.03</v>
      </c>
      <c r="D468" t="s">
        <v>1132</v>
      </c>
      <c r="E468">
        <v>104057996</v>
      </c>
      <c r="F468">
        <v>1452</v>
      </c>
      <c r="G468">
        <v>4544</v>
      </c>
      <c r="H468" t="s">
        <v>15641</v>
      </c>
      <c r="I468">
        <v>0.14199999999999999</v>
      </c>
      <c r="J468">
        <v>809</v>
      </c>
    </row>
    <row r="469" spans="1:10" x14ac:dyDescent="0.25">
      <c r="A469" t="s">
        <v>6765</v>
      </c>
      <c r="B469">
        <v>2.98</v>
      </c>
      <c r="C469">
        <v>60.04</v>
      </c>
      <c r="D469" t="s">
        <v>722</v>
      </c>
      <c r="E469">
        <v>463554342</v>
      </c>
      <c r="F469">
        <v>1634</v>
      </c>
      <c r="G469">
        <v>5777</v>
      </c>
      <c r="H469" t="s">
        <v>15642</v>
      </c>
      <c r="I469">
        <v>0.16700000000000001</v>
      </c>
      <c r="J469">
        <v>849</v>
      </c>
    </row>
    <row r="470" spans="1:10" x14ac:dyDescent="0.25">
      <c r="A470" t="s">
        <v>456</v>
      </c>
      <c r="B470">
        <v>1.08</v>
      </c>
      <c r="C470">
        <v>148.06</v>
      </c>
      <c r="D470" t="s">
        <v>663</v>
      </c>
      <c r="E470">
        <v>25637582</v>
      </c>
      <c r="F470">
        <v>857</v>
      </c>
      <c r="G470">
        <v>1463</v>
      </c>
      <c r="H470" t="s">
        <v>15643</v>
      </c>
      <c r="I470">
        <v>0.16</v>
      </c>
      <c r="J470">
        <v>887</v>
      </c>
    </row>
    <row r="471" spans="1:10" x14ac:dyDescent="0.25">
      <c r="A471" t="s">
        <v>1139</v>
      </c>
      <c r="B471">
        <v>1.22</v>
      </c>
      <c r="C471">
        <v>135.09</v>
      </c>
      <c r="D471" t="s">
        <v>1118</v>
      </c>
      <c r="E471">
        <v>13252025</v>
      </c>
      <c r="F471">
        <v>1259</v>
      </c>
      <c r="G471">
        <v>996</v>
      </c>
      <c r="H471" t="s">
        <v>15644</v>
      </c>
      <c r="I471">
        <v>0.14699999999999999</v>
      </c>
      <c r="J471">
        <v>762</v>
      </c>
    </row>
    <row r="472" spans="1:10" x14ac:dyDescent="0.25">
      <c r="A472" t="s">
        <v>457</v>
      </c>
      <c r="B472">
        <v>1.1000000000000001</v>
      </c>
      <c r="C472">
        <v>130.08000000000001</v>
      </c>
      <c r="D472" t="s">
        <v>627</v>
      </c>
      <c r="E472">
        <v>41939907</v>
      </c>
      <c r="F472">
        <v>1399</v>
      </c>
      <c r="G472">
        <v>4677</v>
      </c>
      <c r="H472" t="s">
        <v>15645</v>
      </c>
      <c r="I472">
        <v>0.14299999999999999</v>
      </c>
      <c r="J472">
        <v>867</v>
      </c>
    </row>
    <row r="473" spans="1:10" x14ac:dyDescent="0.25">
      <c r="A473" t="s">
        <v>744</v>
      </c>
      <c r="B473">
        <v>2.63</v>
      </c>
      <c r="C473">
        <v>58.05</v>
      </c>
      <c r="D473" t="s">
        <v>731</v>
      </c>
      <c r="E473">
        <v>32506555</v>
      </c>
      <c r="F473">
        <v>755</v>
      </c>
      <c r="G473">
        <v>1721</v>
      </c>
      <c r="H473" t="s">
        <v>15646</v>
      </c>
      <c r="I473">
        <v>0.14699999999999999</v>
      </c>
      <c r="J473">
        <v>866</v>
      </c>
    </row>
    <row r="474" spans="1:10" x14ac:dyDescent="0.25">
      <c r="A474" t="s">
        <v>2310</v>
      </c>
      <c r="B474">
        <v>0.35</v>
      </c>
      <c r="C474">
        <v>60.04</v>
      </c>
      <c r="D474" t="s">
        <v>722</v>
      </c>
      <c r="E474">
        <v>187987008</v>
      </c>
      <c r="F474">
        <v>1328</v>
      </c>
      <c r="G474">
        <v>3486</v>
      </c>
      <c r="H474" t="s">
        <v>15647</v>
      </c>
      <c r="I474">
        <v>0.158</v>
      </c>
      <c r="J474">
        <v>712</v>
      </c>
    </row>
    <row r="475" spans="1:10" x14ac:dyDescent="0.25">
      <c r="A475" t="s">
        <v>10032</v>
      </c>
      <c r="B475">
        <v>1.1200000000000001</v>
      </c>
      <c r="C475">
        <v>148.07</v>
      </c>
      <c r="D475" t="s">
        <v>1200</v>
      </c>
      <c r="E475">
        <v>32031908</v>
      </c>
      <c r="F475">
        <v>991</v>
      </c>
      <c r="G475">
        <v>2476</v>
      </c>
      <c r="H475" t="s">
        <v>15648</v>
      </c>
      <c r="I475">
        <v>0.129</v>
      </c>
      <c r="J475">
        <v>768</v>
      </c>
    </row>
    <row r="476" spans="1:10" x14ac:dyDescent="0.25">
      <c r="A476" t="s">
        <v>6778</v>
      </c>
      <c r="B476">
        <v>1.55</v>
      </c>
      <c r="C476">
        <v>84.05</v>
      </c>
      <c r="D476" t="s">
        <v>23</v>
      </c>
      <c r="E476">
        <v>210863323</v>
      </c>
      <c r="F476">
        <v>5189</v>
      </c>
      <c r="G476">
        <v>4177</v>
      </c>
      <c r="H476" t="s">
        <v>15649</v>
      </c>
      <c r="I476">
        <v>0.16700000000000001</v>
      </c>
      <c r="J476">
        <v>844</v>
      </c>
    </row>
    <row r="477" spans="1:10" x14ac:dyDescent="0.25">
      <c r="A477" t="s">
        <v>350</v>
      </c>
      <c r="B477">
        <v>0.53</v>
      </c>
      <c r="C477">
        <v>78.06</v>
      </c>
      <c r="D477" t="s">
        <v>657</v>
      </c>
      <c r="E477">
        <v>7929568</v>
      </c>
      <c r="F477">
        <v>705</v>
      </c>
      <c r="G477">
        <v>247</v>
      </c>
      <c r="H477" t="s">
        <v>15650</v>
      </c>
      <c r="I477">
        <v>0.192</v>
      </c>
      <c r="J477">
        <v>734</v>
      </c>
    </row>
    <row r="478" spans="1:10" x14ac:dyDescent="0.25">
      <c r="A478" t="s">
        <v>15651</v>
      </c>
      <c r="B478">
        <v>0.6</v>
      </c>
      <c r="C478">
        <v>138.08000000000001</v>
      </c>
      <c r="D478" t="s">
        <v>1141</v>
      </c>
      <c r="E478">
        <v>109460131</v>
      </c>
      <c r="F478">
        <v>697</v>
      </c>
      <c r="G478">
        <v>3576</v>
      </c>
      <c r="H478" t="s">
        <v>15652</v>
      </c>
      <c r="I478">
        <v>0.13500000000000001</v>
      </c>
      <c r="J478">
        <v>708</v>
      </c>
    </row>
    <row r="479" spans="1:10" x14ac:dyDescent="0.25">
      <c r="A479" t="s">
        <v>4196</v>
      </c>
      <c r="B479">
        <v>1.24</v>
      </c>
      <c r="C479">
        <v>110.04</v>
      </c>
      <c r="D479" t="s">
        <v>611</v>
      </c>
      <c r="E479">
        <v>112070978</v>
      </c>
      <c r="F479">
        <v>3543</v>
      </c>
      <c r="G479">
        <v>5638</v>
      </c>
      <c r="H479" t="s">
        <v>15653</v>
      </c>
      <c r="I479">
        <v>0.13700000000000001</v>
      </c>
      <c r="J479">
        <v>903</v>
      </c>
    </row>
    <row r="480" spans="1:10" x14ac:dyDescent="0.25">
      <c r="A480" t="s">
        <v>1785</v>
      </c>
      <c r="B480">
        <v>1.24</v>
      </c>
      <c r="C480">
        <v>104.04</v>
      </c>
      <c r="D480" t="s">
        <v>614</v>
      </c>
      <c r="E480">
        <v>104535481</v>
      </c>
      <c r="F480">
        <v>1965</v>
      </c>
      <c r="G480">
        <v>6546</v>
      </c>
      <c r="H480" t="s">
        <v>15654</v>
      </c>
      <c r="I480">
        <v>0.16600000000000001</v>
      </c>
      <c r="J480">
        <v>792</v>
      </c>
    </row>
    <row r="481" spans="1:10" x14ac:dyDescent="0.25">
      <c r="A481" t="s">
        <v>5973</v>
      </c>
      <c r="B481">
        <v>1.1599999999999999</v>
      </c>
      <c r="C481">
        <v>74.05</v>
      </c>
      <c r="D481" t="s">
        <v>1209</v>
      </c>
      <c r="E481">
        <v>407209599</v>
      </c>
      <c r="F481">
        <v>2789</v>
      </c>
      <c r="G481">
        <v>10892</v>
      </c>
      <c r="H481" t="s">
        <v>15655</v>
      </c>
      <c r="I481">
        <v>0.20599999999999999</v>
      </c>
      <c r="J481">
        <v>771</v>
      </c>
    </row>
    <row r="482" spans="1:10" x14ac:dyDescent="0.25">
      <c r="A482" t="s">
        <v>15656</v>
      </c>
      <c r="B482">
        <v>2.4300000000000002</v>
      </c>
      <c r="C482">
        <v>43.04</v>
      </c>
      <c r="D482" t="s">
        <v>18</v>
      </c>
      <c r="E482">
        <v>164101796</v>
      </c>
      <c r="F482">
        <v>1941</v>
      </c>
      <c r="G482">
        <v>2297</v>
      </c>
      <c r="H482" t="s">
        <v>15657</v>
      </c>
      <c r="I482">
        <v>0.19</v>
      </c>
      <c r="J482">
        <v>715</v>
      </c>
    </row>
    <row r="483" spans="1:10" x14ac:dyDescent="0.25">
      <c r="A483" t="s">
        <v>2217</v>
      </c>
      <c r="B483">
        <v>1.98</v>
      </c>
      <c r="C483">
        <v>146.05000000000001</v>
      </c>
      <c r="D483" t="s">
        <v>7920</v>
      </c>
      <c r="E483">
        <v>34836324</v>
      </c>
      <c r="F483">
        <v>1370</v>
      </c>
      <c r="G483">
        <v>2387</v>
      </c>
      <c r="H483" t="s">
        <v>15658</v>
      </c>
      <c r="I483">
        <v>0.17100000000000001</v>
      </c>
      <c r="J483">
        <v>880</v>
      </c>
    </row>
    <row r="484" spans="1:10" x14ac:dyDescent="0.25">
      <c r="A484" t="s">
        <v>2218</v>
      </c>
      <c r="B484">
        <v>1.4</v>
      </c>
      <c r="C484">
        <v>147.04</v>
      </c>
      <c r="D484" t="s">
        <v>1560</v>
      </c>
      <c r="E484">
        <v>18938999</v>
      </c>
      <c r="F484">
        <v>1039</v>
      </c>
      <c r="G484">
        <v>1486</v>
      </c>
      <c r="H484" t="s">
        <v>15659</v>
      </c>
      <c r="I484">
        <v>0.186</v>
      </c>
      <c r="J484">
        <v>777</v>
      </c>
    </row>
    <row r="485" spans="1:10" x14ac:dyDescent="0.25">
      <c r="A485" t="s">
        <v>15660</v>
      </c>
      <c r="B485">
        <v>1.01</v>
      </c>
      <c r="C485">
        <v>193.09</v>
      </c>
      <c r="D485" t="s">
        <v>1372</v>
      </c>
      <c r="E485">
        <v>14110972</v>
      </c>
      <c r="F485">
        <v>441</v>
      </c>
      <c r="G485">
        <v>1958</v>
      </c>
      <c r="H485" t="s">
        <v>15661</v>
      </c>
      <c r="I485">
        <v>0.111</v>
      </c>
      <c r="J485">
        <v>725</v>
      </c>
    </row>
    <row r="486" spans="1:10" x14ac:dyDescent="0.25">
      <c r="A486" t="s">
        <v>6781</v>
      </c>
      <c r="B486">
        <v>1.1000000000000001</v>
      </c>
      <c r="C486">
        <v>126.04</v>
      </c>
      <c r="D486" t="s">
        <v>1140</v>
      </c>
      <c r="E486">
        <v>750599866</v>
      </c>
      <c r="F486">
        <v>2426</v>
      </c>
      <c r="G486">
        <v>14215</v>
      </c>
      <c r="H486" t="s">
        <v>15662</v>
      </c>
      <c r="I486">
        <v>0.14399999999999999</v>
      </c>
      <c r="J486">
        <v>871</v>
      </c>
    </row>
    <row r="487" spans="1:10" x14ac:dyDescent="0.25">
      <c r="A487" t="s">
        <v>1683</v>
      </c>
      <c r="B487">
        <v>0.3</v>
      </c>
      <c r="C487">
        <v>41.06</v>
      </c>
      <c r="D487" t="s">
        <v>117</v>
      </c>
      <c r="E487">
        <v>218606320</v>
      </c>
      <c r="F487">
        <v>670</v>
      </c>
      <c r="G487">
        <v>2553</v>
      </c>
      <c r="H487" t="s">
        <v>11362</v>
      </c>
      <c r="I487">
        <v>0.16</v>
      </c>
      <c r="J487">
        <v>779</v>
      </c>
    </row>
    <row r="488" spans="1:10" x14ac:dyDescent="0.25">
      <c r="A488" t="s">
        <v>668</v>
      </c>
      <c r="B488">
        <v>1.81</v>
      </c>
      <c r="C488">
        <v>143.1</v>
      </c>
      <c r="D488" t="s">
        <v>15506</v>
      </c>
      <c r="E488">
        <v>7244515</v>
      </c>
      <c r="F488">
        <v>403</v>
      </c>
      <c r="G488">
        <v>593</v>
      </c>
      <c r="H488" t="s">
        <v>15663</v>
      </c>
      <c r="I488">
        <v>0.126</v>
      </c>
      <c r="J488">
        <v>764</v>
      </c>
    </row>
    <row r="489" spans="1:10" x14ac:dyDescent="0.25">
      <c r="A489" t="s">
        <v>15664</v>
      </c>
      <c r="B489">
        <v>0.39</v>
      </c>
      <c r="C489">
        <v>44.05</v>
      </c>
      <c r="D489" t="s">
        <v>1083</v>
      </c>
      <c r="E489">
        <v>39198111</v>
      </c>
      <c r="F489">
        <v>649</v>
      </c>
      <c r="G489">
        <v>403</v>
      </c>
      <c r="H489" t="s">
        <v>15665</v>
      </c>
      <c r="I489">
        <v>0.16600000000000001</v>
      </c>
      <c r="J489">
        <v>731</v>
      </c>
    </row>
    <row r="490" spans="1:10" x14ac:dyDescent="0.25">
      <c r="A490" t="s">
        <v>15666</v>
      </c>
      <c r="B490">
        <v>2.33</v>
      </c>
      <c r="C490">
        <v>119.1</v>
      </c>
      <c r="D490" t="s">
        <v>11804</v>
      </c>
      <c r="E490">
        <v>27753705</v>
      </c>
      <c r="F490">
        <v>1985</v>
      </c>
      <c r="G490">
        <v>1383</v>
      </c>
      <c r="H490" t="s">
        <v>15667</v>
      </c>
      <c r="I490">
        <v>0.11899999999999999</v>
      </c>
      <c r="J490">
        <v>809</v>
      </c>
    </row>
    <row r="491" spans="1:10" x14ac:dyDescent="0.25">
      <c r="A491" t="s">
        <v>9762</v>
      </c>
      <c r="B491">
        <v>4.24</v>
      </c>
      <c r="C491">
        <v>152.06</v>
      </c>
      <c r="D491" t="s">
        <v>470</v>
      </c>
      <c r="E491">
        <v>628054903</v>
      </c>
      <c r="F491">
        <v>1135</v>
      </c>
      <c r="G491">
        <v>17287</v>
      </c>
      <c r="H491" t="s">
        <v>15668</v>
      </c>
      <c r="I491">
        <v>0.2</v>
      </c>
      <c r="J491">
        <v>851</v>
      </c>
    </row>
    <row r="492" spans="1:10" x14ac:dyDescent="0.25">
      <c r="A492" t="s">
        <v>465</v>
      </c>
      <c r="B492">
        <v>2.36</v>
      </c>
      <c r="C492">
        <v>151.09</v>
      </c>
      <c r="D492" t="s">
        <v>8054</v>
      </c>
      <c r="E492">
        <v>1240205568</v>
      </c>
      <c r="F492">
        <v>3238</v>
      </c>
      <c r="G492">
        <v>11133</v>
      </c>
      <c r="H492" t="s">
        <v>15669</v>
      </c>
      <c r="I492">
        <v>0.22900000000000001</v>
      </c>
      <c r="J492">
        <v>936</v>
      </c>
    </row>
    <row r="493" spans="1:10" x14ac:dyDescent="0.25">
      <c r="A493" t="s">
        <v>467</v>
      </c>
      <c r="B493">
        <v>1.21</v>
      </c>
      <c r="C493">
        <v>118.06</v>
      </c>
      <c r="D493" t="s">
        <v>1240</v>
      </c>
      <c r="E493">
        <v>51832735</v>
      </c>
      <c r="F493">
        <v>1123</v>
      </c>
      <c r="G493">
        <v>2954</v>
      </c>
      <c r="H493" t="s">
        <v>15670</v>
      </c>
      <c r="I493">
        <v>0.17799999999999999</v>
      </c>
      <c r="J493">
        <v>778</v>
      </c>
    </row>
    <row r="494" spans="1:10" x14ac:dyDescent="0.25">
      <c r="A494" t="s">
        <v>6791</v>
      </c>
      <c r="B494">
        <v>1.06</v>
      </c>
      <c r="C494">
        <v>69.05</v>
      </c>
      <c r="D494" t="s">
        <v>785</v>
      </c>
      <c r="E494">
        <v>124994086</v>
      </c>
      <c r="F494">
        <v>3330</v>
      </c>
      <c r="G494">
        <v>1928</v>
      </c>
      <c r="H494" t="s">
        <v>15671</v>
      </c>
      <c r="I494">
        <v>0.21199999999999999</v>
      </c>
      <c r="J494">
        <v>733</v>
      </c>
    </row>
    <row r="495" spans="1:10" x14ac:dyDescent="0.25">
      <c r="A495" t="s">
        <v>1286</v>
      </c>
      <c r="B495">
        <v>1.25</v>
      </c>
      <c r="C495">
        <v>135.09</v>
      </c>
      <c r="D495" t="s">
        <v>1118</v>
      </c>
      <c r="E495">
        <v>11367291</v>
      </c>
      <c r="F495">
        <v>886</v>
      </c>
      <c r="G495">
        <v>520</v>
      </c>
      <c r="H495" t="s">
        <v>15672</v>
      </c>
      <c r="I495">
        <v>0.115</v>
      </c>
      <c r="J495">
        <v>814</v>
      </c>
    </row>
    <row r="496" spans="1:10" x14ac:dyDescent="0.25">
      <c r="A496" t="s">
        <v>633</v>
      </c>
      <c r="B496">
        <v>1.17</v>
      </c>
      <c r="C496">
        <v>135.05000000000001</v>
      </c>
      <c r="D496" t="s">
        <v>634</v>
      </c>
      <c r="E496">
        <v>139170791</v>
      </c>
      <c r="F496">
        <v>2654</v>
      </c>
      <c r="G496">
        <v>4973</v>
      </c>
      <c r="H496" t="s">
        <v>15673</v>
      </c>
      <c r="I496">
        <v>0.14499999999999999</v>
      </c>
      <c r="J496">
        <v>928</v>
      </c>
    </row>
    <row r="497" spans="1:10" x14ac:dyDescent="0.25">
      <c r="A497" t="s">
        <v>2163</v>
      </c>
      <c r="B497">
        <v>1.74</v>
      </c>
      <c r="C497">
        <v>140.07</v>
      </c>
      <c r="D497" t="s">
        <v>1148</v>
      </c>
      <c r="E497">
        <v>14407235</v>
      </c>
      <c r="F497">
        <v>609</v>
      </c>
      <c r="G497">
        <v>1056</v>
      </c>
      <c r="H497" t="s">
        <v>15674</v>
      </c>
      <c r="I497">
        <v>0.192</v>
      </c>
      <c r="J497">
        <v>741</v>
      </c>
    </row>
    <row r="498" spans="1:10" x14ac:dyDescent="0.25">
      <c r="A498" t="s">
        <v>9616</v>
      </c>
      <c r="B498">
        <v>1.29</v>
      </c>
      <c r="C498">
        <v>164.1</v>
      </c>
      <c r="D498" t="s">
        <v>7859</v>
      </c>
      <c r="E498">
        <v>39776205</v>
      </c>
      <c r="F498">
        <v>3933</v>
      </c>
      <c r="G498">
        <v>2506</v>
      </c>
      <c r="H498" t="s">
        <v>15675</v>
      </c>
      <c r="I498">
        <v>0.13</v>
      </c>
      <c r="J498">
        <v>766</v>
      </c>
    </row>
    <row r="499" spans="1:10" x14ac:dyDescent="0.25">
      <c r="A499" t="s">
        <v>301</v>
      </c>
      <c r="B499">
        <v>1.08</v>
      </c>
      <c r="C499">
        <v>121.04</v>
      </c>
      <c r="D499" t="s">
        <v>1091</v>
      </c>
      <c r="E499">
        <v>501706180</v>
      </c>
      <c r="F499">
        <v>4240</v>
      </c>
      <c r="G499">
        <v>9088</v>
      </c>
      <c r="H499" t="s">
        <v>15676</v>
      </c>
      <c r="I499">
        <v>0.16</v>
      </c>
      <c r="J499">
        <v>907</v>
      </c>
    </row>
    <row r="500" spans="1:10" x14ac:dyDescent="0.25">
      <c r="A500" t="s">
        <v>2927</v>
      </c>
      <c r="B500">
        <v>0.61</v>
      </c>
      <c r="C500">
        <v>90.06</v>
      </c>
      <c r="D500" t="s">
        <v>5999</v>
      </c>
      <c r="E500">
        <v>56755865</v>
      </c>
      <c r="F500">
        <v>1646</v>
      </c>
      <c r="G500">
        <v>3286</v>
      </c>
      <c r="H500" t="s">
        <v>15677</v>
      </c>
      <c r="I500">
        <v>0.14699999999999999</v>
      </c>
      <c r="J500">
        <v>884</v>
      </c>
    </row>
    <row r="501" spans="1:10" x14ac:dyDescent="0.25">
      <c r="A501" t="s">
        <v>1757</v>
      </c>
      <c r="B501">
        <v>2.33</v>
      </c>
      <c r="C501">
        <v>93.08</v>
      </c>
      <c r="D501" t="s">
        <v>1212</v>
      </c>
      <c r="E501">
        <v>1687391</v>
      </c>
      <c r="F501">
        <v>154</v>
      </c>
      <c r="G501">
        <v>76</v>
      </c>
      <c r="H501" t="s">
        <v>2445</v>
      </c>
      <c r="I501">
        <v>0.11</v>
      </c>
      <c r="J501">
        <v>773</v>
      </c>
    </row>
    <row r="502" spans="1:10" x14ac:dyDescent="0.25">
      <c r="A502" t="s">
        <v>15678</v>
      </c>
      <c r="B502">
        <v>1.42</v>
      </c>
      <c r="C502">
        <v>134.05000000000001</v>
      </c>
      <c r="D502" t="s">
        <v>5123</v>
      </c>
      <c r="E502">
        <v>2555141</v>
      </c>
      <c r="F502">
        <v>293</v>
      </c>
      <c r="G502">
        <v>298</v>
      </c>
      <c r="H502" t="s">
        <v>15679</v>
      </c>
      <c r="I502">
        <v>0.11</v>
      </c>
      <c r="J502">
        <v>812</v>
      </c>
    </row>
    <row r="503" spans="1:10" x14ac:dyDescent="0.25">
      <c r="A503" t="s">
        <v>15680</v>
      </c>
      <c r="B503">
        <v>1.17</v>
      </c>
      <c r="C503">
        <v>178.11</v>
      </c>
      <c r="D503" t="s">
        <v>1176</v>
      </c>
      <c r="E503">
        <v>6174253</v>
      </c>
      <c r="F503">
        <v>931</v>
      </c>
      <c r="G503">
        <v>1248</v>
      </c>
      <c r="H503" t="s">
        <v>15681</v>
      </c>
      <c r="I503">
        <v>0.123</v>
      </c>
      <c r="J503">
        <v>767</v>
      </c>
    </row>
    <row r="504" spans="1:10" x14ac:dyDescent="0.25">
      <c r="A504" t="s">
        <v>1761</v>
      </c>
      <c r="B504">
        <v>1.2</v>
      </c>
      <c r="C504">
        <v>158.05000000000001</v>
      </c>
      <c r="D504" t="s">
        <v>1142</v>
      </c>
      <c r="E504">
        <v>105659112</v>
      </c>
      <c r="F504">
        <v>3541</v>
      </c>
      <c r="G504">
        <v>5499</v>
      </c>
      <c r="H504" t="s">
        <v>15682</v>
      </c>
      <c r="I504">
        <v>0.17599999999999999</v>
      </c>
      <c r="J504">
        <v>884</v>
      </c>
    </row>
    <row r="505" spans="1:10" x14ac:dyDescent="0.25">
      <c r="A505" t="s">
        <v>473</v>
      </c>
      <c r="B505">
        <v>1.03</v>
      </c>
      <c r="C505">
        <v>167.08</v>
      </c>
      <c r="D505" t="s">
        <v>750</v>
      </c>
      <c r="E505">
        <v>115978745</v>
      </c>
      <c r="F505">
        <v>994</v>
      </c>
      <c r="G505">
        <v>7497</v>
      </c>
      <c r="H505" t="s">
        <v>15683</v>
      </c>
      <c r="I505">
        <v>0.13100000000000001</v>
      </c>
      <c r="J505">
        <v>773</v>
      </c>
    </row>
    <row r="506" spans="1:10" x14ac:dyDescent="0.25">
      <c r="A506" t="s">
        <v>6149</v>
      </c>
      <c r="B506">
        <v>1.67</v>
      </c>
      <c r="C506">
        <v>43.04</v>
      </c>
      <c r="D506" t="s">
        <v>18</v>
      </c>
      <c r="E506">
        <v>78018315</v>
      </c>
      <c r="F506">
        <v>733</v>
      </c>
      <c r="G506">
        <v>1887</v>
      </c>
      <c r="H506" t="s">
        <v>15684</v>
      </c>
      <c r="I506">
        <v>0.20599999999999999</v>
      </c>
      <c r="J506">
        <v>732</v>
      </c>
    </row>
    <row r="507" spans="1:10" x14ac:dyDescent="0.25">
      <c r="A507" t="s">
        <v>2407</v>
      </c>
      <c r="B507">
        <v>0.41</v>
      </c>
      <c r="C507">
        <v>43.04</v>
      </c>
      <c r="D507" t="s">
        <v>18</v>
      </c>
      <c r="E507">
        <v>54921677</v>
      </c>
      <c r="F507">
        <v>564</v>
      </c>
      <c r="G507">
        <v>1442</v>
      </c>
      <c r="H507" t="s">
        <v>15685</v>
      </c>
      <c r="I507">
        <v>0.30399999999999999</v>
      </c>
      <c r="J507">
        <v>739</v>
      </c>
    </row>
    <row r="508" spans="1:10" x14ac:dyDescent="0.25">
      <c r="A508" t="s">
        <v>4155</v>
      </c>
      <c r="B508">
        <v>1.1100000000000001</v>
      </c>
      <c r="C508">
        <v>57.06</v>
      </c>
      <c r="D508" t="s">
        <v>173</v>
      </c>
      <c r="E508">
        <v>60297328</v>
      </c>
      <c r="F508">
        <v>1431</v>
      </c>
      <c r="G508">
        <v>1118</v>
      </c>
      <c r="H508" t="s">
        <v>15686</v>
      </c>
      <c r="I508">
        <v>0.20699999999999999</v>
      </c>
      <c r="J508">
        <v>702</v>
      </c>
    </row>
    <row r="509" spans="1:10" x14ac:dyDescent="0.25">
      <c r="A509" t="s">
        <v>15687</v>
      </c>
      <c r="B509">
        <v>1.21</v>
      </c>
      <c r="C509">
        <v>165.11</v>
      </c>
      <c r="D509" t="s">
        <v>8933</v>
      </c>
      <c r="E509">
        <v>2079043</v>
      </c>
      <c r="F509">
        <v>402</v>
      </c>
      <c r="G509">
        <v>205</v>
      </c>
      <c r="H509" t="s">
        <v>15688</v>
      </c>
      <c r="I509">
        <v>0.13300000000000001</v>
      </c>
      <c r="J509">
        <v>714</v>
      </c>
    </row>
    <row r="510" spans="1:10" x14ac:dyDescent="0.25">
      <c r="A510" t="s">
        <v>1305</v>
      </c>
      <c r="B510">
        <v>2.02</v>
      </c>
      <c r="C510">
        <v>164.1</v>
      </c>
      <c r="D510" t="s">
        <v>7859</v>
      </c>
      <c r="E510">
        <v>562598121</v>
      </c>
      <c r="F510">
        <v>4070</v>
      </c>
      <c r="G510">
        <v>11011</v>
      </c>
      <c r="H510" t="s">
        <v>15689</v>
      </c>
      <c r="I510">
        <v>0.16700000000000001</v>
      </c>
      <c r="J510">
        <v>915</v>
      </c>
    </row>
    <row r="511" spans="1:10" x14ac:dyDescent="0.25">
      <c r="A511" t="s">
        <v>682</v>
      </c>
      <c r="B511">
        <v>1.1399999999999999</v>
      </c>
      <c r="C511">
        <v>107.06</v>
      </c>
      <c r="D511" t="s">
        <v>606</v>
      </c>
      <c r="E511">
        <v>13809326</v>
      </c>
      <c r="F511">
        <v>408</v>
      </c>
      <c r="G511">
        <v>419</v>
      </c>
      <c r="H511" t="s">
        <v>15690</v>
      </c>
      <c r="I511">
        <v>0.14599999999999999</v>
      </c>
      <c r="J511">
        <v>794</v>
      </c>
    </row>
    <row r="512" spans="1:10" x14ac:dyDescent="0.25">
      <c r="A512" t="s">
        <v>7957</v>
      </c>
      <c r="B512">
        <v>1.25</v>
      </c>
      <c r="C512">
        <v>112.05</v>
      </c>
      <c r="D512" t="s">
        <v>402</v>
      </c>
      <c r="E512">
        <v>15473794</v>
      </c>
      <c r="F512">
        <v>1177</v>
      </c>
      <c r="G512">
        <v>742</v>
      </c>
      <c r="H512" t="s">
        <v>15691</v>
      </c>
      <c r="I512">
        <v>0.19900000000000001</v>
      </c>
      <c r="J512">
        <v>907</v>
      </c>
    </row>
    <row r="513" spans="1:10" x14ac:dyDescent="0.25">
      <c r="A513" t="s">
        <v>1301</v>
      </c>
      <c r="B513">
        <v>3.55</v>
      </c>
      <c r="C513">
        <v>151.09</v>
      </c>
      <c r="D513" t="s">
        <v>8054</v>
      </c>
      <c r="E513">
        <v>8290427</v>
      </c>
      <c r="F513">
        <v>289</v>
      </c>
      <c r="G513">
        <v>457</v>
      </c>
      <c r="H513" t="s">
        <v>15692</v>
      </c>
      <c r="I513">
        <v>0.11799999999999999</v>
      </c>
      <c r="J513">
        <v>745</v>
      </c>
    </row>
    <row r="514" spans="1:10" x14ac:dyDescent="0.25">
      <c r="A514" t="s">
        <v>435</v>
      </c>
      <c r="B514">
        <v>0.8</v>
      </c>
      <c r="C514">
        <v>157.12</v>
      </c>
      <c r="D514" t="s">
        <v>15693</v>
      </c>
      <c r="E514">
        <v>3241781</v>
      </c>
      <c r="F514">
        <v>727</v>
      </c>
      <c r="G514">
        <v>494</v>
      </c>
      <c r="H514" t="s">
        <v>15694</v>
      </c>
      <c r="I514">
        <v>0.13600000000000001</v>
      </c>
      <c r="J514">
        <v>722</v>
      </c>
    </row>
    <row r="515" spans="1:10" x14ac:dyDescent="0.25">
      <c r="A515" t="s">
        <v>1289</v>
      </c>
      <c r="B515">
        <v>0.53</v>
      </c>
      <c r="C515">
        <v>151.09</v>
      </c>
      <c r="D515" t="s">
        <v>8054</v>
      </c>
      <c r="E515">
        <v>27438093</v>
      </c>
      <c r="F515">
        <v>850</v>
      </c>
      <c r="G515">
        <v>1146</v>
      </c>
      <c r="H515" t="s">
        <v>15695</v>
      </c>
      <c r="I515">
        <v>0.113</v>
      </c>
      <c r="J515">
        <v>859</v>
      </c>
    </row>
    <row r="516" spans="1:10" x14ac:dyDescent="0.25">
      <c r="A516" t="s">
        <v>7963</v>
      </c>
      <c r="B516">
        <v>1.1200000000000001</v>
      </c>
      <c r="C516">
        <v>119.06</v>
      </c>
      <c r="D516" t="s">
        <v>249</v>
      </c>
      <c r="E516">
        <v>51794606</v>
      </c>
      <c r="F516">
        <v>1210</v>
      </c>
      <c r="G516">
        <v>1689</v>
      </c>
      <c r="H516" t="s">
        <v>13517</v>
      </c>
      <c r="I516">
        <v>0.156</v>
      </c>
      <c r="J516">
        <v>820</v>
      </c>
    </row>
    <row r="517" spans="1:10" x14ac:dyDescent="0.25">
      <c r="A517" t="s">
        <v>1365</v>
      </c>
      <c r="B517">
        <v>1.43</v>
      </c>
      <c r="C517">
        <v>152.09</v>
      </c>
      <c r="D517" t="s">
        <v>660</v>
      </c>
      <c r="E517">
        <v>235244323</v>
      </c>
      <c r="F517">
        <v>4267</v>
      </c>
      <c r="G517">
        <v>4455</v>
      </c>
      <c r="H517" t="s">
        <v>15696</v>
      </c>
      <c r="I517">
        <v>0.152</v>
      </c>
      <c r="J517">
        <v>823</v>
      </c>
    </row>
    <row r="518" spans="1:10" x14ac:dyDescent="0.25">
      <c r="A518" t="s">
        <v>1269</v>
      </c>
      <c r="B518">
        <v>0.46</v>
      </c>
      <c r="C518">
        <v>145.08000000000001</v>
      </c>
      <c r="D518" t="s">
        <v>1159</v>
      </c>
      <c r="E518">
        <v>15620554</v>
      </c>
      <c r="F518">
        <v>551</v>
      </c>
      <c r="G518">
        <v>2261</v>
      </c>
      <c r="H518" t="s">
        <v>15697</v>
      </c>
      <c r="I518">
        <v>0.127</v>
      </c>
      <c r="J518">
        <v>753</v>
      </c>
    </row>
    <row r="519" spans="1:10" x14ac:dyDescent="0.25">
      <c r="A519" t="s">
        <v>2199</v>
      </c>
      <c r="B519">
        <v>1.21</v>
      </c>
      <c r="C519">
        <v>121.04</v>
      </c>
      <c r="D519" t="s">
        <v>1091</v>
      </c>
      <c r="E519">
        <v>18530910</v>
      </c>
      <c r="F519">
        <v>576</v>
      </c>
      <c r="G519">
        <v>623</v>
      </c>
      <c r="H519" t="s">
        <v>15698</v>
      </c>
      <c r="I519">
        <v>0.17799999999999999</v>
      </c>
      <c r="J519">
        <v>715</v>
      </c>
    </row>
    <row r="520" spans="1:10" x14ac:dyDescent="0.25">
      <c r="A520" t="s">
        <v>6243</v>
      </c>
      <c r="B520">
        <v>1.6</v>
      </c>
      <c r="C520">
        <v>57.09</v>
      </c>
      <c r="D520" t="s">
        <v>612</v>
      </c>
      <c r="E520">
        <v>11936441</v>
      </c>
      <c r="F520">
        <v>434</v>
      </c>
      <c r="G520">
        <v>425</v>
      </c>
      <c r="H520" t="s">
        <v>15699</v>
      </c>
      <c r="I520">
        <v>0.16700000000000001</v>
      </c>
      <c r="J520">
        <v>719</v>
      </c>
    </row>
    <row r="521" spans="1:10" x14ac:dyDescent="0.25">
      <c r="A521" t="s">
        <v>14235</v>
      </c>
      <c r="B521">
        <v>1.1100000000000001</v>
      </c>
      <c r="C521">
        <v>85.11</v>
      </c>
      <c r="D521" t="s">
        <v>10937</v>
      </c>
      <c r="E521">
        <v>5623461</v>
      </c>
      <c r="F521">
        <v>279</v>
      </c>
      <c r="G521">
        <v>339</v>
      </c>
      <c r="H521" t="s">
        <v>15700</v>
      </c>
      <c r="I521">
        <v>0.14399999999999999</v>
      </c>
      <c r="J521">
        <v>722</v>
      </c>
    </row>
    <row r="522" spans="1:10" x14ac:dyDescent="0.25">
      <c r="A522" t="s">
        <v>1174</v>
      </c>
      <c r="B522">
        <v>1.24</v>
      </c>
      <c r="C522">
        <v>137.07</v>
      </c>
      <c r="D522" t="s">
        <v>839</v>
      </c>
      <c r="E522">
        <v>20311930</v>
      </c>
      <c r="F522">
        <v>993</v>
      </c>
      <c r="G522">
        <v>1085</v>
      </c>
      <c r="H522" t="s">
        <v>15701</v>
      </c>
      <c r="I522">
        <v>0.112</v>
      </c>
      <c r="J522">
        <v>861</v>
      </c>
    </row>
    <row r="523" spans="1:10" x14ac:dyDescent="0.25">
      <c r="A523" t="s">
        <v>398</v>
      </c>
      <c r="B523">
        <v>1.65</v>
      </c>
      <c r="C523">
        <v>145.08000000000001</v>
      </c>
      <c r="D523" t="s">
        <v>1159</v>
      </c>
      <c r="E523">
        <v>44104601</v>
      </c>
      <c r="F523">
        <v>1893</v>
      </c>
      <c r="G523">
        <v>3339</v>
      </c>
      <c r="H523" t="s">
        <v>15702</v>
      </c>
      <c r="I523">
        <v>0.157</v>
      </c>
      <c r="J523">
        <v>763</v>
      </c>
    </row>
    <row r="524" spans="1:10" x14ac:dyDescent="0.25">
      <c r="A524" t="s">
        <v>7909</v>
      </c>
      <c r="B524">
        <v>3.07</v>
      </c>
      <c r="C524">
        <v>148.1</v>
      </c>
      <c r="D524" t="s">
        <v>7906</v>
      </c>
      <c r="E524">
        <v>63725766</v>
      </c>
      <c r="F524">
        <v>2460</v>
      </c>
      <c r="G524">
        <v>3063</v>
      </c>
      <c r="H524" t="s">
        <v>15703</v>
      </c>
      <c r="I524">
        <v>0.125</v>
      </c>
      <c r="J524">
        <v>842</v>
      </c>
    </row>
    <row r="525" spans="1:10" x14ac:dyDescent="0.25">
      <c r="A525" t="s">
        <v>426</v>
      </c>
      <c r="B525">
        <v>1.62</v>
      </c>
      <c r="C525">
        <v>158.09</v>
      </c>
      <c r="D525" t="s">
        <v>8152</v>
      </c>
      <c r="E525">
        <v>11722860</v>
      </c>
      <c r="F525">
        <v>1640</v>
      </c>
      <c r="G525">
        <v>1837</v>
      </c>
      <c r="H525" t="s">
        <v>15704</v>
      </c>
      <c r="I525">
        <v>0.13900000000000001</v>
      </c>
      <c r="J525">
        <v>739</v>
      </c>
    </row>
    <row r="526" spans="1:10" x14ac:dyDescent="0.25">
      <c r="A526" t="s">
        <v>1765</v>
      </c>
      <c r="B526">
        <v>1.08</v>
      </c>
      <c r="C526">
        <v>81.08</v>
      </c>
      <c r="D526" t="s">
        <v>616</v>
      </c>
      <c r="E526">
        <v>2151964</v>
      </c>
      <c r="F526">
        <v>162</v>
      </c>
      <c r="G526">
        <v>161</v>
      </c>
      <c r="H526" t="s">
        <v>15705</v>
      </c>
      <c r="I526">
        <v>8.3000000000000004E-2</v>
      </c>
      <c r="J526">
        <v>758</v>
      </c>
    </row>
    <row r="527" spans="1:10" x14ac:dyDescent="0.25">
      <c r="A527" t="s">
        <v>477</v>
      </c>
      <c r="B527">
        <v>1.2</v>
      </c>
      <c r="C527">
        <v>161.06</v>
      </c>
      <c r="D527" t="s">
        <v>484</v>
      </c>
      <c r="E527">
        <v>51178964</v>
      </c>
      <c r="F527">
        <v>1231</v>
      </c>
      <c r="G527">
        <v>2841</v>
      </c>
      <c r="H527" t="s">
        <v>2592</v>
      </c>
      <c r="I527">
        <v>0.16400000000000001</v>
      </c>
      <c r="J527">
        <v>910</v>
      </c>
    </row>
    <row r="528" spans="1:10" x14ac:dyDescent="0.25">
      <c r="A528" t="s">
        <v>2223</v>
      </c>
      <c r="B528">
        <v>1.1399999999999999</v>
      </c>
      <c r="C528">
        <v>122.06</v>
      </c>
      <c r="D528" t="s">
        <v>167</v>
      </c>
      <c r="E528">
        <v>48190628</v>
      </c>
      <c r="F528">
        <v>3975</v>
      </c>
      <c r="G528">
        <v>1688</v>
      </c>
      <c r="H528" t="s">
        <v>15706</v>
      </c>
      <c r="I528">
        <v>0.183</v>
      </c>
      <c r="J528">
        <v>771</v>
      </c>
    </row>
    <row r="529" spans="1:10" x14ac:dyDescent="0.25">
      <c r="A529" t="s">
        <v>15707</v>
      </c>
      <c r="B529">
        <v>1.23</v>
      </c>
      <c r="C529">
        <v>164.1</v>
      </c>
      <c r="D529" t="s">
        <v>7859</v>
      </c>
      <c r="E529">
        <v>11885781</v>
      </c>
      <c r="F529">
        <v>571</v>
      </c>
      <c r="G529">
        <v>761</v>
      </c>
      <c r="H529" t="s">
        <v>15708</v>
      </c>
      <c r="I529">
        <v>0.121</v>
      </c>
      <c r="J529">
        <v>721</v>
      </c>
    </row>
    <row r="530" spans="1:10" x14ac:dyDescent="0.25">
      <c r="A530" t="s">
        <v>496</v>
      </c>
      <c r="B530">
        <v>0.99</v>
      </c>
      <c r="C530">
        <v>154.09</v>
      </c>
      <c r="D530" t="s">
        <v>8033</v>
      </c>
      <c r="E530">
        <v>6096250</v>
      </c>
      <c r="F530">
        <v>423</v>
      </c>
      <c r="G530">
        <v>515</v>
      </c>
      <c r="H530" t="s">
        <v>15709</v>
      </c>
      <c r="I530">
        <v>0.128</v>
      </c>
      <c r="J530">
        <v>838</v>
      </c>
    </row>
    <row r="531" spans="1:10" x14ac:dyDescent="0.25">
      <c r="A531" t="s">
        <v>1485</v>
      </c>
      <c r="B531">
        <v>1.99</v>
      </c>
      <c r="C531">
        <v>121.11</v>
      </c>
      <c r="D531" t="s">
        <v>5834</v>
      </c>
      <c r="E531">
        <v>1370812</v>
      </c>
      <c r="F531">
        <v>156</v>
      </c>
      <c r="G531">
        <v>112</v>
      </c>
      <c r="H531" t="s">
        <v>15710</v>
      </c>
      <c r="I531">
        <v>0.14299999999999999</v>
      </c>
      <c r="J531">
        <v>728</v>
      </c>
    </row>
    <row r="532" spans="1:10" x14ac:dyDescent="0.25">
      <c r="A532" t="s">
        <v>2152</v>
      </c>
      <c r="B532">
        <v>1.61</v>
      </c>
      <c r="C532">
        <v>133.08000000000001</v>
      </c>
      <c r="D532" t="s">
        <v>7878</v>
      </c>
      <c r="E532">
        <v>17707152</v>
      </c>
      <c r="F532">
        <v>1265</v>
      </c>
      <c r="G532">
        <v>1374</v>
      </c>
      <c r="H532" t="s">
        <v>15711</v>
      </c>
      <c r="I532">
        <v>0.14099999999999999</v>
      </c>
      <c r="J532">
        <v>720</v>
      </c>
    </row>
    <row r="533" spans="1:10" x14ac:dyDescent="0.25">
      <c r="A533" t="s">
        <v>6894</v>
      </c>
      <c r="B533">
        <v>4.66</v>
      </c>
      <c r="C533">
        <v>164.08</v>
      </c>
      <c r="D533" t="s">
        <v>446</v>
      </c>
      <c r="E533">
        <v>12590667</v>
      </c>
      <c r="F533">
        <v>694</v>
      </c>
      <c r="G533">
        <v>1197</v>
      </c>
      <c r="H533" t="s">
        <v>15712</v>
      </c>
      <c r="I533">
        <v>0.14499999999999999</v>
      </c>
      <c r="J533">
        <v>745</v>
      </c>
    </row>
    <row r="534" spans="1:10" x14ac:dyDescent="0.25">
      <c r="A534" t="s">
        <v>1556</v>
      </c>
      <c r="B534">
        <v>1.42</v>
      </c>
      <c r="C534">
        <v>135.06</v>
      </c>
      <c r="D534" t="s">
        <v>4700</v>
      </c>
      <c r="E534">
        <v>51824105</v>
      </c>
      <c r="F534">
        <v>1694</v>
      </c>
      <c r="G534">
        <v>2522</v>
      </c>
      <c r="H534" t="s">
        <v>15713</v>
      </c>
      <c r="I534">
        <v>0.14799999999999999</v>
      </c>
      <c r="J534">
        <v>770</v>
      </c>
    </row>
    <row r="535" spans="1:10" x14ac:dyDescent="0.25">
      <c r="A535" t="s">
        <v>258</v>
      </c>
      <c r="B535">
        <v>1.05</v>
      </c>
      <c r="C535">
        <v>82.04</v>
      </c>
      <c r="D535" t="s">
        <v>128</v>
      </c>
      <c r="E535">
        <v>21692424</v>
      </c>
      <c r="F535">
        <v>498</v>
      </c>
      <c r="G535">
        <v>675</v>
      </c>
      <c r="H535" t="s">
        <v>15714</v>
      </c>
      <c r="I535">
        <v>0.16600000000000001</v>
      </c>
      <c r="J535">
        <v>746</v>
      </c>
    </row>
    <row r="536" spans="1:10" x14ac:dyDescent="0.25">
      <c r="A536" t="s">
        <v>6861</v>
      </c>
      <c r="B536">
        <v>5.2</v>
      </c>
      <c r="C536">
        <v>123.05</v>
      </c>
      <c r="D536" t="s">
        <v>313</v>
      </c>
      <c r="E536">
        <v>41389318</v>
      </c>
      <c r="F536">
        <v>1314</v>
      </c>
      <c r="G536">
        <v>1928</v>
      </c>
      <c r="H536" t="s">
        <v>15715</v>
      </c>
      <c r="I536">
        <v>0.12</v>
      </c>
      <c r="J536">
        <v>843</v>
      </c>
    </row>
    <row r="537" spans="1:10" x14ac:dyDescent="0.25">
      <c r="A537" t="s">
        <v>11945</v>
      </c>
      <c r="B537">
        <v>2.92</v>
      </c>
      <c r="C537">
        <v>147.05000000000001</v>
      </c>
      <c r="D537" t="s">
        <v>1276</v>
      </c>
      <c r="E537">
        <v>17954645</v>
      </c>
      <c r="F537">
        <v>403</v>
      </c>
      <c r="G537">
        <v>1239</v>
      </c>
      <c r="H537" t="s">
        <v>15716</v>
      </c>
      <c r="I537">
        <v>0.11799999999999999</v>
      </c>
      <c r="J537">
        <v>804</v>
      </c>
    </row>
    <row r="538" spans="1:10" x14ac:dyDescent="0.25">
      <c r="A538" t="s">
        <v>1741</v>
      </c>
      <c r="B538">
        <v>1.22</v>
      </c>
      <c r="C538">
        <v>149.04</v>
      </c>
      <c r="D538" t="s">
        <v>8475</v>
      </c>
      <c r="E538">
        <v>24231820</v>
      </c>
      <c r="F538">
        <v>802</v>
      </c>
      <c r="G538">
        <v>1406</v>
      </c>
      <c r="H538" t="s">
        <v>15717</v>
      </c>
      <c r="I538">
        <v>0.16200000000000001</v>
      </c>
      <c r="J538">
        <v>737</v>
      </c>
    </row>
    <row r="539" spans="1:10" x14ac:dyDescent="0.25">
      <c r="A539" t="s">
        <v>8190</v>
      </c>
      <c r="B539">
        <v>2.12</v>
      </c>
      <c r="C539">
        <v>178.12</v>
      </c>
      <c r="D539" t="s">
        <v>9770</v>
      </c>
      <c r="E539">
        <v>9526509</v>
      </c>
      <c r="F539">
        <v>923</v>
      </c>
      <c r="G539">
        <v>1262</v>
      </c>
      <c r="H539" t="s">
        <v>15718</v>
      </c>
      <c r="I539">
        <v>0.121</v>
      </c>
      <c r="J539">
        <v>758</v>
      </c>
    </row>
    <row r="540" spans="1:10" x14ac:dyDescent="0.25">
      <c r="A540" t="s">
        <v>11418</v>
      </c>
      <c r="B540">
        <v>1.1000000000000001</v>
      </c>
      <c r="C540">
        <v>161.07</v>
      </c>
      <c r="D540" t="s">
        <v>855</v>
      </c>
      <c r="E540">
        <v>78747675</v>
      </c>
      <c r="F540">
        <v>3195</v>
      </c>
      <c r="G540">
        <v>6719</v>
      </c>
      <c r="H540" t="s">
        <v>15719</v>
      </c>
      <c r="I540">
        <v>0.127</v>
      </c>
      <c r="J540">
        <v>754</v>
      </c>
    </row>
    <row r="541" spans="1:10" x14ac:dyDescent="0.25">
      <c r="A541" t="s">
        <v>2934</v>
      </c>
      <c r="B541">
        <v>1.44</v>
      </c>
      <c r="C541">
        <v>121.04</v>
      </c>
      <c r="D541" t="s">
        <v>1091</v>
      </c>
      <c r="E541">
        <v>509576781</v>
      </c>
      <c r="F541">
        <v>4708</v>
      </c>
      <c r="G541">
        <v>8915</v>
      </c>
      <c r="H541" t="s">
        <v>15720</v>
      </c>
      <c r="I541">
        <v>0.154</v>
      </c>
      <c r="J541">
        <v>926</v>
      </c>
    </row>
    <row r="542" spans="1:10" x14ac:dyDescent="0.25">
      <c r="A542" t="s">
        <v>7991</v>
      </c>
      <c r="B542">
        <v>1.1399999999999999</v>
      </c>
      <c r="C542">
        <v>107.06</v>
      </c>
      <c r="D542" t="s">
        <v>606</v>
      </c>
      <c r="E542">
        <v>217451386</v>
      </c>
      <c r="F542">
        <v>2220</v>
      </c>
      <c r="G542">
        <v>4700</v>
      </c>
      <c r="H542" t="s">
        <v>15721</v>
      </c>
      <c r="I542">
        <v>0.13400000000000001</v>
      </c>
      <c r="J542">
        <v>774</v>
      </c>
    </row>
    <row r="543" spans="1:10" x14ac:dyDescent="0.25">
      <c r="A543" t="s">
        <v>1769</v>
      </c>
      <c r="B543">
        <v>1.27</v>
      </c>
      <c r="C543">
        <v>165.11</v>
      </c>
      <c r="D543" t="s">
        <v>8933</v>
      </c>
      <c r="E543">
        <v>16091370</v>
      </c>
      <c r="F543">
        <v>1037</v>
      </c>
      <c r="G543">
        <v>1316</v>
      </c>
      <c r="H543" t="s">
        <v>15722</v>
      </c>
      <c r="I543">
        <v>0.115</v>
      </c>
      <c r="J543">
        <v>727</v>
      </c>
    </row>
    <row r="544" spans="1:10" x14ac:dyDescent="0.25">
      <c r="A544" t="s">
        <v>6820</v>
      </c>
      <c r="B544">
        <v>1.24</v>
      </c>
      <c r="C544">
        <v>123.05</v>
      </c>
      <c r="D544" t="s">
        <v>313</v>
      </c>
      <c r="E544">
        <v>142209567</v>
      </c>
      <c r="F544">
        <v>2270</v>
      </c>
      <c r="G544">
        <v>4903</v>
      </c>
      <c r="H544" t="s">
        <v>15723</v>
      </c>
      <c r="I544">
        <v>0.13900000000000001</v>
      </c>
      <c r="J544">
        <v>778</v>
      </c>
    </row>
    <row r="545" spans="1:10" x14ac:dyDescent="0.25">
      <c r="A545" t="s">
        <v>1424</v>
      </c>
      <c r="B545">
        <v>1.0900000000000001</v>
      </c>
      <c r="C545">
        <v>131.06</v>
      </c>
      <c r="D545" t="s">
        <v>1117</v>
      </c>
      <c r="E545">
        <v>160471043</v>
      </c>
      <c r="F545">
        <v>1320</v>
      </c>
      <c r="G545">
        <v>5742</v>
      </c>
      <c r="H545" t="s">
        <v>15724</v>
      </c>
      <c r="I545">
        <v>0.13700000000000001</v>
      </c>
      <c r="J545">
        <v>778</v>
      </c>
    </row>
    <row r="546" spans="1:10" x14ac:dyDescent="0.25">
      <c r="A546" t="s">
        <v>6811</v>
      </c>
      <c r="B546">
        <v>0.6</v>
      </c>
      <c r="C546">
        <v>122.05</v>
      </c>
      <c r="D546" t="s">
        <v>7675</v>
      </c>
      <c r="E546">
        <v>70270131</v>
      </c>
      <c r="F546">
        <v>876</v>
      </c>
      <c r="G546">
        <v>2123</v>
      </c>
      <c r="H546" t="s">
        <v>15725</v>
      </c>
      <c r="I546">
        <v>0.14599999999999999</v>
      </c>
      <c r="J546">
        <v>723</v>
      </c>
    </row>
    <row r="547" spans="1:10" x14ac:dyDescent="0.25">
      <c r="A547" t="s">
        <v>1432</v>
      </c>
      <c r="B547">
        <v>1.34</v>
      </c>
      <c r="C547">
        <v>118.06</v>
      </c>
      <c r="D547" t="s">
        <v>1240</v>
      </c>
      <c r="E547">
        <v>128340561</v>
      </c>
      <c r="F547">
        <v>5886</v>
      </c>
      <c r="G547">
        <v>4054</v>
      </c>
      <c r="H547" t="s">
        <v>15726</v>
      </c>
      <c r="I547">
        <v>0.187</v>
      </c>
      <c r="J547">
        <v>893</v>
      </c>
    </row>
    <row r="548" spans="1:10" x14ac:dyDescent="0.25">
      <c r="A548" t="s">
        <v>695</v>
      </c>
      <c r="B548">
        <v>1.1599999999999999</v>
      </c>
      <c r="C548">
        <v>43.04</v>
      </c>
      <c r="D548" t="s">
        <v>18</v>
      </c>
      <c r="E548">
        <v>7441838</v>
      </c>
      <c r="F548">
        <v>303</v>
      </c>
      <c r="G548">
        <v>172</v>
      </c>
      <c r="H548" t="s">
        <v>15727</v>
      </c>
      <c r="I548">
        <v>9.7000000000000003E-2</v>
      </c>
      <c r="J548">
        <v>752</v>
      </c>
    </row>
    <row r="549" spans="1:10" x14ac:dyDescent="0.25">
      <c r="A549" t="s">
        <v>443</v>
      </c>
      <c r="B549">
        <v>1.19</v>
      </c>
      <c r="C549">
        <v>159.1</v>
      </c>
      <c r="D549" t="s">
        <v>7984</v>
      </c>
      <c r="E549">
        <v>8822661</v>
      </c>
      <c r="F549">
        <v>1271</v>
      </c>
      <c r="G549">
        <v>1822</v>
      </c>
      <c r="H549" t="s">
        <v>15728</v>
      </c>
      <c r="I549">
        <v>0.13700000000000001</v>
      </c>
      <c r="J549">
        <v>709</v>
      </c>
    </row>
    <row r="550" spans="1:10" x14ac:dyDescent="0.25">
      <c r="A550" t="s">
        <v>768</v>
      </c>
      <c r="B550">
        <v>1.83</v>
      </c>
      <c r="C550">
        <v>135.05000000000001</v>
      </c>
      <c r="D550" t="s">
        <v>634</v>
      </c>
      <c r="E550">
        <v>177122505</v>
      </c>
      <c r="F550">
        <v>3053</v>
      </c>
      <c r="G550">
        <v>4561</v>
      </c>
      <c r="H550" t="s">
        <v>15729</v>
      </c>
      <c r="I550">
        <v>0.158</v>
      </c>
      <c r="J550">
        <v>787</v>
      </c>
    </row>
    <row r="551" spans="1:10" x14ac:dyDescent="0.25">
      <c r="A551" t="s">
        <v>1771</v>
      </c>
      <c r="B551">
        <v>1.1399999999999999</v>
      </c>
      <c r="C551">
        <v>118.06</v>
      </c>
      <c r="D551" t="s">
        <v>1240</v>
      </c>
      <c r="E551">
        <v>118617403</v>
      </c>
      <c r="F551">
        <v>2328</v>
      </c>
      <c r="G551">
        <v>4666</v>
      </c>
      <c r="H551" t="s">
        <v>15730</v>
      </c>
      <c r="I551">
        <v>0.16800000000000001</v>
      </c>
      <c r="J551">
        <v>830</v>
      </c>
    </row>
    <row r="552" spans="1:10" x14ac:dyDescent="0.25">
      <c r="A552" t="s">
        <v>1559</v>
      </c>
      <c r="B552">
        <v>1.02</v>
      </c>
      <c r="C552">
        <v>110.04</v>
      </c>
      <c r="D552" t="s">
        <v>611</v>
      </c>
      <c r="E552">
        <v>9736363</v>
      </c>
      <c r="F552">
        <v>491</v>
      </c>
      <c r="G552">
        <v>333</v>
      </c>
      <c r="H552" t="s">
        <v>15731</v>
      </c>
      <c r="I552">
        <v>0.215</v>
      </c>
      <c r="J552">
        <v>717</v>
      </c>
    </row>
    <row r="553" spans="1:10" x14ac:dyDescent="0.25">
      <c r="A553" t="s">
        <v>15732</v>
      </c>
      <c r="B553">
        <v>1.1599999999999999</v>
      </c>
      <c r="C553">
        <v>95.09</v>
      </c>
      <c r="D553" t="s">
        <v>810</v>
      </c>
      <c r="E553">
        <v>4012514</v>
      </c>
      <c r="F553">
        <v>205</v>
      </c>
      <c r="G553">
        <v>176</v>
      </c>
      <c r="H553" t="s">
        <v>15733</v>
      </c>
      <c r="I553">
        <v>0.104</v>
      </c>
      <c r="J553">
        <v>718</v>
      </c>
    </row>
    <row r="554" spans="1:10" x14ac:dyDescent="0.25">
      <c r="A554" t="s">
        <v>4220</v>
      </c>
      <c r="B554">
        <v>1.04</v>
      </c>
      <c r="C554">
        <v>253.1</v>
      </c>
      <c r="D554" t="s">
        <v>8006</v>
      </c>
      <c r="E554">
        <v>2873126</v>
      </c>
      <c r="F554">
        <v>697</v>
      </c>
      <c r="G554">
        <v>1378</v>
      </c>
      <c r="H554" t="s">
        <v>15734</v>
      </c>
      <c r="I554">
        <v>0.1</v>
      </c>
      <c r="J554">
        <v>768</v>
      </c>
    </row>
    <row r="555" spans="1:10" x14ac:dyDescent="0.25">
      <c r="A555" t="s">
        <v>1284</v>
      </c>
      <c r="B555">
        <v>9.26</v>
      </c>
      <c r="C555">
        <v>159.13</v>
      </c>
      <c r="D555" t="s">
        <v>15735</v>
      </c>
      <c r="E555">
        <v>2711289</v>
      </c>
      <c r="F555">
        <v>302</v>
      </c>
      <c r="G555">
        <v>325</v>
      </c>
      <c r="H555" t="s">
        <v>15736</v>
      </c>
      <c r="I555">
        <v>0.108</v>
      </c>
      <c r="J555">
        <v>774</v>
      </c>
    </row>
    <row r="556" spans="1:10" x14ac:dyDescent="0.25">
      <c r="A556" t="s">
        <v>862</v>
      </c>
      <c r="B556">
        <v>1.1499999999999999</v>
      </c>
      <c r="C556">
        <v>151.09</v>
      </c>
      <c r="D556" t="s">
        <v>8054</v>
      </c>
      <c r="E556">
        <v>3414610</v>
      </c>
      <c r="F556">
        <v>308</v>
      </c>
      <c r="G556">
        <v>251</v>
      </c>
      <c r="H556" t="s">
        <v>2228</v>
      </c>
      <c r="I556">
        <v>0.115</v>
      </c>
      <c r="J556">
        <v>716</v>
      </c>
    </row>
    <row r="557" spans="1:10" x14ac:dyDescent="0.25">
      <c r="A557" t="s">
        <v>481</v>
      </c>
      <c r="B557">
        <v>1.1399999999999999</v>
      </c>
      <c r="C557">
        <v>152.07</v>
      </c>
      <c r="D557" t="s">
        <v>470</v>
      </c>
      <c r="E557">
        <v>44313803</v>
      </c>
      <c r="F557">
        <v>1161</v>
      </c>
      <c r="G557">
        <v>2070</v>
      </c>
      <c r="H557" t="s">
        <v>15737</v>
      </c>
      <c r="I557">
        <v>0.14199999999999999</v>
      </c>
      <c r="J557">
        <v>804</v>
      </c>
    </row>
    <row r="558" spans="1:10" x14ac:dyDescent="0.25">
      <c r="A558" t="s">
        <v>1947</v>
      </c>
      <c r="B558">
        <v>0.48</v>
      </c>
      <c r="C558">
        <v>43.04</v>
      </c>
      <c r="D558" t="s">
        <v>18</v>
      </c>
      <c r="E558">
        <v>274460794</v>
      </c>
      <c r="F558">
        <v>1709</v>
      </c>
      <c r="G558">
        <v>2810</v>
      </c>
      <c r="H558" t="s">
        <v>15738</v>
      </c>
      <c r="I558">
        <v>0.16200000000000001</v>
      </c>
      <c r="J558">
        <v>866</v>
      </c>
    </row>
    <row r="559" spans="1:10" x14ac:dyDescent="0.25">
      <c r="A559" t="s">
        <v>15739</v>
      </c>
      <c r="B559">
        <v>5.77</v>
      </c>
      <c r="C559">
        <v>153.07</v>
      </c>
      <c r="D559" t="s">
        <v>497</v>
      </c>
      <c r="E559">
        <v>136164509</v>
      </c>
      <c r="F559">
        <v>1933</v>
      </c>
      <c r="G559">
        <v>5672</v>
      </c>
      <c r="H559" t="s">
        <v>15740</v>
      </c>
      <c r="I559">
        <v>0.129</v>
      </c>
      <c r="J559">
        <v>790</v>
      </c>
    </row>
    <row r="560" spans="1:10" x14ac:dyDescent="0.25">
      <c r="A560" t="s">
        <v>15741</v>
      </c>
      <c r="B560">
        <v>1.4</v>
      </c>
      <c r="C560">
        <v>121.04</v>
      </c>
      <c r="D560" t="s">
        <v>1091</v>
      </c>
      <c r="E560">
        <v>311735181</v>
      </c>
      <c r="F560">
        <v>4900</v>
      </c>
      <c r="G560">
        <v>7093</v>
      </c>
      <c r="H560" t="s">
        <v>15742</v>
      </c>
      <c r="I560">
        <v>0.16300000000000001</v>
      </c>
      <c r="J560">
        <v>815</v>
      </c>
    </row>
    <row r="561" spans="1:10" x14ac:dyDescent="0.25">
      <c r="A561" t="s">
        <v>9622</v>
      </c>
      <c r="B561">
        <v>1.28</v>
      </c>
      <c r="C561">
        <v>136.07</v>
      </c>
      <c r="D561" t="s">
        <v>7831</v>
      </c>
      <c r="E561">
        <v>87221701</v>
      </c>
      <c r="F561">
        <v>1453</v>
      </c>
      <c r="G561">
        <v>3562</v>
      </c>
      <c r="H561" t="s">
        <v>15743</v>
      </c>
      <c r="I561">
        <v>0.216</v>
      </c>
      <c r="J561">
        <v>829</v>
      </c>
    </row>
    <row r="562" spans="1:10" x14ac:dyDescent="0.25">
      <c r="A562" t="s">
        <v>15744</v>
      </c>
      <c r="B562">
        <v>2</v>
      </c>
      <c r="C562">
        <v>157.12</v>
      </c>
      <c r="D562" t="s">
        <v>15693</v>
      </c>
      <c r="E562">
        <v>2432814</v>
      </c>
      <c r="F562">
        <v>201</v>
      </c>
      <c r="G562">
        <v>491</v>
      </c>
      <c r="H562" t="s">
        <v>15745</v>
      </c>
      <c r="I562">
        <v>0.108</v>
      </c>
      <c r="J562">
        <v>723</v>
      </c>
    </row>
    <row r="563" spans="1:10" x14ac:dyDescent="0.25">
      <c r="A563" t="s">
        <v>9708</v>
      </c>
      <c r="B563">
        <v>1.19</v>
      </c>
      <c r="C563">
        <v>164.01</v>
      </c>
      <c r="D563" t="s">
        <v>15746</v>
      </c>
      <c r="E563">
        <v>274383596</v>
      </c>
      <c r="F563">
        <v>4094</v>
      </c>
      <c r="G563">
        <v>13183</v>
      </c>
      <c r="H563" t="s">
        <v>1369</v>
      </c>
      <c r="I563">
        <v>0.253</v>
      </c>
      <c r="J563">
        <v>913</v>
      </c>
    </row>
    <row r="564" spans="1:10" x14ac:dyDescent="0.25">
      <c r="A564" t="s">
        <v>15747</v>
      </c>
      <c r="B564">
        <v>0.49</v>
      </c>
      <c r="C564">
        <v>164.1</v>
      </c>
      <c r="D564" t="s">
        <v>7859</v>
      </c>
      <c r="E564">
        <v>265000741</v>
      </c>
      <c r="F564">
        <v>700</v>
      </c>
      <c r="G564">
        <v>7450</v>
      </c>
      <c r="H564" t="s">
        <v>15748</v>
      </c>
      <c r="I564">
        <v>0.14000000000000001</v>
      </c>
      <c r="J564">
        <v>758</v>
      </c>
    </row>
    <row r="565" spans="1:10" x14ac:dyDescent="0.25">
      <c r="A565" t="s">
        <v>15749</v>
      </c>
      <c r="B565">
        <v>2.2200000000000002</v>
      </c>
      <c r="C565">
        <v>168.11</v>
      </c>
      <c r="D565" t="s">
        <v>8074</v>
      </c>
      <c r="E565">
        <v>612121672</v>
      </c>
      <c r="F565">
        <v>526</v>
      </c>
      <c r="G565">
        <v>5334</v>
      </c>
      <c r="H565" t="s">
        <v>15750</v>
      </c>
      <c r="I565">
        <v>9.6000000000000002E-2</v>
      </c>
      <c r="J565">
        <v>727</v>
      </c>
    </row>
    <row r="566" spans="1:10" x14ac:dyDescent="0.25">
      <c r="A566" t="s">
        <v>1111</v>
      </c>
      <c r="B566">
        <v>0.86</v>
      </c>
      <c r="C566">
        <v>133.04</v>
      </c>
      <c r="D566" t="s">
        <v>1533</v>
      </c>
      <c r="E566">
        <v>30971297</v>
      </c>
      <c r="F566">
        <v>473</v>
      </c>
      <c r="G566">
        <v>1236</v>
      </c>
      <c r="H566" t="s">
        <v>15751</v>
      </c>
      <c r="I566">
        <v>0.182</v>
      </c>
      <c r="J566">
        <v>701</v>
      </c>
    </row>
    <row r="567" spans="1:10" x14ac:dyDescent="0.25">
      <c r="A567" t="s">
        <v>1171</v>
      </c>
      <c r="B567">
        <v>1.45</v>
      </c>
      <c r="C567">
        <v>168.09</v>
      </c>
      <c r="D567" t="s">
        <v>464</v>
      </c>
      <c r="E567">
        <v>209076185</v>
      </c>
      <c r="F567">
        <v>134</v>
      </c>
      <c r="G567">
        <v>3219</v>
      </c>
      <c r="H567" t="s">
        <v>15752</v>
      </c>
      <c r="I567">
        <v>0.19500000000000001</v>
      </c>
      <c r="J567">
        <v>758</v>
      </c>
    </row>
    <row r="568" spans="1:10" x14ac:dyDescent="0.25">
      <c r="A568" t="s">
        <v>610</v>
      </c>
      <c r="B568">
        <v>1.67</v>
      </c>
      <c r="C568">
        <v>98.05</v>
      </c>
      <c r="D568" t="s">
        <v>1025</v>
      </c>
      <c r="E568">
        <v>36562196</v>
      </c>
      <c r="F568">
        <v>447</v>
      </c>
      <c r="G568">
        <v>1603</v>
      </c>
      <c r="H568" t="s">
        <v>15753</v>
      </c>
      <c r="I568">
        <v>0.16</v>
      </c>
      <c r="J568">
        <v>715</v>
      </c>
    </row>
    <row r="569" spans="1:10" x14ac:dyDescent="0.25">
      <c r="A569" t="s">
        <v>1776</v>
      </c>
      <c r="B569">
        <v>1.85</v>
      </c>
      <c r="C569">
        <v>119.1</v>
      </c>
      <c r="D569" t="s">
        <v>11804</v>
      </c>
      <c r="E569">
        <v>3159884</v>
      </c>
      <c r="F569">
        <v>293</v>
      </c>
      <c r="G569">
        <v>155</v>
      </c>
      <c r="H569" t="s">
        <v>15754</v>
      </c>
      <c r="I569">
        <v>0.108</v>
      </c>
      <c r="J569">
        <v>804</v>
      </c>
    </row>
    <row r="570" spans="1:10" x14ac:dyDescent="0.25">
      <c r="A570" t="s">
        <v>15755</v>
      </c>
      <c r="B570">
        <v>13.37</v>
      </c>
      <c r="C570">
        <v>164.09</v>
      </c>
      <c r="D570" t="s">
        <v>681</v>
      </c>
      <c r="E570">
        <v>1274798133</v>
      </c>
      <c r="F570">
        <v>2780</v>
      </c>
      <c r="G570">
        <v>14559</v>
      </c>
      <c r="H570" t="s">
        <v>15756</v>
      </c>
      <c r="I570">
        <v>0.5</v>
      </c>
      <c r="J570">
        <v>810</v>
      </c>
    </row>
    <row r="571" spans="1:10" x14ac:dyDescent="0.25">
      <c r="A571" t="s">
        <v>1060</v>
      </c>
      <c r="B571">
        <v>5.24</v>
      </c>
      <c r="C571">
        <v>164.18</v>
      </c>
      <c r="D571" t="s">
        <v>15757</v>
      </c>
      <c r="E571">
        <v>531086811</v>
      </c>
      <c r="F571">
        <v>4340</v>
      </c>
      <c r="G571">
        <v>7480</v>
      </c>
      <c r="H571" t="s">
        <v>15758</v>
      </c>
      <c r="I571">
        <v>0.23300000000000001</v>
      </c>
      <c r="J571">
        <v>925</v>
      </c>
    </row>
    <row r="572" spans="1:10" x14ac:dyDescent="0.25">
      <c r="A572" t="s">
        <v>1291</v>
      </c>
      <c r="B572">
        <v>0.53</v>
      </c>
      <c r="C572">
        <v>149.03</v>
      </c>
      <c r="D572" t="s">
        <v>715</v>
      </c>
      <c r="E572">
        <v>17570971</v>
      </c>
      <c r="F572">
        <v>281</v>
      </c>
      <c r="G572">
        <v>543</v>
      </c>
      <c r="H572" t="s">
        <v>15759</v>
      </c>
      <c r="I572">
        <v>0.128</v>
      </c>
      <c r="J572">
        <v>802</v>
      </c>
    </row>
    <row r="573" spans="1:10" x14ac:dyDescent="0.25">
      <c r="A573" t="s">
        <v>1280</v>
      </c>
      <c r="B573">
        <v>1.22</v>
      </c>
      <c r="C573">
        <v>107.06</v>
      </c>
      <c r="D573" t="s">
        <v>606</v>
      </c>
      <c r="E573">
        <v>311165843</v>
      </c>
      <c r="F573">
        <v>5376</v>
      </c>
      <c r="G573">
        <v>4815</v>
      </c>
      <c r="H573" t="s">
        <v>15760</v>
      </c>
      <c r="I573">
        <v>0.161</v>
      </c>
      <c r="J573">
        <v>885</v>
      </c>
    </row>
    <row r="574" spans="1:10" x14ac:dyDescent="0.25">
      <c r="A574" t="s">
        <v>15761</v>
      </c>
      <c r="B574">
        <v>1.51</v>
      </c>
      <c r="C574">
        <v>154.08000000000001</v>
      </c>
      <c r="D574" t="s">
        <v>7863</v>
      </c>
      <c r="E574">
        <v>16646117</v>
      </c>
      <c r="F574">
        <v>402</v>
      </c>
      <c r="G574">
        <v>684</v>
      </c>
      <c r="H574" t="s">
        <v>15762</v>
      </c>
      <c r="I574">
        <v>0.13900000000000001</v>
      </c>
      <c r="J574">
        <v>718</v>
      </c>
    </row>
    <row r="575" spans="1:10" x14ac:dyDescent="0.25">
      <c r="A575" t="s">
        <v>1777</v>
      </c>
      <c r="B575">
        <v>3.41</v>
      </c>
      <c r="C575">
        <v>93.08</v>
      </c>
      <c r="D575" t="s">
        <v>1212</v>
      </c>
      <c r="E575">
        <v>1369946</v>
      </c>
      <c r="F575">
        <v>101</v>
      </c>
      <c r="G575">
        <v>90</v>
      </c>
      <c r="H575" t="s">
        <v>15763</v>
      </c>
      <c r="I575">
        <v>8.5999999999999993E-2</v>
      </c>
      <c r="J575">
        <v>728</v>
      </c>
    </row>
    <row r="576" spans="1:10" x14ac:dyDescent="0.25">
      <c r="A576" t="s">
        <v>996</v>
      </c>
      <c r="B576">
        <v>1.29</v>
      </c>
      <c r="C576">
        <v>161.08000000000001</v>
      </c>
      <c r="D576" t="s">
        <v>1930</v>
      </c>
      <c r="E576">
        <v>282565313</v>
      </c>
      <c r="F576">
        <v>1922</v>
      </c>
      <c r="G576">
        <v>9476</v>
      </c>
      <c r="H576" t="s">
        <v>15764</v>
      </c>
      <c r="I576">
        <v>0.151</v>
      </c>
      <c r="J576">
        <v>774</v>
      </c>
    </row>
    <row r="577" spans="1:10" x14ac:dyDescent="0.25">
      <c r="A577" t="s">
        <v>15765</v>
      </c>
      <c r="B577">
        <v>1.2</v>
      </c>
      <c r="C577">
        <v>139.05000000000001</v>
      </c>
      <c r="D577" t="s">
        <v>1267</v>
      </c>
      <c r="E577">
        <v>37197398</v>
      </c>
      <c r="F577">
        <v>722</v>
      </c>
      <c r="G577">
        <v>1201</v>
      </c>
      <c r="H577" t="s">
        <v>15766</v>
      </c>
      <c r="I577">
        <v>0.14799999999999999</v>
      </c>
      <c r="J577">
        <v>744</v>
      </c>
    </row>
    <row r="578" spans="1:10" x14ac:dyDescent="0.25">
      <c r="A578" t="s">
        <v>15767</v>
      </c>
      <c r="B578">
        <v>1.18</v>
      </c>
      <c r="C578">
        <v>91.07</v>
      </c>
      <c r="D578" t="s">
        <v>4914</v>
      </c>
      <c r="E578">
        <v>22672394</v>
      </c>
      <c r="F578">
        <v>1537</v>
      </c>
      <c r="G578">
        <v>368</v>
      </c>
      <c r="H578" t="s">
        <v>15768</v>
      </c>
      <c r="I578">
        <v>0.23200000000000001</v>
      </c>
      <c r="J578">
        <v>767</v>
      </c>
    </row>
    <row r="579" spans="1:10" x14ac:dyDescent="0.25">
      <c r="A579" t="s">
        <v>1487</v>
      </c>
      <c r="B579">
        <v>1.53</v>
      </c>
      <c r="C579">
        <v>157.12</v>
      </c>
      <c r="D579" t="s">
        <v>15693</v>
      </c>
      <c r="E579">
        <v>3084689</v>
      </c>
      <c r="F579">
        <v>196</v>
      </c>
      <c r="G579">
        <v>464</v>
      </c>
      <c r="H579" t="s">
        <v>15769</v>
      </c>
      <c r="I579">
        <v>0.108</v>
      </c>
      <c r="J579">
        <v>706</v>
      </c>
    </row>
    <row r="580" spans="1:10" x14ac:dyDescent="0.25">
      <c r="A580" t="s">
        <v>999</v>
      </c>
      <c r="B580">
        <v>6.54</v>
      </c>
      <c r="C580">
        <v>161.08000000000001</v>
      </c>
      <c r="D580" t="s">
        <v>1930</v>
      </c>
      <c r="E580">
        <v>5186458</v>
      </c>
      <c r="F580">
        <v>496</v>
      </c>
      <c r="G580">
        <v>302</v>
      </c>
      <c r="H580" t="s">
        <v>15770</v>
      </c>
      <c r="I580">
        <v>0.121</v>
      </c>
      <c r="J580">
        <v>716</v>
      </c>
    </row>
    <row r="581" spans="1:10" x14ac:dyDescent="0.25">
      <c r="A581" t="s">
        <v>6843</v>
      </c>
      <c r="B581">
        <v>1.19</v>
      </c>
      <c r="C581">
        <v>153.04</v>
      </c>
      <c r="D581" t="s">
        <v>8036</v>
      </c>
      <c r="E581">
        <v>34521389</v>
      </c>
      <c r="F581">
        <v>1264</v>
      </c>
      <c r="G581">
        <v>1131</v>
      </c>
      <c r="H581" t="s">
        <v>15771</v>
      </c>
      <c r="I581">
        <v>0.14199999999999999</v>
      </c>
      <c r="J581">
        <v>737</v>
      </c>
    </row>
    <row r="582" spans="1:10" x14ac:dyDescent="0.25">
      <c r="A582" t="s">
        <v>1155</v>
      </c>
      <c r="B582">
        <v>0.18</v>
      </c>
      <c r="C582">
        <v>162.08000000000001</v>
      </c>
      <c r="D582" t="s">
        <v>1119</v>
      </c>
      <c r="E582">
        <v>11921544</v>
      </c>
      <c r="F582">
        <v>477</v>
      </c>
      <c r="G582">
        <v>690</v>
      </c>
      <c r="H582" t="s">
        <v>15772</v>
      </c>
      <c r="I582">
        <v>0.14599999999999999</v>
      </c>
      <c r="J582">
        <v>777</v>
      </c>
    </row>
    <row r="583" spans="1:10" x14ac:dyDescent="0.25">
      <c r="A583" t="s">
        <v>15773</v>
      </c>
      <c r="B583">
        <v>0.41</v>
      </c>
      <c r="C583">
        <v>43.04</v>
      </c>
      <c r="D583" t="s">
        <v>18</v>
      </c>
      <c r="E583">
        <v>245560532</v>
      </c>
      <c r="F583">
        <v>3204</v>
      </c>
      <c r="G583">
        <v>3258</v>
      </c>
      <c r="H583" t="s">
        <v>2959</v>
      </c>
      <c r="I583">
        <v>0.2</v>
      </c>
      <c r="J583">
        <v>887</v>
      </c>
    </row>
    <row r="584" spans="1:10" x14ac:dyDescent="0.25">
      <c r="A584" t="s">
        <v>3002</v>
      </c>
      <c r="B584">
        <v>2.2999999999999998</v>
      </c>
      <c r="C584">
        <v>55.08</v>
      </c>
      <c r="D584" t="s">
        <v>880</v>
      </c>
      <c r="E584">
        <v>5382447</v>
      </c>
      <c r="F584">
        <v>148</v>
      </c>
      <c r="G584">
        <v>192</v>
      </c>
      <c r="H584" t="s">
        <v>15774</v>
      </c>
      <c r="I584">
        <v>0.104</v>
      </c>
      <c r="J584">
        <v>778</v>
      </c>
    </row>
    <row r="585" spans="1:10" x14ac:dyDescent="0.25">
      <c r="A585" t="s">
        <v>15775</v>
      </c>
      <c r="B585">
        <v>4.3</v>
      </c>
      <c r="C585">
        <v>105.04</v>
      </c>
      <c r="D585" t="s">
        <v>926</v>
      </c>
      <c r="E585">
        <v>5412524</v>
      </c>
      <c r="F585">
        <v>390</v>
      </c>
      <c r="G585">
        <v>344</v>
      </c>
      <c r="H585" t="s">
        <v>15776</v>
      </c>
      <c r="I585">
        <v>0.13800000000000001</v>
      </c>
      <c r="J585">
        <v>753</v>
      </c>
    </row>
    <row r="586" spans="1:10" x14ac:dyDescent="0.25">
      <c r="A586" t="s">
        <v>2953</v>
      </c>
      <c r="B586">
        <v>2.72</v>
      </c>
      <c r="C586">
        <v>162.08000000000001</v>
      </c>
      <c r="D586" t="s">
        <v>1119</v>
      </c>
      <c r="E586">
        <v>83659388</v>
      </c>
      <c r="F586">
        <v>1596</v>
      </c>
      <c r="G586">
        <v>3734</v>
      </c>
      <c r="H586" t="s">
        <v>15777</v>
      </c>
      <c r="I586">
        <v>0.13300000000000001</v>
      </c>
      <c r="J586">
        <v>743</v>
      </c>
    </row>
    <row r="587" spans="1:10" x14ac:dyDescent="0.25">
      <c r="A587" t="s">
        <v>2955</v>
      </c>
      <c r="B587">
        <v>1.31</v>
      </c>
      <c r="C587">
        <v>121.04</v>
      </c>
      <c r="D587" t="s">
        <v>1091</v>
      </c>
      <c r="E587">
        <v>277976582</v>
      </c>
      <c r="F587">
        <v>4931</v>
      </c>
      <c r="G587">
        <v>4975</v>
      </c>
      <c r="H587" t="s">
        <v>15778</v>
      </c>
      <c r="I587">
        <v>0.14899999999999999</v>
      </c>
      <c r="J587">
        <v>873</v>
      </c>
    </row>
    <row r="588" spans="1:10" x14ac:dyDescent="0.25">
      <c r="A588" t="s">
        <v>664</v>
      </c>
      <c r="B588">
        <v>1.22</v>
      </c>
      <c r="C588">
        <v>119.06</v>
      </c>
      <c r="D588" t="s">
        <v>249</v>
      </c>
      <c r="E588">
        <v>73098648</v>
      </c>
      <c r="F588">
        <v>3383</v>
      </c>
      <c r="G588">
        <v>2353</v>
      </c>
      <c r="H588" t="s">
        <v>15779</v>
      </c>
      <c r="I588">
        <v>0.14699999999999999</v>
      </c>
      <c r="J588">
        <v>780</v>
      </c>
    </row>
    <row r="589" spans="1:10" x14ac:dyDescent="0.25">
      <c r="A589" t="s">
        <v>2165</v>
      </c>
      <c r="B589">
        <v>1.3</v>
      </c>
      <c r="C589">
        <v>79.069999999999993</v>
      </c>
      <c r="D589" t="s">
        <v>1098</v>
      </c>
      <c r="E589">
        <v>29146442</v>
      </c>
      <c r="F589">
        <v>968</v>
      </c>
      <c r="G589">
        <v>512</v>
      </c>
      <c r="H589" t="s">
        <v>15780</v>
      </c>
      <c r="I589">
        <v>0.20799999999999999</v>
      </c>
      <c r="J589">
        <v>773</v>
      </c>
    </row>
    <row r="590" spans="1:10" x14ac:dyDescent="0.25">
      <c r="A590" t="s">
        <v>341</v>
      </c>
      <c r="B590">
        <v>0.33</v>
      </c>
      <c r="C590">
        <v>115.07</v>
      </c>
      <c r="D590" t="s">
        <v>1170</v>
      </c>
      <c r="E590">
        <v>10709401</v>
      </c>
      <c r="F590">
        <v>444</v>
      </c>
      <c r="G590">
        <v>601</v>
      </c>
      <c r="H590" t="s">
        <v>15781</v>
      </c>
      <c r="I590">
        <v>0.155</v>
      </c>
      <c r="J590">
        <v>738</v>
      </c>
    </row>
    <row r="591" spans="1:10" x14ac:dyDescent="0.25">
      <c r="A591" t="s">
        <v>2235</v>
      </c>
      <c r="B591">
        <v>1.28</v>
      </c>
      <c r="C591">
        <v>147.04</v>
      </c>
      <c r="D591" t="s">
        <v>1560</v>
      </c>
      <c r="E591">
        <v>203215390</v>
      </c>
      <c r="F591">
        <v>5464</v>
      </c>
      <c r="G591">
        <v>5121</v>
      </c>
      <c r="H591" t="s">
        <v>15782</v>
      </c>
      <c r="I591">
        <v>0.186</v>
      </c>
      <c r="J591">
        <v>902</v>
      </c>
    </row>
    <row r="592" spans="1:10" x14ac:dyDescent="0.25">
      <c r="A592" t="s">
        <v>15783</v>
      </c>
      <c r="B592">
        <v>1.1200000000000001</v>
      </c>
      <c r="C592">
        <v>118.09</v>
      </c>
      <c r="D592" t="s">
        <v>1144</v>
      </c>
      <c r="E592">
        <v>5054367</v>
      </c>
      <c r="F592">
        <v>773</v>
      </c>
      <c r="G592">
        <v>542</v>
      </c>
      <c r="H592" t="s">
        <v>15784</v>
      </c>
      <c r="I592">
        <v>8.8999999999999996E-2</v>
      </c>
      <c r="J592">
        <v>767</v>
      </c>
    </row>
    <row r="593" spans="1:10" x14ac:dyDescent="0.25">
      <c r="A593" t="s">
        <v>8018</v>
      </c>
      <c r="B593">
        <v>9.08</v>
      </c>
      <c r="C593">
        <v>162.12</v>
      </c>
      <c r="D593" t="s">
        <v>8099</v>
      </c>
      <c r="E593">
        <v>6719194</v>
      </c>
      <c r="F593">
        <v>267</v>
      </c>
      <c r="G593">
        <v>386</v>
      </c>
      <c r="H593" t="s">
        <v>15785</v>
      </c>
      <c r="I593">
        <v>0.12</v>
      </c>
      <c r="J593">
        <v>733</v>
      </c>
    </row>
    <row r="594" spans="1:10" x14ac:dyDescent="0.25">
      <c r="A594" t="s">
        <v>437</v>
      </c>
      <c r="B594">
        <v>1.4</v>
      </c>
      <c r="C594">
        <v>151.09</v>
      </c>
      <c r="D594" t="s">
        <v>8054</v>
      </c>
      <c r="E594">
        <v>69120055</v>
      </c>
      <c r="F594">
        <v>1477</v>
      </c>
      <c r="G594">
        <v>1952</v>
      </c>
      <c r="H594" t="s">
        <v>15786</v>
      </c>
      <c r="I594">
        <v>0.11899999999999999</v>
      </c>
      <c r="J594">
        <v>836</v>
      </c>
    </row>
    <row r="595" spans="1:10" x14ac:dyDescent="0.25">
      <c r="A595" t="s">
        <v>795</v>
      </c>
      <c r="B595">
        <v>1.6</v>
      </c>
      <c r="C595">
        <v>161.08000000000001</v>
      </c>
      <c r="D595" t="s">
        <v>1930</v>
      </c>
      <c r="E595">
        <v>10726853</v>
      </c>
      <c r="F595">
        <v>1239</v>
      </c>
      <c r="G595">
        <v>1041</v>
      </c>
      <c r="H595" t="s">
        <v>15787</v>
      </c>
      <c r="I595">
        <v>0.122</v>
      </c>
      <c r="J595">
        <v>800</v>
      </c>
    </row>
    <row r="596" spans="1:10" x14ac:dyDescent="0.25">
      <c r="A596" t="s">
        <v>6776</v>
      </c>
      <c r="B596">
        <v>1.05</v>
      </c>
      <c r="C596">
        <v>60.04</v>
      </c>
      <c r="D596" t="s">
        <v>722</v>
      </c>
      <c r="E596">
        <v>5243688762</v>
      </c>
      <c r="F596">
        <v>17968</v>
      </c>
      <c r="G596">
        <v>14449</v>
      </c>
      <c r="H596" t="s">
        <v>15788</v>
      </c>
      <c r="I596">
        <v>0.20799999999999999</v>
      </c>
      <c r="J596">
        <v>919</v>
      </c>
    </row>
    <row r="597" spans="1:10" x14ac:dyDescent="0.25">
      <c r="A597" t="s">
        <v>1570</v>
      </c>
      <c r="B597">
        <v>1.1000000000000001</v>
      </c>
      <c r="C597">
        <v>176.09</v>
      </c>
      <c r="D597" t="s">
        <v>796</v>
      </c>
      <c r="E597">
        <v>76390696</v>
      </c>
      <c r="F597">
        <v>2142</v>
      </c>
      <c r="G597">
        <v>11690</v>
      </c>
      <c r="H597" t="s">
        <v>15789</v>
      </c>
      <c r="I597">
        <v>0.13300000000000001</v>
      </c>
      <c r="J597">
        <v>731</v>
      </c>
    </row>
    <row r="598" spans="1:10" x14ac:dyDescent="0.25">
      <c r="A598" t="s">
        <v>4230</v>
      </c>
      <c r="B598">
        <v>1.25</v>
      </c>
      <c r="C598">
        <v>149.07</v>
      </c>
      <c r="D598" t="s">
        <v>1260</v>
      </c>
      <c r="E598">
        <v>56897505</v>
      </c>
      <c r="F598">
        <v>1532</v>
      </c>
      <c r="G598">
        <v>2738</v>
      </c>
      <c r="H598" t="s">
        <v>15790</v>
      </c>
      <c r="I598">
        <v>0.16300000000000001</v>
      </c>
      <c r="J598">
        <v>856</v>
      </c>
    </row>
    <row r="599" spans="1:10" x14ac:dyDescent="0.25">
      <c r="A599" t="s">
        <v>15791</v>
      </c>
      <c r="B599">
        <v>0.98</v>
      </c>
      <c r="C599">
        <v>159.06</v>
      </c>
      <c r="D599" t="s">
        <v>8171</v>
      </c>
      <c r="E599">
        <v>21988306</v>
      </c>
      <c r="F599">
        <v>877</v>
      </c>
      <c r="G599">
        <v>2801</v>
      </c>
      <c r="H599" t="s">
        <v>15792</v>
      </c>
      <c r="I599">
        <v>0.14399999999999999</v>
      </c>
      <c r="J599">
        <v>744</v>
      </c>
    </row>
    <row r="600" spans="1:10" x14ac:dyDescent="0.25">
      <c r="A600" t="s">
        <v>519</v>
      </c>
      <c r="B600">
        <v>1.1399999999999999</v>
      </c>
      <c r="C600">
        <v>119.1</v>
      </c>
      <c r="D600" t="s">
        <v>11804</v>
      </c>
      <c r="E600">
        <v>8864237</v>
      </c>
      <c r="F600">
        <v>560</v>
      </c>
      <c r="G600">
        <v>596</v>
      </c>
      <c r="H600" t="s">
        <v>15793</v>
      </c>
      <c r="I600">
        <v>9.6000000000000002E-2</v>
      </c>
      <c r="J600">
        <v>730</v>
      </c>
    </row>
    <row r="601" spans="1:10" x14ac:dyDescent="0.25">
      <c r="A601" t="s">
        <v>489</v>
      </c>
      <c r="B601">
        <v>1.0900000000000001</v>
      </c>
      <c r="C601">
        <v>176.1</v>
      </c>
      <c r="D601" t="s">
        <v>4352</v>
      </c>
      <c r="E601">
        <v>55869267</v>
      </c>
      <c r="F601">
        <v>1614</v>
      </c>
      <c r="G601">
        <v>6942</v>
      </c>
      <c r="H601" t="s">
        <v>15794</v>
      </c>
      <c r="I601">
        <v>0.126</v>
      </c>
      <c r="J601">
        <v>741</v>
      </c>
    </row>
    <row r="602" spans="1:10" x14ac:dyDescent="0.25">
      <c r="A602" t="s">
        <v>8061</v>
      </c>
      <c r="B602">
        <v>0.85</v>
      </c>
      <c r="C602">
        <v>119.06</v>
      </c>
      <c r="D602" t="s">
        <v>249</v>
      </c>
      <c r="E602">
        <v>24564399</v>
      </c>
      <c r="F602">
        <v>559</v>
      </c>
      <c r="G602">
        <v>1288</v>
      </c>
      <c r="H602" t="s">
        <v>15795</v>
      </c>
      <c r="I602">
        <v>0.13800000000000001</v>
      </c>
      <c r="J602">
        <v>726</v>
      </c>
    </row>
    <row r="603" spans="1:10" x14ac:dyDescent="0.25">
      <c r="A603" t="s">
        <v>1764</v>
      </c>
      <c r="B603">
        <v>1.17</v>
      </c>
      <c r="C603">
        <v>119.06</v>
      </c>
      <c r="D603" t="s">
        <v>249</v>
      </c>
      <c r="E603">
        <v>66898366</v>
      </c>
      <c r="F603">
        <v>1252</v>
      </c>
      <c r="G603">
        <v>1959</v>
      </c>
      <c r="H603" t="s">
        <v>15796</v>
      </c>
      <c r="I603">
        <v>0.17399999999999999</v>
      </c>
      <c r="J603">
        <v>816</v>
      </c>
    </row>
    <row r="604" spans="1:10" x14ac:dyDescent="0.25">
      <c r="A604" t="s">
        <v>2132</v>
      </c>
      <c r="B604">
        <v>1.43</v>
      </c>
      <c r="C604">
        <v>133.06</v>
      </c>
      <c r="D604" t="s">
        <v>283</v>
      </c>
      <c r="E604">
        <v>17568999</v>
      </c>
      <c r="F604">
        <v>823</v>
      </c>
      <c r="G604">
        <v>588</v>
      </c>
      <c r="H604" t="s">
        <v>15797</v>
      </c>
      <c r="I604">
        <v>0.188</v>
      </c>
      <c r="J604">
        <v>833</v>
      </c>
    </row>
    <row r="605" spans="1:10" x14ac:dyDescent="0.25">
      <c r="A605" t="s">
        <v>1889</v>
      </c>
      <c r="B605">
        <v>1.32</v>
      </c>
      <c r="C605">
        <v>42.05</v>
      </c>
      <c r="D605" t="s">
        <v>73</v>
      </c>
      <c r="E605">
        <v>13287168</v>
      </c>
      <c r="F605">
        <v>775</v>
      </c>
      <c r="G605">
        <v>245</v>
      </c>
      <c r="H605" t="s">
        <v>15798</v>
      </c>
      <c r="I605">
        <v>0.252</v>
      </c>
      <c r="J605">
        <v>732</v>
      </c>
    </row>
    <row r="606" spans="1:10" x14ac:dyDescent="0.25">
      <c r="A606" t="s">
        <v>15799</v>
      </c>
      <c r="B606">
        <v>1.45</v>
      </c>
      <c r="C606">
        <v>151.06</v>
      </c>
      <c r="D606" t="s">
        <v>7932</v>
      </c>
      <c r="E606">
        <v>12114438</v>
      </c>
      <c r="F606">
        <v>755</v>
      </c>
      <c r="G606">
        <v>581</v>
      </c>
      <c r="H606" t="s">
        <v>15800</v>
      </c>
      <c r="I606">
        <v>0.128</v>
      </c>
      <c r="J606">
        <v>730</v>
      </c>
    </row>
    <row r="607" spans="1:10" x14ac:dyDescent="0.25">
      <c r="A607" t="s">
        <v>1693</v>
      </c>
      <c r="B607">
        <v>1.17</v>
      </c>
      <c r="C607">
        <v>123.06</v>
      </c>
      <c r="D607" t="s">
        <v>1255</v>
      </c>
      <c r="E607">
        <v>36938327</v>
      </c>
      <c r="F607">
        <v>749</v>
      </c>
      <c r="G607">
        <v>1567</v>
      </c>
      <c r="H607" t="s">
        <v>15801</v>
      </c>
      <c r="I607">
        <v>0.128</v>
      </c>
      <c r="J607">
        <v>779</v>
      </c>
    </row>
    <row r="608" spans="1:10" x14ac:dyDescent="0.25">
      <c r="A608" t="s">
        <v>1782</v>
      </c>
      <c r="B608">
        <v>1.05</v>
      </c>
      <c r="C608">
        <v>161.15</v>
      </c>
      <c r="D608" t="s">
        <v>15802</v>
      </c>
      <c r="E608">
        <v>3733628</v>
      </c>
      <c r="F608">
        <v>317</v>
      </c>
      <c r="G608">
        <v>298</v>
      </c>
      <c r="H608" t="s">
        <v>1783</v>
      </c>
      <c r="I608">
        <v>0.105</v>
      </c>
      <c r="J608">
        <v>844</v>
      </c>
    </row>
    <row r="609" spans="1:10" x14ac:dyDescent="0.25">
      <c r="A609" t="s">
        <v>449</v>
      </c>
      <c r="B609">
        <v>1.32</v>
      </c>
      <c r="C609">
        <v>147.06</v>
      </c>
      <c r="D609" t="s">
        <v>327</v>
      </c>
      <c r="E609">
        <v>119309907</v>
      </c>
      <c r="F609">
        <v>1303</v>
      </c>
      <c r="G609">
        <v>3967</v>
      </c>
      <c r="H609" t="s">
        <v>15803</v>
      </c>
      <c r="I609">
        <v>0.13900000000000001</v>
      </c>
      <c r="J609">
        <v>742</v>
      </c>
    </row>
    <row r="610" spans="1:10" x14ac:dyDescent="0.25">
      <c r="A610" t="s">
        <v>495</v>
      </c>
      <c r="B610">
        <v>1.06</v>
      </c>
      <c r="C610">
        <v>160.1</v>
      </c>
      <c r="D610" t="s">
        <v>858</v>
      </c>
      <c r="E610">
        <v>25389891</v>
      </c>
      <c r="F610">
        <v>852</v>
      </c>
      <c r="G610">
        <v>2406</v>
      </c>
      <c r="H610" t="s">
        <v>15804</v>
      </c>
      <c r="I610">
        <v>0.14499999999999999</v>
      </c>
      <c r="J610">
        <v>738</v>
      </c>
    </row>
    <row r="611" spans="1:10" x14ac:dyDescent="0.25">
      <c r="A611" t="s">
        <v>1784</v>
      </c>
      <c r="B611">
        <v>1.55</v>
      </c>
      <c r="C611">
        <v>157.11000000000001</v>
      </c>
      <c r="D611" t="s">
        <v>2589</v>
      </c>
      <c r="E611">
        <v>3383626</v>
      </c>
      <c r="F611">
        <v>305</v>
      </c>
      <c r="G611">
        <v>405</v>
      </c>
      <c r="H611" t="s">
        <v>15805</v>
      </c>
      <c r="I611">
        <v>0.123</v>
      </c>
      <c r="J611">
        <v>782</v>
      </c>
    </row>
    <row r="612" spans="1:10" x14ac:dyDescent="0.25">
      <c r="A612" t="s">
        <v>6859</v>
      </c>
      <c r="B612">
        <v>3.2</v>
      </c>
      <c r="C612">
        <v>150.08000000000001</v>
      </c>
      <c r="D612" t="s">
        <v>8065</v>
      </c>
      <c r="E612">
        <v>38286511</v>
      </c>
      <c r="F612">
        <v>644</v>
      </c>
      <c r="G612">
        <v>1897</v>
      </c>
      <c r="H612" t="s">
        <v>15806</v>
      </c>
      <c r="I612">
        <v>0.105</v>
      </c>
      <c r="J612">
        <v>721</v>
      </c>
    </row>
    <row r="613" spans="1:10" x14ac:dyDescent="0.25">
      <c r="A613" t="s">
        <v>1309</v>
      </c>
      <c r="B613">
        <v>0.5</v>
      </c>
      <c r="C613">
        <v>154.07</v>
      </c>
      <c r="D613" t="s">
        <v>678</v>
      </c>
      <c r="E613">
        <v>76060968</v>
      </c>
      <c r="F613">
        <v>1546</v>
      </c>
      <c r="G613">
        <v>3551</v>
      </c>
      <c r="H613" t="s">
        <v>15807</v>
      </c>
      <c r="I613">
        <v>0.14000000000000001</v>
      </c>
      <c r="J613">
        <v>836</v>
      </c>
    </row>
    <row r="614" spans="1:10" x14ac:dyDescent="0.25">
      <c r="A614" t="s">
        <v>15808</v>
      </c>
      <c r="B614">
        <v>1.1399999999999999</v>
      </c>
      <c r="C614">
        <v>42.07</v>
      </c>
      <c r="D614" t="s">
        <v>1627</v>
      </c>
      <c r="E614">
        <v>27471846</v>
      </c>
      <c r="F614">
        <v>1007</v>
      </c>
      <c r="G614">
        <v>611</v>
      </c>
      <c r="H614" t="s">
        <v>15809</v>
      </c>
      <c r="I614">
        <v>0.22500000000000001</v>
      </c>
      <c r="J614">
        <v>703</v>
      </c>
    </row>
    <row r="615" spans="1:10" x14ac:dyDescent="0.25">
      <c r="A615" t="s">
        <v>15810</v>
      </c>
      <c r="B615">
        <v>0.86</v>
      </c>
      <c r="C615">
        <v>43.04</v>
      </c>
      <c r="D615" t="s">
        <v>18</v>
      </c>
      <c r="E615">
        <v>76299696</v>
      </c>
      <c r="F615">
        <v>438</v>
      </c>
      <c r="G615">
        <v>797</v>
      </c>
      <c r="H615" t="s">
        <v>15811</v>
      </c>
      <c r="I615">
        <v>0.16200000000000001</v>
      </c>
      <c r="J615">
        <v>701</v>
      </c>
    </row>
    <row r="616" spans="1:10" x14ac:dyDescent="0.25">
      <c r="A616" t="s">
        <v>500</v>
      </c>
      <c r="B616">
        <v>1.17</v>
      </c>
      <c r="C616">
        <v>119.1</v>
      </c>
      <c r="D616" t="s">
        <v>11804</v>
      </c>
      <c r="E616">
        <v>7658332</v>
      </c>
      <c r="F616">
        <v>346</v>
      </c>
      <c r="G616">
        <v>358</v>
      </c>
      <c r="H616" t="s">
        <v>15812</v>
      </c>
      <c r="I616">
        <v>9.0999999999999998E-2</v>
      </c>
      <c r="J616">
        <v>875</v>
      </c>
    </row>
    <row r="617" spans="1:10" x14ac:dyDescent="0.25">
      <c r="A617" t="s">
        <v>463</v>
      </c>
      <c r="B617">
        <v>0.71</v>
      </c>
      <c r="C617">
        <v>168.11</v>
      </c>
      <c r="D617" t="s">
        <v>8074</v>
      </c>
      <c r="E617">
        <v>16922800</v>
      </c>
      <c r="F617">
        <v>524</v>
      </c>
      <c r="G617">
        <v>592</v>
      </c>
      <c r="H617" t="s">
        <v>15813</v>
      </c>
      <c r="I617">
        <v>0.11600000000000001</v>
      </c>
      <c r="J617">
        <v>813</v>
      </c>
    </row>
    <row r="618" spans="1:10" x14ac:dyDescent="0.25">
      <c r="A618" t="s">
        <v>1311</v>
      </c>
      <c r="B618">
        <v>1.24</v>
      </c>
      <c r="C618">
        <v>166.07</v>
      </c>
      <c r="D618" t="s">
        <v>1294</v>
      </c>
      <c r="E618">
        <v>225714331</v>
      </c>
      <c r="F618">
        <v>9864</v>
      </c>
      <c r="G618">
        <v>7788</v>
      </c>
      <c r="H618" t="s">
        <v>15814</v>
      </c>
      <c r="I618">
        <v>0.17799999999999999</v>
      </c>
      <c r="J618">
        <v>931</v>
      </c>
    </row>
    <row r="619" spans="1:10" x14ac:dyDescent="0.25">
      <c r="A619" t="s">
        <v>15815</v>
      </c>
      <c r="B619">
        <v>3.43</v>
      </c>
      <c r="C619">
        <v>55.07</v>
      </c>
      <c r="D619" t="s">
        <v>45</v>
      </c>
      <c r="E619">
        <v>1858510</v>
      </c>
      <c r="F619">
        <v>119</v>
      </c>
      <c r="G619">
        <v>78</v>
      </c>
      <c r="H619" t="s">
        <v>15816</v>
      </c>
      <c r="I619">
        <v>0.1</v>
      </c>
      <c r="J619">
        <v>784</v>
      </c>
    </row>
    <row r="620" spans="1:10" x14ac:dyDescent="0.25">
      <c r="A620" t="s">
        <v>1312</v>
      </c>
      <c r="B620">
        <v>1.05</v>
      </c>
      <c r="C620">
        <v>174.08</v>
      </c>
      <c r="D620" t="s">
        <v>8241</v>
      </c>
      <c r="E620">
        <v>35577217</v>
      </c>
      <c r="F620">
        <v>1987</v>
      </c>
      <c r="G620">
        <v>6031</v>
      </c>
      <c r="H620" t="s">
        <v>15817</v>
      </c>
      <c r="I620">
        <v>0.13</v>
      </c>
      <c r="J620">
        <v>809</v>
      </c>
    </row>
    <row r="621" spans="1:10" x14ac:dyDescent="0.25">
      <c r="A621" t="s">
        <v>501</v>
      </c>
      <c r="B621">
        <v>3.41</v>
      </c>
      <c r="C621">
        <v>150.99</v>
      </c>
      <c r="D621" t="s">
        <v>15818</v>
      </c>
      <c r="E621">
        <v>934193898</v>
      </c>
      <c r="F621">
        <v>2542</v>
      </c>
      <c r="G621">
        <v>8628</v>
      </c>
      <c r="H621" t="s">
        <v>15819</v>
      </c>
      <c r="I621">
        <v>0.17699999999999999</v>
      </c>
      <c r="J621">
        <v>884</v>
      </c>
    </row>
    <row r="622" spans="1:10" x14ac:dyDescent="0.25">
      <c r="A622" t="s">
        <v>5714</v>
      </c>
      <c r="B622">
        <v>3.23</v>
      </c>
      <c r="C622">
        <v>151.05000000000001</v>
      </c>
      <c r="D622" t="s">
        <v>1162</v>
      </c>
      <c r="E622">
        <v>1114358935</v>
      </c>
      <c r="F622">
        <v>550</v>
      </c>
      <c r="G622">
        <v>11118</v>
      </c>
      <c r="H622" t="s">
        <v>15820</v>
      </c>
      <c r="I622">
        <v>0.12</v>
      </c>
      <c r="J622">
        <v>935</v>
      </c>
    </row>
    <row r="623" spans="1:10" x14ac:dyDescent="0.25">
      <c r="A623" t="s">
        <v>1308</v>
      </c>
      <c r="B623">
        <v>1.89</v>
      </c>
      <c r="C623">
        <v>178.11</v>
      </c>
      <c r="D623" t="s">
        <v>1176</v>
      </c>
      <c r="E623">
        <v>23730135</v>
      </c>
      <c r="F623">
        <v>1165</v>
      </c>
      <c r="G623">
        <v>1598</v>
      </c>
      <c r="H623" t="s">
        <v>15821</v>
      </c>
      <c r="I623">
        <v>0.123</v>
      </c>
      <c r="J623">
        <v>863</v>
      </c>
    </row>
    <row r="624" spans="1:10" x14ac:dyDescent="0.25">
      <c r="A624" t="s">
        <v>6830</v>
      </c>
      <c r="B624">
        <v>0.84</v>
      </c>
      <c r="C624">
        <v>140.06</v>
      </c>
      <c r="D624" t="s">
        <v>427</v>
      </c>
      <c r="E624">
        <v>4092290</v>
      </c>
      <c r="F624">
        <v>359</v>
      </c>
      <c r="G624">
        <v>334</v>
      </c>
      <c r="H624" t="s">
        <v>15822</v>
      </c>
      <c r="I624">
        <v>0.121</v>
      </c>
      <c r="J624">
        <v>715</v>
      </c>
    </row>
    <row r="625" spans="1:10" x14ac:dyDescent="0.25">
      <c r="A625" t="s">
        <v>856</v>
      </c>
      <c r="B625">
        <v>1.22</v>
      </c>
      <c r="C625">
        <v>162.08000000000001</v>
      </c>
      <c r="D625" t="s">
        <v>1119</v>
      </c>
      <c r="E625">
        <v>88647519</v>
      </c>
      <c r="F625">
        <v>1559</v>
      </c>
      <c r="G625">
        <v>3320</v>
      </c>
      <c r="H625" t="s">
        <v>15823</v>
      </c>
      <c r="I625">
        <v>0.13300000000000001</v>
      </c>
      <c r="J625">
        <v>751</v>
      </c>
    </row>
    <row r="626" spans="1:10" x14ac:dyDescent="0.25">
      <c r="A626" t="s">
        <v>1788</v>
      </c>
      <c r="B626">
        <v>2.16</v>
      </c>
      <c r="C626">
        <v>93.08</v>
      </c>
      <c r="D626" t="s">
        <v>1212</v>
      </c>
      <c r="E626">
        <v>2099647</v>
      </c>
      <c r="F626">
        <v>196</v>
      </c>
      <c r="G626">
        <v>137</v>
      </c>
      <c r="H626" t="s">
        <v>15824</v>
      </c>
      <c r="I626">
        <v>8.4000000000000005E-2</v>
      </c>
      <c r="J626">
        <v>801</v>
      </c>
    </row>
    <row r="627" spans="1:10" x14ac:dyDescent="0.25">
      <c r="A627" t="s">
        <v>8184</v>
      </c>
      <c r="B627">
        <v>0.95</v>
      </c>
      <c r="C627">
        <v>107.06</v>
      </c>
      <c r="D627" t="s">
        <v>606</v>
      </c>
      <c r="E627">
        <v>54462389</v>
      </c>
      <c r="F627">
        <v>1421</v>
      </c>
      <c r="G627">
        <v>2210</v>
      </c>
      <c r="H627" t="s">
        <v>15825</v>
      </c>
      <c r="I627">
        <v>0.158</v>
      </c>
      <c r="J627">
        <v>706</v>
      </c>
    </row>
    <row r="628" spans="1:10" x14ac:dyDescent="0.25">
      <c r="A628" t="s">
        <v>15826</v>
      </c>
      <c r="B628">
        <v>1.35</v>
      </c>
      <c r="C628">
        <v>150.04</v>
      </c>
      <c r="D628" t="s">
        <v>15827</v>
      </c>
      <c r="E628">
        <v>4810814</v>
      </c>
      <c r="F628">
        <v>354</v>
      </c>
      <c r="G628">
        <v>341</v>
      </c>
      <c r="H628" t="s">
        <v>15828</v>
      </c>
      <c r="I628">
        <v>0.253</v>
      </c>
      <c r="J628">
        <v>744</v>
      </c>
    </row>
    <row r="629" spans="1:10" x14ac:dyDescent="0.25">
      <c r="A629" t="s">
        <v>1798</v>
      </c>
      <c r="B629">
        <v>4.58</v>
      </c>
      <c r="C629">
        <v>93.08</v>
      </c>
      <c r="D629" t="s">
        <v>1212</v>
      </c>
      <c r="E629">
        <v>1888955</v>
      </c>
      <c r="F629">
        <v>174</v>
      </c>
      <c r="G629">
        <v>140</v>
      </c>
      <c r="H629" t="s">
        <v>15829</v>
      </c>
      <c r="I629">
        <v>9.1999999999999998E-2</v>
      </c>
      <c r="J629">
        <v>805</v>
      </c>
    </row>
    <row r="630" spans="1:10" x14ac:dyDescent="0.25">
      <c r="A630" t="s">
        <v>1937</v>
      </c>
      <c r="B630">
        <v>7.14</v>
      </c>
      <c r="C630">
        <v>147.1</v>
      </c>
      <c r="D630" t="s">
        <v>8087</v>
      </c>
      <c r="E630">
        <v>20696761</v>
      </c>
      <c r="F630">
        <v>791</v>
      </c>
      <c r="G630">
        <v>846</v>
      </c>
      <c r="H630" t="s">
        <v>15830</v>
      </c>
      <c r="I630">
        <v>0.155</v>
      </c>
      <c r="J630">
        <v>718</v>
      </c>
    </row>
    <row r="631" spans="1:10" x14ac:dyDescent="0.25">
      <c r="A631" t="s">
        <v>954</v>
      </c>
      <c r="B631">
        <v>1.37</v>
      </c>
      <c r="C631">
        <v>137.07</v>
      </c>
      <c r="D631" t="s">
        <v>839</v>
      </c>
      <c r="E631">
        <v>128664753</v>
      </c>
      <c r="F631">
        <v>1937</v>
      </c>
      <c r="G631">
        <v>4532</v>
      </c>
      <c r="H631" t="s">
        <v>15831</v>
      </c>
      <c r="I631">
        <v>0.122</v>
      </c>
      <c r="J631">
        <v>832</v>
      </c>
    </row>
    <row r="632" spans="1:10" x14ac:dyDescent="0.25">
      <c r="A632" t="s">
        <v>15832</v>
      </c>
      <c r="B632">
        <v>1.21</v>
      </c>
      <c r="C632">
        <v>164.1</v>
      </c>
      <c r="D632" t="s">
        <v>7859</v>
      </c>
      <c r="E632">
        <v>36802560</v>
      </c>
      <c r="F632">
        <v>1778</v>
      </c>
      <c r="G632">
        <v>1608</v>
      </c>
      <c r="H632" t="s">
        <v>15833</v>
      </c>
      <c r="I632">
        <v>0.128</v>
      </c>
      <c r="J632">
        <v>704</v>
      </c>
    </row>
    <row r="633" spans="1:10" x14ac:dyDescent="0.25">
      <c r="A633" t="s">
        <v>1491</v>
      </c>
      <c r="B633">
        <v>1.77</v>
      </c>
      <c r="C633">
        <v>168.09</v>
      </c>
      <c r="D633" t="s">
        <v>464</v>
      </c>
      <c r="E633">
        <v>13010629</v>
      </c>
      <c r="F633">
        <v>842</v>
      </c>
      <c r="G633">
        <v>559</v>
      </c>
      <c r="H633" t="s">
        <v>15834</v>
      </c>
      <c r="I633">
        <v>0.14399999999999999</v>
      </c>
      <c r="J633">
        <v>702</v>
      </c>
    </row>
    <row r="634" spans="1:10" x14ac:dyDescent="0.25">
      <c r="A634" t="s">
        <v>15835</v>
      </c>
      <c r="B634">
        <v>2.4500000000000002</v>
      </c>
      <c r="C634">
        <v>165.07</v>
      </c>
      <c r="D634" t="s">
        <v>533</v>
      </c>
      <c r="E634">
        <v>91299896</v>
      </c>
      <c r="F634">
        <v>782</v>
      </c>
      <c r="G634">
        <v>4814</v>
      </c>
      <c r="H634" t="s">
        <v>15836</v>
      </c>
      <c r="I634">
        <v>0.20399999999999999</v>
      </c>
      <c r="J634">
        <v>763</v>
      </c>
    </row>
    <row r="635" spans="1:10" x14ac:dyDescent="0.25">
      <c r="A635" t="s">
        <v>2978</v>
      </c>
      <c r="B635">
        <v>1.48</v>
      </c>
      <c r="C635">
        <v>138.08000000000001</v>
      </c>
      <c r="D635" t="s">
        <v>1141</v>
      </c>
      <c r="E635">
        <v>226267592</v>
      </c>
      <c r="F635">
        <v>8885</v>
      </c>
      <c r="G635">
        <v>6429</v>
      </c>
      <c r="H635" t="s">
        <v>15837</v>
      </c>
      <c r="I635">
        <v>0.14099999999999999</v>
      </c>
      <c r="J635">
        <v>824</v>
      </c>
    </row>
    <row r="636" spans="1:10" x14ac:dyDescent="0.25">
      <c r="A636" t="s">
        <v>1370</v>
      </c>
      <c r="B636">
        <v>1.06</v>
      </c>
      <c r="C636">
        <v>178.11</v>
      </c>
      <c r="D636" t="s">
        <v>1176</v>
      </c>
      <c r="E636">
        <v>63119877</v>
      </c>
      <c r="F636">
        <v>2076</v>
      </c>
      <c r="G636">
        <v>4139</v>
      </c>
      <c r="H636" t="s">
        <v>15838</v>
      </c>
      <c r="I636">
        <v>0.11799999999999999</v>
      </c>
      <c r="J636">
        <v>819</v>
      </c>
    </row>
    <row r="637" spans="1:10" x14ac:dyDescent="0.25">
      <c r="A637" t="s">
        <v>1436</v>
      </c>
      <c r="B637">
        <v>1.0900000000000001</v>
      </c>
      <c r="C637">
        <v>105.08</v>
      </c>
      <c r="D637" t="s">
        <v>1128</v>
      </c>
      <c r="E637">
        <v>11748808</v>
      </c>
      <c r="F637">
        <v>905</v>
      </c>
      <c r="G637">
        <v>679</v>
      </c>
      <c r="H637" t="s">
        <v>15839</v>
      </c>
      <c r="I637">
        <v>0.104</v>
      </c>
      <c r="J637">
        <v>919</v>
      </c>
    </row>
    <row r="638" spans="1:10" x14ac:dyDescent="0.25">
      <c r="A638" t="s">
        <v>6878</v>
      </c>
      <c r="B638">
        <v>1.24</v>
      </c>
      <c r="C638">
        <v>137.06</v>
      </c>
      <c r="D638" t="s">
        <v>379</v>
      </c>
      <c r="E638">
        <v>35435757</v>
      </c>
      <c r="F638">
        <v>1463</v>
      </c>
      <c r="G638">
        <v>1199</v>
      </c>
      <c r="H638" t="s">
        <v>15840</v>
      </c>
      <c r="I638">
        <v>0.224</v>
      </c>
      <c r="J638">
        <v>782</v>
      </c>
    </row>
    <row r="639" spans="1:10" x14ac:dyDescent="0.25">
      <c r="A639" t="s">
        <v>2464</v>
      </c>
      <c r="B639">
        <v>1.1299999999999999</v>
      </c>
      <c r="C639">
        <v>121.11</v>
      </c>
      <c r="D639" t="s">
        <v>5834</v>
      </c>
      <c r="E639">
        <v>4918333</v>
      </c>
      <c r="F639">
        <v>304</v>
      </c>
      <c r="G639">
        <v>273</v>
      </c>
      <c r="H639" t="s">
        <v>15841</v>
      </c>
      <c r="I639">
        <v>8.3000000000000004E-2</v>
      </c>
      <c r="J639">
        <v>710</v>
      </c>
    </row>
    <row r="640" spans="1:10" x14ac:dyDescent="0.25">
      <c r="A640" t="s">
        <v>1279</v>
      </c>
      <c r="B640">
        <v>1.21</v>
      </c>
      <c r="C640">
        <v>166.08</v>
      </c>
      <c r="D640" t="s">
        <v>753</v>
      </c>
      <c r="E640">
        <v>19439431</v>
      </c>
      <c r="F640">
        <v>617</v>
      </c>
      <c r="G640">
        <v>743</v>
      </c>
      <c r="H640" t="s">
        <v>15842</v>
      </c>
      <c r="I640">
        <v>0.13900000000000001</v>
      </c>
      <c r="J640">
        <v>727</v>
      </c>
    </row>
    <row r="641" spans="1:10" x14ac:dyDescent="0.25">
      <c r="A641" t="s">
        <v>1728</v>
      </c>
      <c r="B641">
        <v>1.04</v>
      </c>
      <c r="C641">
        <v>119.1</v>
      </c>
      <c r="D641" t="s">
        <v>11804</v>
      </c>
      <c r="E641">
        <v>4262517</v>
      </c>
      <c r="F641">
        <v>337</v>
      </c>
      <c r="G641">
        <v>328</v>
      </c>
      <c r="H641" t="s">
        <v>15843</v>
      </c>
      <c r="I641">
        <v>9.2999999999999999E-2</v>
      </c>
      <c r="J641">
        <v>796</v>
      </c>
    </row>
    <row r="642" spans="1:10" x14ac:dyDescent="0.25">
      <c r="A642" t="s">
        <v>793</v>
      </c>
      <c r="B642">
        <v>1.1599999999999999</v>
      </c>
      <c r="C642">
        <v>151.09</v>
      </c>
      <c r="D642" t="s">
        <v>8054</v>
      </c>
      <c r="E642">
        <v>14447343</v>
      </c>
      <c r="F642">
        <v>474</v>
      </c>
      <c r="G642">
        <v>453</v>
      </c>
      <c r="H642" t="s">
        <v>15844</v>
      </c>
      <c r="I642">
        <v>0.114</v>
      </c>
      <c r="J642">
        <v>728</v>
      </c>
    </row>
    <row r="643" spans="1:10" x14ac:dyDescent="0.25">
      <c r="A643" t="s">
        <v>1055</v>
      </c>
      <c r="B643">
        <v>1.32</v>
      </c>
      <c r="C643">
        <v>152.1</v>
      </c>
      <c r="D643" t="s">
        <v>7696</v>
      </c>
      <c r="E643">
        <v>30834595</v>
      </c>
      <c r="F643">
        <v>1222</v>
      </c>
      <c r="G643">
        <v>1456</v>
      </c>
      <c r="H643" t="s">
        <v>8115</v>
      </c>
      <c r="I643">
        <v>0.161</v>
      </c>
      <c r="J643">
        <v>752</v>
      </c>
    </row>
    <row r="644" spans="1:10" x14ac:dyDescent="0.25">
      <c r="A644" t="s">
        <v>15845</v>
      </c>
      <c r="B644">
        <v>3.09</v>
      </c>
      <c r="C644">
        <v>147.08000000000001</v>
      </c>
      <c r="D644" t="s">
        <v>1121</v>
      </c>
      <c r="E644">
        <v>7422741</v>
      </c>
      <c r="F644">
        <v>441</v>
      </c>
      <c r="G644">
        <v>304</v>
      </c>
      <c r="H644" t="s">
        <v>15846</v>
      </c>
      <c r="I644">
        <v>0.21299999999999999</v>
      </c>
      <c r="J644">
        <v>780</v>
      </c>
    </row>
    <row r="645" spans="1:10" x14ac:dyDescent="0.25">
      <c r="A645" t="s">
        <v>1127</v>
      </c>
      <c r="B645">
        <v>0.31</v>
      </c>
      <c r="C645">
        <v>67.069999999999993</v>
      </c>
      <c r="D645" t="s">
        <v>601</v>
      </c>
      <c r="E645">
        <v>12817742</v>
      </c>
      <c r="F645">
        <v>418</v>
      </c>
      <c r="G645">
        <v>405</v>
      </c>
      <c r="H645" t="s">
        <v>15847</v>
      </c>
      <c r="I645">
        <v>0.29199999999999998</v>
      </c>
      <c r="J645">
        <v>717</v>
      </c>
    </row>
    <row r="646" spans="1:10" x14ac:dyDescent="0.25">
      <c r="A646" t="s">
        <v>9652</v>
      </c>
      <c r="B646">
        <v>0.62</v>
      </c>
      <c r="C646">
        <v>162.08000000000001</v>
      </c>
      <c r="D646" t="s">
        <v>1119</v>
      </c>
      <c r="E646">
        <v>41841084</v>
      </c>
      <c r="F646">
        <v>532</v>
      </c>
      <c r="G646">
        <v>2341</v>
      </c>
      <c r="H646" t="s">
        <v>15848</v>
      </c>
      <c r="I646">
        <v>0.127</v>
      </c>
      <c r="J646">
        <v>716</v>
      </c>
    </row>
    <row r="647" spans="1:10" x14ac:dyDescent="0.25">
      <c r="A647" t="s">
        <v>1490</v>
      </c>
      <c r="B647">
        <v>2.21</v>
      </c>
      <c r="C647">
        <v>171.13</v>
      </c>
      <c r="D647" t="s">
        <v>15849</v>
      </c>
      <c r="E647">
        <v>9380167</v>
      </c>
      <c r="F647">
        <v>379</v>
      </c>
      <c r="G647">
        <v>836</v>
      </c>
      <c r="H647" t="s">
        <v>15850</v>
      </c>
      <c r="I647">
        <v>0.115</v>
      </c>
      <c r="J647">
        <v>720</v>
      </c>
    </row>
    <row r="648" spans="1:10" x14ac:dyDescent="0.25">
      <c r="A648" t="s">
        <v>6868</v>
      </c>
      <c r="B648">
        <v>1.41</v>
      </c>
      <c r="C648">
        <v>121.04</v>
      </c>
      <c r="D648" t="s">
        <v>1091</v>
      </c>
      <c r="E648">
        <v>203751154</v>
      </c>
      <c r="F648">
        <v>1273</v>
      </c>
      <c r="G648">
        <v>3151</v>
      </c>
      <c r="H648" t="s">
        <v>15851</v>
      </c>
      <c r="I648">
        <v>0.125</v>
      </c>
      <c r="J648">
        <v>873</v>
      </c>
    </row>
    <row r="649" spans="1:10" x14ac:dyDescent="0.25">
      <c r="A649" t="s">
        <v>15852</v>
      </c>
      <c r="B649">
        <v>2.23</v>
      </c>
      <c r="C649">
        <v>137.07</v>
      </c>
      <c r="D649" t="s">
        <v>839</v>
      </c>
      <c r="E649">
        <v>79691295</v>
      </c>
      <c r="F649">
        <v>1133</v>
      </c>
      <c r="G649">
        <v>2285</v>
      </c>
      <c r="H649" t="s">
        <v>15853</v>
      </c>
      <c r="I649">
        <v>0.13200000000000001</v>
      </c>
      <c r="J649">
        <v>720</v>
      </c>
    </row>
    <row r="650" spans="1:10" x14ac:dyDescent="0.25">
      <c r="A650" t="s">
        <v>15854</v>
      </c>
      <c r="B650">
        <v>3.54</v>
      </c>
      <c r="C650">
        <v>169.07</v>
      </c>
      <c r="D650" t="s">
        <v>2454</v>
      </c>
      <c r="E650">
        <v>20244267</v>
      </c>
      <c r="F650">
        <v>1443</v>
      </c>
      <c r="G650">
        <v>2309</v>
      </c>
      <c r="H650" t="s">
        <v>15855</v>
      </c>
      <c r="I650">
        <v>0.125</v>
      </c>
      <c r="J650">
        <v>808</v>
      </c>
    </row>
    <row r="651" spans="1:10" x14ac:dyDescent="0.25">
      <c r="A651" t="s">
        <v>15856</v>
      </c>
      <c r="B651">
        <v>1.36</v>
      </c>
      <c r="C651">
        <v>166.05</v>
      </c>
      <c r="D651" t="s">
        <v>2941</v>
      </c>
      <c r="E651">
        <v>10604957</v>
      </c>
      <c r="F651">
        <v>634</v>
      </c>
      <c r="G651">
        <v>512</v>
      </c>
      <c r="H651" t="s">
        <v>15857</v>
      </c>
      <c r="I651">
        <v>0.17</v>
      </c>
      <c r="J651">
        <v>760</v>
      </c>
    </row>
    <row r="652" spans="1:10" x14ac:dyDescent="0.25">
      <c r="A652" t="s">
        <v>15858</v>
      </c>
      <c r="B652">
        <v>0.17</v>
      </c>
      <c r="C652">
        <v>104.04</v>
      </c>
      <c r="D652" t="s">
        <v>614</v>
      </c>
      <c r="E652">
        <v>8366978</v>
      </c>
      <c r="F652">
        <v>589</v>
      </c>
      <c r="G652">
        <v>574</v>
      </c>
      <c r="H652" t="s">
        <v>15859</v>
      </c>
      <c r="I652">
        <v>0.20100000000000001</v>
      </c>
      <c r="J652">
        <v>836</v>
      </c>
    </row>
    <row r="653" spans="1:10" x14ac:dyDescent="0.25">
      <c r="A653" t="s">
        <v>1812</v>
      </c>
      <c r="B653">
        <v>1.3</v>
      </c>
      <c r="C653">
        <v>41.06</v>
      </c>
      <c r="D653" t="s">
        <v>117</v>
      </c>
      <c r="E653">
        <v>6573803</v>
      </c>
      <c r="F653">
        <v>255</v>
      </c>
      <c r="G653">
        <v>151</v>
      </c>
      <c r="H653" t="s">
        <v>15860</v>
      </c>
      <c r="I653">
        <v>9.0999999999999998E-2</v>
      </c>
      <c r="J653">
        <v>744</v>
      </c>
    </row>
    <row r="654" spans="1:10" x14ac:dyDescent="0.25">
      <c r="A654" t="s">
        <v>1908</v>
      </c>
      <c r="B654">
        <v>1.3</v>
      </c>
      <c r="C654">
        <v>121.04</v>
      </c>
      <c r="D654" t="s">
        <v>1091</v>
      </c>
      <c r="E654">
        <v>77346525</v>
      </c>
      <c r="F654">
        <v>2142</v>
      </c>
      <c r="G654">
        <v>2437</v>
      </c>
      <c r="H654" t="s">
        <v>15861</v>
      </c>
      <c r="I654">
        <v>0.14099999999999999</v>
      </c>
      <c r="J654">
        <v>847</v>
      </c>
    </row>
    <row r="655" spans="1:10" x14ac:dyDescent="0.25">
      <c r="A655" t="s">
        <v>15862</v>
      </c>
      <c r="B655">
        <v>0.93</v>
      </c>
      <c r="C655">
        <v>155.05000000000001</v>
      </c>
      <c r="D655" t="s">
        <v>504</v>
      </c>
      <c r="E655">
        <v>5549035</v>
      </c>
      <c r="F655">
        <v>195</v>
      </c>
      <c r="G655">
        <v>629</v>
      </c>
      <c r="H655" t="s">
        <v>15863</v>
      </c>
      <c r="I655">
        <v>0.13</v>
      </c>
      <c r="J655">
        <v>782</v>
      </c>
    </row>
    <row r="656" spans="1:10" x14ac:dyDescent="0.25">
      <c r="A656" t="s">
        <v>8120</v>
      </c>
      <c r="B656">
        <v>0.85</v>
      </c>
      <c r="C656">
        <v>170.09</v>
      </c>
      <c r="D656" t="s">
        <v>8121</v>
      </c>
      <c r="E656">
        <v>42862594</v>
      </c>
      <c r="F656">
        <v>1118</v>
      </c>
      <c r="G656">
        <v>3971</v>
      </c>
      <c r="H656" t="s">
        <v>15864</v>
      </c>
      <c r="I656">
        <v>0.13100000000000001</v>
      </c>
      <c r="J656">
        <v>871</v>
      </c>
    </row>
    <row r="657" spans="1:10" x14ac:dyDescent="0.25">
      <c r="A657" t="s">
        <v>517</v>
      </c>
      <c r="B657">
        <v>1.02</v>
      </c>
      <c r="C657">
        <v>172.06</v>
      </c>
      <c r="D657" t="s">
        <v>1297</v>
      </c>
      <c r="E657">
        <v>290698776</v>
      </c>
      <c r="F657">
        <v>4424</v>
      </c>
      <c r="G657">
        <v>13813</v>
      </c>
      <c r="H657" t="s">
        <v>15865</v>
      </c>
      <c r="I657">
        <v>0.17799999999999999</v>
      </c>
      <c r="J657">
        <v>900</v>
      </c>
    </row>
    <row r="658" spans="1:10" x14ac:dyDescent="0.25">
      <c r="A658" t="s">
        <v>1792</v>
      </c>
      <c r="B658">
        <v>1.1599999999999999</v>
      </c>
      <c r="C658">
        <v>161.15</v>
      </c>
      <c r="D658" t="s">
        <v>15802</v>
      </c>
      <c r="E658">
        <v>15291676</v>
      </c>
      <c r="F658">
        <v>1356</v>
      </c>
      <c r="G658">
        <v>908</v>
      </c>
      <c r="H658" t="s">
        <v>15866</v>
      </c>
      <c r="I658">
        <v>0.106</v>
      </c>
      <c r="J658">
        <v>886</v>
      </c>
    </row>
    <row r="659" spans="1:10" x14ac:dyDescent="0.25">
      <c r="A659" t="s">
        <v>1452</v>
      </c>
      <c r="B659">
        <v>1.24</v>
      </c>
      <c r="C659">
        <v>60.04</v>
      </c>
      <c r="D659" t="s">
        <v>722</v>
      </c>
      <c r="E659">
        <v>666490605</v>
      </c>
      <c r="F659">
        <v>1168</v>
      </c>
      <c r="G659">
        <v>9106</v>
      </c>
      <c r="H659" t="s">
        <v>15867</v>
      </c>
      <c r="I659">
        <v>0.16200000000000001</v>
      </c>
      <c r="J659">
        <v>860</v>
      </c>
    </row>
    <row r="660" spans="1:10" x14ac:dyDescent="0.25">
      <c r="A660" t="s">
        <v>1794</v>
      </c>
      <c r="B660">
        <v>1.05</v>
      </c>
      <c r="C660">
        <v>121.11</v>
      </c>
      <c r="D660" t="s">
        <v>5834</v>
      </c>
      <c r="E660">
        <v>8253239</v>
      </c>
      <c r="F660">
        <v>601</v>
      </c>
      <c r="G660">
        <v>386</v>
      </c>
      <c r="H660" t="s">
        <v>15868</v>
      </c>
      <c r="I660">
        <v>8.4000000000000005E-2</v>
      </c>
      <c r="J660">
        <v>795</v>
      </c>
    </row>
    <row r="661" spans="1:10" x14ac:dyDescent="0.25">
      <c r="A661" t="s">
        <v>15869</v>
      </c>
      <c r="B661">
        <v>1.35</v>
      </c>
      <c r="C661">
        <v>165.11</v>
      </c>
      <c r="D661" t="s">
        <v>8933</v>
      </c>
      <c r="E661">
        <v>13000950</v>
      </c>
      <c r="F661">
        <v>1100</v>
      </c>
      <c r="G661">
        <v>972</v>
      </c>
      <c r="H661" t="s">
        <v>15870</v>
      </c>
      <c r="I661">
        <v>0.111</v>
      </c>
      <c r="J661">
        <v>729</v>
      </c>
    </row>
    <row r="662" spans="1:10" x14ac:dyDescent="0.25">
      <c r="A662" t="s">
        <v>530</v>
      </c>
      <c r="B662">
        <v>0.93</v>
      </c>
      <c r="C662">
        <v>155.1</v>
      </c>
      <c r="D662" t="s">
        <v>1172</v>
      </c>
      <c r="E662">
        <v>5729190</v>
      </c>
      <c r="F662">
        <v>539</v>
      </c>
      <c r="G662">
        <v>730</v>
      </c>
      <c r="H662" t="s">
        <v>15871</v>
      </c>
      <c r="I662">
        <v>0.113</v>
      </c>
      <c r="J662">
        <v>708</v>
      </c>
    </row>
    <row r="663" spans="1:10" x14ac:dyDescent="0.25">
      <c r="A663" t="s">
        <v>2988</v>
      </c>
      <c r="B663">
        <v>5.39</v>
      </c>
      <c r="C663">
        <v>135.05000000000001</v>
      </c>
      <c r="D663" t="s">
        <v>634</v>
      </c>
      <c r="E663">
        <v>131198017</v>
      </c>
      <c r="F663">
        <v>2550</v>
      </c>
      <c r="G663">
        <v>4355</v>
      </c>
      <c r="H663" t="s">
        <v>15872</v>
      </c>
      <c r="I663">
        <v>0.13</v>
      </c>
      <c r="J663">
        <v>838</v>
      </c>
    </row>
    <row r="664" spans="1:10" x14ac:dyDescent="0.25">
      <c r="A664" t="s">
        <v>10627</v>
      </c>
      <c r="B664">
        <v>1.33</v>
      </c>
      <c r="C664">
        <v>60.03</v>
      </c>
      <c r="D664" t="s">
        <v>37</v>
      </c>
      <c r="E664">
        <v>586418128</v>
      </c>
      <c r="F664">
        <v>4220</v>
      </c>
      <c r="G664">
        <v>6680</v>
      </c>
      <c r="H664" t="s">
        <v>15873</v>
      </c>
      <c r="I664">
        <v>0.64200000000000002</v>
      </c>
      <c r="J664">
        <v>829</v>
      </c>
    </row>
    <row r="665" spans="1:10" x14ac:dyDescent="0.25">
      <c r="A665" t="s">
        <v>1939</v>
      </c>
      <c r="B665">
        <v>0.83</v>
      </c>
      <c r="C665">
        <v>43.04</v>
      </c>
      <c r="D665" t="s">
        <v>18</v>
      </c>
      <c r="E665">
        <v>1761935</v>
      </c>
      <c r="F665">
        <v>255</v>
      </c>
      <c r="G665">
        <v>46</v>
      </c>
      <c r="H665" t="s">
        <v>15874</v>
      </c>
      <c r="I665">
        <v>0.10199999999999999</v>
      </c>
      <c r="J665">
        <v>718</v>
      </c>
    </row>
    <row r="666" spans="1:10" x14ac:dyDescent="0.25">
      <c r="A666" t="s">
        <v>1066</v>
      </c>
      <c r="B666">
        <v>1.1000000000000001</v>
      </c>
      <c r="C666">
        <v>194.11</v>
      </c>
      <c r="D666" t="s">
        <v>1187</v>
      </c>
      <c r="E666">
        <v>78816058</v>
      </c>
      <c r="F666">
        <v>2711</v>
      </c>
      <c r="G666">
        <v>14104</v>
      </c>
      <c r="H666" t="s">
        <v>15875</v>
      </c>
      <c r="I666">
        <v>0.13600000000000001</v>
      </c>
      <c r="J666">
        <v>787</v>
      </c>
    </row>
    <row r="667" spans="1:10" x14ac:dyDescent="0.25">
      <c r="A667" t="s">
        <v>1318</v>
      </c>
      <c r="B667">
        <v>2.2000000000000002</v>
      </c>
      <c r="C667">
        <v>151.05000000000001</v>
      </c>
      <c r="D667" t="s">
        <v>1162</v>
      </c>
      <c r="E667">
        <v>916042642</v>
      </c>
      <c r="F667">
        <v>2805</v>
      </c>
      <c r="G667">
        <v>9827</v>
      </c>
      <c r="H667" t="s">
        <v>15876</v>
      </c>
      <c r="I667">
        <v>0.17</v>
      </c>
      <c r="J667">
        <v>887</v>
      </c>
    </row>
    <row r="668" spans="1:10" x14ac:dyDescent="0.25">
      <c r="A668" t="s">
        <v>1005</v>
      </c>
      <c r="B668">
        <v>1.68</v>
      </c>
      <c r="C668">
        <v>122.05</v>
      </c>
      <c r="D668" t="s">
        <v>7675</v>
      </c>
      <c r="E668">
        <v>413919647</v>
      </c>
      <c r="F668">
        <v>766</v>
      </c>
      <c r="G668">
        <v>6909</v>
      </c>
      <c r="H668" t="s">
        <v>15877</v>
      </c>
      <c r="I668">
        <v>0.16300000000000001</v>
      </c>
      <c r="J668">
        <v>798</v>
      </c>
    </row>
    <row r="669" spans="1:10" x14ac:dyDescent="0.25">
      <c r="A669" t="s">
        <v>4255</v>
      </c>
      <c r="B669">
        <v>1.4</v>
      </c>
      <c r="C669">
        <v>121.07</v>
      </c>
      <c r="D669" t="s">
        <v>147</v>
      </c>
      <c r="E669">
        <v>235451488</v>
      </c>
      <c r="F669">
        <v>5241</v>
      </c>
      <c r="G669">
        <v>4754</v>
      </c>
      <c r="H669" t="s">
        <v>15878</v>
      </c>
      <c r="I669">
        <v>0.14799999999999999</v>
      </c>
      <c r="J669">
        <v>828</v>
      </c>
    </row>
    <row r="670" spans="1:10" x14ac:dyDescent="0.25">
      <c r="A670" t="s">
        <v>1746</v>
      </c>
      <c r="B670">
        <v>1.07</v>
      </c>
      <c r="C670">
        <v>159.13</v>
      </c>
      <c r="D670" t="s">
        <v>15735</v>
      </c>
      <c r="E670">
        <v>32676866</v>
      </c>
      <c r="F670">
        <v>1811</v>
      </c>
      <c r="G670">
        <v>2057</v>
      </c>
      <c r="H670" t="s">
        <v>15879</v>
      </c>
      <c r="I670">
        <v>0.111</v>
      </c>
      <c r="J670">
        <v>871</v>
      </c>
    </row>
    <row r="671" spans="1:10" x14ac:dyDescent="0.25">
      <c r="A671" t="s">
        <v>1287</v>
      </c>
      <c r="B671">
        <v>1.08</v>
      </c>
      <c r="C671">
        <v>178.11</v>
      </c>
      <c r="D671" t="s">
        <v>1176</v>
      </c>
      <c r="E671">
        <v>19814031</v>
      </c>
      <c r="F671">
        <v>1359</v>
      </c>
      <c r="G671">
        <v>1147</v>
      </c>
      <c r="H671" t="s">
        <v>15880</v>
      </c>
      <c r="I671">
        <v>0.11700000000000001</v>
      </c>
      <c r="J671">
        <v>716</v>
      </c>
    </row>
    <row r="672" spans="1:10" x14ac:dyDescent="0.25">
      <c r="A672" t="s">
        <v>472</v>
      </c>
      <c r="B672">
        <v>7.16</v>
      </c>
      <c r="C672">
        <v>93.08</v>
      </c>
      <c r="D672" t="s">
        <v>1212</v>
      </c>
      <c r="E672">
        <v>3483606</v>
      </c>
      <c r="F672">
        <v>281</v>
      </c>
      <c r="G672">
        <v>294</v>
      </c>
      <c r="H672" t="s">
        <v>15881</v>
      </c>
      <c r="I672">
        <v>8.1000000000000003E-2</v>
      </c>
      <c r="J672">
        <v>826</v>
      </c>
    </row>
    <row r="673" spans="1:10" x14ac:dyDescent="0.25">
      <c r="A673" t="s">
        <v>1006</v>
      </c>
      <c r="B673">
        <v>1.1000000000000001</v>
      </c>
      <c r="C673">
        <v>161.15</v>
      </c>
      <c r="D673" t="s">
        <v>15802</v>
      </c>
      <c r="E673">
        <v>18427764</v>
      </c>
      <c r="F673">
        <v>1457</v>
      </c>
      <c r="G673">
        <v>1316</v>
      </c>
      <c r="H673" t="s">
        <v>15882</v>
      </c>
      <c r="I673">
        <v>0.10199999999999999</v>
      </c>
      <c r="J673">
        <v>874</v>
      </c>
    </row>
    <row r="674" spans="1:10" x14ac:dyDescent="0.25">
      <c r="A674" t="s">
        <v>15883</v>
      </c>
      <c r="B674">
        <v>1.01</v>
      </c>
      <c r="C674">
        <v>104.04</v>
      </c>
      <c r="D674" t="s">
        <v>614</v>
      </c>
      <c r="E674">
        <v>20400303</v>
      </c>
      <c r="F674">
        <v>716</v>
      </c>
      <c r="G674">
        <v>1033</v>
      </c>
      <c r="H674" t="s">
        <v>15884</v>
      </c>
      <c r="I674">
        <v>0.151</v>
      </c>
      <c r="J674">
        <v>758</v>
      </c>
    </row>
    <row r="675" spans="1:10" x14ac:dyDescent="0.25">
      <c r="A675" t="s">
        <v>15885</v>
      </c>
      <c r="B675">
        <v>1.57</v>
      </c>
      <c r="C675">
        <v>128.06</v>
      </c>
      <c r="D675" t="s">
        <v>300</v>
      </c>
      <c r="E675">
        <v>24601555</v>
      </c>
      <c r="F675">
        <v>578</v>
      </c>
      <c r="G675">
        <v>1293</v>
      </c>
      <c r="H675" t="s">
        <v>15886</v>
      </c>
      <c r="I675">
        <v>0.182</v>
      </c>
      <c r="J675">
        <v>703</v>
      </c>
    </row>
    <row r="676" spans="1:10" x14ac:dyDescent="0.25">
      <c r="A676" t="s">
        <v>524</v>
      </c>
      <c r="B676">
        <v>1.31</v>
      </c>
      <c r="C676">
        <v>74.05</v>
      </c>
      <c r="D676" t="s">
        <v>1209</v>
      </c>
      <c r="E676">
        <v>1021118</v>
      </c>
      <c r="F676">
        <v>103</v>
      </c>
      <c r="G676">
        <v>82</v>
      </c>
      <c r="H676" t="s">
        <v>15887</v>
      </c>
      <c r="I676">
        <v>7.6999999999999999E-2</v>
      </c>
      <c r="J676">
        <v>721</v>
      </c>
    </row>
    <row r="677" spans="1:10" x14ac:dyDescent="0.25">
      <c r="A677" t="s">
        <v>1326</v>
      </c>
      <c r="B677">
        <v>0.94</v>
      </c>
      <c r="C677">
        <v>169.12</v>
      </c>
      <c r="D677" t="s">
        <v>15888</v>
      </c>
      <c r="E677">
        <v>1386141</v>
      </c>
      <c r="F677">
        <v>302</v>
      </c>
      <c r="G677">
        <v>150</v>
      </c>
      <c r="H677" t="s">
        <v>15889</v>
      </c>
      <c r="I677">
        <v>0.113</v>
      </c>
      <c r="J677">
        <v>729</v>
      </c>
    </row>
    <row r="678" spans="1:10" x14ac:dyDescent="0.25">
      <c r="A678" t="s">
        <v>15890</v>
      </c>
      <c r="B678">
        <v>0.43</v>
      </c>
      <c r="C678">
        <v>176.07</v>
      </c>
      <c r="D678" t="s">
        <v>1571</v>
      </c>
      <c r="E678">
        <v>23466775</v>
      </c>
      <c r="F678">
        <v>600</v>
      </c>
      <c r="G678">
        <v>3142</v>
      </c>
      <c r="H678" t="s">
        <v>15891</v>
      </c>
      <c r="I678">
        <v>0.14299999999999999</v>
      </c>
      <c r="J678">
        <v>735</v>
      </c>
    </row>
    <row r="679" spans="1:10" x14ac:dyDescent="0.25">
      <c r="A679" t="s">
        <v>15892</v>
      </c>
      <c r="B679">
        <v>5.22</v>
      </c>
      <c r="C679">
        <v>167.15</v>
      </c>
      <c r="D679" t="s">
        <v>15893</v>
      </c>
      <c r="E679">
        <v>346601084</v>
      </c>
      <c r="F679">
        <v>2509</v>
      </c>
      <c r="G679">
        <v>10643</v>
      </c>
      <c r="H679" t="s">
        <v>15894</v>
      </c>
      <c r="I679">
        <v>0.245</v>
      </c>
      <c r="J679">
        <v>849</v>
      </c>
    </row>
    <row r="680" spans="1:10" x14ac:dyDescent="0.25">
      <c r="A680" t="s">
        <v>5125</v>
      </c>
      <c r="B680">
        <v>1.44</v>
      </c>
      <c r="C680">
        <v>176.1</v>
      </c>
      <c r="D680" t="s">
        <v>4352</v>
      </c>
      <c r="E680">
        <v>68264907</v>
      </c>
      <c r="F680">
        <v>3809</v>
      </c>
      <c r="G680">
        <v>6736</v>
      </c>
      <c r="H680" t="s">
        <v>15895</v>
      </c>
      <c r="I680">
        <v>0.122</v>
      </c>
      <c r="J680">
        <v>712</v>
      </c>
    </row>
    <row r="681" spans="1:10" x14ac:dyDescent="0.25">
      <c r="A681" t="s">
        <v>10000</v>
      </c>
      <c r="B681">
        <v>2.0699999999999998</v>
      </c>
      <c r="C681">
        <v>167.08</v>
      </c>
      <c r="D681" t="s">
        <v>750</v>
      </c>
      <c r="E681">
        <v>599416760</v>
      </c>
      <c r="F681">
        <v>4497</v>
      </c>
      <c r="G681">
        <v>6603</v>
      </c>
      <c r="H681" t="s">
        <v>15896</v>
      </c>
      <c r="I681">
        <v>0.16500000000000001</v>
      </c>
      <c r="J681">
        <v>753</v>
      </c>
    </row>
    <row r="682" spans="1:10" x14ac:dyDescent="0.25">
      <c r="A682" t="s">
        <v>15897</v>
      </c>
      <c r="B682">
        <v>1.05</v>
      </c>
      <c r="C682">
        <v>162.08000000000001</v>
      </c>
      <c r="D682" t="s">
        <v>1119</v>
      </c>
      <c r="E682">
        <v>41375050</v>
      </c>
      <c r="F682">
        <v>979</v>
      </c>
      <c r="G682">
        <v>2576</v>
      </c>
      <c r="H682" t="s">
        <v>15898</v>
      </c>
      <c r="I682">
        <v>0.154</v>
      </c>
      <c r="J682">
        <v>709</v>
      </c>
    </row>
    <row r="683" spans="1:10" x14ac:dyDescent="0.25">
      <c r="A683" t="s">
        <v>15899</v>
      </c>
      <c r="B683">
        <v>1.32</v>
      </c>
      <c r="C683">
        <v>152.06</v>
      </c>
      <c r="D683" t="s">
        <v>470</v>
      </c>
      <c r="E683">
        <v>17064391</v>
      </c>
      <c r="F683">
        <v>1090</v>
      </c>
      <c r="G683">
        <v>716</v>
      </c>
      <c r="H683" t="s">
        <v>15900</v>
      </c>
      <c r="I683">
        <v>0.157</v>
      </c>
      <c r="J683">
        <v>791</v>
      </c>
    </row>
    <row r="684" spans="1:10" x14ac:dyDescent="0.25">
      <c r="A684" t="s">
        <v>8234</v>
      </c>
      <c r="B684">
        <v>1.18</v>
      </c>
      <c r="C684">
        <v>123.06</v>
      </c>
      <c r="D684" t="s">
        <v>1255</v>
      </c>
      <c r="E684">
        <v>19334560</v>
      </c>
      <c r="F684">
        <v>796</v>
      </c>
      <c r="G684">
        <v>522</v>
      </c>
      <c r="H684" t="s">
        <v>15901</v>
      </c>
      <c r="I684">
        <v>0.13500000000000001</v>
      </c>
      <c r="J684">
        <v>710</v>
      </c>
    </row>
    <row r="685" spans="1:10" x14ac:dyDescent="0.25">
      <c r="A685" t="s">
        <v>1438</v>
      </c>
      <c r="B685">
        <v>0.96</v>
      </c>
      <c r="C685">
        <v>136.93</v>
      </c>
      <c r="D685" t="s">
        <v>15902</v>
      </c>
      <c r="E685">
        <v>413333881</v>
      </c>
      <c r="F685">
        <v>2799</v>
      </c>
      <c r="G685">
        <v>26726</v>
      </c>
      <c r="H685" t="s">
        <v>15903</v>
      </c>
      <c r="I685">
        <v>0.16600000000000001</v>
      </c>
      <c r="J685">
        <v>908</v>
      </c>
    </row>
    <row r="686" spans="1:10" x14ac:dyDescent="0.25">
      <c r="A686" t="s">
        <v>9830</v>
      </c>
      <c r="B686">
        <v>0.62</v>
      </c>
      <c r="C686">
        <v>136.99</v>
      </c>
      <c r="D686" t="s">
        <v>15904</v>
      </c>
      <c r="E686">
        <v>377569177</v>
      </c>
      <c r="F686">
        <v>1295</v>
      </c>
      <c r="G686">
        <v>7404</v>
      </c>
      <c r="H686" t="s">
        <v>15905</v>
      </c>
      <c r="I686">
        <v>0.11899999999999999</v>
      </c>
      <c r="J686">
        <v>737</v>
      </c>
    </row>
    <row r="687" spans="1:10" x14ac:dyDescent="0.25">
      <c r="A687" t="s">
        <v>15906</v>
      </c>
      <c r="B687">
        <v>0.77</v>
      </c>
      <c r="C687">
        <v>137.12</v>
      </c>
      <c r="D687" t="s">
        <v>15907</v>
      </c>
      <c r="E687">
        <v>624124475</v>
      </c>
      <c r="F687">
        <v>297</v>
      </c>
      <c r="G687">
        <v>6893</v>
      </c>
      <c r="H687" t="s">
        <v>5119</v>
      </c>
      <c r="I687">
        <v>0.11700000000000001</v>
      </c>
      <c r="J687">
        <v>815</v>
      </c>
    </row>
    <row r="688" spans="1:10" x14ac:dyDescent="0.25">
      <c r="A688" t="s">
        <v>1802</v>
      </c>
      <c r="B688">
        <v>0.57999999999999996</v>
      </c>
      <c r="C688">
        <v>43.04</v>
      </c>
      <c r="D688" t="s">
        <v>18</v>
      </c>
      <c r="E688">
        <v>12936211</v>
      </c>
      <c r="F688">
        <v>462</v>
      </c>
      <c r="G688">
        <v>171</v>
      </c>
      <c r="H688" t="s">
        <v>15908</v>
      </c>
      <c r="I688">
        <v>0.123</v>
      </c>
      <c r="J688">
        <v>833</v>
      </c>
    </row>
    <row r="689" spans="1:10" x14ac:dyDescent="0.25">
      <c r="A689" t="s">
        <v>8162</v>
      </c>
      <c r="B689">
        <v>1.1299999999999999</v>
      </c>
      <c r="C689">
        <v>137.07</v>
      </c>
      <c r="D689" t="s">
        <v>839</v>
      </c>
      <c r="E689">
        <v>210361113</v>
      </c>
      <c r="F689">
        <v>1758</v>
      </c>
      <c r="G689">
        <v>1791</v>
      </c>
      <c r="H689" t="s">
        <v>15909</v>
      </c>
      <c r="I689">
        <v>0.124</v>
      </c>
      <c r="J689">
        <v>766</v>
      </c>
    </row>
    <row r="690" spans="1:10" x14ac:dyDescent="0.25">
      <c r="A690" t="s">
        <v>15910</v>
      </c>
      <c r="B690">
        <v>4.45</v>
      </c>
      <c r="C690">
        <v>180.09</v>
      </c>
      <c r="D690" t="s">
        <v>543</v>
      </c>
      <c r="E690">
        <v>22200864</v>
      </c>
      <c r="F690">
        <v>553</v>
      </c>
      <c r="G690">
        <v>856</v>
      </c>
      <c r="H690" t="s">
        <v>15911</v>
      </c>
      <c r="I690">
        <v>0.128</v>
      </c>
      <c r="J690">
        <v>742</v>
      </c>
    </row>
    <row r="691" spans="1:10" x14ac:dyDescent="0.25">
      <c r="A691" t="s">
        <v>15912</v>
      </c>
      <c r="B691">
        <v>1.29</v>
      </c>
      <c r="C691">
        <v>136.03</v>
      </c>
      <c r="D691" t="s">
        <v>8160</v>
      </c>
      <c r="E691">
        <v>50623421</v>
      </c>
      <c r="F691">
        <v>1136</v>
      </c>
      <c r="G691">
        <v>1641</v>
      </c>
      <c r="H691" t="s">
        <v>15913</v>
      </c>
      <c r="I691">
        <v>0.17899999999999999</v>
      </c>
      <c r="J691">
        <v>785</v>
      </c>
    </row>
    <row r="692" spans="1:10" x14ac:dyDescent="0.25">
      <c r="A692" t="s">
        <v>15914</v>
      </c>
      <c r="B692">
        <v>1.26</v>
      </c>
      <c r="C692">
        <v>178.11</v>
      </c>
      <c r="D692" t="s">
        <v>1176</v>
      </c>
      <c r="E692">
        <v>61065739</v>
      </c>
      <c r="F692">
        <v>2416</v>
      </c>
      <c r="G692">
        <v>4760</v>
      </c>
      <c r="H692" t="s">
        <v>15915</v>
      </c>
      <c r="I692">
        <v>0.128</v>
      </c>
      <c r="J692">
        <v>849</v>
      </c>
    </row>
    <row r="693" spans="1:10" x14ac:dyDescent="0.25">
      <c r="A693" t="s">
        <v>6908</v>
      </c>
      <c r="B693">
        <v>1.38</v>
      </c>
      <c r="C693">
        <v>153.07</v>
      </c>
      <c r="D693" t="s">
        <v>497</v>
      </c>
      <c r="E693">
        <v>336555782</v>
      </c>
      <c r="F693">
        <v>6870</v>
      </c>
      <c r="G693">
        <v>8177</v>
      </c>
      <c r="H693" t="s">
        <v>15916</v>
      </c>
      <c r="I693">
        <v>0.14199999999999999</v>
      </c>
      <c r="J693">
        <v>751</v>
      </c>
    </row>
    <row r="694" spans="1:10" x14ac:dyDescent="0.25">
      <c r="A694" t="s">
        <v>1858</v>
      </c>
      <c r="B694">
        <v>1.44</v>
      </c>
      <c r="C694">
        <v>145.08000000000001</v>
      </c>
      <c r="D694" t="s">
        <v>1159</v>
      </c>
      <c r="E694">
        <v>135178250</v>
      </c>
      <c r="F694">
        <v>1119</v>
      </c>
      <c r="G694">
        <v>4833</v>
      </c>
      <c r="H694" t="s">
        <v>15917</v>
      </c>
      <c r="I694">
        <v>0.14799999999999999</v>
      </c>
      <c r="J694">
        <v>711</v>
      </c>
    </row>
    <row r="695" spans="1:10" x14ac:dyDescent="0.25">
      <c r="A695" t="s">
        <v>1803</v>
      </c>
      <c r="B695">
        <v>1.1200000000000001</v>
      </c>
      <c r="C695">
        <v>43.05</v>
      </c>
      <c r="D695" t="s">
        <v>105</v>
      </c>
      <c r="E695">
        <v>3598994</v>
      </c>
      <c r="F695">
        <v>251</v>
      </c>
      <c r="G695">
        <v>79</v>
      </c>
      <c r="H695" t="s">
        <v>15918</v>
      </c>
      <c r="I695">
        <v>0.111</v>
      </c>
      <c r="J695">
        <v>805</v>
      </c>
    </row>
    <row r="696" spans="1:10" x14ac:dyDescent="0.25">
      <c r="A696" t="s">
        <v>2258</v>
      </c>
      <c r="B696">
        <v>1.05</v>
      </c>
      <c r="C696">
        <v>132.1</v>
      </c>
      <c r="D696" t="s">
        <v>1633</v>
      </c>
      <c r="E696">
        <v>10173163</v>
      </c>
      <c r="F696">
        <v>922</v>
      </c>
      <c r="G696">
        <v>797</v>
      </c>
      <c r="H696" t="s">
        <v>15919</v>
      </c>
      <c r="I696">
        <v>0.108</v>
      </c>
      <c r="J696">
        <v>729</v>
      </c>
    </row>
    <row r="697" spans="1:10" x14ac:dyDescent="0.25">
      <c r="A697" t="s">
        <v>6159</v>
      </c>
      <c r="B697">
        <v>0.85</v>
      </c>
      <c r="C697">
        <v>152.06</v>
      </c>
      <c r="D697" t="s">
        <v>470</v>
      </c>
      <c r="E697">
        <v>75808187</v>
      </c>
      <c r="F697">
        <v>1138</v>
      </c>
      <c r="G697">
        <v>2197</v>
      </c>
      <c r="H697" t="s">
        <v>15920</v>
      </c>
      <c r="I697">
        <v>0.313</v>
      </c>
      <c r="J697">
        <v>714</v>
      </c>
    </row>
    <row r="698" spans="1:10" x14ac:dyDescent="0.25">
      <c r="A698" t="s">
        <v>2259</v>
      </c>
      <c r="B698">
        <v>1.17</v>
      </c>
      <c r="C698">
        <v>160.07</v>
      </c>
      <c r="D698" t="s">
        <v>8142</v>
      </c>
      <c r="E698">
        <v>42740390</v>
      </c>
      <c r="F698">
        <v>1670</v>
      </c>
      <c r="G698">
        <v>3031</v>
      </c>
      <c r="H698" t="s">
        <v>15921</v>
      </c>
      <c r="I698">
        <v>0.183</v>
      </c>
      <c r="J698">
        <v>841</v>
      </c>
    </row>
    <row r="699" spans="1:10" x14ac:dyDescent="0.25">
      <c r="A699" t="s">
        <v>8173</v>
      </c>
      <c r="B699">
        <v>1.08</v>
      </c>
      <c r="C699">
        <v>107.06</v>
      </c>
      <c r="D699" t="s">
        <v>606</v>
      </c>
      <c r="E699">
        <v>20528171</v>
      </c>
      <c r="F699">
        <v>841</v>
      </c>
      <c r="G699">
        <v>525</v>
      </c>
      <c r="H699" t="s">
        <v>15922</v>
      </c>
      <c r="I699">
        <v>0.217</v>
      </c>
      <c r="J699">
        <v>744</v>
      </c>
    </row>
    <row r="700" spans="1:10" x14ac:dyDescent="0.25">
      <c r="A700" t="s">
        <v>15923</v>
      </c>
      <c r="B700">
        <v>2.84</v>
      </c>
      <c r="C700">
        <v>81.08</v>
      </c>
      <c r="D700" t="s">
        <v>616</v>
      </c>
      <c r="E700">
        <v>7733338</v>
      </c>
      <c r="F700">
        <v>330</v>
      </c>
      <c r="G700">
        <v>202</v>
      </c>
      <c r="H700" t="s">
        <v>15924</v>
      </c>
      <c r="I700">
        <v>8.5999999999999993E-2</v>
      </c>
      <c r="J700">
        <v>822</v>
      </c>
    </row>
    <row r="701" spans="1:10" x14ac:dyDescent="0.25">
      <c r="A701" t="s">
        <v>8362</v>
      </c>
      <c r="B701">
        <v>1.36</v>
      </c>
      <c r="C701">
        <v>167.09</v>
      </c>
      <c r="D701" t="s">
        <v>508</v>
      </c>
      <c r="E701">
        <v>43505030</v>
      </c>
      <c r="F701">
        <v>1705</v>
      </c>
      <c r="G701">
        <v>949</v>
      </c>
      <c r="H701" t="s">
        <v>15925</v>
      </c>
      <c r="I701">
        <v>0.13400000000000001</v>
      </c>
      <c r="J701">
        <v>746</v>
      </c>
    </row>
    <row r="702" spans="1:10" x14ac:dyDescent="0.25">
      <c r="A702" t="s">
        <v>3090</v>
      </c>
      <c r="B702">
        <v>0.63</v>
      </c>
      <c r="C702">
        <v>129.08000000000001</v>
      </c>
      <c r="D702" t="s">
        <v>815</v>
      </c>
      <c r="E702">
        <v>11529368</v>
      </c>
      <c r="F702">
        <v>747</v>
      </c>
      <c r="G702">
        <v>957</v>
      </c>
      <c r="H702" t="s">
        <v>15926</v>
      </c>
      <c r="I702">
        <v>0.183</v>
      </c>
      <c r="J702">
        <v>735</v>
      </c>
    </row>
    <row r="703" spans="1:10" x14ac:dyDescent="0.25">
      <c r="A703" t="s">
        <v>15927</v>
      </c>
      <c r="B703">
        <v>1.06</v>
      </c>
      <c r="C703">
        <v>149.04</v>
      </c>
      <c r="D703" t="s">
        <v>8475</v>
      </c>
      <c r="E703">
        <v>60310349</v>
      </c>
      <c r="F703">
        <v>2313</v>
      </c>
      <c r="G703">
        <v>3500</v>
      </c>
      <c r="H703" t="s">
        <v>15928</v>
      </c>
      <c r="I703">
        <v>0.125</v>
      </c>
      <c r="J703">
        <v>731</v>
      </c>
    </row>
    <row r="704" spans="1:10" x14ac:dyDescent="0.25">
      <c r="A704" t="s">
        <v>4943</v>
      </c>
      <c r="B704">
        <v>1.67</v>
      </c>
      <c r="C704">
        <v>57.05</v>
      </c>
      <c r="D704" t="s">
        <v>230</v>
      </c>
      <c r="E704">
        <v>532123337</v>
      </c>
      <c r="F704">
        <v>4807</v>
      </c>
      <c r="G704">
        <v>6013</v>
      </c>
      <c r="H704" t="s">
        <v>15929</v>
      </c>
      <c r="I704">
        <v>0.41399999999999998</v>
      </c>
      <c r="J704">
        <v>790</v>
      </c>
    </row>
    <row r="705" spans="1:10" x14ac:dyDescent="0.25">
      <c r="A705" t="s">
        <v>1805</v>
      </c>
      <c r="B705">
        <v>1.07</v>
      </c>
      <c r="C705">
        <v>157.12</v>
      </c>
      <c r="D705" t="s">
        <v>15693</v>
      </c>
      <c r="E705">
        <v>32606535</v>
      </c>
      <c r="F705">
        <v>2449</v>
      </c>
      <c r="G705">
        <v>1851</v>
      </c>
      <c r="H705" t="s">
        <v>15930</v>
      </c>
      <c r="I705">
        <v>0.112</v>
      </c>
      <c r="J705">
        <v>835</v>
      </c>
    </row>
    <row r="706" spans="1:10" x14ac:dyDescent="0.25">
      <c r="A706" t="s">
        <v>8296</v>
      </c>
      <c r="B706">
        <v>3.15</v>
      </c>
      <c r="C706">
        <v>175.09</v>
      </c>
      <c r="D706" t="s">
        <v>8281</v>
      </c>
      <c r="E706">
        <v>5672647</v>
      </c>
      <c r="F706">
        <v>497</v>
      </c>
      <c r="G706">
        <v>696</v>
      </c>
      <c r="H706" t="s">
        <v>15931</v>
      </c>
      <c r="I706">
        <v>0.14000000000000001</v>
      </c>
      <c r="J706">
        <v>747</v>
      </c>
    </row>
    <row r="707" spans="1:10" x14ac:dyDescent="0.25">
      <c r="A707" t="s">
        <v>8145</v>
      </c>
      <c r="B707">
        <v>5.41</v>
      </c>
      <c r="C707">
        <v>121.04</v>
      </c>
      <c r="D707" t="s">
        <v>1091</v>
      </c>
      <c r="E707">
        <v>9200447</v>
      </c>
      <c r="F707">
        <v>278</v>
      </c>
      <c r="G707">
        <v>478</v>
      </c>
      <c r="H707" t="s">
        <v>15932</v>
      </c>
      <c r="I707">
        <v>0.122</v>
      </c>
      <c r="J707">
        <v>788</v>
      </c>
    </row>
    <row r="708" spans="1:10" x14ac:dyDescent="0.25">
      <c r="A708" t="s">
        <v>15933</v>
      </c>
      <c r="B708">
        <v>0.48</v>
      </c>
      <c r="C708">
        <v>121.07</v>
      </c>
      <c r="D708" t="s">
        <v>147</v>
      </c>
      <c r="E708">
        <v>22790387</v>
      </c>
      <c r="F708">
        <v>804</v>
      </c>
      <c r="G708">
        <v>940</v>
      </c>
      <c r="H708" t="s">
        <v>15934</v>
      </c>
      <c r="I708">
        <v>0.16500000000000001</v>
      </c>
      <c r="J708">
        <v>746</v>
      </c>
    </row>
    <row r="709" spans="1:10" x14ac:dyDescent="0.25">
      <c r="A709" t="s">
        <v>526</v>
      </c>
      <c r="B709">
        <v>1.3</v>
      </c>
      <c r="C709">
        <v>137.07</v>
      </c>
      <c r="D709" t="s">
        <v>839</v>
      </c>
      <c r="E709">
        <v>673285218</v>
      </c>
      <c r="F709">
        <v>2749</v>
      </c>
      <c r="G709">
        <v>9310</v>
      </c>
      <c r="H709" t="s">
        <v>15935</v>
      </c>
      <c r="I709">
        <v>0.20300000000000001</v>
      </c>
      <c r="J709">
        <v>884</v>
      </c>
    </row>
    <row r="710" spans="1:10" x14ac:dyDescent="0.25">
      <c r="A710" t="s">
        <v>15936</v>
      </c>
      <c r="B710">
        <v>0.18</v>
      </c>
      <c r="C710">
        <v>66.069999999999993</v>
      </c>
      <c r="D710" t="s">
        <v>15937</v>
      </c>
      <c r="E710">
        <v>17997509</v>
      </c>
      <c r="F710">
        <v>610</v>
      </c>
      <c r="G710">
        <v>574</v>
      </c>
      <c r="H710" t="s">
        <v>15938</v>
      </c>
      <c r="I710">
        <v>0.251</v>
      </c>
      <c r="J710">
        <v>704</v>
      </c>
    </row>
    <row r="711" spans="1:10" x14ac:dyDescent="0.25">
      <c r="A711" t="s">
        <v>1204</v>
      </c>
      <c r="B711">
        <v>1.08</v>
      </c>
      <c r="C711">
        <v>42.05</v>
      </c>
      <c r="D711" t="s">
        <v>73</v>
      </c>
      <c r="E711">
        <v>34897051</v>
      </c>
      <c r="F711">
        <v>1232</v>
      </c>
      <c r="G711">
        <v>509</v>
      </c>
      <c r="H711" t="s">
        <v>15939</v>
      </c>
      <c r="I711">
        <v>0.29499999999999998</v>
      </c>
      <c r="J711">
        <v>724</v>
      </c>
    </row>
    <row r="712" spans="1:10" x14ac:dyDescent="0.25">
      <c r="A712" t="s">
        <v>15940</v>
      </c>
      <c r="B712">
        <v>6.59</v>
      </c>
      <c r="C712">
        <v>138.09</v>
      </c>
      <c r="D712" t="s">
        <v>11874</v>
      </c>
      <c r="E712">
        <v>9502382</v>
      </c>
      <c r="F712">
        <v>235</v>
      </c>
      <c r="G712">
        <v>497</v>
      </c>
      <c r="H712" t="s">
        <v>15941</v>
      </c>
      <c r="I712">
        <v>0.125</v>
      </c>
      <c r="J712">
        <v>702</v>
      </c>
    </row>
    <row r="713" spans="1:10" x14ac:dyDescent="0.25">
      <c r="A713" t="s">
        <v>9217</v>
      </c>
      <c r="B713">
        <v>5.25</v>
      </c>
      <c r="C713">
        <v>44.02</v>
      </c>
      <c r="D713" t="s">
        <v>4890</v>
      </c>
      <c r="E713">
        <v>8020138</v>
      </c>
      <c r="F713">
        <v>138</v>
      </c>
      <c r="G713">
        <v>160</v>
      </c>
      <c r="H713" t="s">
        <v>15942</v>
      </c>
      <c r="I713">
        <v>7.9000000000000001E-2</v>
      </c>
      <c r="J713">
        <v>739</v>
      </c>
    </row>
    <row r="714" spans="1:10" x14ac:dyDescent="0.25">
      <c r="A714" t="s">
        <v>15943</v>
      </c>
      <c r="B714">
        <v>4.33</v>
      </c>
      <c r="C714">
        <v>137.07</v>
      </c>
      <c r="D714" t="s">
        <v>839</v>
      </c>
      <c r="E714">
        <v>64947941</v>
      </c>
      <c r="F714">
        <v>1638</v>
      </c>
      <c r="G714">
        <v>1573</v>
      </c>
      <c r="H714" t="s">
        <v>15944</v>
      </c>
      <c r="I714">
        <v>0.158</v>
      </c>
      <c r="J714">
        <v>733</v>
      </c>
    </row>
    <row r="715" spans="1:10" x14ac:dyDescent="0.25">
      <c r="A715" t="s">
        <v>15945</v>
      </c>
      <c r="B715">
        <v>1.19</v>
      </c>
      <c r="C715">
        <v>41.07</v>
      </c>
      <c r="D715" t="s">
        <v>7666</v>
      </c>
      <c r="E715">
        <v>28304599</v>
      </c>
      <c r="F715">
        <v>316</v>
      </c>
      <c r="G715">
        <v>508</v>
      </c>
      <c r="H715" t="s">
        <v>15946</v>
      </c>
      <c r="I715">
        <v>0.25800000000000001</v>
      </c>
      <c r="J715">
        <v>709</v>
      </c>
    </row>
    <row r="716" spans="1:10" x14ac:dyDescent="0.25">
      <c r="A716" t="s">
        <v>9838</v>
      </c>
      <c r="B716">
        <v>1.24</v>
      </c>
      <c r="C716">
        <v>152.1</v>
      </c>
      <c r="D716" t="s">
        <v>7696</v>
      </c>
      <c r="E716">
        <v>15283826</v>
      </c>
      <c r="F716">
        <v>722</v>
      </c>
      <c r="G716">
        <v>908</v>
      </c>
      <c r="H716" t="s">
        <v>15947</v>
      </c>
      <c r="I716">
        <v>0.113</v>
      </c>
      <c r="J716">
        <v>721</v>
      </c>
    </row>
    <row r="717" spans="1:10" x14ac:dyDescent="0.25">
      <c r="A717" t="s">
        <v>5551</v>
      </c>
      <c r="B717">
        <v>1</v>
      </c>
      <c r="C717">
        <v>119.1</v>
      </c>
      <c r="D717" t="s">
        <v>11804</v>
      </c>
      <c r="E717">
        <v>1853856</v>
      </c>
      <c r="F717">
        <v>202</v>
      </c>
      <c r="G717">
        <v>168</v>
      </c>
      <c r="H717" t="s">
        <v>15948</v>
      </c>
      <c r="I717">
        <v>8.7999999999999995E-2</v>
      </c>
      <c r="J717">
        <v>708</v>
      </c>
    </row>
    <row r="718" spans="1:10" x14ac:dyDescent="0.25">
      <c r="A718" t="s">
        <v>15949</v>
      </c>
      <c r="B718">
        <v>1.42</v>
      </c>
      <c r="C718">
        <v>151.09</v>
      </c>
      <c r="D718" t="s">
        <v>8054</v>
      </c>
      <c r="E718">
        <v>176073458</v>
      </c>
      <c r="F718">
        <v>2597</v>
      </c>
      <c r="G718">
        <v>5400</v>
      </c>
      <c r="H718" t="s">
        <v>15950</v>
      </c>
      <c r="I718">
        <v>0.14899999999999999</v>
      </c>
      <c r="J718">
        <v>730</v>
      </c>
    </row>
    <row r="719" spans="1:10" x14ac:dyDescent="0.25">
      <c r="A719" t="s">
        <v>9841</v>
      </c>
      <c r="B719">
        <v>0.67</v>
      </c>
      <c r="C719">
        <v>43.04</v>
      </c>
      <c r="D719" t="s">
        <v>18</v>
      </c>
      <c r="E719">
        <v>172115475</v>
      </c>
      <c r="F719">
        <v>838</v>
      </c>
      <c r="G719">
        <v>1241</v>
      </c>
      <c r="H719" t="s">
        <v>15951</v>
      </c>
      <c r="I719">
        <v>0.20200000000000001</v>
      </c>
      <c r="J719">
        <v>707</v>
      </c>
    </row>
    <row r="720" spans="1:10" x14ac:dyDescent="0.25">
      <c r="A720" t="s">
        <v>1306</v>
      </c>
      <c r="B720">
        <v>1.84</v>
      </c>
      <c r="C720">
        <v>136.03</v>
      </c>
      <c r="D720" t="s">
        <v>8160</v>
      </c>
      <c r="E720">
        <v>19588899</v>
      </c>
      <c r="F720">
        <v>1340</v>
      </c>
      <c r="G720">
        <v>1854</v>
      </c>
      <c r="H720" t="s">
        <v>15952</v>
      </c>
      <c r="I720">
        <v>0.14099999999999999</v>
      </c>
      <c r="J720">
        <v>755</v>
      </c>
    </row>
    <row r="721" spans="1:10" x14ac:dyDescent="0.25">
      <c r="A721" t="s">
        <v>6911</v>
      </c>
      <c r="B721">
        <v>1.71</v>
      </c>
      <c r="C721">
        <v>160.07</v>
      </c>
      <c r="D721" t="s">
        <v>8142</v>
      </c>
      <c r="E721">
        <v>53249414</v>
      </c>
      <c r="F721">
        <v>2465</v>
      </c>
      <c r="G721">
        <v>6309</v>
      </c>
      <c r="H721" t="s">
        <v>15953</v>
      </c>
      <c r="I721">
        <v>0.182</v>
      </c>
      <c r="J721">
        <v>840</v>
      </c>
    </row>
    <row r="722" spans="1:10" x14ac:dyDescent="0.25">
      <c r="A722" t="s">
        <v>522</v>
      </c>
      <c r="B722">
        <v>1.1200000000000001</v>
      </c>
      <c r="C722">
        <v>155.1</v>
      </c>
      <c r="D722" t="s">
        <v>1172</v>
      </c>
      <c r="E722">
        <v>50848510</v>
      </c>
      <c r="F722">
        <v>2524</v>
      </c>
      <c r="G722">
        <v>7856</v>
      </c>
      <c r="H722" t="s">
        <v>15954</v>
      </c>
      <c r="I722">
        <v>0.121</v>
      </c>
      <c r="J722">
        <v>874</v>
      </c>
    </row>
    <row r="723" spans="1:10" x14ac:dyDescent="0.25">
      <c r="A723" t="s">
        <v>10065</v>
      </c>
      <c r="B723">
        <v>1.18</v>
      </c>
      <c r="C723">
        <v>173.04</v>
      </c>
      <c r="D723" t="s">
        <v>8545</v>
      </c>
      <c r="E723">
        <v>6851669</v>
      </c>
      <c r="F723">
        <v>736</v>
      </c>
      <c r="G723">
        <v>1630</v>
      </c>
      <c r="H723" t="s">
        <v>15955</v>
      </c>
      <c r="I723">
        <v>0.16500000000000001</v>
      </c>
      <c r="J723">
        <v>793</v>
      </c>
    </row>
    <row r="724" spans="1:10" x14ac:dyDescent="0.25">
      <c r="A724" t="s">
        <v>15956</v>
      </c>
      <c r="B724">
        <v>1.06</v>
      </c>
      <c r="C724">
        <v>160.07</v>
      </c>
      <c r="D724" t="s">
        <v>8142</v>
      </c>
      <c r="E724">
        <v>26056348</v>
      </c>
      <c r="F724">
        <v>819</v>
      </c>
      <c r="G724">
        <v>2169</v>
      </c>
      <c r="H724" t="s">
        <v>15957</v>
      </c>
      <c r="I724">
        <v>0.159</v>
      </c>
      <c r="J724">
        <v>721</v>
      </c>
    </row>
    <row r="725" spans="1:10" x14ac:dyDescent="0.25">
      <c r="A725" t="s">
        <v>1319</v>
      </c>
      <c r="B725">
        <v>1.22</v>
      </c>
      <c r="C725">
        <v>208.13</v>
      </c>
      <c r="D725" t="s">
        <v>8206</v>
      </c>
      <c r="E725">
        <v>19275983</v>
      </c>
      <c r="F725">
        <v>1688</v>
      </c>
      <c r="G725">
        <v>6086</v>
      </c>
      <c r="H725" t="s">
        <v>15958</v>
      </c>
      <c r="I725">
        <v>0.121</v>
      </c>
      <c r="J725">
        <v>783</v>
      </c>
    </row>
    <row r="726" spans="1:10" x14ac:dyDescent="0.25">
      <c r="A726" t="s">
        <v>1574</v>
      </c>
      <c r="B726">
        <v>2.16</v>
      </c>
      <c r="C726">
        <v>175.09</v>
      </c>
      <c r="D726" t="s">
        <v>8281</v>
      </c>
      <c r="E726">
        <v>107628705</v>
      </c>
      <c r="F726">
        <v>1145</v>
      </c>
      <c r="G726">
        <v>13001</v>
      </c>
      <c r="H726" t="s">
        <v>1809</v>
      </c>
      <c r="I726">
        <v>0.13100000000000001</v>
      </c>
      <c r="J726">
        <v>721</v>
      </c>
    </row>
    <row r="727" spans="1:10" x14ac:dyDescent="0.25">
      <c r="A727" t="s">
        <v>15959</v>
      </c>
      <c r="B727">
        <v>0.63</v>
      </c>
      <c r="C727">
        <v>43.04</v>
      </c>
      <c r="D727" t="s">
        <v>18</v>
      </c>
      <c r="E727">
        <v>853495348</v>
      </c>
      <c r="F727">
        <v>1156</v>
      </c>
      <c r="G727">
        <v>4872</v>
      </c>
      <c r="H727" t="s">
        <v>15960</v>
      </c>
      <c r="I727">
        <v>0.14499999999999999</v>
      </c>
      <c r="J727">
        <v>714</v>
      </c>
    </row>
    <row r="728" spans="1:10" x14ac:dyDescent="0.25">
      <c r="A728" t="s">
        <v>510</v>
      </c>
      <c r="B728">
        <v>1.05</v>
      </c>
      <c r="C728">
        <v>170.12</v>
      </c>
      <c r="D728" t="s">
        <v>1185</v>
      </c>
      <c r="E728">
        <v>10709674</v>
      </c>
      <c r="F728">
        <v>228</v>
      </c>
      <c r="G728">
        <v>2896</v>
      </c>
      <c r="H728" t="s">
        <v>15961</v>
      </c>
      <c r="I728">
        <v>0.19500000000000001</v>
      </c>
      <c r="J728">
        <v>733</v>
      </c>
    </row>
    <row r="729" spans="1:10" x14ac:dyDescent="0.25">
      <c r="A729" t="s">
        <v>3006</v>
      </c>
      <c r="B729">
        <v>1.6</v>
      </c>
      <c r="C729">
        <v>162.05000000000001</v>
      </c>
      <c r="D729" t="s">
        <v>8212</v>
      </c>
      <c r="E729">
        <v>307045484</v>
      </c>
      <c r="F729">
        <v>3262</v>
      </c>
      <c r="G729">
        <v>7686</v>
      </c>
      <c r="H729" t="s">
        <v>15962</v>
      </c>
      <c r="I729">
        <v>0.187</v>
      </c>
      <c r="J729">
        <v>899</v>
      </c>
    </row>
    <row r="730" spans="1:10" x14ac:dyDescent="0.25">
      <c r="A730" t="s">
        <v>15963</v>
      </c>
      <c r="B730">
        <v>3.41</v>
      </c>
      <c r="C730">
        <v>109.11</v>
      </c>
      <c r="D730" t="s">
        <v>8458</v>
      </c>
      <c r="E730">
        <v>1650883</v>
      </c>
      <c r="F730">
        <v>129</v>
      </c>
      <c r="G730">
        <v>118</v>
      </c>
      <c r="H730" t="s">
        <v>15964</v>
      </c>
      <c r="I730">
        <v>9.4E-2</v>
      </c>
      <c r="J730">
        <v>714</v>
      </c>
    </row>
    <row r="731" spans="1:10" x14ac:dyDescent="0.25">
      <c r="A731" t="s">
        <v>1138</v>
      </c>
      <c r="B731">
        <v>1.08</v>
      </c>
      <c r="C731">
        <v>145.08000000000001</v>
      </c>
      <c r="D731" t="s">
        <v>1159</v>
      </c>
      <c r="E731">
        <v>82476004</v>
      </c>
      <c r="F731">
        <v>1590</v>
      </c>
      <c r="G731">
        <v>2322</v>
      </c>
      <c r="H731" t="s">
        <v>15965</v>
      </c>
      <c r="I731">
        <v>0.124</v>
      </c>
      <c r="J731">
        <v>776</v>
      </c>
    </row>
    <row r="732" spans="1:10" x14ac:dyDescent="0.25">
      <c r="A732" t="s">
        <v>6257</v>
      </c>
      <c r="B732">
        <v>1.01</v>
      </c>
      <c r="C732">
        <v>180.14</v>
      </c>
      <c r="D732" t="s">
        <v>15435</v>
      </c>
      <c r="E732">
        <v>299473018</v>
      </c>
      <c r="F732">
        <v>2433</v>
      </c>
      <c r="G732">
        <v>10136</v>
      </c>
      <c r="H732" t="s">
        <v>15966</v>
      </c>
      <c r="I732">
        <v>0.18099999999999999</v>
      </c>
      <c r="J732">
        <v>701</v>
      </c>
    </row>
    <row r="733" spans="1:10" x14ac:dyDescent="0.25">
      <c r="A733" t="s">
        <v>8214</v>
      </c>
      <c r="B733">
        <v>2.16</v>
      </c>
      <c r="C733">
        <v>133.06</v>
      </c>
      <c r="D733" t="s">
        <v>283</v>
      </c>
      <c r="E733">
        <v>4509857</v>
      </c>
      <c r="F733">
        <v>165</v>
      </c>
      <c r="G733">
        <v>260</v>
      </c>
      <c r="H733" t="s">
        <v>15967</v>
      </c>
      <c r="I733">
        <v>0.25600000000000001</v>
      </c>
      <c r="J733">
        <v>731</v>
      </c>
    </row>
    <row r="734" spans="1:10" x14ac:dyDescent="0.25">
      <c r="A734" t="s">
        <v>10214</v>
      </c>
      <c r="B734">
        <v>3.53</v>
      </c>
      <c r="C734">
        <v>137.07</v>
      </c>
      <c r="D734" t="s">
        <v>839</v>
      </c>
      <c r="E734">
        <v>35983340</v>
      </c>
      <c r="F734">
        <v>727</v>
      </c>
      <c r="G734">
        <v>919</v>
      </c>
      <c r="H734" t="s">
        <v>15968</v>
      </c>
      <c r="I734">
        <v>0.109</v>
      </c>
      <c r="J734">
        <v>737</v>
      </c>
    </row>
    <row r="735" spans="1:10" x14ac:dyDescent="0.25">
      <c r="A735" t="s">
        <v>15969</v>
      </c>
      <c r="B735">
        <v>3</v>
      </c>
      <c r="C735">
        <v>175.09</v>
      </c>
      <c r="D735" t="s">
        <v>8281</v>
      </c>
      <c r="E735">
        <v>10265139</v>
      </c>
      <c r="F735">
        <v>547</v>
      </c>
      <c r="G735">
        <v>2249</v>
      </c>
      <c r="H735" t="s">
        <v>15970</v>
      </c>
      <c r="I735">
        <v>0.153</v>
      </c>
      <c r="J735">
        <v>738</v>
      </c>
    </row>
    <row r="736" spans="1:10" x14ac:dyDescent="0.25">
      <c r="A736" t="s">
        <v>15971</v>
      </c>
      <c r="B736">
        <v>2.78</v>
      </c>
      <c r="C736">
        <v>180.15</v>
      </c>
      <c r="D736" t="s">
        <v>15972</v>
      </c>
      <c r="E736">
        <v>296167541</v>
      </c>
      <c r="F736">
        <v>723</v>
      </c>
      <c r="G736">
        <v>7312</v>
      </c>
      <c r="H736" t="s">
        <v>15973</v>
      </c>
      <c r="I736">
        <v>0.10100000000000001</v>
      </c>
      <c r="J736">
        <v>703</v>
      </c>
    </row>
    <row r="737" spans="1:10" x14ac:dyDescent="0.25">
      <c r="A737" t="s">
        <v>6945</v>
      </c>
      <c r="B737">
        <v>1.07</v>
      </c>
      <c r="C737">
        <v>165.06</v>
      </c>
      <c r="D737" t="s">
        <v>1296</v>
      </c>
      <c r="E737">
        <v>222725444</v>
      </c>
      <c r="F737">
        <v>1507</v>
      </c>
      <c r="G737">
        <v>2588</v>
      </c>
      <c r="H737" t="s">
        <v>15974</v>
      </c>
      <c r="I737">
        <v>0.16200000000000001</v>
      </c>
      <c r="J737">
        <v>813</v>
      </c>
    </row>
    <row r="738" spans="1:10" x14ac:dyDescent="0.25">
      <c r="A738" t="s">
        <v>1623</v>
      </c>
      <c r="B738">
        <v>1.4</v>
      </c>
      <c r="C738">
        <v>145.12</v>
      </c>
      <c r="D738" t="s">
        <v>15546</v>
      </c>
      <c r="E738">
        <v>5089576</v>
      </c>
      <c r="F738">
        <v>323</v>
      </c>
      <c r="G738">
        <v>293</v>
      </c>
      <c r="H738" t="s">
        <v>15975</v>
      </c>
      <c r="I738">
        <v>0.09</v>
      </c>
      <c r="J738">
        <v>772</v>
      </c>
    </row>
    <row r="739" spans="1:10" x14ac:dyDescent="0.25">
      <c r="A739" t="s">
        <v>1496</v>
      </c>
      <c r="B739">
        <v>1.55</v>
      </c>
      <c r="C739">
        <v>181.1</v>
      </c>
      <c r="D739" t="s">
        <v>1800</v>
      </c>
      <c r="E739">
        <v>166550278</v>
      </c>
      <c r="F739">
        <v>2148</v>
      </c>
      <c r="G739">
        <v>5058</v>
      </c>
      <c r="H739" t="s">
        <v>15976</v>
      </c>
      <c r="I739">
        <v>0.13700000000000001</v>
      </c>
      <c r="J739">
        <v>746</v>
      </c>
    </row>
    <row r="740" spans="1:10" x14ac:dyDescent="0.25">
      <c r="A740" t="s">
        <v>4281</v>
      </c>
      <c r="B740">
        <v>0.47</v>
      </c>
      <c r="C740">
        <v>43.04</v>
      </c>
      <c r="D740" t="s">
        <v>18</v>
      </c>
      <c r="E740">
        <v>110722015</v>
      </c>
      <c r="F740">
        <v>1195</v>
      </c>
      <c r="G740">
        <v>1136</v>
      </c>
      <c r="H740" t="s">
        <v>15977</v>
      </c>
      <c r="I740">
        <v>0.154</v>
      </c>
      <c r="J740">
        <v>736</v>
      </c>
    </row>
    <row r="741" spans="1:10" x14ac:dyDescent="0.25">
      <c r="A741" t="s">
        <v>6955</v>
      </c>
      <c r="B741">
        <v>0.56999999999999995</v>
      </c>
      <c r="C741">
        <v>162.08000000000001</v>
      </c>
      <c r="D741" t="s">
        <v>1119</v>
      </c>
      <c r="E741">
        <v>43569660</v>
      </c>
      <c r="F741">
        <v>1120</v>
      </c>
      <c r="G741">
        <v>2180</v>
      </c>
      <c r="H741" t="s">
        <v>15978</v>
      </c>
      <c r="I741">
        <v>0.192</v>
      </c>
      <c r="J741">
        <v>776</v>
      </c>
    </row>
    <row r="742" spans="1:10" x14ac:dyDescent="0.25">
      <c r="A742" t="s">
        <v>6178</v>
      </c>
      <c r="B742">
        <v>0.97</v>
      </c>
      <c r="C742">
        <v>168.06</v>
      </c>
      <c r="D742" t="s">
        <v>702</v>
      </c>
      <c r="E742">
        <v>174906015</v>
      </c>
      <c r="F742">
        <v>659</v>
      </c>
      <c r="G742">
        <v>2944</v>
      </c>
      <c r="H742" t="s">
        <v>15979</v>
      </c>
      <c r="I742">
        <v>0.216</v>
      </c>
      <c r="J742">
        <v>779</v>
      </c>
    </row>
    <row r="743" spans="1:10" x14ac:dyDescent="0.25">
      <c r="A743" t="s">
        <v>15980</v>
      </c>
      <c r="B743">
        <v>0.63</v>
      </c>
      <c r="C743">
        <v>81.08</v>
      </c>
      <c r="D743" t="s">
        <v>616</v>
      </c>
      <c r="E743">
        <v>3817803</v>
      </c>
      <c r="F743">
        <v>153</v>
      </c>
      <c r="G743">
        <v>116</v>
      </c>
      <c r="H743" t="s">
        <v>15981</v>
      </c>
      <c r="I743">
        <v>7.8E-2</v>
      </c>
      <c r="J743">
        <v>709</v>
      </c>
    </row>
    <row r="744" spans="1:10" x14ac:dyDescent="0.25">
      <c r="A744" t="s">
        <v>1790</v>
      </c>
      <c r="B744">
        <v>3.11</v>
      </c>
      <c r="C744">
        <v>157.12</v>
      </c>
      <c r="D744" t="s">
        <v>15693</v>
      </c>
      <c r="E744">
        <v>2824637</v>
      </c>
      <c r="F744">
        <v>413</v>
      </c>
      <c r="G744">
        <v>333</v>
      </c>
      <c r="H744" t="s">
        <v>15982</v>
      </c>
      <c r="I744">
        <v>9.7000000000000003E-2</v>
      </c>
      <c r="J744">
        <v>794</v>
      </c>
    </row>
    <row r="745" spans="1:10" x14ac:dyDescent="0.25">
      <c r="A745" t="s">
        <v>1814</v>
      </c>
      <c r="B745">
        <v>1.9</v>
      </c>
      <c r="C745">
        <v>137.07</v>
      </c>
      <c r="D745" t="s">
        <v>839</v>
      </c>
      <c r="E745">
        <v>650924673</v>
      </c>
      <c r="F745">
        <v>5492</v>
      </c>
      <c r="G745">
        <v>6188</v>
      </c>
      <c r="H745" t="s">
        <v>15983</v>
      </c>
      <c r="I745">
        <v>0.17</v>
      </c>
      <c r="J745">
        <v>923</v>
      </c>
    </row>
    <row r="746" spans="1:10" x14ac:dyDescent="0.25">
      <c r="A746" t="s">
        <v>6940</v>
      </c>
      <c r="B746">
        <v>0.77</v>
      </c>
      <c r="C746">
        <v>168.06</v>
      </c>
      <c r="D746" t="s">
        <v>702</v>
      </c>
      <c r="E746">
        <v>103373723</v>
      </c>
      <c r="F746">
        <v>2754</v>
      </c>
      <c r="G746">
        <v>2216</v>
      </c>
      <c r="H746" t="s">
        <v>15984</v>
      </c>
      <c r="I746">
        <v>0.39900000000000002</v>
      </c>
      <c r="J746">
        <v>843</v>
      </c>
    </row>
    <row r="747" spans="1:10" x14ac:dyDescent="0.25">
      <c r="A747" t="s">
        <v>3018</v>
      </c>
      <c r="B747">
        <v>1.62</v>
      </c>
      <c r="C747">
        <v>161.06</v>
      </c>
      <c r="D747" t="s">
        <v>484</v>
      </c>
      <c r="E747">
        <v>40919794</v>
      </c>
      <c r="F747">
        <v>852</v>
      </c>
      <c r="G747">
        <v>1826</v>
      </c>
      <c r="H747" t="s">
        <v>15985</v>
      </c>
      <c r="I747">
        <v>0.16700000000000001</v>
      </c>
      <c r="J747">
        <v>798</v>
      </c>
    </row>
    <row r="748" spans="1:10" x14ac:dyDescent="0.25">
      <c r="A748" t="s">
        <v>1184</v>
      </c>
      <c r="B748">
        <v>1</v>
      </c>
      <c r="C748">
        <v>160.07</v>
      </c>
      <c r="D748" t="s">
        <v>8142</v>
      </c>
      <c r="E748">
        <v>22613189</v>
      </c>
      <c r="F748">
        <v>1198</v>
      </c>
      <c r="G748">
        <v>2059</v>
      </c>
      <c r="H748" t="s">
        <v>15986</v>
      </c>
      <c r="I748">
        <v>0.17399999999999999</v>
      </c>
      <c r="J748">
        <v>709</v>
      </c>
    </row>
    <row r="749" spans="1:10" x14ac:dyDescent="0.25">
      <c r="A749" t="s">
        <v>15987</v>
      </c>
      <c r="B749">
        <v>1.1200000000000001</v>
      </c>
      <c r="C749">
        <v>69.09</v>
      </c>
      <c r="D749" t="s">
        <v>5608</v>
      </c>
      <c r="E749">
        <v>5692490</v>
      </c>
      <c r="F749">
        <v>254</v>
      </c>
      <c r="G749">
        <v>206</v>
      </c>
      <c r="H749" t="s">
        <v>15988</v>
      </c>
      <c r="I749">
        <v>7.8E-2</v>
      </c>
      <c r="J749">
        <v>765</v>
      </c>
    </row>
    <row r="750" spans="1:10" x14ac:dyDescent="0.25">
      <c r="A750" t="s">
        <v>1808</v>
      </c>
      <c r="B750">
        <v>1.05</v>
      </c>
      <c r="C750">
        <v>190.11</v>
      </c>
      <c r="D750" t="s">
        <v>12218</v>
      </c>
      <c r="E750">
        <v>73870057</v>
      </c>
      <c r="F750">
        <v>3641</v>
      </c>
      <c r="G750">
        <v>8332</v>
      </c>
      <c r="H750" t="s">
        <v>15989</v>
      </c>
      <c r="I750">
        <v>0.124</v>
      </c>
      <c r="J750">
        <v>788</v>
      </c>
    </row>
    <row r="751" spans="1:10" x14ac:dyDescent="0.25">
      <c r="A751" t="s">
        <v>3439</v>
      </c>
      <c r="B751">
        <v>2.0499999999999998</v>
      </c>
      <c r="C751">
        <v>137.07</v>
      </c>
      <c r="D751" t="s">
        <v>839</v>
      </c>
      <c r="E751">
        <v>465187171</v>
      </c>
      <c r="F751">
        <v>3519</v>
      </c>
      <c r="G751">
        <v>5428</v>
      </c>
      <c r="H751" t="s">
        <v>15990</v>
      </c>
      <c r="I751">
        <v>0.13900000000000001</v>
      </c>
      <c r="J751">
        <v>846</v>
      </c>
    </row>
    <row r="752" spans="1:10" x14ac:dyDescent="0.25">
      <c r="A752" t="s">
        <v>5807</v>
      </c>
      <c r="B752">
        <v>2.4300000000000002</v>
      </c>
      <c r="C752">
        <v>165.07</v>
      </c>
      <c r="D752" t="s">
        <v>533</v>
      </c>
      <c r="E752">
        <v>103105877</v>
      </c>
      <c r="F752">
        <v>2308</v>
      </c>
      <c r="G752">
        <v>2594</v>
      </c>
      <c r="H752" t="s">
        <v>15991</v>
      </c>
      <c r="I752">
        <v>0.14499999999999999</v>
      </c>
      <c r="J752">
        <v>723</v>
      </c>
    </row>
    <row r="753" spans="1:10" x14ac:dyDescent="0.25">
      <c r="A753" t="s">
        <v>1332</v>
      </c>
      <c r="B753">
        <v>1.53</v>
      </c>
      <c r="C753">
        <v>174.08</v>
      </c>
      <c r="D753" t="s">
        <v>8241</v>
      </c>
      <c r="E753">
        <v>34584665</v>
      </c>
      <c r="F753">
        <v>1217</v>
      </c>
      <c r="G753">
        <v>2558</v>
      </c>
      <c r="H753" t="s">
        <v>15992</v>
      </c>
      <c r="I753">
        <v>0.13800000000000001</v>
      </c>
      <c r="J753">
        <v>787</v>
      </c>
    </row>
    <row r="754" spans="1:10" x14ac:dyDescent="0.25">
      <c r="A754" t="s">
        <v>1815</v>
      </c>
      <c r="B754">
        <v>2.76</v>
      </c>
      <c r="C754">
        <v>43.04</v>
      </c>
      <c r="D754" t="s">
        <v>18</v>
      </c>
      <c r="E754">
        <v>16702619</v>
      </c>
      <c r="F754">
        <v>339</v>
      </c>
      <c r="G754">
        <v>265</v>
      </c>
      <c r="H754" t="s">
        <v>15993</v>
      </c>
      <c r="I754">
        <v>0.106</v>
      </c>
      <c r="J754">
        <v>723</v>
      </c>
    </row>
    <row r="755" spans="1:10" x14ac:dyDescent="0.25">
      <c r="A755" t="s">
        <v>3133</v>
      </c>
      <c r="B755">
        <v>1.1399999999999999</v>
      </c>
      <c r="C755">
        <v>164.09</v>
      </c>
      <c r="D755" t="s">
        <v>681</v>
      </c>
      <c r="E755">
        <v>129268863</v>
      </c>
      <c r="F755">
        <v>2474</v>
      </c>
      <c r="G755">
        <v>5429</v>
      </c>
      <c r="H755" t="s">
        <v>15994</v>
      </c>
      <c r="I755">
        <v>0.157</v>
      </c>
      <c r="J755">
        <v>751</v>
      </c>
    </row>
    <row r="756" spans="1:10" x14ac:dyDescent="0.25">
      <c r="A756" t="s">
        <v>8435</v>
      </c>
      <c r="B756">
        <v>1.65</v>
      </c>
      <c r="C756">
        <v>148.08000000000001</v>
      </c>
      <c r="D756" t="s">
        <v>2341</v>
      </c>
      <c r="E756">
        <v>10291998</v>
      </c>
      <c r="F756">
        <v>521</v>
      </c>
      <c r="G756">
        <v>358</v>
      </c>
      <c r="H756" t="s">
        <v>15995</v>
      </c>
      <c r="I756">
        <v>0.214</v>
      </c>
      <c r="J756">
        <v>723</v>
      </c>
    </row>
    <row r="757" spans="1:10" x14ac:dyDescent="0.25">
      <c r="A757" t="s">
        <v>2425</v>
      </c>
      <c r="B757">
        <v>1.02</v>
      </c>
      <c r="C757">
        <v>70.09</v>
      </c>
      <c r="D757" t="s">
        <v>871</v>
      </c>
      <c r="E757">
        <v>2597219</v>
      </c>
      <c r="F757">
        <v>177</v>
      </c>
      <c r="G757">
        <v>120</v>
      </c>
      <c r="H757" t="s">
        <v>8253</v>
      </c>
      <c r="I757">
        <v>6.6000000000000003E-2</v>
      </c>
      <c r="J757">
        <v>789</v>
      </c>
    </row>
    <row r="758" spans="1:10" x14ac:dyDescent="0.25">
      <c r="A758" t="s">
        <v>15996</v>
      </c>
      <c r="B758">
        <v>1.57</v>
      </c>
      <c r="C758">
        <v>41.06</v>
      </c>
      <c r="D758" t="s">
        <v>117</v>
      </c>
      <c r="E758">
        <v>1373143</v>
      </c>
      <c r="F758">
        <v>101</v>
      </c>
      <c r="G758">
        <v>41</v>
      </c>
      <c r="H758" t="s">
        <v>15997</v>
      </c>
      <c r="I758">
        <v>0.10100000000000001</v>
      </c>
      <c r="J758">
        <v>743</v>
      </c>
    </row>
    <row r="759" spans="1:10" x14ac:dyDescent="0.25">
      <c r="A759" t="s">
        <v>538</v>
      </c>
      <c r="B759">
        <v>1.1000000000000001</v>
      </c>
      <c r="C759">
        <v>182.13</v>
      </c>
      <c r="D759" t="s">
        <v>8254</v>
      </c>
      <c r="E759">
        <v>11409549</v>
      </c>
      <c r="F759">
        <v>971</v>
      </c>
      <c r="G759">
        <v>863</v>
      </c>
      <c r="H759" t="s">
        <v>2558</v>
      </c>
      <c r="I759">
        <v>0.113</v>
      </c>
      <c r="J759">
        <v>840</v>
      </c>
    </row>
    <row r="760" spans="1:10" x14ac:dyDescent="0.25">
      <c r="A760" t="s">
        <v>1322</v>
      </c>
      <c r="B760">
        <v>2.4300000000000002</v>
      </c>
      <c r="C760">
        <v>151.05000000000001</v>
      </c>
      <c r="D760" t="s">
        <v>1162</v>
      </c>
      <c r="E760">
        <v>919516730</v>
      </c>
      <c r="F760">
        <v>5530</v>
      </c>
      <c r="G760">
        <v>6825</v>
      </c>
      <c r="H760" t="s">
        <v>15998</v>
      </c>
      <c r="I760">
        <v>0.224</v>
      </c>
      <c r="J760">
        <v>904</v>
      </c>
    </row>
    <row r="761" spans="1:10" x14ac:dyDescent="0.25">
      <c r="A761" t="s">
        <v>15999</v>
      </c>
      <c r="B761">
        <v>0.35</v>
      </c>
      <c r="C761">
        <v>137.08000000000001</v>
      </c>
      <c r="D761" t="s">
        <v>8134</v>
      </c>
      <c r="E761">
        <v>9951915</v>
      </c>
      <c r="F761">
        <v>242</v>
      </c>
      <c r="G761">
        <v>318</v>
      </c>
      <c r="H761" t="s">
        <v>16000</v>
      </c>
      <c r="I761">
        <v>0.157</v>
      </c>
      <c r="J761">
        <v>716</v>
      </c>
    </row>
    <row r="762" spans="1:10" x14ac:dyDescent="0.25">
      <c r="A762" t="s">
        <v>4292</v>
      </c>
      <c r="B762">
        <v>1.35</v>
      </c>
      <c r="C762">
        <v>131.07</v>
      </c>
      <c r="D762" t="s">
        <v>429</v>
      </c>
      <c r="E762">
        <v>71949291</v>
      </c>
      <c r="F762">
        <v>2236</v>
      </c>
      <c r="G762">
        <v>1676</v>
      </c>
      <c r="H762" t="s">
        <v>16001</v>
      </c>
      <c r="I762">
        <v>0.184</v>
      </c>
      <c r="J762">
        <v>902</v>
      </c>
    </row>
    <row r="763" spans="1:10" x14ac:dyDescent="0.25">
      <c r="A763" t="s">
        <v>16002</v>
      </c>
      <c r="B763">
        <v>1.0900000000000001</v>
      </c>
      <c r="C763">
        <v>41.06</v>
      </c>
      <c r="D763" t="s">
        <v>117</v>
      </c>
      <c r="E763">
        <v>6628379</v>
      </c>
      <c r="F763">
        <v>357</v>
      </c>
      <c r="G763">
        <v>167</v>
      </c>
      <c r="H763" t="s">
        <v>16003</v>
      </c>
      <c r="I763">
        <v>9.0999999999999998E-2</v>
      </c>
      <c r="J763">
        <v>790</v>
      </c>
    </row>
    <row r="764" spans="1:10" x14ac:dyDescent="0.25">
      <c r="A764" t="s">
        <v>16004</v>
      </c>
      <c r="B764">
        <v>1</v>
      </c>
      <c r="C764">
        <v>119.1</v>
      </c>
      <c r="D764" t="s">
        <v>11804</v>
      </c>
      <c r="E764">
        <v>7560524</v>
      </c>
      <c r="F764">
        <v>482</v>
      </c>
      <c r="G764">
        <v>426</v>
      </c>
      <c r="H764" t="s">
        <v>16005</v>
      </c>
      <c r="I764">
        <v>8.7999999999999995E-2</v>
      </c>
      <c r="J764">
        <v>750</v>
      </c>
    </row>
    <row r="765" spans="1:10" x14ac:dyDescent="0.25">
      <c r="A765" t="s">
        <v>1720</v>
      </c>
      <c r="B765">
        <v>1.19</v>
      </c>
      <c r="C765">
        <v>119.1</v>
      </c>
      <c r="D765" t="s">
        <v>11804</v>
      </c>
      <c r="E765">
        <v>25130600</v>
      </c>
      <c r="F765">
        <v>682</v>
      </c>
      <c r="G765">
        <v>800</v>
      </c>
      <c r="H765" t="s">
        <v>16006</v>
      </c>
      <c r="I765">
        <v>0.112</v>
      </c>
      <c r="J765">
        <v>763</v>
      </c>
    </row>
    <row r="766" spans="1:10" x14ac:dyDescent="0.25">
      <c r="A766" t="s">
        <v>6966</v>
      </c>
      <c r="B766">
        <v>2.75</v>
      </c>
      <c r="C766">
        <v>74.05</v>
      </c>
      <c r="D766" t="s">
        <v>1209</v>
      </c>
      <c r="E766">
        <v>6575648</v>
      </c>
      <c r="F766">
        <v>399</v>
      </c>
      <c r="G766">
        <v>389</v>
      </c>
      <c r="H766" t="s">
        <v>16007</v>
      </c>
      <c r="I766">
        <v>0.10100000000000001</v>
      </c>
      <c r="J766">
        <v>790</v>
      </c>
    </row>
    <row r="767" spans="1:10" x14ac:dyDescent="0.25">
      <c r="A767" t="s">
        <v>1827</v>
      </c>
      <c r="B767">
        <v>1.1399999999999999</v>
      </c>
      <c r="C767">
        <v>188.1</v>
      </c>
      <c r="D767" t="s">
        <v>8412</v>
      </c>
      <c r="E767">
        <v>35436931</v>
      </c>
      <c r="F767">
        <v>1157</v>
      </c>
      <c r="G767">
        <v>4484</v>
      </c>
      <c r="H767" t="s">
        <v>16008</v>
      </c>
      <c r="I767">
        <v>0.13300000000000001</v>
      </c>
      <c r="J767">
        <v>733</v>
      </c>
    </row>
    <row r="768" spans="1:10" x14ac:dyDescent="0.25">
      <c r="A768" t="s">
        <v>525</v>
      </c>
      <c r="B768">
        <v>1.49</v>
      </c>
      <c r="C768">
        <v>93.08</v>
      </c>
      <c r="D768" t="s">
        <v>1212</v>
      </c>
      <c r="E768">
        <v>2445990</v>
      </c>
      <c r="F768">
        <v>120</v>
      </c>
      <c r="G768">
        <v>198</v>
      </c>
      <c r="H768" t="s">
        <v>16009</v>
      </c>
      <c r="I768">
        <v>0.13500000000000001</v>
      </c>
      <c r="J768">
        <v>720</v>
      </c>
    </row>
    <row r="769" spans="1:10" x14ac:dyDescent="0.25">
      <c r="A769" t="s">
        <v>1819</v>
      </c>
      <c r="B769">
        <v>2.1</v>
      </c>
      <c r="C769">
        <v>192.13</v>
      </c>
      <c r="D769" t="s">
        <v>12839</v>
      </c>
      <c r="E769">
        <v>32363125</v>
      </c>
      <c r="F769">
        <v>1595</v>
      </c>
      <c r="G769">
        <v>1586</v>
      </c>
      <c r="H769" t="s">
        <v>16010</v>
      </c>
      <c r="I769">
        <v>0.14699999999999999</v>
      </c>
      <c r="J769">
        <v>801</v>
      </c>
    </row>
    <row r="770" spans="1:10" x14ac:dyDescent="0.25">
      <c r="A770" t="s">
        <v>4296</v>
      </c>
      <c r="B770">
        <v>1.19</v>
      </c>
      <c r="C770">
        <v>165.07</v>
      </c>
      <c r="D770" t="s">
        <v>533</v>
      </c>
      <c r="E770">
        <v>167309806</v>
      </c>
      <c r="F770">
        <v>2594</v>
      </c>
      <c r="G770">
        <v>7428</v>
      </c>
      <c r="H770" t="s">
        <v>16011</v>
      </c>
      <c r="I770">
        <v>0.14199999999999999</v>
      </c>
      <c r="J770">
        <v>843</v>
      </c>
    </row>
    <row r="771" spans="1:10" x14ac:dyDescent="0.25">
      <c r="A771" t="s">
        <v>245</v>
      </c>
      <c r="B771">
        <v>1.3</v>
      </c>
      <c r="C771">
        <v>79.069999999999993</v>
      </c>
      <c r="D771" t="s">
        <v>1098</v>
      </c>
      <c r="E771">
        <v>79131036</v>
      </c>
      <c r="F771">
        <v>1918</v>
      </c>
      <c r="G771">
        <v>1671</v>
      </c>
      <c r="H771" t="s">
        <v>16012</v>
      </c>
      <c r="I771">
        <v>0.22</v>
      </c>
      <c r="J771">
        <v>786</v>
      </c>
    </row>
    <row r="772" spans="1:10" x14ac:dyDescent="0.25">
      <c r="A772" t="s">
        <v>1820</v>
      </c>
      <c r="B772">
        <v>2.2799999999999998</v>
      </c>
      <c r="C772">
        <v>185.15</v>
      </c>
      <c r="D772" t="s">
        <v>16013</v>
      </c>
      <c r="E772">
        <v>2804878</v>
      </c>
      <c r="F772">
        <v>476</v>
      </c>
      <c r="G772">
        <v>429</v>
      </c>
      <c r="H772" t="s">
        <v>16014</v>
      </c>
      <c r="I772">
        <v>0.111</v>
      </c>
      <c r="J772">
        <v>742</v>
      </c>
    </row>
    <row r="773" spans="1:10" x14ac:dyDescent="0.25">
      <c r="A773" t="s">
        <v>1821</v>
      </c>
      <c r="B773">
        <v>1.42</v>
      </c>
      <c r="C773">
        <v>181.12</v>
      </c>
      <c r="D773" t="s">
        <v>12773</v>
      </c>
      <c r="E773">
        <v>9576951</v>
      </c>
      <c r="F773">
        <v>1412</v>
      </c>
      <c r="G773">
        <v>1061</v>
      </c>
      <c r="H773" t="s">
        <v>16015</v>
      </c>
      <c r="I773">
        <v>0.112</v>
      </c>
      <c r="J773">
        <v>755</v>
      </c>
    </row>
    <row r="774" spans="1:10" x14ac:dyDescent="0.25">
      <c r="A774" t="s">
        <v>16016</v>
      </c>
      <c r="B774">
        <v>1.1499999999999999</v>
      </c>
      <c r="C774">
        <v>138.08000000000001</v>
      </c>
      <c r="D774" t="s">
        <v>1141</v>
      </c>
      <c r="E774">
        <v>15980167</v>
      </c>
      <c r="F774">
        <v>1120</v>
      </c>
      <c r="G774">
        <v>754</v>
      </c>
      <c r="H774" t="s">
        <v>16017</v>
      </c>
      <c r="I774">
        <v>0.114</v>
      </c>
      <c r="J774">
        <v>714</v>
      </c>
    </row>
    <row r="775" spans="1:10" x14ac:dyDescent="0.25">
      <c r="A775" t="s">
        <v>9933</v>
      </c>
      <c r="B775">
        <v>3.82</v>
      </c>
      <c r="C775">
        <v>151.09</v>
      </c>
      <c r="D775" t="s">
        <v>8054</v>
      </c>
      <c r="E775">
        <v>38632480</v>
      </c>
      <c r="F775">
        <v>1690</v>
      </c>
      <c r="G775">
        <v>1510</v>
      </c>
      <c r="H775" t="s">
        <v>16018</v>
      </c>
      <c r="I775">
        <v>0.151</v>
      </c>
      <c r="J775">
        <v>778</v>
      </c>
    </row>
    <row r="776" spans="1:10" x14ac:dyDescent="0.25">
      <c r="A776" t="s">
        <v>6969</v>
      </c>
      <c r="B776">
        <v>1.35</v>
      </c>
      <c r="C776">
        <v>168.06</v>
      </c>
      <c r="D776" t="s">
        <v>702</v>
      </c>
      <c r="E776">
        <v>135260097</v>
      </c>
      <c r="F776">
        <v>1504</v>
      </c>
      <c r="G776">
        <v>2096</v>
      </c>
      <c r="H776" t="s">
        <v>16019</v>
      </c>
      <c r="I776">
        <v>0.14099999999999999</v>
      </c>
      <c r="J776">
        <v>760</v>
      </c>
    </row>
    <row r="777" spans="1:10" x14ac:dyDescent="0.25">
      <c r="A777" t="s">
        <v>6998</v>
      </c>
      <c r="B777">
        <v>1.22</v>
      </c>
      <c r="C777">
        <v>172.07</v>
      </c>
      <c r="D777" t="s">
        <v>8266</v>
      </c>
      <c r="E777">
        <v>25881952</v>
      </c>
      <c r="F777">
        <v>3058</v>
      </c>
      <c r="G777">
        <v>2573</v>
      </c>
      <c r="H777" t="s">
        <v>16020</v>
      </c>
      <c r="I777">
        <v>0.16500000000000001</v>
      </c>
      <c r="J777">
        <v>765</v>
      </c>
    </row>
    <row r="778" spans="1:10" x14ac:dyDescent="0.25">
      <c r="A778" t="s">
        <v>12458</v>
      </c>
      <c r="B778">
        <v>1.19</v>
      </c>
      <c r="C778">
        <v>41.06</v>
      </c>
      <c r="D778" t="s">
        <v>117</v>
      </c>
      <c r="E778">
        <v>11251050</v>
      </c>
      <c r="F778">
        <v>668</v>
      </c>
      <c r="G778">
        <v>225</v>
      </c>
      <c r="H778" t="s">
        <v>16021</v>
      </c>
      <c r="I778">
        <v>9.5000000000000001E-2</v>
      </c>
      <c r="J778">
        <v>837</v>
      </c>
    </row>
    <row r="779" spans="1:10" x14ac:dyDescent="0.25">
      <c r="A779" t="s">
        <v>1807</v>
      </c>
      <c r="B779">
        <v>1.28</v>
      </c>
      <c r="C779">
        <v>169.12</v>
      </c>
      <c r="D779" t="s">
        <v>15888</v>
      </c>
      <c r="E779">
        <v>25878692</v>
      </c>
      <c r="F779">
        <v>1340</v>
      </c>
      <c r="G779">
        <v>1639</v>
      </c>
      <c r="H779" t="s">
        <v>1965</v>
      </c>
      <c r="I779">
        <v>0.13100000000000001</v>
      </c>
      <c r="J779">
        <v>810</v>
      </c>
    </row>
    <row r="780" spans="1:10" x14ac:dyDescent="0.25">
      <c r="A780" t="s">
        <v>541</v>
      </c>
      <c r="B780">
        <v>3.59</v>
      </c>
      <c r="C780">
        <v>194.12</v>
      </c>
      <c r="D780" t="s">
        <v>10718</v>
      </c>
      <c r="E780">
        <v>1022966097</v>
      </c>
      <c r="F780">
        <v>7019</v>
      </c>
      <c r="G780">
        <v>16377</v>
      </c>
      <c r="H780" t="s">
        <v>16022</v>
      </c>
      <c r="I780">
        <v>0.24299999999999999</v>
      </c>
      <c r="J780">
        <v>929</v>
      </c>
    </row>
    <row r="781" spans="1:10" x14ac:dyDescent="0.25">
      <c r="A781" t="s">
        <v>1793</v>
      </c>
      <c r="B781">
        <v>1.51</v>
      </c>
      <c r="C781">
        <v>69.09</v>
      </c>
      <c r="D781" t="s">
        <v>5608</v>
      </c>
      <c r="E781">
        <v>8818257</v>
      </c>
      <c r="F781">
        <v>341</v>
      </c>
      <c r="G781">
        <v>361</v>
      </c>
      <c r="H781" t="s">
        <v>16023</v>
      </c>
      <c r="I781">
        <v>8.8999999999999996E-2</v>
      </c>
      <c r="J781">
        <v>765</v>
      </c>
    </row>
    <row r="782" spans="1:10" x14ac:dyDescent="0.25">
      <c r="A782" t="s">
        <v>16024</v>
      </c>
      <c r="B782">
        <v>1.21</v>
      </c>
      <c r="C782">
        <v>151.09</v>
      </c>
      <c r="D782" t="s">
        <v>8054</v>
      </c>
      <c r="E782">
        <v>2879734</v>
      </c>
      <c r="F782">
        <v>156</v>
      </c>
      <c r="G782">
        <v>132</v>
      </c>
      <c r="H782" t="s">
        <v>16025</v>
      </c>
      <c r="I782">
        <v>0.10199999999999999</v>
      </c>
      <c r="J782">
        <v>701</v>
      </c>
    </row>
    <row r="783" spans="1:10" x14ac:dyDescent="0.25">
      <c r="A783" t="s">
        <v>1328</v>
      </c>
      <c r="B783">
        <v>1.02</v>
      </c>
      <c r="C783">
        <v>196.09</v>
      </c>
      <c r="D783" t="s">
        <v>567</v>
      </c>
      <c r="E783">
        <v>133128774</v>
      </c>
      <c r="F783">
        <v>2222</v>
      </c>
      <c r="G783">
        <v>8311</v>
      </c>
      <c r="H783" t="s">
        <v>16026</v>
      </c>
      <c r="I783">
        <v>0.15</v>
      </c>
      <c r="J783">
        <v>828</v>
      </c>
    </row>
    <row r="784" spans="1:10" x14ac:dyDescent="0.25">
      <c r="A784" t="s">
        <v>16027</v>
      </c>
      <c r="B784">
        <v>0.21</v>
      </c>
      <c r="C784">
        <v>77.05</v>
      </c>
      <c r="D784" t="s">
        <v>704</v>
      </c>
      <c r="E784">
        <v>31931395</v>
      </c>
      <c r="F784">
        <v>577</v>
      </c>
      <c r="G784">
        <v>671</v>
      </c>
      <c r="H784" t="s">
        <v>16028</v>
      </c>
      <c r="I784">
        <v>0.153</v>
      </c>
      <c r="J784">
        <v>718</v>
      </c>
    </row>
    <row r="785" spans="1:10" x14ac:dyDescent="0.25">
      <c r="A785" t="s">
        <v>1262</v>
      </c>
      <c r="B785">
        <v>1.26</v>
      </c>
      <c r="C785">
        <v>133.04</v>
      </c>
      <c r="D785" t="s">
        <v>1533</v>
      </c>
      <c r="E785">
        <v>311623184</v>
      </c>
      <c r="F785">
        <v>5021</v>
      </c>
      <c r="G785">
        <v>4415</v>
      </c>
      <c r="H785" t="s">
        <v>16029</v>
      </c>
      <c r="I785">
        <v>0.2</v>
      </c>
      <c r="J785">
        <v>873</v>
      </c>
    </row>
    <row r="786" spans="1:10" x14ac:dyDescent="0.25">
      <c r="A786" t="s">
        <v>16030</v>
      </c>
      <c r="B786">
        <v>1.05</v>
      </c>
      <c r="C786">
        <v>184.11</v>
      </c>
      <c r="D786" t="s">
        <v>8290</v>
      </c>
      <c r="E786">
        <v>12811980</v>
      </c>
      <c r="F786">
        <v>686</v>
      </c>
      <c r="G786">
        <v>1823</v>
      </c>
      <c r="H786" t="s">
        <v>16031</v>
      </c>
      <c r="I786">
        <v>0.123</v>
      </c>
      <c r="J786">
        <v>749</v>
      </c>
    </row>
    <row r="787" spans="1:10" x14ac:dyDescent="0.25">
      <c r="A787" t="s">
        <v>16032</v>
      </c>
      <c r="B787">
        <v>1.1599999999999999</v>
      </c>
      <c r="C787">
        <v>155.07</v>
      </c>
      <c r="D787" t="s">
        <v>1948</v>
      </c>
      <c r="E787">
        <v>10781395</v>
      </c>
      <c r="F787">
        <v>554</v>
      </c>
      <c r="G787">
        <v>812</v>
      </c>
      <c r="H787" t="s">
        <v>16033</v>
      </c>
      <c r="I787">
        <v>0.13</v>
      </c>
      <c r="J787">
        <v>769</v>
      </c>
    </row>
    <row r="788" spans="1:10" x14ac:dyDescent="0.25">
      <c r="A788" t="s">
        <v>3027</v>
      </c>
      <c r="B788">
        <v>1.18</v>
      </c>
      <c r="C788">
        <v>148.06</v>
      </c>
      <c r="D788" t="s">
        <v>663</v>
      </c>
      <c r="E788">
        <v>241466136</v>
      </c>
      <c r="F788">
        <v>3620</v>
      </c>
      <c r="G788">
        <v>4961</v>
      </c>
      <c r="H788" t="s">
        <v>16034</v>
      </c>
      <c r="I788">
        <v>0.17799999999999999</v>
      </c>
      <c r="J788">
        <v>898</v>
      </c>
    </row>
    <row r="789" spans="1:10" x14ac:dyDescent="0.25">
      <c r="A789" t="s">
        <v>799</v>
      </c>
      <c r="B789">
        <v>3.07</v>
      </c>
      <c r="C789">
        <v>167.03</v>
      </c>
      <c r="D789" t="s">
        <v>7022</v>
      </c>
      <c r="E789">
        <v>732234065</v>
      </c>
      <c r="F789">
        <v>3514</v>
      </c>
      <c r="G789">
        <v>13091</v>
      </c>
      <c r="H789" t="s">
        <v>16035</v>
      </c>
      <c r="I789">
        <v>0.16400000000000001</v>
      </c>
      <c r="J789">
        <v>851</v>
      </c>
    </row>
    <row r="790" spans="1:10" x14ac:dyDescent="0.25">
      <c r="A790" t="s">
        <v>8280</v>
      </c>
      <c r="B790">
        <v>7.21</v>
      </c>
      <c r="C790">
        <v>175.09</v>
      </c>
      <c r="D790" t="s">
        <v>8281</v>
      </c>
      <c r="E790">
        <v>15929415</v>
      </c>
      <c r="F790">
        <v>1008</v>
      </c>
      <c r="G790">
        <v>1339</v>
      </c>
      <c r="H790" t="s">
        <v>16036</v>
      </c>
      <c r="I790">
        <v>0.151</v>
      </c>
      <c r="J790">
        <v>756</v>
      </c>
    </row>
    <row r="791" spans="1:10" x14ac:dyDescent="0.25">
      <c r="A791" t="s">
        <v>6917</v>
      </c>
      <c r="B791">
        <v>1.19</v>
      </c>
      <c r="C791">
        <v>73.040000000000006</v>
      </c>
      <c r="D791" t="s">
        <v>440</v>
      </c>
      <c r="E791">
        <v>334921289</v>
      </c>
      <c r="F791">
        <v>2711</v>
      </c>
      <c r="G791">
        <v>4544</v>
      </c>
      <c r="H791" t="s">
        <v>16037</v>
      </c>
      <c r="I791">
        <v>0.13</v>
      </c>
      <c r="J791">
        <v>873</v>
      </c>
    </row>
    <row r="792" spans="1:10" x14ac:dyDescent="0.25">
      <c r="A792" t="s">
        <v>6926</v>
      </c>
      <c r="B792">
        <v>1.1599999999999999</v>
      </c>
      <c r="C792">
        <v>151.09</v>
      </c>
      <c r="D792" t="s">
        <v>8054</v>
      </c>
      <c r="E792">
        <v>342174972</v>
      </c>
      <c r="F792">
        <v>2328</v>
      </c>
      <c r="G792">
        <v>6922</v>
      </c>
      <c r="H792" t="s">
        <v>16038</v>
      </c>
      <c r="I792">
        <v>0.14399999999999999</v>
      </c>
      <c r="J792">
        <v>801</v>
      </c>
    </row>
    <row r="793" spans="1:10" x14ac:dyDescent="0.25">
      <c r="A793" t="s">
        <v>1825</v>
      </c>
      <c r="B793">
        <v>1.1100000000000001</v>
      </c>
      <c r="C793">
        <v>161.15</v>
      </c>
      <c r="D793" t="s">
        <v>15802</v>
      </c>
      <c r="E793">
        <v>9293392</v>
      </c>
      <c r="F793">
        <v>657</v>
      </c>
      <c r="G793">
        <v>452</v>
      </c>
      <c r="H793" t="s">
        <v>16039</v>
      </c>
      <c r="I793">
        <v>0.11700000000000001</v>
      </c>
      <c r="J793">
        <v>888</v>
      </c>
    </row>
    <row r="794" spans="1:10" x14ac:dyDescent="0.25">
      <c r="A794" t="s">
        <v>16040</v>
      </c>
      <c r="B794">
        <v>1.19</v>
      </c>
      <c r="C794">
        <v>179.09</v>
      </c>
      <c r="D794" t="s">
        <v>1342</v>
      </c>
      <c r="E794">
        <v>48318752</v>
      </c>
      <c r="F794">
        <v>2372</v>
      </c>
      <c r="G794">
        <v>2556</v>
      </c>
      <c r="H794" t="s">
        <v>16041</v>
      </c>
      <c r="I794">
        <v>0.126</v>
      </c>
      <c r="J794">
        <v>725</v>
      </c>
    </row>
    <row r="795" spans="1:10" x14ac:dyDescent="0.25">
      <c r="A795" t="s">
        <v>16042</v>
      </c>
      <c r="B795">
        <v>0.76</v>
      </c>
      <c r="C795">
        <v>182.09</v>
      </c>
      <c r="D795" t="s">
        <v>1190</v>
      </c>
      <c r="E795">
        <v>31812459</v>
      </c>
      <c r="F795">
        <v>669</v>
      </c>
      <c r="G795">
        <v>1618</v>
      </c>
      <c r="H795" t="s">
        <v>16043</v>
      </c>
      <c r="I795">
        <v>0.125</v>
      </c>
      <c r="J795">
        <v>827</v>
      </c>
    </row>
    <row r="796" spans="1:10" x14ac:dyDescent="0.25">
      <c r="A796" t="s">
        <v>16044</v>
      </c>
      <c r="B796">
        <v>1.19</v>
      </c>
      <c r="C796">
        <v>165.09</v>
      </c>
      <c r="D796" t="s">
        <v>1058</v>
      </c>
      <c r="E796">
        <v>10244943</v>
      </c>
      <c r="F796">
        <v>591</v>
      </c>
      <c r="G796">
        <v>424</v>
      </c>
      <c r="H796" t="s">
        <v>16045</v>
      </c>
      <c r="I796">
        <v>0.126</v>
      </c>
      <c r="J796">
        <v>707</v>
      </c>
    </row>
    <row r="797" spans="1:10" x14ac:dyDescent="0.25">
      <c r="A797" t="s">
        <v>2269</v>
      </c>
      <c r="B797">
        <v>1.0900000000000001</v>
      </c>
      <c r="C797">
        <v>170.05</v>
      </c>
      <c r="D797" t="s">
        <v>7012</v>
      </c>
      <c r="E797">
        <v>62503668</v>
      </c>
      <c r="F797">
        <v>1460</v>
      </c>
      <c r="G797">
        <v>3292</v>
      </c>
      <c r="H797" t="s">
        <v>16046</v>
      </c>
      <c r="I797">
        <v>0.156</v>
      </c>
      <c r="J797">
        <v>856</v>
      </c>
    </row>
    <row r="798" spans="1:10" x14ac:dyDescent="0.25">
      <c r="A798" t="s">
        <v>1642</v>
      </c>
      <c r="B798">
        <v>0.91</v>
      </c>
      <c r="C798">
        <v>133.04</v>
      </c>
      <c r="D798" t="s">
        <v>1533</v>
      </c>
      <c r="E798">
        <v>18215752</v>
      </c>
      <c r="F798">
        <v>1214</v>
      </c>
      <c r="G798">
        <v>721</v>
      </c>
      <c r="H798" t="s">
        <v>16047</v>
      </c>
      <c r="I798">
        <v>0.218</v>
      </c>
      <c r="J798">
        <v>768</v>
      </c>
    </row>
    <row r="799" spans="1:10" x14ac:dyDescent="0.25">
      <c r="A799" t="s">
        <v>9919</v>
      </c>
      <c r="B799">
        <v>1.23</v>
      </c>
      <c r="C799">
        <v>164.1</v>
      </c>
      <c r="D799" t="s">
        <v>7859</v>
      </c>
      <c r="E799">
        <v>84050540</v>
      </c>
      <c r="F799">
        <v>2952</v>
      </c>
      <c r="G799">
        <v>4538</v>
      </c>
      <c r="H799" t="s">
        <v>16048</v>
      </c>
      <c r="I799">
        <v>0.124</v>
      </c>
      <c r="J799">
        <v>870</v>
      </c>
    </row>
    <row r="800" spans="1:10" x14ac:dyDescent="0.25">
      <c r="A800" t="s">
        <v>1338</v>
      </c>
      <c r="B800">
        <v>1.17</v>
      </c>
      <c r="C800">
        <v>169.12</v>
      </c>
      <c r="D800" t="s">
        <v>15888</v>
      </c>
      <c r="E800">
        <v>43539405</v>
      </c>
      <c r="F800">
        <v>1143</v>
      </c>
      <c r="G800">
        <v>1759</v>
      </c>
      <c r="H800" t="s">
        <v>16049</v>
      </c>
      <c r="I800">
        <v>0.112</v>
      </c>
      <c r="J800">
        <v>834</v>
      </c>
    </row>
    <row r="801" spans="1:10" x14ac:dyDescent="0.25">
      <c r="A801" t="s">
        <v>1565</v>
      </c>
      <c r="B801">
        <v>1.4</v>
      </c>
      <c r="C801">
        <v>145.08000000000001</v>
      </c>
      <c r="D801" t="s">
        <v>1159</v>
      </c>
      <c r="E801">
        <v>67310629</v>
      </c>
      <c r="F801">
        <v>1420</v>
      </c>
      <c r="G801">
        <v>2390</v>
      </c>
      <c r="H801" t="s">
        <v>16050</v>
      </c>
      <c r="I801">
        <v>0.16400000000000001</v>
      </c>
      <c r="J801">
        <v>829</v>
      </c>
    </row>
    <row r="802" spans="1:10" x14ac:dyDescent="0.25">
      <c r="A802" t="s">
        <v>8170</v>
      </c>
      <c r="B802">
        <v>1.34</v>
      </c>
      <c r="C802">
        <v>159.06</v>
      </c>
      <c r="D802" t="s">
        <v>8171</v>
      </c>
      <c r="E802">
        <v>23465090</v>
      </c>
      <c r="F802">
        <v>569</v>
      </c>
      <c r="G802">
        <v>817</v>
      </c>
      <c r="H802" t="s">
        <v>16051</v>
      </c>
      <c r="I802">
        <v>0.184</v>
      </c>
      <c r="J802">
        <v>729</v>
      </c>
    </row>
    <row r="803" spans="1:10" x14ac:dyDescent="0.25">
      <c r="A803" t="s">
        <v>7034</v>
      </c>
      <c r="B803">
        <v>1.21</v>
      </c>
      <c r="C803">
        <v>107.06</v>
      </c>
      <c r="D803" t="s">
        <v>606</v>
      </c>
      <c r="E803">
        <v>14257582</v>
      </c>
      <c r="F803">
        <v>711</v>
      </c>
      <c r="G803">
        <v>424</v>
      </c>
      <c r="H803" t="s">
        <v>16052</v>
      </c>
      <c r="I803">
        <v>0.20200000000000001</v>
      </c>
      <c r="J803">
        <v>729</v>
      </c>
    </row>
    <row r="804" spans="1:10" x14ac:dyDescent="0.25">
      <c r="A804" t="s">
        <v>16053</v>
      </c>
      <c r="B804">
        <v>1.06</v>
      </c>
      <c r="C804">
        <v>121.11</v>
      </c>
      <c r="D804" t="s">
        <v>5834</v>
      </c>
      <c r="E804">
        <v>1924530</v>
      </c>
      <c r="F804">
        <v>304</v>
      </c>
      <c r="G804">
        <v>147</v>
      </c>
      <c r="H804" t="s">
        <v>16054</v>
      </c>
      <c r="I804">
        <v>8.4000000000000005E-2</v>
      </c>
      <c r="J804">
        <v>713</v>
      </c>
    </row>
    <row r="805" spans="1:10" x14ac:dyDescent="0.25">
      <c r="A805" t="s">
        <v>1872</v>
      </c>
      <c r="B805">
        <v>1.1000000000000001</v>
      </c>
      <c r="C805">
        <v>188.1</v>
      </c>
      <c r="D805" t="s">
        <v>8412</v>
      </c>
      <c r="E805">
        <v>47349378</v>
      </c>
      <c r="F805">
        <v>2003</v>
      </c>
      <c r="G805">
        <v>2233</v>
      </c>
      <c r="H805" t="s">
        <v>16055</v>
      </c>
      <c r="I805">
        <v>0.126</v>
      </c>
      <c r="J805">
        <v>759</v>
      </c>
    </row>
    <row r="806" spans="1:10" x14ac:dyDescent="0.25">
      <c r="A806" t="s">
        <v>8653</v>
      </c>
      <c r="B806">
        <v>1.74</v>
      </c>
      <c r="C806">
        <v>188.06</v>
      </c>
      <c r="D806" t="s">
        <v>16056</v>
      </c>
      <c r="E806">
        <v>108501343</v>
      </c>
      <c r="F806">
        <v>3765</v>
      </c>
      <c r="G806">
        <v>3230</v>
      </c>
      <c r="H806" t="s">
        <v>1828</v>
      </c>
      <c r="I806">
        <v>0.17100000000000001</v>
      </c>
      <c r="J806">
        <v>882</v>
      </c>
    </row>
    <row r="807" spans="1:10" x14ac:dyDescent="0.25">
      <c r="A807" t="s">
        <v>3036</v>
      </c>
      <c r="B807">
        <v>1.93</v>
      </c>
      <c r="C807">
        <v>147.06</v>
      </c>
      <c r="D807" t="s">
        <v>327</v>
      </c>
      <c r="E807">
        <v>150302395</v>
      </c>
      <c r="F807">
        <v>1332</v>
      </c>
      <c r="G807">
        <v>3852</v>
      </c>
      <c r="H807" t="s">
        <v>16057</v>
      </c>
      <c r="I807">
        <v>0.14499999999999999</v>
      </c>
      <c r="J807">
        <v>741</v>
      </c>
    </row>
    <row r="808" spans="1:10" x14ac:dyDescent="0.25">
      <c r="A808" t="s">
        <v>4416</v>
      </c>
      <c r="B808">
        <v>1.35</v>
      </c>
      <c r="C808">
        <v>136.06</v>
      </c>
      <c r="D808" t="s">
        <v>1122</v>
      </c>
      <c r="E808">
        <v>75353097</v>
      </c>
      <c r="F808">
        <v>2529</v>
      </c>
      <c r="G808">
        <v>2955</v>
      </c>
      <c r="H808" t="s">
        <v>16058</v>
      </c>
      <c r="I808">
        <v>0.16700000000000001</v>
      </c>
      <c r="J808">
        <v>763</v>
      </c>
    </row>
    <row r="809" spans="1:10" x14ac:dyDescent="0.25">
      <c r="A809" t="s">
        <v>16059</v>
      </c>
      <c r="B809">
        <v>2.21</v>
      </c>
      <c r="C809">
        <v>175.09</v>
      </c>
      <c r="D809" t="s">
        <v>8281</v>
      </c>
      <c r="E809">
        <v>35257157</v>
      </c>
      <c r="F809">
        <v>959</v>
      </c>
      <c r="G809">
        <v>1683</v>
      </c>
      <c r="H809" t="s">
        <v>16060</v>
      </c>
      <c r="I809">
        <v>0.16400000000000001</v>
      </c>
      <c r="J809">
        <v>709</v>
      </c>
    </row>
    <row r="810" spans="1:10" x14ac:dyDescent="0.25">
      <c r="A810" t="s">
        <v>540</v>
      </c>
      <c r="B810">
        <v>1.1000000000000001</v>
      </c>
      <c r="C810">
        <v>180.11</v>
      </c>
      <c r="D810" t="s">
        <v>1189</v>
      </c>
      <c r="E810">
        <v>8117260</v>
      </c>
      <c r="F810">
        <v>371</v>
      </c>
      <c r="G810">
        <v>506</v>
      </c>
      <c r="H810" t="s">
        <v>16061</v>
      </c>
      <c r="I810">
        <v>0.18</v>
      </c>
      <c r="J810">
        <v>716</v>
      </c>
    </row>
    <row r="811" spans="1:10" x14ac:dyDescent="0.25">
      <c r="A811" t="s">
        <v>547</v>
      </c>
      <c r="B811">
        <v>1.08</v>
      </c>
      <c r="C811">
        <v>182.09</v>
      </c>
      <c r="D811" t="s">
        <v>1190</v>
      </c>
      <c r="E811">
        <v>43280135</v>
      </c>
      <c r="F811">
        <v>2019</v>
      </c>
      <c r="G811">
        <v>4020</v>
      </c>
      <c r="H811" t="s">
        <v>16062</v>
      </c>
      <c r="I811">
        <v>0.13</v>
      </c>
      <c r="J811">
        <v>836</v>
      </c>
    </row>
    <row r="812" spans="1:10" x14ac:dyDescent="0.25">
      <c r="A812" t="s">
        <v>1754</v>
      </c>
      <c r="B812">
        <v>1.58</v>
      </c>
      <c r="C812">
        <v>133.08000000000001</v>
      </c>
      <c r="D812" t="s">
        <v>7878</v>
      </c>
      <c r="E812">
        <v>18202813</v>
      </c>
      <c r="F812">
        <v>624</v>
      </c>
      <c r="G812">
        <v>626</v>
      </c>
      <c r="H812" t="s">
        <v>16063</v>
      </c>
      <c r="I812">
        <v>0.192</v>
      </c>
      <c r="J812">
        <v>792</v>
      </c>
    </row>
    <row r="813" spans="1:10" x14ac:dyDescent="0.25">
      <c r="A813" t="s">
        <v>452</v>
      </c>
      <c r="B813">
        <v>1.48</v>
      </c>
      <c r="C813">
        <v>91.07</v>
      </c>
      <c r="D813" t="s">
        <v>4914</v>
      </c>
      <c r="E813">
        <v>5084762</v>
      </c>
      <c r="F813">
        <v>148</v>
      </c>
      <c r="G813">
        <v>161</v>
      </c>
      <c r="H813" t="s">
        <v>16064</v>
      </c>
      <c r="I813">
        <v>0.22800000000000001</v>
      </c>
      <c r="J813">
        <v>752</v>
      </c>
    </row>
    <row r="814" spans="1:10" x14ac:dyDescent="0.25">
      <c r="A814" t="s">
        <v>1829</v>
      </c>
      <c r="B814">
        <v>1.21</v>
      </c>
      <c r="C814">
        <v>119.1</v>
      </c>
      <c r="D814" t="s">
        <v>11804</v>
      </c>
      <c r="E814">
        <v>16864443</v>
      </c>
      <c r="F814">
        <v>372</v>
      </c>
      <c r="G814">
        <v>865</v>
      </c>
      <c r="H814" t="s">
        <v>16065</v>
      </c>
      <c r="I814">
        <v>0.11899999999999999</v>
      </c>
      <c r="J814">
        <v>831</v>
      </c>
    </row>
    <row r="815" spans="1:10" x14ac:dyDescent="0.25">
      <c r="A815" t="s">
        <v>16066</v>
      </c>
      <c r="B815">
        <v>1.08</v>
      </c>
      <c r="C815">
        <v>43.04</v>
      </c>
      <c r="D815" t="s">
        <v>18</v>
      </c>
      <c r="E815">
        <v>30658511</v>
      </c>
      <c r="F815">
        <v>621</v>
      </c>
      <c r="G815">
        <v>480</v>
      </c>
      <c r="H815" t="s">
        <v>16067</v>
      </c>
      <c r="I815">
        <v>0.121</v>
      </c>
      <c r="J815">
        <v>784</v>
      </c>
    </row>
    <row r="816" spans="1:10" x14ac:dyDescent="0.25">
      <c r="A816" t="s">
        <v>6900</v>
      </c>
      <c r="B816">
        <v>3.03</v>
      </c>
      <c r="C816">
        <v>180.09</v>
      </c>
      <c r="D816" t="s">
        <v>543</v>
      </c>
      <c r="E816">
        <v>78313316</v>
      </c>
      <c r="F816">
        <v>2075</v>
      </c>
      <c r="G816">
        <v>3402</v>
      </c>
      <c r="H816" t="s">
        <v>16068</v>
      </c>
      <c r="I816">
        <v>0.13900000000000001</v>
      </c>
      <c r="J816">
        <v>825</v>
      </c>
    </row>
    <row r="817" spans="1:10" x14ac:dyDescent="0.25">
      <c r="A817" t="s">
        <v>1762</v>
      </c>
      <c r="B817">
        <v>4.4400000000000004</v>
      </c>
      <c r="C817">
        <v>93.08</v>
      </c>
      <c r="D817" t="s">
        <v>1212</v>
      </c>
      <c r="E817">
        <v>2583776</v>
      </c>
      <c r="F817">
        <v>193</v>
      </c>
      <c r="G817">
        <v>184</v>
      </c>
      <c r="H817" t="s">
        <v>16069</v>
      </c>
      <c r="I817">
        <v>8.3000000000000004E-2</v>
      </c>
      <c r="J817">
        <v>752</v>
      </c>
    </row>
    <row r="818" spans="1:10" x14ac:dyDescent="0.25">
      <c r="A818" t="s">
        <v>974</v>
      </c>
      <c r="B818">
        <v>0.59</v>
      </c>
      <c r="C818">
        <v>151.05000000000001</v>
      </c>
      <c r="D818" t="s">
        <v>1162</v>
      </c>
      <c r="E818">
        <v>144977162</v>
      </c>
      <c r="F818">
        <v>442</v>
      </c>
      <c r="G818">
        <v>2513</v>
      </c>
      <c r="H818" t="s">
        <v>16070</v>
      </c>
      <c r="I818">
        <v>0.14000000000000001</v>
      </c>
      <c r="J818">
        <v>709</v>
      </c>
    </row>
    <row r="819" spans="1:10" x14ac:dyDescent="0.25">
      <c r="A819" t="s">
        <v>1577</v>
      </c>
      <c r="B819">
        <v>1.41</v>
      </c>
      <c r="C819">
        <v>181.12</v>
      </c>
      <c r="D819" t="s">
        <v>12773</v>
      </c>
      <c r="E819">
        <v>24552922</v>
      </c>
      <c r="F819">
        <v>1612</v>
      </c>
      <c r="G819">
        <v>1882</v>
      </c>
      <c r="H819" t="s">
        <v>16071</v>
      </c>
      <c r="I819">
        <v>0.124</v>
      </c>
      <c r="J819">
        <v>794</v>
      </c>
    </row>
    <row r="820" spans="1:10" x14ac:dyDescent="0.25">
      <c r="A820" t="s">
        <v>8304</v>
      </c>
      <c r="B820">
        <v>1.44</v>
      </c>
      <c r="C820">
        <v>176.06</v>
      </c>
      <c r="D820" t="s">
        <v>1324</v>
      </c>
      <c r="E820">
        <v>128169088</v>
      </c>
      <c r="F820">
        <v>2279</v>
      </c>
      <c r="G820">
        <v>3898</v>
      </c>
      <c r="H820" t="s">
        <v>16072</v>
      </c>
      <c r="I820">
        <v>0.16700000000000001</v>
      </c>
      <c r="J820">
        <v>828</v>
      </c>
    </row>
    <row r="821" spans="1:10" x14ac:dyDescent="0.25">
      <c r="A821" t="s">
        <v>1973</v>
      </c>
      <c r="B821">
        <v>1.34</v>
      </c>
      <c r="C821">
        <v>119.1</v>
      </c>
      <c r="D821" t="s">
        <v>11804</v>
      </c>
      <c r="E821">
        <v>2811565</v>
      </c>
      <c r="F821">
        <v>284</v>
      </c>
      <c r="G821">
        <v>199</v>
      </c>
      <c r="H821" t="s">
        <v>16073</v>
      </c>
      <c r="I821">
        <v>0.09</v>
      </c>
      <c r="J821">
        <v>783</v>
      </c>
    </row>
    <row r="822" spans="1:10" x14ac:dyDescent="0.25">
      <c r="A822" t="s">
        <v>16074</v>
      </c>
      <c r="B822">
        <v>0.76</v>
      </c>
      <c r="C822">
        <v>202.12</v>
      </c>
      <c r="D822" t="s">
        <v>8579</v>
      </c>
      <c r="E822">
        <v>6452768</v>
      </c>
      <c r="F822">
        <v>476</v>
      </c>
      <c r="G822">
        <v>1507</v>
      </c>
      <c r="H822" t="s">
        <v>16075</v>
      </c>
      <c r="I822">
        <v>0.125</v>
      </c>
      <c r="J822">
        <v>738</v>
      </c>
    </row>
    <row r="823" spans="1:10" x14ac:dyDescent="0.25">
      <c r="A823" t="s">
        <v>16076</v>
      </c>
      <c r="B823">
        <v>1.63</v>
      </c>
      <c r="C823">
        <v>60.04</v>
      </c>
      <c r="D823" t="s">
        <v>722</v>
      </c>
      <c r="E823">
        <v>61497405</v>
      </c>
      <c r="F823">
        <v>814</v>
      </c>
      <c r="G823">
        <v>1266</v>
      </c>
      <c r="H823" t="s">
        <v>16077</v>
      </c>
      <c r="I823">
        <v>0.155</v>
      </c>
      <c r="J823">
        <v>734</v>
      </c>
    </row>
    <row r="824" spans="1:10" x14ac:dyDescent="0.25">
      <c r="A824" t="s">
        <v>6992</v>
      </c>
      <c r="B824">
        <v>1.17</v>
      </c>
      <c r="C824">
        <v>159.06</v>
      </c>
      <c r="D824" t="s">
        <v>8171</v>
      </c>
      <c r="E824">
        <v>26876576</v>
      </c>
      <c r="F824">
        <v>1777</v>
      </c>
      <c r="G824">
        <v>1042</v>
      </c>
      <c r="H824" t="s">
        <v>16078</v>
      </c>
      <c r="I824">
        <v>0.18099999999999999</v>
      </c>
      <c r="J824">
        <v>727</v>
      </c>
    </row>
    <row r="825" spans="1:10" x14ac:dyDescent="0.25">
      <c r="A825" t="s">
        <v>1832</v>
      </c>
      <c r="B825">
        <v>1.1599999999999999</v>
      </c>
      <c r="C825">
        <v>161.13999999999999</v>
      </c>
      <c r="D825" t="s">
        <v>1007</v>
      </c>
      <c r="E825">
        <v>179277261</v>
      </c>
      <c r="F825">
        <v>3257</v>
      </c>
      <c r="G825">
        <v>5952</v>
      </c>
      <c r="H825" t="s">
        <v>2561</v>
      </c>
      <c r="I825">
        <v>0.126</v>
      </c>
      <c r="J825">
        <v>918</v>
      </c>
    </row>
    <row r="826" spans="1:10" x14ac:dyDescent="0.25">
      <c r="A826" t="s">
        <v>16079</v>
      </c>
      <c r="B826">
        <v>1.43</v>
      </c>
      <c r="C826">
        <v>178.11</v>
      </c>
      <c r="D826" t="s">
        <v>1176</v>
      </c>
      <c r="E826">
        <v>20968341</v>
      </c>
      <c r="F826">
        <v>1764</v>
      </c>
      <c r="G826">
        <v>1051</v>
      </c>
      <c r="H826" t="s">
        <v>16080</v>
      </c>
      <c r="I826">
        <v>0.128</v>
      </c>
      <c r="J826">
        <v>706</v>
      </c>
    </row>
    <row r="827" spans="1:10" x14ac:dyDescent="0.25">
      <c r="A827" t="s">
        <v>422</v>
      </c>
      <c r="B827">
        <v>1.22</v>
      </c>
      <c r="C827">
        <v>158.08000000000001</v>
      </c>
      <c r="D827" t="s">
        <v>677</v>
      </c>
      <c r="E827">
        <v>324779125</v>
      </c>
      <c r="F827">
        <v>2564</v>
      </c>
      <c r="G827">
        <v>6427</v>
      </c>
      <c r="H827" t="s">
        <v>16081</v>
      </c>
      <c r="I827">
        <v>0.18</v>
      </c>
      <c r="J827">
        <v>737</v>
      </c>
    </row>
    <row r="828" spans="1:10" x14ac:dyDescent="0.25">
      <c r="A828" t="s">
        <v>16082</v>
      </c>
      <c r="B828">
        <v>1.19</v>
      </c>
      <c r="C828">
        <v>43.04</v>
      </c>
      <c r="D828" t="s">
        <v>18</v>
      </c>
      <c r="E828">
        <v>60561971</v>
      </c>
      <c r="F828">
        <v>1888</v>
      </c>
      <c r="G828">
        <v>966</v>
      </c>
      <c r="H828" t="s">
        <v>16083</v>
      </c>
      <c r="I828">
        <v>0.14299999999999999</v>
      </c>
      <c r="J828">
        <v>840</v>
      </c>
    </row>
    <row r="829" spans="1:10" x14ac:dyDescent="0.25">
      <c r="A829" t="s">
        <v>8439</v>
      </c>
      <c r="B829">
        <v>1.35</v>
      </c>
      <c r="C829">
        <v>175.09</v>
      </c>
      <c r="D829" t="s">
        <v>8281</v>
      </c>
      <c r="E829">
        <v>28009424</v>
      </c>
      <c r="F829">
        <v>1149</v>
      </c>
      <c r="G829">
        <v>2215</v>
      </c>
      <c r="H829" t="s">
        <v>16084</v>
      </c>
      <c r="I829">
        <v>0.11700000000000001</v>
      </c>
      <c r="J829">
        <v>719</v>
      </c>
    </row>
    <row r="830" spans="1:10" x14ac:dyDescent="0.25">
      <c r="A830" t="s">
        <v>16085</v>
      </c>
      <c r="B830">
        <v>0.87</v>
      </c>
      <c r="C830">
        <v>161.07</v>
      </c>
      <c r="D830" t="s">
        <v>855</v>
      </c>
      <c r="E830">
        <v>11441910</v>
      </c>
      <c r="F830">
        <v>319</v>
      </c>
      <c r="G830">
        <v>949</v>
      </c>
      <c r="H830" t="s">
        <v>16086</v>
      </c>
      <c r="I830">
        <v>0.112</v>
      </c>
      <c r="J830">
        <v>701</v>
      </c>
    </row>
    <row r="831" spans="1:10" x14ac:dyDescent="0.25">
      <c r="A831" t="s">
        <v>1813</v>
      </c>
      <c r="B831">
        <v>2.93</v>
      </c>
      <c r="C831">
        <v>167.1</v>
      </c>
      <c r="D831" t="s">
        <v>1175</v>
      </c>
      <c r="E831">
        <v>11138843</v>
      </c>
      <c r="F831">
        <v>314</v>
      </c>
      <c r="G831">
        <v>596</v>
      </c>
      <c r="H831" t="s">
        <v>16087</v>
      </c>
      <c r="I831">
        <v>0.11899999999999999</v>
      </c>
      <c r="J831">
        <v>729</v>
      </c>
    </row>
    <row r="832" spans="1:10" x14ac:dyDescent="0.25">
      <c r="A832" t="s">
        <v>9942</v>
      </c>
      <c r="B832">
        <v>1.47</v>
      </c>
      <c r="C832">
        <v>182.08</v>
      </c>
      <c r="D832" t="s">
        <v>706</v>
      </c>
      <c r="E832">
        <v>65904638</v>
      </c>
      <c r="F832">
        <v>1469</v>
      </c>
      <c r="G832">
        <v>3414</v>
      </c>
      <c r="H832" t="s">
        <v>16088</v>
      </c>
      <c r="I832">
        <v>0.14299999999999999</v>
      </c>
      <c r="J832">
        <v>857</v>
      </c>
    </row>
    <row r="833" spans="1:10" x14ac:dyDescent="0.25">
      <c r="A833" t="s">
        <v>1787</v>
      </c>
      <c r="B833">
        <v>3.01</v>
      </c>
      <c r="C833">
        <v>157.12</v>
      </c>
      <c r="D833" t="s">
        <v>15693</v>
      </c>
      <c r="E833">
        <v>5759431</v>
      </c>
      <c r="F833">
        <v>394</v>
      </c>
      <c r="G833">
        <v>319</v>
      </c>
      <c r="H833" t="s">
        <v>16089</v>
      </c>
      <c r="I833">
        <v>9.2999999999999999E-2</v>
      </c>
      <c r="J833">
        <v>809</v>
      </c>
    </row>
    <row r="834" spans="1:10" x14ac:dyDescent="0.25">
      <c r="A834" t="s">
        <v>9983</v>
      </c>
      <c r="B834">
        <v>1.44</v>
      </c>
      <c r="C834">
        <v>189.11</v>
      </c>
      <c r="D834" t="s">
        <v>9984</v>
      </c>
      <c r="E834">
        <v>59017216</v>
      </c>
      <c r="F834">
        <v>1282</v>
      </c>
      <c r="G834">
        <v>4480</v>
      </c>
      <c r="H834" t="s">
        <v>16090</v>
      </c>
      <c r="I834">
        <v>0.11600000000000001</v>
      </c>
      <c r="J834">
        <v>706</v>
      </c>
    </row>
    <row r="835" spans="1:10" x14ac:dyDescent="0.25">
      <c r="A835" t="s">
        <v>1718</v>
      </c>
      <c r="B835">
        <v>1.06</v>
      </c>
      <c r="C835">
        <v>133.04</v>
      </c>
      <c r="D835" t="s">
        <v>1533</v>
      </c>
      <c r="E835">
        <v>6550862</v>
      </c>
      <c r="F835">
        <v>593</v>
      </c>
      <c r="G835">
        <v>371</v>
      </c>
      <c r="H835" t="s">
        <v>16091</v>
      </c>
      <c r="I835">
        <v>0.221</v>
      </c>
      <c r="J835">
        <v>713</v>
      </c>
    </row>
    <row r="836" spans="1:10" x14ac:dyDescent="0.25">
      <c r="A836" t="s">
        <v>1834</v>
      </c>
      <c r="B836">
        <v>1.1599999999999999</v>
      </c>
      <c r="C836">
        <v>161.15</v>
      </c>
      <c r="D836" t="s">
        <v>15802</v>
      </c>
      <c r="E836">
        <v>64073934</v>
      </c>
      <c r="F836">
        <v>2709</v>
      </c>
      <c r="G836">
        <v>2053</v>
      </c>
      <c r="H836" t="s">
        <v>16092</v>
      </c>
      <c r="I836">
        <v>0.127</v>
      </c>
      <c r="J836">
        <v>924</v>
      </c>
    </row>
    <row r="837" spans="1:10" x14ac:dyDescent="0.25">
      <c r="A837" t="s">
        <v>16093</v>
      </c>
      <c r="B837">
        <v>3.11</v>
      </c>
      <c r="C837">
        <v>175.09</v>
      </c>
      <c r="D837" t="s">
        <v>8281</v>
      </c>
      <c r="E837">
        <v>20357790</v>
      </c>
      <c r="F837">
        <v>506</v>
      </c>
      <c r="G837">
        <v>969</v>
      </c>
      <c r="H837" t="s">
        <v>16094</v>
      </c>
      <c r="I837">
        <v>0.11899999999999999</v>
      </c>
      <c r="J837">
        <v>799</v>
      </c>
    </row>
    <row r="838" spans="1:10" x14ac:dyDescent="0.25">
      <c r="A838" t="s">
        <v>9955</v>
      </c>
      <c r="B838">
        <v>1.33</v>
      </c>
      <c r="C838">
        <v>190.07</v>
      </c>
      <c r="D838" t="s">
        <v>1582</v>
      </c>
      <c r="E838">
        <v>133499450</v>
      </c>
      <c r="F838">
        <v>2946</v>
      </c>
      <c r="G838">
        <v>5861</v>
      </c>
      <c r="H838" t="s">
        <v>16095</v>
      </c>
      <c r="I838">
        <v>0.14699999999999999</v>
      </c>
      <c r="J838">
        <v>762</v>
      </c>
    </row>
    <row r="839" spans="1:10" x14ac:dyDescent="0.25">
      <c r="A839" t="s">
        <v>8794</v>
      </c>
      <c r="B839">
        <v>0.92</v>
      </c>
      <c r="C839">
        <v>182.09</v>
      </c>
      <c r="D839" t="s">
        <v>1190</v>
      </c>
      <c r="E839">
        <v>51393592</v>
      </c>
      <c r="F839">
        <v>1251</v>
      </c>
      <c r="G839">
        <v>3188</v>
      </c>
      <c r="H839" t="s">
        <v>6219</v>
      </c>
      <c r="I839">
        <v>0.14799999999999999</v>
      </c>
      <c r="J839">
        <v>721</v>
      </c>
    </row>
    <row r="840" spans="1:10" x14ac:dyDescent="0.25">
      <c r="A840" t="s">
        <v>4957</v>
      </c>
      <c r="B840">
        <v>4.75</v>
      </c>
      <c r="C840">
        <v>43.04</v>
      </c>
      <c r="D840" t="s">
        <v>18</v>
      </c>
      <c r="E840">
        <v>502441281</v>
      </c>
      <c r="F840">
        <v>2602</v>
      </c>
      <c r="G840">
        <v>4295</v>
      </c>
      <c r="H840" t="s">
        <v>16096</v>
      </c>
      <c r="I840">
        <v>0.16900000000000001</v>
      </c>
      <c r="J840">
        <v>773</v>
      </c>
    </row>
    <row r="841" spans="1:10" x14ac:dyDescent="0.25">
      <c r="A841" t="s">
        <v>3045</v>
      </c>
      <c r="B841">
        <v>1.38</v>
      </c>
      <c r="C841">
        <v>137.07</v>
      </c>
      <c r="D841" t="s">
        <v>839</v>
      </c>
      <c r="E841">
        <v>1052662528</v>
      </c>
      <c r="F841">
        <v>4939</v>
      </c>
      <c r="G841">
        <v>11876</v>
      </c>
      <c r="H841" t="s">
        <v>16097</v>
      </c>
      <c r="I841">
        <v>0.158</v>
      </c>
      <c r="J841">
        <v>891</v>
      </c>
    </row>
    <row r="842" spans="1:10" x14ac:dyDescent="0.25">
      <c r="A842" t="s">
        <v>3014</v>
      </c>
      <c r="B842">
        <v>2.44</v>
      </c>
      <c r="C842">
        <v>73.040000000000006</v>
      </c>
      <c r="D842" t="s">
        <v>440</v>
      </c>
      <c r="E842">
        <v>1965460432</v>
      </c>
      <c r="F842">
        <v>6051</v>
      </c>
      <c r="G842">
        <v>16118</v>
      </c>
      <c r="H842" t="s">
        <v>16098</v>
      </c>
      <c r="I842">
        <v>0.188</v>
      </c>
      <c r="J842">
        <v>874</v>
      </c>
    </row>
    <row r="843" spans="1:10" x14ac:dyDescent="0.25">
      <c r="A843" t="s">
        <v>6947</v>
      </c>
      <c r="B843">
        <v>1.74</v>
      </c>
      <c r="C843">
        <v>44.04</v>
      </c>
      <c r="D843" t="s">
        <v>83</v>
      </c>
      <c r="E843">
        <v>221130341</v>
      </c>
      <c r="F843">
        <v>888</v>
      </c>
      <c r="G843">
        <v>1413</v>
      </c>
      <c r="H843" t="s">
        <v>16099</v>
      </c>
      <c r="I843">
        <v>0.14599999999999999</v>
      </c>
      <c r="J843">
        <v>812</v>
      </c>
    </row>
    <row r="844" spans="1:10" x14ac:dyDescent="0.25">
      <c r="A844" t="s">
        <v>6994</v>
      </c>
      <c r="B844">
        <v>1.9</v>
      </c>
      <c r="C844">
        <v>162.05000000000001</v>
      </c>
      <c r="D844" t="s">
        <v>8212</v>
      </c>
      <c r="E844">
        <v>240807355</v>
      </c>
      <c r="F844">
        <v>5116</v>
      </c>
      <c r="G844">
        <v>4618</v>
      </c>
      <c r="H844" t="s">
        <v>16100</v>
      </c>
      <c r="I844">
        <v>0.17799999999999999</v>
      </c>
      <c r="J844">
        <v>701</v>
      </c>
    </row>
    <row r="845" spans="1:10" x14ac:dyDescent="0.25">
      <c r="A845" t="s">
        <v>528</v>
      </c>
      <c r="B845">
        <v>1.1399999999999999</v>
      </c>
      <c r="C845">
        <v>140.08000000000001</v>
      </c>
      <c r="D845" t="s">
        <v>8331</v>
      </c>
      <c r="E845">
        <v>113758403</v>
      </c>
      <c r="F845">
        <v>6624</v>
      </c>
      <c r="G845">
        <v>4453</v>
      </c>
      <c r="H845" t="s">
        <v>16101</v>
      </c>
      <c r="I845">
        <v>0.16400000000000001</v>
      </c>
      <c r="J845">
        <v>833</v>
      </c>
    </row>
    <row r="846" spans="1:10" x14ac:dyDescent="0.25">
      <c r="A846" t="s">
        <v>7006</v>
      </c>
      <c r="B846">
        <v>0.97</v>
      </c>
      <c r="C846">
        <v>144.07</v>
      </c>
      <c r="D846" t="s">
        <v>1180</v>
      </c>
      <c r="E846">
        <v>24059063</v>
      </c>
      <c r="F846">
        <v>1160</v>
      </c>
      <c r="G846">
        <v>1220</v>
      </c>
      <c r="H846" t="s">
        <v>16102</v>
      </c>
      <c r="I846">
        <v>0.17599999999999999</v>
      </c>
      <c r="J846">
        <v>772</v>
      </c>
    </row>
    <row r="847" spans="1:10" x14ac:dyDescent="0.25">
      <c r="A847" t="s">
        <v>1076</v>
      </c>
      <c r="B847">
        <v>1.29</v>
      </c>
      <c r="C847">
        <v>167.08</v>
      </c>
      <c r="D847" t="s">
        <v>750</v>
      </c>
      <c r="E847">
        <v>63769308</v>
      </c>
      <c r="F847">
        <v>2686</v>
      </c>
      <c r="G847">
        <v>2609</v>
      </c>
      <c r="H847" t="s">
        <v>16103</v>
      </c>
      <c r="I847">
        <v>0.123</v>
      </c>
      <c r="J847">
        <v>805</v>
      </c>
    </row>
    <row r="848" spans="1:10" x14ac:dyDescent="0.25">
      <c r="A848" t="s">
        <v>1371</v>
      </c>
      <c r="B848">
        <v>1.1599999999999999</v>
      </c>
      <c r="C848">
        <v>193.1</v>
      </c>
      <c r="D848" t="s">
        <v>5257</v>
      </c>
      <c r="E848">
        <v>87676448</v>
      </c>
      <c r="F848">
        <v>4359</v>
      </c>
      <c r="G848">
        <v>5733</v>
      </c>
      <c r="H848" t="s">
        <v>16104</v>
      </c>
      <c r="I848">
        <v>0.13400000000000001</v>
      </c>
      <c r="J848">
        <v>824</v>
      </c>
    </row>
    <row r="849" spans="1:10" x14ac:dyDescent="0.25">
      <c r="A849" t="s">
        <v>16105</v>
      </c>
      <c r="B849">
        <v>3.69</v>
      </c>
      <c r="C849">
        <v>194.19</v>
      </c>
      <c r="D849" t="s">
        <v>16106</v>
      </c>
      <c r="E849">
        <v>603855327</v>
      </c>
      <c r="F849">
        <v>2286</v>
      </c>
      <c r="G849">
        <v>6585</v>
      </c>
      <c r="H849" t="s">
        <v>16107</v>
      </c>
      <c r="I849">
        <v>0.161</v>
      </c>
      <c r="J849">
        <v>804</v>
      </c>
    </row>
    <row r="850" spans="1:10" x14ac:dyDescent="0.25">
      <c r="A850" t="s">
        <v>13768</v>
      </c>
      <c r="B850">
        <v>2.33</v>
      </c>
      <c r="C850">
        <v>194.1</v>
      </c>
      <c r="D850" t="s">
        <v>542</v>
      </c>
      <c r="E850">
        <v>420149912</v>
      </c>
      <c r="F850">
        <v>295</v>
      </c>
      <c r="G850">
        <v>4488</v>
      </c>
      <c r="H850" t="s">
        <v>16108</v>
      </c>
      <c r="I850">
        <v>0.122</v>
      </c>
      <c r="J850">
        <v>762</v>
      </c>
    </row>
    <row r="851" spans="1:10" x14ac:dyDescent="0.25">
      <c r="A851" t="s">
        <v>16109</v>
      </c>
      <c r="B851">
        <v>1.75</v>
      </c>
      <c r="C851">
        <v>137.07</v>
      </c>
      <c r="D851" t="s">
        <v>839</v>
      </c>
      <c r="E851">
        <v>473031856</v>
      </c>
      <c r="F851">
        <v>2982</v>
      </c>
      <c r="G851">
        <v>5406</v>
      </c>
      <c r="H851" t="s">
        <v>16110</v>
      </c>
      <c r="I851">
        <v>0.151</v>
      </c>
      <c r="J851">
        <v>897</v>
      </c>
    </row>
    <row r="852" spans="1:10" x14ac:dyDescent="0.25">
      <c r="A852" t="s">
        <v>16111</v>
      </c>
      <c r="B852">
        <v>1.1399999999999999</v>
      </c>
      <c r="C852">
        <v>145.12</v>
      </c>
      <c r="D852" t="s">
        <v>15546</v>
      </c>
      <c r="E852">
        <v>11444637</v>
      </c>
      <c r="F852">
        <v>682</v>
      </c>
      <c r="G852">
        <v>485</v>
      </c>
      <c r="H852" t="s">
        <v>16112</v>
      </c>
      <c r="I852">
        <v>9.1999999999999998E-2</v>
      </c>
      <c r="J852">
        <v>711</v>
      </c>
    </row>
    <row r="853" spans="1:10" x14ac:dyDescent="0.25">
      <c r="A853" t="s">
        <v>1373</v>
      </c>
      <c r="B853">
        <v>0.87</v>
      </c>
      <c r="C853">
        <v>181.09</v>
      </c>
      <c r="D853" t="s">
        <v>1310</v>
      </c>
      <c r="E853">
        <v>34862556</v>
      </c>
      <c r="F853">
        <v>1494</v>
      </c>
      <c r="G853">
        <v>1721</v>
      </c>
      <c r="H853" t="s">
        <v>864</v>
      </c>
      <c r="I853">
        <v>0.16900000000000001</v>
      </c>
      <c r="J853">
        <v>743</v>
      </c>
    </row>
    <row r="854" spans="1:10" x14ac:dyDescent="0.25">
      <c r="A854" t="s">
        <v>16113</v>
      </c>
      <c r="B854">
        <v>1.39</v>
      </c>
      <c r="C854">
        <v>176.06</v>
      </c>
      <c r="D854" t="s">
        <v>1324</v>
      </c>
      <c r="E854">
        <v>96396535</v>
      </c>
      <c r="F854">
        <v>3516</v>
      </c>
      <c r="G854">
        <v>4516</v>
      </c>
      <c r="H854" t="s">
        <v>16114</v>
      </c>
      <c r="I854">
        <v>0.185</v>
      </c>
      <c r="J854">
        <v>828</v>
      </c>
    </row>
    <row r="855" spans="1:10" x14ac:dyDescent="0.25">
      <c r="A855" t="s">
        <v>4345</v>
      </c>
      <c r="B855">
        <v>1.19</v>
      </c>
      <c r="C855">
        <v>165.07</v>
      </c>
      <c r="D855" t="s">
        <v>533</v>
      </c>
      <c r="E855">
        <v>201690441</v>
      </c>
      <c r="F855">
        <v>2916</v>
      </c>
      <c r="G855">
        <v>6229</v>
      </c>
      <c r="H855" t="s">
        <v>16115</v>
      </c>
      <c r="I855">
        <v>0.13600000000000001</v>
      </c>
      <c r="J855">
        <v>841</v>
      </c>
    </row>
    <row r="856" spans="1:10" x14ac:dyDescent="0.25">
      <c r="A856" t="s">
        <v>16116</v>
      </c>
      <c r="B856">
        <v>1.0900000000000001</v>
      </c>
      <c r="C856">
        <v>105.05</v>
      </c>
      <c r="D856" t="s">
        <v>107</v>
      </c>
      <c r="E856">
        <v>14205410</v>
      </c>
      <c r="F856">
        <v>502</v>
      </c>
      <c r="G856">
        <v>423</v>
      </c>
      <c r="H856" t="s">
        <v>16117</v>
      </c>
      <c r="I856">
        <v>0.19600000000000001</v>
      </c>
      <c r="J856">
        <v>815</v>
      </c>
    </row>
    <row r="857" spans="1:10" x14ac:dyDescent="0.25">
      <c r="A857" t="s">
        <v>16118</v>
      </c>
      <c r="B857">
        <v>1.73</v>
      </c>
      <c r="C857">
        <v>165.11</v>
      </c>
      <c r="D857" t="s">
        <v>8933</v>
      </c>
      <c r="E857">
        <v>37718506</v>
      </c>
      <c r="F857">
        <v>928</v>
      </c>
      <c r="G857">
        <v>1566</v>
      </c>
      <c r="H857" t="s">
        <v>16119</v>
      </c>
      <c r="I857">
        <v>0.125</v>
      </c>
      <c r="J857">
        <v>754</v>
      </c>
    </row>
    <row r="858" spans="1:10" x14ac:dyDescent="0.25">
      <c r="A858" t="s">
        <v>10169</v>
      </c>
      <c r="B858">
        <v>1.55</v>
      </c>
      <c r="C858">
        <v>150.08000000000001</v>
      </c>
      <c r="D858" t="s">
        <v>8065</v>
      </c>
      <c r="E858">
        <v>36056906</v>
      </c>
      <c r="F858">
        <v>1993</v>
      </c>
      <c r="G858">
        <v>1768</v>
      </c>
      <c r="H858" t="s">
        <v>16120</v>
      </c>
      <c r="I858">
        <v>0.14299999999999999</v>
      </c>
      <c r="J858">
        <v>712</v>
      </c>
    </row>
    <row r="859" spans="1:10" x14ac:dyDescent="0.25">
      <c r="A859" t="s">
        <v>16121</v>
      </c>
      <c r="B859">
        <v>1.1000000000000001</v>
      </c>
      <c r="C859">
        <v>181.92</v>
      </c>
      <c r="D859" t="s">
        <v>16122</v>
      </c>
      <c r="E859">
        <v>346693831</v>
      </c>
      <c r="F859">
        <v>2401</v>
      </c>
      <c r="G859">
        <v>11593</v>
      </c>
      <c r="H859" t="s">
        <v>12108</v>
      </c>
      <c r="I859">
        <v>0.219</v>
      </c>
      <c r="J859">
        <v>853</v>
      </c>
    </row>
    <row r="860" spans="1:10" x14ac:dyDescent="0.25">
      <c r="A860" t="s">
        <v>1334</v>
      </c>
      <c r="B860">
        <v>1.25</v>
      </c>
      <c r="C860">
        <v>60.04</v>
      </c>
      <c r="D860" t="s">
        <v>722</v>
      </c>
      <c r="E860">
        <v>4172648</v>
      </c>
      <c r="F860">
        <v>125</v>
      </c>
      <c r="G860">
        <v>132</v>
      </c>
      <c r="H860" t="s">
        <v>16123</v>
      </c>
      <c r="I860">
        <v>7.3999999999999996E-2</v>
      </c>
      <c r="J860">
        <v>816</v>
      </c>
    </row>
    <row r="861" spans="1:10" x14ac:dyDescent="0.25">
      <c r="A861" t="s">
        <v>16124</v>
      </c>
      <c r="B861">
        <v>1.07</v>
      </c>
      <c r="C861">
        <v>189.11</v>
      </c>
      <c r="D861" t="s">
        <v>9984</v>
      </c>
      <c r="E861">
        <v>28362298</v>
      </c>
      <c r="F861">
        <v>1608</v>
      </c>
      <c r="G861">
        <v>2389</v>
      </c>
      <c r="H861" t="s">
        <v>16125</v>
      </c>
      <c r="I861">
        <v>0.113</v>
      </c>
      <c r="J861">
        <v>701</v>
      </c>
    </row>
    <row r="862" spans="1:10" x14ac:dyDescent="0.25">
      <c r="A862" t="s">
        <v>4418</v>
      </c>
      <c r="B862">
        <v>1.99</v>
      </c>
      <c r="C862">
        <v>208.13</v>
      </c>
      <c r="D862" t="s">
        <v>8206</v>
      </c>
      <c r="E862">
        <v>61328991</v>
      </c>
      <c r="F862">
        <v>1466</v>
      </c>
      <c r="G862">
        <v>3661</v>
      </c>
      <c r="H862" t="s">
        <v>16126</v>
      </c>
      <c r="I862">
        <v>0.151</v>
      </c>
      <c r="J862">
        <v>737</v>
      </c>
    </row>
    <row r="863" spans="1:10" x14ac:dyDescent="0.25">
      <c r="A863" t="s">
        <v>11503</v>
      </c>
      <c r="B863">
        <v>0.59</v>
      </c>
      <c r="C863">
        <v>161.08000000000001</v>
      </c>
      <c r="D863" t="s">
        <v>1930</v>
      </c>
      <c r="E863">
        <v>15797144</v>
      </c>
      <c r="F863">
        <v>465</v>
      </c>
      <c r="G863">
        <v>989</v>
      </c>
      <c r="H863" t="s">
        <v>16127</v>
      </c>
      <c r="I863">
        <v>0.13300000000000001</v>
      </c>
      <c r="J863">
        <v>701</v>
      </c>
    </row>
    <row r="864" spans="1:10" x14ac:dyDescent="0.25">
      <c r="A864" t="s">
        <v>16128</v>
      </c>
      <c r="B864">
        <v>2.29</v>
      </c>
      <c r="C864">
        <v>175.06</v>
      </c>
      <c r="D864" t="s">
        <v>516</v>
      </c>
      <c r="E864">
        <v>54631592</v>
      </c>
      <c r="F864">
        <v>1388</v>
      </c>
      <c r="G864">
        <v>1699</v>
      </c>
      <c r="H864" t="s">
        <v>16129</v>
      </c>
      <c r="I864">
        <v>0.17100000000000001</v>
      </c>
      <c r="J864">
        <v>715</v>
      </c>
    </row>
    <row r="865" spans="1:10" x14ac:dyDescent="0.25">
      <c r="A865" t="s">
        <v>4342</v>
      </c>
      <c r="B865">
        <v>1.52</v>
      </c>
      <c r="C865">
        <v>170.07</v>
      </c>
      <c r="D865" t="s">
        <v>2355</v>
      </c>
      <c r="E865">
        <v>98682107</v>
      </c>
      <c r="F865">
        <v>1505</v>
      </c>
      <c r="G865">
        <v>2586</v>
      </c>
      <c r="H865" t="s">
        <v>16130</v>
      </c>
      <c r="I865">
        <v>0.161</v>
      </c>
      <c r="J865">
        <v>704</v>
      </c>
    </row>
    <row r="866" spans="1:10" x14ac:dyDescent="0.25">
      <c r="A866" t="s">
        <v>16131</v>
      </c>
      <c r="B866">
        <v>0.11</v>
      </c>
      <c r="C866">
        <v>131.06</v>
      </c>
      <c r="D866" t="s">
        <v>1117</v>
      </c>
      <c r="E866">
        <v>6441517</v>
      </c>
      <c r="F866">
        <v>284</v>
      </c>
      <c r="G866">
        <v>183</v>
      </c>
      <c r="H866" t="s">
        <v>16132</v>
      </c>
      <c r="I866">
        <v>0.23100000000000001</v>
      </c>
      <c r="J866">
        <v>706</v>
      </c>
    </row>
    <row r="867" spans="1:10" x14ac:dyDescent="0.25">
      <c r="A867" t="s">
        <v>6554</v>
      </c>
      <c r="B867">
        <v>0.19</v>
      </c>
      <c r="C867">
        <v>41.06</v>
      </c>
      <c r="D867" t="s">
        <v>117</v>
      </c>
      <c r="E867">
        <v>4537509</v>
      </c>
      <c r="F867">
        <v>120</v>
      </c>
      <c r="G867">
        <v>123</v>
      </c>
      <c r="H867" t="s">
        <v>16133</v>
      </c>
      <c r="I867">
        <v>0.127</v>
      </c>
      <c r="J867">
        <v>742</v>
      </c>
    </row>
    <row r="868" spans="1:10" x14ac:dyDescent="0.25">
      <c r="A868" t="s">
        <v>3058</v>
      </c>
      <c r="B868">
        <v>0.73</v>
      </c>
      <c r="C868">
        <v>137.07</v>
      </c>
      <c r="D868" t="s">
        <v>839</v>
      </c>
      <c r="E868">
        <v>278002739</v>
      </c>
      <c r="F868">
        <v>1333</v>
      </c>
      <c r="G868">
        <v>5336</v>
      </c>
      <c r="H868" t="s">
        <v>16134</v>
      </c>
      <c r="I868">
        <v>0.153</v>
      </c>
      <c r="J868">
        <v>849</v>
      </c>
    </row>
    <row r="869" spans="1:10" x14ac:dyDescent="0.25">
      <c r="A869" t="s">
        <v>1778</v>
      </c>
      <c r="B869">
        <v>1.03</v>
      </c>
      <c r="C869">
        <v>183.13</v>
      </c>
      <c r="D869" t="s">
        <v>16135</v>
      </c>
      <c r="E869">
        <v>69336046</v>
      </c>
      <c r="F869">
        <v>3631</v>
      </c>
      <c r="G869">
        <v>3415</v>
      </c>
      <c r="H869" t="s">
        <v>16136</v>
      </c>
      <c r="I869">
        <v>0.11700000000000001</v>
      </c>
      <c r="J869">
        <v>893</v>
      </c>
    </row>
    <row r="870" spans="1:10" x14ac:dyDescent="0.25">
      <c r="A870" t="s">
        <v>6959</v>
      </c>
      <c r="B870">
        <v>5.5</v>
      </c>
      <c r="C870">
        <v>44.04</v>
      </c>
      <c r="D870" t="s">
        <v>83</v>
      </c>
      <c r="E870">
        <v>140843762</v>
      </c>
      <c r="F870">
        <v>986</v>
      </c>
      <c r="G870">
        <v>919</v>
      </c>
      <c r="H870" t="s">
        <v>16137</v>
      </c>
      <c r="I870">
        <v>0.15</v>
      </c>
      <c r="J870">
        <v>746</v>
      </c>
    </row>
    <row r="871" spans="1:10" x14ac:dyDescent="0.25">
      <c r="A871" t="s">
        <v>553</v>
      </c>
      <c r="B871">
        <v>0.43</v>
      </c>
      <c r="C871">
        <v>57.09</v>
      </c>
      <c r="D871" t="s">
        <v>612</v>
      </c>
      <c r="E871">
        <v>4915671</v>
      </c>
      <c r="F871">
        <v>195</v>
      </c>
      <c r="G871">
        <v>178</v>
      </c>
      <c r="H871" t="s">
        <v>16138</v>
      </c>
      <c r="I871">
        <v>7.0000000000000007E-2</v>
      </c>
      <c r="J871">
        <v>807</v>
      </c>
    </row>
    <row r="872" spans="1:10" x14ac:dyDescent="0.25">
      <c r="A872" t="s">
        <v>1967</v>
      </c>
      <c r="B872">
        <v>1.46</v>
      </c>
      <c r="C872">
        <v>105.08</v>
      </c>
      <c r="D872" t="s">
        <v>1128</v>
      </c>
      <c r="E872">
        <v>3464801</v>
      </c>
      <c r="F872">
        <v>219</v>
      </c>
      <c r="G872">
        <v>159</v>
      </c>
      <c r="H872" t="s">
        <v>16139</v>
      </c>
      <c r="I872">
        <v>9.7000000000000003E-2</v>
      </c>
      <c r="J872">
        <v>718</v>
      </c>
    </row>
    <row r="873" spans="1:10" x14ac:dyDescent="0.25">
      <c r="A873" t="s">
        <v>16140</v>
      </c>
      <c r="B873">
        <v>1.22</v>
      </c>
      <c r="C873">
        <v>159.13</v>
      </c>
      <c r="D873" t="s">
        <v>15735</v>
      </c>
      <c r="E873">
        <v>10836984</v>
      </c>
      <c r="F873">
        <v>407</v>
      </c>
      <c r="G873">
        <v>439</v>
      </c>
      <c r="H873" t="s">
        <v>16141</v>
      </c>
      <c r="I873">
        <v>0.11600000000000001</v>
      </c>
      <c r="J873">
        <v>811</v>
      </c>
    </row>
    <row r="874" spans="1:10" x14ac:dyDescent="0.25">
      <c r="A874" t="s">
        <v>16142</v>
      </c>
      <c r="B874">
        <v>1.1399999999999999</v>
      </c>
      <c r="C874">
        <v>163.09</v>
      </c>
      <c r="D874" t="s">
        <v>8228</v>
      </c>
      <c r="E874">
        <v>28044475</v>
      </c>
      <c r="F874">
        <v>1194</v>
      </c>
      <c r="G874">
        <v>1307</v>
      </c>
      <c r="H874" t="s">
        <v>16143</v>
      </c>
      <c r="I874">
        <v>0.122</v>
      </c>
      <c r="J874">
        <v>708</v>
      </c>
    </row>
    <row r="875" spans="1:10" x14ac:dyDescent="0.25">
      <c r="A875" t="s">
        <v>8095</v>
      </c>
      <c r="B875">
        <v>1.22</v>
      </c>
      <c r="C875">
        <v>164.06</v>
      </c>
      <c r="D875" t="s">
        <v>8096</v>
      </c>
      <c r="E875">
        <v>17162934</v>
      </c>
      <c r="F875">
        <v>559</v>
      </c>
      <c r="G875">
        <v>530</v>
      </c>
      <c r="H875" t="s">
        <v>16144</v>
      </c>
      <c r="I875">
        <v>0.20899999999999999</v>
      </c>
      <c r="J875">
        <v>705</v>
      </c>
    </row>
    <row r="876" spans="1:10" x14ac:dyDescent="0.25">
      <c r="A876" t="s">
        <v>16145</v>
      </c>
      <c r="B876">
        <v>1.1599999999999999</v>
      </c>
      <c r="C876">
        <v>41.06</v>
      </c>
      <c r="D876" t="s">
        <v>117</v>
      </c>
      <c r="E876">
        <v>15491534</v>
      </c>
      <c r="F876">
        <v>400</v>
      </c>
      <c r="G876">
        <v>240</v>
      </c>
      <c r="H876" t="s">
        <v>16146</v>
      </c>
      <c r="I876">
        <v>9.2999999999999999E-2</v>
      </c>
      <c r="J876">
        <v>783</v>
      </c>
    </row>
    <row r="877" spans="1:10" x14ac:dyDescent="0.25">
      <c r="A877" t="s">
        <v>16147</v>
      </c>
      <c r="B877">
        <v>6.73</v>
      </c>
      <c r="C877">
        <v>190.12</v>
      </c>
      <c r="D877" t="s">
        <v>14996</v>
      </c>
      <c r="E877">
        <v>13380552</v>
      </c>
      <c r="F877">
        <v>1055</v>
      </c>
      <c r="G877">
        <v>1154</v>
      </c>
      <c r="H877" t="s">
        <v>16148</v>
      </c>
      <c r="I877">
        <v>0.15</v>
      </c>
      <c r="J877">
        <v>750</v>
      </c>
    </row>
    <row r="878" spans="1:10" x14ac:dyDescent="0.25">
      <c r="A878" t="s">
        <v>16149</v>
      </c>
      <c r="B878">
        <v>7.37</v>
      </c>
      <c r="C878">
        <v>175.09</v>
      </c>
      <c r="D878" t="s">
        <v>8281</v>
      </c>
      <c r="E878">
        <v>15663986</v>
      </c>
      <c r="F878">
        <v>413</v>
      </c>
      <c r="G878">
        <v>893</v>
      </c>
      <c r="H878" t="s">
        <v>16150</v>
      </c>
      <c r="I878">
        <v>0.19400000000000001</v>
      </c>
      <c r="J878">
        <v>740</v>
      </c>
    </row>
    <row r="879" spans="1:10" x14ac:dyDescent="0.25">
      <c r="A879" t="s">
        <v>1154</v>
      </c>
      <c r="B879">
        <v>0.64</v>
      </c>
      <c r="C879">
        <v>148.06</v>
      </c>
      <c r="D879" t="s">
        <v>663</v>
      </c>
      <c r="E879">
        <v>97264920</v>
      </c>
      <c r="F879">
        <v>1145</v>
      </c>
      <c r="G879">
        <v>2450</v>
      </c>
      <c r="H879" t="s">
        <v>16151</v>
      </c>
      <c r="I879">
        <v>0.17699999999999999</v>
      </c>
      <c r="J879">
        <v>820</v>
      </c>
    </row>
    <row r="880" spans="1:10" x14ac:dyDescent="0.25">
      <c r="A880" t="s">
        <v>4594</v>
      </c>
      <c r="B880">
        <v>1.47</v>
      </c>
      <c r="C880">
        <v>165.11</v>
      </c>
      <c r="D880" t="s">
        <v>8933</v>
      </c>
      <c r="E880">
        <v>24835403</v>
      </c>
      <c r="F880">
        <v>711</v>
      </c>
      <c r="G880">
        <v>1538</v>
      </c>
      <c r="H880" t="s">
        <v>16152</v>
      </c>
      <c r="I880">
        <v>0.109</v>
      </c>
      <c r="J880">
        <v>769</v>
      </c>
    </row>
    <row r="881" spans="1:10" x14ac:dyDescent="0.25">
      <c r="A881" t="s">
        <v>1971</v>
      </c>
      <c r="B881">
        <v>2.95</v>
      </c>
      <c r="C881">
        <v>137.07</v>
      </c>
      <c r="D881" t="s">
        <v>839</v>
      </c>
      <c r="E881">
        <v>427744772</v>
      </c>
      <c r="F881">
        <v>6037</v>
      </c>
      <c r="G881">
        <v>9182</v>
      </c>
      <c r="H881" t="s">
        <v>10008</v>
      </c>
      <c r="I881">
        <v>0.17100000000000001</v>
      </c>
      <c r="J881">
        <v>885</v>
      </c>
    </row>
    <row r="882" spans="1:10" x14ac:dyDescent="0.25">
      <c r="A882" t="s">
        <v>1298</v>
      </c>
      <c r="B882">
        <v>1.51</v>
      </c>
      <c r="C882">
        <v>172.1</v>
      </c>
      <c r="D882" t="s">
        <v>1178</v>
      </c>
      <c r="E882">
        <v>49584121</v>
      </c>
      <c r="F882">
        <v>1327</v>
      </c>
      <c r="G882">
        <v>2936</v>
      </c>
      <c r="H882" t="s">
        <v>16153</v>
      </c>
      <c r="I882">
        <v>0.159</v>
      </c>
      <c r="J882">
        <v>770</v>
      </c>
    </row>
    <row r="883" spans="1:10" x14ac:dyDescent="0.25">
      <c r="A883" t="s">
        <v>3066</v>
      </c>
      <c r="B883">
        <v>1.24</v>
      </c>
      <c r="C883">
        <v>195.08</v>
      </c>
      <c r="D883" t="s">
        <v>1836</v>
      </c>
      <c r="E883">
        <v>145016771</v>
      </c>
      <c r="F883">
        <v>8306</v>
      </c>
      <c r="G883">
        <v>5821</v>
      </c>
      <c r="H883" t="s">
        <v>16154</v>
      </c>
      <c r="I883">
        <v>0.16300000000000001</v>
      </c>
      <c r="J883">
        <v>853</v>
      </c>
    </row>
    <row r="884" spans="1:10" x14ac:dyDescent="0.25">
      <c r="A884" t="s">
        <v>16155</v>
      </c>
      <c r="B884">
        <v>1.72</v>
      </c>
      <c r="C884">
        <v>192.09</v>
      </c>
      <c r="D884" t="s">
        <v>574</v>
      </c>
      <c r="E884">
        <v>132226504</v>
      </c>
      <c r="F884">
        <v>3072</v>
      </c>
      <c r="G884">
        <v>3405</v>
      </c>
      <c r="H884" t="s">
        <v>16156</v>
      </c>
      <c r="I884">
        <v>0.17299999999999999</v>
      </c>
      <c r="J884">
        <v>715</v>
      </c>
    </row>
    <row r="885" spans="1:10" x14ac:dyDescent="0.25">
      <c r="A885" t="s">
        <v>16157</v>
      </c>
      <c r="B885">
        <v>1.34</v>
      </c>
      <c r="C885">
        <v>111.09</v>
      </c>
      <c r="D885" t="s">
        <v>16158</v>
      </c>
      <c r="E885">
        <v>13401037</v>
      </c>
      <c r="F885">
        <v>874</v>
      </c>
      <c r="G885">
        <v>601</v>
      </c>
      <c r="H885" t="s">
        <v>16159</v>
      </c>
      <c r="I885">
        <v>9.9000000000000005E-2</v>
      </c>
      <c r="J885">
        <v>753</v>
      </c>
    </row>
    <row r="886" spans="1:10" x14ac:dyDescent="0.25">
      <c r="A886" t="s">
        <v>865</v>
      </c>
      <c r="B886">
        <v>1.32</v>
      </c>
      <c r="C886">
        <v>184.14</v>
      </c>
      <c r="D886" t="s">
        <v>16160</v>
      </c>
      <c r="E886">
        <v>26429744</v>
      </c>
      <c r="F886">
        <v>1863</v>
      </c>
      <c r="G886">
        <v>2541</v>
      </c>
      <c r="H886" t="s">
        <v>16161</v>
      </c>
      <c r="I886">
        <v>0.124</v>
      </c>
      <c r="J886">
        <v>763</v>
      </c>
    </row>
    <row r="887" spans="1:10" x14ac:dyDescent="0.25">
      <c r="A887" t="s">
        <v>16162</v>
      </c>
      <c r="B887">
        <v>1.29</v>
      </c>
      <c r="C887">
        <v>89.05</v>
      </c>
      <c r="D887" t="s">
        <v>10095</v>
      </c>
      <c r="E887">
        <v>31989572</v>
      </c>
      <c r="F887">
        <v>1505</v>
      </c>
      <c r="G887">
        <v>1469</v>
      </c>
      <c r="H887" t="s">
        <v>16163</v>
      </c>
      <c r="I887">
        <v>0.17799999999999999</v>
      </c>
      <c r="J887">
        <v>718</v>
      </c>
    </row>
    <row r="888" spans="1:10" x14ac:dyDescent="0.25">
      <c r="A888" t="s">
        <v>1799</v>
      </c>
      <c r="B888">
        <v>1.3</v>
      </c>
      <c r="C888">
        <v>196.14</v>
      </c>
      <c r="D888" t="s">
        <v>8384</v>
      </c>
      <c r="E888">
        <v>12131067</v>
      </c>
      <c r="F888">
        <v>912</v>
      </c>
      <c r="G888">
        <v>961</v>
      </c>
      <c r="H888" t="s">
        <v>16164</v>
      </c>
      <c r="I888">
        <v>0.122</v>
      </c>
      <c r="J888">
        <v>752</v>
      </c>
    </row>
    <row r="889" spans="1:10" x14ac:dyDescent="0.25">
      <c r="A889" t="s">
        <v>3073</v>
      </c>
      <c r="B889">
        <v>1.29</v>
      </c>
      <c r="C889">
        <v>176.06</v>
      </c>
      <c r="D889" t="s">
        <v>1324</v>
      </c>
      <c r="E889">
        <v>91439463</v>
      </c>
      <c r="F889">
        <v>2750</v>
      </c>
      <c r="G889">
        <v>2914</v>
      </c>
      <c r="H889" t="s">
        <v>16165</v>
      </c>
      <c r="I889">
        <v>0.189</v>
      </c>
      <c r="J889">
        <v>885</v>
      </c>
    </row>
    <row r="890" spans="1:10" x14ac:dyDescent="0.25">
      <c r="A890" t="s">
        <v>16166</v>
      </c>
      <c r="B890">
        <v>1.27</v>
      </c>
      <c r="C890">
        <v>119.1</v>
      </c>
      <c r="D890" t="s">
        <v>11804</v>
      </c>
      <c r="E890">
        <v>11048106</v>
      </c>
      <c r="F890">
        <v>390</v>
      </c>
      <c r="G890">
        <v>414</v>
      </c>
      <c r="H890" t="s">
        <v>16167</v>
      </c>
      <c r="I890">
        <v>9.4E-2</v>
      </c>
      <c r="J890">
        <v>773</v>
      </c>
    </row>
    <row r="891" spans="1:10" x14ac:dyDescent="0.25">
      <c r="A891" t="s">
        <v>7031</v>
      </c>
      <c r="B891">
        <v>2.2000000000000002</v>
      </c>
      <c r="C891">
        <v>137.07</v>
      </c>
      <c r="D891" t="s">
        <v>839</v>
      </c>
      <c r="E891">
        <v>87897287</v>
      </c>
      <c r="F891">
        <v>1726</v>
      </c>
      <c r="G891">
        <v>3180</v>
      </c>
      <c r="H891" t="s">
        <v>16168</v>
      </c>
      <c r="I891">
        <v>0.13</v>
      </c>
      <c r="J891">
        <v>804</v>
      </c>
    </row>
    <row r="892" spans="1:10" x14ac:dyDescent="0.25">
      <c r="A892" t="s">
        <v>16169</v>
      </c>
      <c r="B892">
        <v>0.78</v>
      </c>
      <c r="C892">
        <v>73.040000000000006</v>
      </c>
      <c r="D892" t="s">
        <v>440</v>
      </c>
      <c r="E892">
        <v>15163707</v>
      </c>
      <c r="F892">
        <v>392</v>
      </c>
      <c r="G892">
        <v>583</v>
      </c>
      <c r="H892" t="s">
        <v>16170</v>
      </c>
      <c r="I892">
        <v>0.22800000000000001</v>
      </c>
      <c r="J892">
        <v>735</v>
      </c>
    </row>
    <row r="893" spans="1:10" x14ac:dyDescent="0.25">
      <c r="A893" t="s">
        <v>16171</v>
      </c>
      <c r="B893">
        <v>1.1000000000000001</v>
      </c>
      <c r="C893">
        <v>131.06</v>
      </c>
      <c r="D893" t="s">
        <v>1117</v>
      </c>
      <c r="E893">
        <v>8752629</v>
      </c>
      <c r="F893">
        <v>377</v>
      </c>
      <c r="G893">
        <v>387</v>
      </c>
      <c r="H893" t="s">
        <v>16172</v>
      </c>
      <c r="I893">
        <v>0.161</v>
      </c>
      <c r="J893">
        <v>759</v>
      </c>
    </row>
    <row r="894" spans="1:10" x14ac:dyDescent="0.25">
      <c r="A894" t="s">
        <v>3578</v>
      </c>
      <c r="B894">
        <v>1.47</v>
      </c>
      <c r="C894">
        <v>167.08</v>
      </c>
      <c r="D894" t="s">
        <v>750</v>
      </c>
      <c r="E894">
        <v>77632001</v>
      </c>
      <c r="F894">
        <v>2075</v>
      </c>
      <c r="G894">
        <v>2713</v>
      </c>
      <c r="H894" t="s">
        <v>7033</v>
      </c>
      <c r="I894">
        <v>0.121</v>
      </c>
      <c r="J894">
        <v>779</v>
      </c>
    </row>
    <row r="895" spans="1:10" x14ac:dyDescent="0.25">
      <c r="A895" t="s">
        <v>16173</v>
      </c>
      <c r="B895">
        <v>1.35</v>
      </c>
      <c r="C895">
        <v>181.07</v>
      </c>
      <c r="D895" t="s">
        <v>562</v>
      </c>
      <c r="E895">
        <v>7676506</v>
      </c>
      <c r="F895">
        <v>652</v>
      </c>
      <c r="G895">
        <v>406</v>
      </c>
      <c r="H895" t="s">
        <v>16174</v>
      </c>
      <c r="I895">
        <v>0.18</v>
      </c>
      <c r="J895">
        <v>855</v>
      </c>
    </row>
    <row r="896" spans="1:10" x14ac:dyDescent="0.25">
      <c r="A896" t="s">
        <v>16175</v>
      </c>
      <c r="B896">
        <v>1.22</v>
      </c>
      <c r="C896">
        <v>116.04</v>
      </c>
      <c r="D896" t="s">
        <v>284</v>
      </c>
      <c r="E896">
        <v>9805155</v>
      </c>
      <c r="F896">
        <v>702</v>
      </c>
      <c r="G896">
        <v>552</v>
      </c>
      <c r="H896" t="s">
        <v>16176</v>
      </c>
      <c r="I896">
        <v>0.16900000000000001</v>
      </c>
      <c r="J896">
        <v>725</v>
      </c>
    </row>
    <row r="897" spans="1:10" x14ac:dyDescent="0.25">
      <c r="A897" t="s">
        <v>8273</v>
      </c>
      <c r="B897">
        <v>1.6</v>
      </c>
      <c r="C897">
        <v>169.07</v>
      </c>
      <c r="D897" t="s">
        <v>2454</v>
      </c>
      <c r="E897">
        <v>6399361</v>
      </c>
      <c r="F897">
        <v>418</v>
      </c>
      <c r="G897">
        <v>480</v>
      </c>
      <c r="H897" t="s">
        <v>16177</v>
      </c>
      <c r="I897">
        <v>0.186</v>
      </c>
      <c r="J897">
        <v>724</v>
      </c>
    </row>
    <row r="898" spans="1:10" x14ac:dyDescent="0.25">
      <c r="A898" t="s">
        <v>16178</v>
      </c>
      <c r="B898">
        <v>1</v>
      </c>
      <c r="C898">
        <v>110.05</v>
      </c>
      <c r="D898" t="s">
        <v>1613</v>
      </c>
      <c r="E898">
        <v>1274407</v>
      </c>
      <c r="F898">
        <v>133</v>
      </c>
      <c r="G898">
        <v>97</v>
      </c>
      <c r="H898" t="s">
        <v>16179</v>
      </c>
      <c r="I898">
        <v>5.1999999999999998E-2</v>
      </c>
      <c r="J898">
        <v>715</v>
      </c>
    </row>
    <row r="899" spans="1:10" x14ac:dyDescent="0.25">
      <c r="A899" t="s">
        <v>5010</v>
      </c>
      <c r="B899">
        <v>9.9600000000000009</v>
      </c>
      <c r="C899">
        <v>137.07</v>
      </c>
      <c r="D899" t="s">
        <v>839</v>
      </c>
      <c r="E899">
        <v>15559569</v>
      </c>
      <c r="F899">
        <v>807</v>
      </c>
      <c r="G899">
        <v>824</v>
      </c>
      <c r="H899" t="s">
        <v>16180</v>
      </c>
      <c r="I899">
        <v>0.151</v>
      </c>
      <c r="J899">
        <v>734</v>
      </c>
    </row>
    <row r="900" spans="1:10" x14ac:dyDescent="0.25">
      <c r="A900" t="s">
        <v>2271</v>
      </c>
      <c r="B900">
        <v>0.99</v>
      </c>
      <c r="C900">
        <v>184.14</v>
      </c>
      <c r="D900" t="s">
        <v>16160</v>
      </c>
      <c r="E900">
        <v>9359336</v>
      </c>
      <c r="F900">
        <v>1012</v>
      </c>
      <c r="G900">
        <v>1743</v>
      </c>
      <c r="H900" t="s">
        <v>16181</v>
      </c>
      <c r="I900">
        <v>0.11899999999999999</v>
      </c>
      <c r="J900">
        <v>738</v>
      </c>
    </row>
    <row r="901" spans="1:10" x14ac:dyDescent="0.25">
      <c r="A901" t="s">
        <v>16182</v>
      </c>
      <c r="B901">
        <v>2.23</v>
      </c>
      <c r="C901">
        <v>43.08</v>
      </c>
      <c r="D901" t="s">
        <v>1099</v>
      </c>
      <c r="E901">
        <v>335507216</v>
      </c>
      <c r="F901">
        <v>590</v>
      </c>
      <c r="G901">
        <v>4000</v>
      </c>
      <c r="H901" t="s">
        <v>16183</v>
      </c>
      <c r="I901">
        <v>0.105</v>
      </c>
      <c r="J901">
        <v>701</v>
      </c>
    </row>
    <row r="902" spans="1:10" x14ac:dyDescent="0.25">
      <c r="A902" t="s">
        <v>13705</v>
      </c>
      <c r="B902">
        <v>1.72</v>
      </c>
      <c r="C902">
        <v>178.08</v>
      </c>
      <c r="D902" t="s">
        <v>568</v>
      </c>
      <c r="E902">
        <v>77262991</v>
      </c>
      <c r="F902">
        <v>2337</v>
      </c>
      <c r="G902">
        <v>1725</v>
      </c>
      <c r="H902" t="s">
        <v>16184</v>
      </c>
      <c r="I902">
        <v>0.19700000000000001</v>
      </c>
      <c r="J902">
        <v>724</v>
      </c>
    </row>
    <row r="903" spans="1:10" x14ac:dyDescent="0.25">
      <c r="A903" t="s">
        <v>3157</v>
      </c>
      <c r="B903">
        <v>9.61</v>
      </c>
      <c r="C903">
        <v>194.05</v>
      </c>
      <c r="D903" t="s">
        <v>7093</v>
      </c>
      <c r="E903">
        <v>202296069</v>
      </c>
      <c r="F903">
        <v>1500</v>
      </c>
      <c r="G903">
        <v>5578</v>
      </c>
      <c r="H903" t="s">
        <v>16185</v>
      </c>
      <c r="I903">
        <v>0.17</v>
      </c>
      <c r="J903">
        <v>704</v>
      </c>
    </row>
    <row r="904" spans="1:10" x14ac:dyDescent="0.25">
      <c r="A904" t="s">
        <v>16186</v>
      </c>
      <c r="B904">
        <v>5.26</v>
      </c>
      <c r="C904">
        <v>194.16</v>
      </c>
      <c r="D904" t="s">
        <v>16187</v>
      </c>
      <c r="E904">
        <v>1083285612</v>
      </c>
      <c r="F904">
        <v>531</v>
      </c>
      <c r="G904">
        <v>7658</v>
      </c>
      <c r="H904" t="s">
        <v>16188</v>
      </c>
      <c r="I904">
        <v>0.10199999999999999</v>
      </c>
      <c r="J904">
        <v>765</v>
      </c>
    </row>
    <row r="905" spans="1:10" x14ac:dyDescent="0.25">
      <c r="A905" t="s">
        <v>3088</v>
      </c>
      <c r="B905">
        <v>1.37</v>
      </c>
      <c r="C905">
        <v>170.09</v>
      </c>
      <c r="D905" t="s">
        <v>8121</v>
      </c>
      <c r="E905">
        <v>104784650</v>
      </c>
      <c r="F905">
        <v>2299</v>
      </c>
      <c r="G905">
        <v>3490</v>
      </c>
      <c r="H905" t="s">
        <v>16189</v>
      </c>
      <c r="I905">
        <v>0.13400000000000001</v>
      </c>
      <c r="J905">
        <v>860</v>
      </c>
    </row>
    <row r="906" spans="1:10" x14ac:dyDescent="0.25">
      <c r="A906" t="s">
        <v>16190</v>
      </c>
      <c r="B906">
        <v>1.42</v>
      </c>
      <c r="C906">
        <v>135.09</v>
      </c>
      <c r="D906" t="s">
        <v>1118</v>
      </c>
      <c r="E906">
        <v>13542819</v>
      </c>
      <c r="F906">
        <v>763</v>
      </c>
      <c r="G906">
        <v>637</v>
      </c>
      <c r="H906" t="s">
        <v>16191</v>
      </c>
      <c r="I906">
        <v>0.11</v>
      </c>
      <c r="J906">
        <v>752</v>
      </c>
    </row>
    <row r="907" spans="1:10" x14ac:dyDescent="0.25">
      <c r="A907" t="s">
        <v>16192</v>
      </c>
      <c r="B907">
        <v>1.22</v>
      </c>
      <c r="C907">
        <v>179.09</v>
      </c>
      <c r="D907" t="s">
        <v>1342</v>
      </c>
      <c r="E907">
        <v>31201432</v>
      </c>
      <c r="F907">
        <v>1050</v>
      </c>
      <c r="G907">
        <v>883</v>
      </c>
      <c r="H907" t="s">
        <v>16193</v>
      </c>
      <c r="I907">
        <v>0.11799999999999999</v>
      </c>
      <c r="J907">
        <v>741</v>
      </c>
    </row>
    <row r="908" spans="1:10" x14ac:dyDescent="0.25">
      <c r="A908" t="s">
        <v>1336</v>
      </c>
      <c r="B908">
        <v>1.1499999999999999</v>
      </c>
      <c r="C908">
        <v>180.11</v>
      </c>
      <c r="D908" t="s">
        <v>1189</v>
      </c>
      <c r="E908">
        <v>63417566</v>
      </c>
      <c r="F908">
        <v>741</v>
      </c>
      <c r="G908">
        <v>1974</v>
      </c>
      <c r="H908" t="s">
        <v>16194</v>
      </c>
      <c r="I908">
        <v>0.13900000000000001</v>
      </c>
      <c r="J908">
        <v>731</v>
      </c>
    </row>
    <row r="909" spans="1:10" x14ac:dyDescent="0.25">
      <c r="A909" t="s">
        <v>1325</v>
      </c>
      <c r="B909">
        <v>0.19</v>
      </c>
      <c r="C909">
        <v>167.1</v>
      </c>
      <c r="D909" t="s">
        <v>1175</v>
      </c>
      <c r="E909">
        <v>14130221</v>
      </c>
      <c r="F909">
        <v>524</v>
      </c>
      <c r="G909">
        <v>422</v>
      </c>
      <c r="H909" t="s">
        <v>16195</v>
      </c>
      <c r="I909">
        <v>0.12</v>
      </c>
      <c r="J909">
        <v>703</v>
      </c>
    </row>
    <row r="910" spans="1:10" x14ac:dyDescent="0.25">
      <c r="A910" t="s">
        <v>8411</v>
      </c>
      <c r="B910">
        <v>0.6</v>
      </c>
      <c r="C910">
        <v>188.1</v>
      </c>
      <c r="D910" t="s">
        <v>8412</v>
      </c>
      <c r="E910">
        <v>39904707</v>
      </c>
      <c r="F910">
        <v>710</v>
      </c>
      <c r="G910">
        <v>2683</v>
      </c>
      <c r="H910" t="s">
        <v>16196</v>
      </c>
      <c r="I910">
        <v>0.13400000000000001</v>
      </c>
      <c r="J910">
        <v>792</v>
      </c>
    </row>
    <row r="911" spans="1:10" x14ac:dyDescent="0.25">
      <c r="A911" t="s">
        <v>11065</v>
      </c>
      <c r="B911">
        <v>0.78</v>
      </c>
      <c r="C911">
        <v>186.05</v>
      </c>
      <c r="D911" t="s">
        <v>5244</v>
      </c>
      <c r="E911">
        <v>29974944</v>
      </c>
      <c r="F911">
        <v>827</v>
      </c>
      <c r="G911">
        <v>2264</v>
      </c>
      <c r="H911" t="s">
        <v>16197</v>
      </c>
      <c r="I911">
        <v>0.14799999999999999</v>
      </c>
      <c r="J911">
        <v>789</v>
      </c>
    </row>
    <row r="912" spans="1:10" x14ac:dyDescent="0.25">
      <c r="A912" t="s">
        <v>3038</v>
      </c>
      <c r="B912">
        <v>1.25</v>
      </c>
      <c r="C912">
        <v>176.06</v>
      </c>
      <c r="D912" t="s">
        <v>1324</v>
      </c>
      <c r="E912">
        <v>9513492</v>
      </c>
      <c r="F912">
        <v>638</v>
      </c>
      <c r="G912">
        <v>286</v>
      </c>
      <c r="H912" t="s">
        <v>16198</v>
      </c>
      <c r="I912">
        <v>0.193</v>
      </c>
      <c r="J912">
        <v>709</v>
      </c>
    </row>
    <row r="913" spans="1:10" x14ac:dyDescent="0.25">
      <c r="A913" t="s">
        <v>16199</v>
      </c>
      <c r="B913">
        <v>1.4</v>
      </c>
      <c r="C913">
        <v>99.05</v>
      </c>
      <c r="D913" t="s">
        <v>7795</v>
      </c>
      <c r="E913">
        <v>57556005</v>
      </c>
      <c r="F913">
        <v>1122</v>
      </c>
      <c r="G913">
        <v>1782</v>
      </c>
      <c r="H913" t="s">
        <v>16200</v>
      </c>
      <c r="I913">
        <v>0.20699999999999999</v>
      </c>
      <c r="J913">
        <v>736</v>
      </c>
    </row>
    <row r="914" spans="1:10" x14ac:dyDescent="0.25">
      <c r="A914" t="s">
        <v>16201</v>
      </c>
      <c r="B914">
        <v>1.49</v>
      </c>
      <c r="C914">
        <v>69.09</v>
      </c>
      <c r="D914" t="s">
        <v>5608</v>
      </c>
      <c r="E914">
        <v>21727521</v>
      </c>
      <c r="F914">
        <v>461</v>
      </c>
      <c r="G914">
        <v>537</v>
      </c>
      <c r="H914" t="s">
        <v>16202</v>
      </c>
      <c r="I914">
        <v>9.5000000000000001E-2</v>
      </c>
      <c r="J914">
        <v>828</v>
      </c>
    </row>
    <row r="915" spans="1:10" x14ac:dyDescent="0.25">
      <c r="A915" t="s">
        <v>1376</v>
      </c>
      <c r="B915">
        <v>1.06</v>
      </c>
      <c r="C915">
        <v>195.1</v>
      </c>
      <c r="D915" t="s">
        <v>5235</v>
      </c>
      <c r="E915">
        <v>82450282</v>
      </c>
      <c r="F915">
        <v>2408</v>
      </c>
      <c r="G915">
        <v>4204</v>
      </c>
      <c r="H915" t="s">
        <v>16203</v>
      </c>
      <c r="I915">
        <v>0.126</v>
      </c>
      <c r="J915">
        <v>805</v>
      </c>
    </row>
    <row r="916" spans="1:10" x14ac:dyDescent="0.25">
      <c r="A916" t="s">
        <v>16204</v>
      </c>
      <c r="B916">
        <v>2.2999999999999998</v>
      </c>
      <c r="C916">
        <v>67.069999999999993</v>
      </c>
      <c r="D916" t="s">
        <v>601</v>
      </c>
      <c r="E916">
        <v>13895906</v>
      </c>
      <c r="F916">
        <v>489</v>
      </c>
      <c r="G916">
        <v>351</v>
      </c>
      <c r="H916" t="s">
        <v>16205</v>
      </c>
      <c r="I916">
        <v>0.215</v>
      </c>
      <c r="J916">
        <v>701</v>
      </c>
    </row>
    <row r="917" spans="1:10" x14ac:dyDescent="0.25">
      <c r="A917" t="s">
        <v>13185</v>
      </c>
      <c r="B917">
        <v>1.24</v>
      </c>
      <c r="C917">
        <v>71.06</v>
      </c>
      <c r="D917" t="s">
        <v>596</v>
      </c>
      <c r="E917">
        <v>155457044</v>
      </c>
      <c r="F917">
        <v>1966</v>
      </c>
      <c r="G917">
        <v>3090</v>
      </c>
      <c r="H917" t="s">
        <v>16206</v>
      </c>
      <c r="I917">
        <v>0.14099999999999999</v>
      </c>
      <c r="J917">
        <v>748</v>
      </c>
    </row>
    <row r="918" spans="1:10" x14ac:dyDescent="0.25">
      <c r="A918" t="s">
        <v>16207</v>
      </c>
      <c r="B918">
        <v>0.46</v>
      </c>
      <c r="C918">
        <v>69.09</v>
      </c>
      <c r="D918" t="s">
        <v>5608</v>
      </c>
      <c r="E918">
        <v>4012389</v>
      </c>
      <c r="F918">
        <v>140</v>
      </c>
      <c r="G918">
        <v>166</v>
      </c>
      <c r="H918" t="s">
        <v>16208</v>
      </c>
      <c r="I918">
        <v>9.2999999999999999E-2</v>
      </c>
      <c r="J918">
        <v>738</v>
      </c>
    </row>
    <row r="919" spans="1:10" x14ac:dyDescent="0.25">
      <c r="A919" t="s">
        <v>13718</v>
      </c>
      <c r="B919">
        <v>3.07</v>
      </c>
      <c r="C919">
        <v>151.09</v>
      </c>
      <c r="D919" t="s">
        <v>8054</v>
      </c>
      <c r="E919">
        <v>18976951</v>
      </c>
      <c r="F919">
        <v>512</v>
      </c>
      <c r="G919">
        <v>761</v>
      </c>
      <c r="H919" t="s">
        <v>16209</v>
      </c>
      <c r="I919">
        <v>0.20599999999999999</v>
      </c>
      <c r="J919">
        <v>712</v>
      </c>
    </row>
    <row r="920" spans="1:10" x14ac:dyDescent="0.25">
      <c r="A920" t="s">
        <v>3101</v>
      </c>
      <c r="B920">
        <v>1.72</v>
      </c>
      <c r="C920">
        <v>181.1</v>
      </c>
      <c r="D920" t="s">
        <v>1800</v>
      </c>
      <c r="E920">
        <v>189859916</v>
      </c>
      <c r="F920">
        <v>3461</v>
      </c>
      <c r="G920">
        <v>6007</v>
      </c>
      <c r="H920" t="s">
        <v>16210</v>
      </c>
      <c r="I920">
        <v>0.155</v>
      </c>
      <c r="J920">
        <v>794</v>
      </c>
    </row>
    <row r="921" spans="1:10" x14ac:dyDescent="0.25">
      <c r="A921" t="s">
        <v>560</v>
      </c>
      <c r="B921">
        <v>1.67</v>
      </c>
      <c r="C921">
        <v>74.05</v>
      </c>
      <c r="D921" t="s">
        <v>1209</v>
      </c>
      <c r="E921">
        <v>5993650</v>
      </c>
      <c r="F921">
        <v>484</v>
      </c>
      <c r="G921">
        <v>372</v>
      </c>
      <c r="H921" t="s">
        <v>16211</v>
      </c>
      <c r="I921">
        <v>7.4999999999999997E-2</v>
      </c>
      <c r="J921">
        <v>848</v>
      </c>
    </row>
    <row r="922" spans="1:10" x14ac:dyDescent="0.25">
      <c r="A922" t="s">
        <v>4384</v>
      </c>
      <c r="B922">
        <v>1.2</v>
      </c>
      <c r="C922">
        <v>226.1</v>
      </c>
      <c r="D922" t="s">
        <v>6252</v>
      </c>
      <c r="E922">
        <v>63938256</v>
      </c>
      <c r="F922">
        <v>2513</v>
      </c>
      <c r="G922">
        <v>7167</v>
      </c>
      <c r="H922" t="s">
        <v>10062</v>
      </c>
      <c r="I922">
        <v>0.13400000000000001</v>
      </c>
      <c r="J922">
        <v>856</v>
      </c>
    </row>
    <row r="923" spans="1:10" x14ac:dyDescent="0.25">
      <c r="A923" t="s">
        <v>563</v>
      </c>
      <c r="B923">
        <v>1.42</v>
      </c>
      <c r="C923">
        <v>180.07</v>
      </c>
      <c r="D923" t="s">
        <v>4480</v>
      </c>
      <c r="E923">
        <v>519981675</v>
      </c>
      <c r="F923">
        <v>5730</v>
      </c>
      <c r="G923">
        <v>10152</v>
      </c>
      <c r="H923" t="s">
        <v>16212</v>
      </c>
      <c r="I923">
        <v>0.19</v>
      </c>
      <c r="J923">
        <v>932</v>
      </c>
    </row>
    <row r="924" spans="1:10" x14ac:dyDescent="0.25">
      <c r="A924" t="s">
        <v>16213</v>
      </c>
      <c r="B924">
        <v>0.57999999999999996</v>
      </c>
      <c r="C924">
        <v>135.06</v>
      </c>
      <c r="D924" t="s">
        <v>4700</v>
      </c>
      <c r="E924">
        <v>21780319</v>
      </c>
      <c r="F924">
        <v>286</v>
      </c>
      <c r="G924">
        <v>718</v>
      </c>
      <c r="H924" t="s">
        <v>16214</v>
      </c>
      <c r="I924">
        <v>0.154</v>
      </c>
      <c r="J924">
        <v>712</v>
      </c>
    </row>
    <row r="925" spans="1:10" x14ac:dyDescent="0.25">
      <c r="A925" t="s">
        <v>441</v>
      </c>
      <c r="B925">
        <v>1.68</v>
      </c>
      <c r="C925">
        <v>57.09</v>
      </c>
      <c r="D925" t="s">
        <v>612</v>
      </c>
      <c r="E925">
        <v>12869836</v>
      </c>
      <c r="F925">
        <v>582</v>
      </c>
      <c r="G925">
        <v>463</v>
      </c>
      <c r="H925" t="s">
        <v>3107</v>
      </c>
      <c r="I925">
        <v>9.0999999999999998E-2</v>
      </c>
      <c r="J925">
        <v>849</v>
      </c>
    </row>
    <row r="926" spans="1:10" x14ac:dyDescent="0.25">
      <c r="A926" t="s">
        <v>10123</v>
      </c>
      <c r="B926">
        <v>1</v>
      </c>
      <c r="C926">
        <v>196.1</v>
      </c>
      <c r="D926" t="s">
        <v>708</v>
      </c>
      <c r="E926">
        <v>39033599</v>
      </c>
      <c r="F926">
        <v>1464</v>
      </c>
      <c r="G926">
        <v>1964</v>
      </c>
      <c r="H926" t="s">
        <v>16215</v>
      </c>
      <c r="I926">
        <v>0.121</v>
      </c>
      <c r="J926">
        <v>731</v>
      </c>
    </row>
    <row r="927" spans="1:10" x14ac:dyDescent="0.25">
      <c r="A927" t="s">
        <v>16216</v>
      </c>
      <c r="B927">
        <v>5.16</v>
      </c>
      <c r="C927">
        <v>178.09</v>
      </c>
      <c r="D927" t="s">
        <v>1196</v>
      </c>
      <c r="E927">
        <v>465030106</v>
      </c>
      <c r="F927">
        <v>1104</v>
      </c>
      <c r="G927">
        <v>12786</v>
      </c>
      <c r="H927" t="s">
        <v>16217</v>
      </c>
      <c r="I927">
        <v>0.28999999999999998</v>
      </c>
      <c r="J927">
        <v>704</v>
      </c>
    </row>
    <row r="928" spans="1:10" x14ac:dyDescent="0.25">
      <c r="A928" t="s">
        <v>1838</v>
      </c>
      <c r="B928">
        <v>3.55</v>
      </c>
      <c r="C928">
        <v>107.06</v>
      </c>
      <c r="D928" t="s">
        <v>606</v>
      </c>
      <c r="E928">
        <v>760478908</v>
      </c>
      <c r="F928">
        <v>1307</v>
      </c>
      <c r="G928">
        <v>5784</v>
      </c>
      <c r="H928" t="s">
        <v>16218</v>
      </c>
      <c r="I928">
        <v>0.28399999999999997</v>
      </c>
      <c r="J928">
        <v>713</v>
      </c>
    </row>
    <row r="929" spans="1:10" x14ac:dyDescent="0.25">
      <c r="A929" t="s">
        <v>2239</v>
      </c>
      <c r="B929">
        <v>3.28</v>
      </c>
      <c r="C929">
        <v>178.01</v>
      </c>
      <c r="D929" t="s">
        <v>16219</v>
      </c>
      <c r="E929">
        <v>270047949</v>
      </c>
      <c r="F929">
        <v>656</v>
      </c>
      <c r="G929">
        <v>6779</v>
      </c>
      <c r="H929" t="s">
        <v>16220</v>
      </c>
      <c r="I929">
        <v>0.113</v>
      </c>
      <c r="J929">
        <v>705</v>
      </c>
    </row>
    <row r="930" spans="1:10" x14ac:dyDescent="0.25">
      <c r="A930" t="s">
        <v>6254</v>
      </c>
      <c r="B930">
        <v>1.94</v>
      </c>
      <c r="C930">
        <v>121.04</v>
      </c>
      <c r="D930" t="s">
        <v>1091</v>
      </c>
      <c r="E930">
        <v>29066161</v>
      </c>
      <c r="F930">
        <v>525</v>
      </c>
      <c r="G930">
        <v>1217</v>
      </c>
      <c r="H930" t="s">
        <v>16221</v>
      </c>
      <c r="I930">
        <v>0.19800000000000001</v>
      </c>
      <c r="J930">
        <v>715</v>
      </c>
    </row>
    <row r="931" spans="1:10" x14ac:dyDescent="0.25">
      <c r="A931" t="s">
        <v>16222</v>
      </c>
      <c r="B931">
        <v>1.31</v>
      </c>
      <c r="C931">
        <v>135.09</v>
      </c>
      <c r="D931" t="s">
        <v>1118</v>
      </c>
      <c r="E931">
        <v>4508937</v>
      </c>
      <c r="F931">
        <v>132</v>
      </c>
      <c r="G931">
        <v>142</v>
      </c>
      <c r="H931" t="s">
        <v>16223</v>
      </c>
      <c r="I931">
        <v>0.121</v>
      </c>
      <c r="J931">
        <v>722</v>
      </c>
    </row>
    <row r="932" spans="1:10" x14ac:dyDescent="0.25">
      <c r="A932" t="s">
        <v>16224</v>
      </c>
      <c r="B932">
        <v>2.35</v>
      </c>
      <c r="C932">
        <v>178.25</v>
      </c>
      <c r="D932" t="s">
        <v>16225</v>
      </c>
      <c r="E932">
        <v>293878844</v>
      </c>
      <c r="F932">
        <v>231</v>
      </c>
      <c r="G932">
        <v>5945</v>
      </c>
      <c r="H932" t="s">
        <v>16226</v>
      </c>
      <c r="I932">
        <v>0.13400000000000001</v>
      </c>
      <c r="J932">
        <v>805</v>
      </c>
    </row>
    <row r="933" spans="1:10" x14ac:dyDescent="0.25">
      <c r="A933" t="s">
        <v>16227</v>
      </c>
      <c r="B933">
        <v>3.97</v>
      </c>
      <c r="C933">
        <v>181.07</v>
      </c>
      <c r="D933" t="s">
        <v>562</v>
      </c>
      <c r="E933">
        <v>1112443603</v>
      </c>
      <c r="F933">
        <v>1168</v>
      </c>
      <c r="G933">
        <v>12290</v>
      </c>
      <c r="H933" t="s">
        <v>16228</v>
      </c>
      <c r="I933">
        <v>0.41799999999999998</v>
      </c>
      <c r="J933">
        <v>785</v>
      </c>
    </row>
    <row r="934" spans="1:10" x14ac:dyDescent="0.25">
      <c r="A934" t="s">
        <v>10076</v>
      </c>
      <c r="B934">
        <v>3.91</v>
      </c>
      <c r="C934">
        <v>181.05</v>
      </c>
      <c r="D934" t="s">
        <v>1497</v>
      </c>
      <c r="E934">
        <v>1062236421</v>
      </c>
      <c r="F934">
        <v>784</v>
      </c>
      <c r="G934">
        <v>12251</v>
      </c>
      <c r="H934" t="s">
        <v>16229</v>
      </c>
      <c r="I934">
        <v>0.42599999999999999</v>
      </c>
      <c r="J934">
        <v>719</v>
      </c>
    </row>
    <row r="935" spans="1:10" x14ac:dyDescent="0.25">
      <c r="A935" t="s">
        <v>8437</v>
      </c>
      <c r="B935">
        <v>2.25</v>
      </c>
      <c r="C935">
        <v>91.06</v>
      </c>
      <c r="D935" t="s">
        <v>297</v>
      </c>
      <c r="E935">
        <v>12875708</v>
      </c>
      <c r="F935">
        <v>466</v>
      </c>
      <c r="G935">
        <v>309</v>
      </c>
      <c r="H935" t="s">
        <v>16230</v>
      </c>
      <c r="I935">
        <v>0.107</v>
      </c>
      <c r="J935">
        <v>795</v>
      </c>
    </row>
    <row r="936" spans="1:10" x14ac:dyDescent="0.25">
      <c r="A936" t="s">
        <v>1628</v>
      </c>
      <c r="B936">
        <v>3.38</v>
      </c>
      <c r="C936">
        <v>208.13</v>
      </c>
      <c r="D936" t="s">
        <v>8206</v>
      </c>
      <c r="E936">
        <v>81103687</v>
      </c>
      <c r="F936">
        <v>1137</v>
      </c>
      <c r="G936">
        <v>4321</v>
      </c>
      <c r="H936" t="s">
        <v>16231</v>
      </c>
      <c r="I936">
        <v>0.14699999999999999</v>
      </c>
      <c r="J936">
        <v>742</v>
      </c>
    </row>
    <row r="937" spans="1:10" x14ac:dyDescent="0.25">
      <c r="A937" t="s">
        <v>3171</v>
      </c>
      <c r="B937">
        <v>0.84</v>
      </c>
      <c r="C937">
        <v>181.06</v>
      </c>
      <c r="D937" t="s">
        <v>1578</v>
      </c>
      <c r="E937">
        <v>31930715</v>
      </c>
      <c r="F937">
        <v>345</v>
      </c>
      <c r="G937">
        <v>456</v>
      </c>
      <c r="H937" t="s">
        <v>16232</v>
      </c>
      <c r="I937">
        <v>0.14199999999999999</v>
      </c>
      <c r="J937">
        <v>711</v>
      </c>
    </row>
    <row r="938" spans="1:10" x14ac:dyDescent="0.25">
      <c r="A938" t="s">
        <v>1177</v>
      </c>
      <c r="B938">
        <v>3.57</v>
      </c>
      <c r="C938">
        <v>172.11</v>
      </c>
      <c r="D938" t="s">
        <v>8350</v>
      </c>
      <c r="E938">
        <v>26075375</v>
      </c>
      <c r="F938">
        <v>934</v>
      </c>
      <c r="G938">
        <v>1486</v>
      </c>
      <c r="H938" t="s">
        <v>16233</v>
      </c>
      <c r="I938">
        <v>0.125</v>
      </c>
      <c r="J938">
        <v>748</v>
      </c>
    </row>
    <row r="939" spans="1:10" x14ac:dyDescent="0.25">
      <c r="A939" t="s">
        <v>16234</v>
      </c>
      <c r="B939">
        <v>0.66</v>
      </c>
      <c r="C939">
        <v>162.08000000000001</v>
      </c>
      <c r="D939" t="s">
        <v>1119</v>
      </c>
      <c r="E939">
        <v>66531747</v>
      </c>
      <c r="F939">
        <v>1510</v>
      </c>
      <c r="G939">
        <v>1942</v>
      </c>
      <c r="H939" t="s">
        <v>16235</v>
      </c>
      <c r="I939">
        <v>0.184</v>
      </c>
      <c r="J939">
        <v>788</v>
      </c>
    </row>
    <row r="940" spans="1:10" x14ac:dyDescent="0.25">
      <c r="A940" t="s">
        <v>3109</v>
      </c>
      <c r="B940">
        <v>0.43</v>
      </c>
      <c r="C940">
        <v>137.07</v>
      </c>
      <c r="D940" t="s">
        <v>839</v>
      </c>
      <c r="E940">
        <v>412444383</v>
      </c>
      <c r="F940">
        <v>1965</v>
      </c>
      <c r="G940">
        <v>5007</v>
      </c>
      <c r="H940" t="s">
        <v>16236</v>
      </c>
      <c r="I940">
        <v>0.16800000000000001</v>
      </c>
      <c r="J940">
        <v>824</v>
      </c>
    </row>
    <row r="941" spans="1:10" x14ac:dyDescent="0.25">
      <c r="A941" t="s">
        <v>7061</v>
      </c>
      <c r="B941">
        <v>0.9</v>
      </c>
      <c r="C941">
        <v>184.05</v>
      </c>
      <c r="D941" t="s">
        <v>1390</v>
      </c>
      <c r="E941">
        <v>8452694</v>
      </c>
      <c r="F941">
        <v>499</v>
      </c>
      <c r="G941">
        <v>1047</v>
      </c>
      <c r="H941" t="s">
        <v>16237</v>
      </c>
      <c r="I941">
        <v>0.19900000000000001</v>
      </c>
      <c r="J941" t="s">
        <v>10</v>
      </c>
    </row>
    <row r="942" spans="1:10" x14ac:dyDescent="0.25">
      <c r="A942" t="s">
        <v>13723</v>
      </c>
      <c r="B942">
        <v>0.28000000000000003</v>
      </c>
      <c r="C942">
        <v>192.1</v>
      </c>
      <c r="D942" t="s">
        <v>714</v>
      </c>
      <c r="E942">
        <v>55652677</v>
      </c>
      <c r="F942">
        <v>835</v>
      </c>
      <c r="G942">
        <v>2191</v>
      </c>
      <c r="H942" t="s">
        <v>16238</v>
      </c>
      <c r="I942">
        <v>0.151</v>
      </c>
      <c r="J942">
        <v>725</v>
      </c>
    </row>
    <row r="943" spans="1:10" x14ac:dyDescent="0.25">
      <c r="A943" t="s">
        <v>7057</v>
      </c>
      <c r="B943">
        <v>1.63</v>
      </c>
      <c r="C943">
        <v>137.07</v>
      </c>
      <c r="D943" t="s">
        <v>839</v>
      </c>
      <c r="E943">
        <v>386246478</v>
      </c>
      <c r="F943">
        <v>2596</v>
      </c>
      <c r="G943">
        <v>5748</v>
      </c>
      <c r="H943" t="s">
        <v>16239</v>
      </c>
      <c r="I943">
        <v>0.13300000000000001</v>
      </c>
      <c r="J943">
        <v>859</v>
      </c>
    </row>
    <row r="944" spans="1:10" x14ac:dyDescent="0.25">
      <c r="A944" t="s">
        <v>16240</v>
      </c>
      <c r="B944">
        <v>1.86</v>
      </c>
      <c r="C944">
        <v>196.11</v>
      </c>
      <c r="D944" t="s">
        <v>5227</v>
      </c>
      <c r="E944">
        <v>54529976</v>
      </c>
      <c r="F944">
        <v>583</v>
      </c>
      <c r="G944">
        <v>1717</v>
      </c>
      <c r="H944" t="s">
        <v>16241</v>
      </c>
      <c r="I944">
        <v>0.23899999999999999</v>
      </c>
      <c r="J944">
        <v>749</v>
      </c>
    </row>
    <row r="945" spans="1:10" x14ac:dyDescent="0.25">
      <c r="A945" t="s">
        <v>16242</v>
      </c>
      <c r="B945">
        <v>0.17</v>
      </c>
      <c r="C945">
        <v>188.06</v>
      </c>
      <c r="D945" t="s">
        <v>16056</v>
      </c>
      <c r="E945">
        <v>9286676</v>
      </c>
      <c r="F945">
        <v>402</v>
      </c>
      <c r="G945">
        <v>816</v>
      </c>
      <c r="H945" t="s">
        <v>16243</v>
      </c>
      <c r="I945">
        <v>0.21099999999999999</v>
      </c>
      <c r="J945">
        <v>734</v>
      </c>
    </row>
    <row r="946" spans="1:10" x14ac:dyDescent="0.25">
      <c r="A946" t="s">
        <v>16244</v>
      </c>
      <c r="B946">
        <v>2.15</v>
      </c>
      <c r="C946">
        <v>135.09</v>
      </c>
      <c r="D946" t="s">
        <v>1118</v>
      </c>
      <c r="E946">
        <v>7714290</v>
      </c>
      <c r="F946">
        <v>399</v>
      </c>
      <c r="G946">
        <v>284</v>
      </c>
      <c r="H946" t="s">
        <v>14379</v>
      </c>
      <c r="I946">
        <v>0.106</v>
      </c>
      <c r="J946">
        <v>738</v>
      </c>
    </row>
    <row r="947" spans="1:10" x14ac:dyDescent="0.25">
      <c r="A947" t="s">
        <v>7068</v>
      </c>
      <c r="B947">
        <v>1.71</v>
      </c>
      <c r="C947">
        <v>150.08000000000001</v>
      </c>
      <c r="D947" t="s">
        <v>8065</v>
      </c>
      <c r="E947">
        <v>90226179</v>
      </c>
      <c r="F947">
        <v>1945</v>
      </c>
      <c r="G947">
        <v>1961</v>
      </c>
      <c r="H947" t="s">
        <v>10084</v>
      </c>
      <c r="I947">
        <v>0.13100000000000001</v>
      </c>
      <c r="J947">
        <v>797</v>
      </c>
    </row>
    <row r="948" spans="1:10" x14ac:dyDescent="0.25">
      <c r="A948" t="s">
        <v>16245</v>
      </c>
      <c r="B948">
        <v>0.81</v>
      </c>
      <c r="C948">
        <v>177.07</v>
      </c>
      <c r="D948" t="s">
        <v>8490</v>
      </c>
      <c r="E948">
        <v>13746447</v>
      </c>
      <c r="F948">
        <v>363</v>
      </c>
      <c r="G948">
        <v>865</v>
      </c>
      <c r="H948" t="s">
        <v>16246</v>
      </c>
      <c r="I948">
        <v>0.13800000000000001</v>
      </c>
      <c r="J948">
        <v>725</v>
      </c>
    </row>
    <row r="949" spans="1:10" x14ac:dyDescent="0.25">
      <c r="A949" t="s">
        <v>16247</v>
      </c>
      <c r="B949">
        <v>0.73</v>
      </c>
      <c r="C949">
        <v>55.08</v>
      </c>
      <c r="D949" t="s">
        <v>880</v>
      </c>
      <c r="E949">
        <v>4227935</v>
      </c>
      <c r="F949">
        <v>144</v>
      </c>
      <c r="G949">
        <v>143</v>
      </c>
      <c r="H949" t="s">
        <v>16248</v>
      </c>
      <c r="I949">
        <v>8.3000000000000004E-2</v>
      </c>
      <c r="J949">
        <v>737</v>
      </c>
    </row>
    <row r="950" spans="1:10" x14ac:dyDescent="0.25">
      <c r="A950" t="s">
        <v>688</v>
      </c>
      <c r="B950">
        <v>3.25</v>
      </c>
      <c r="C950">
        <v>162.08000000000001</v>
      </c>
      <c r="D950" t="s">
        <v>1119</v>
      </c>
      <c r="E950">
        <v>46773322</v>
      </c>
      <c r="F950">
        <v>1219</v>
      </c>
      <c r="G950">
        <v>1641</v>
      </c>
      <c r="H950" t="s">
        <v>16249</v>
      </c>
      <c r="I950">
        <v>0.17299999999999999</v>
      </c>
      <c r="J950">
        <v>724</v>
      </c>
    </row>
    <row r="951" spans="1:10" x14ac:dyDescent="0.25">
      <c r="A951" t="s">
        <v>3123</v>
      </c>
      <c r="B951">
        <v>1.34</v>
      </c>
      <c r="C951">
        <v>184.07</v>
      </c>
      <c r="D951" t="s">
        <v>8449</v>
      </c>
      <c r="E951">
        <v>100228011</v>
      </c>
      <c r="F951">
        <v>1917</v>
      </c>
      <c r="G951">
        <v>4961</v>
      </c>
      <c r="H951" t="s">
        <v>16250</v>
      </c>
      <c r="I951">
        <v>0.13800000000000001</v>
      </c>
      <c r="J951">
        <v>874</v>
      </c>
    </row>
    <row r="952" spans="1:10" x14ac:dyDescent="0.25">
      <c r="A952" t="s">
        <v>16251</v>
      </c>
      <c r="B952">
        <v>1</v>
      </c>
      <c r="C952">
        <v>146.05000000000001</v>
      </c>
      <c r="D952" t="s">
        <v>7920</v>
      </c>
      <c r="E952">
        <v>7142692</v>
      </c>
      <c r="F952">
        <v>265</v>
      </c>
      <c r="G952">
        <v>404</v>
      </c>
      <c r="H952" t="s">
        <v>16252</v>
      </c>
      <c r="I952">
        <v>0.151</v>
      </c>
      <c r="J952">
        <v>730</v>
      </c>
    </row>
    <row r="953" spans="1:10" x14ac:dyDescent="0.25">
      <c r="A953" t="s">
        <v>760</v>
      </c>
      <c r="B953">
        <v>2.76</v>
      </c>
      <c r="C953">
        <v>57.09</v>
      </c>
      <c r="D953" t="s">
        <v>612</v>
      </c>
      <c r="E953">
        <v>5275407</v>
      </c>
      <c r="F953">
        <v>225</v>
      </c>
      <c r="G953">
        <v>237</v>
      </c>
      <c r="H953" t="s">
        <v>16253</v>
      </c>
      <c r="I953">
        <v>0.17399999999999999</v>
      </c>
      <c r="J953">
        <v>703</v>
      </c>
    </row>
    <row r="954" spans="1:10" x14ac:dyDescent="0.25">
      <c r="A954" t="s">
        <v>16254</v>
      </c>
      <c r="B954">
        <v>1.38</v>
      </c>
      <c r="C954">
        <v>81.08</v>
      </c>
      <c r="D954" t="s">
        <v>616</v>
      </c>
      <c r="E954">
        <v>11237432</v>
      </c>
      <c r="F954">
        <v>413</v>
      </c>
      <c r="G954">
        <v>401</v>
      </c>
      <c r="H954" t="s">
        <v>16255</v>
      </c>
      <c r="I954">
        <v>8.4000000000000005E-2</v>
      </c>
      <c r="J954">
        <v>710</v>
      </c>
    </row>
    <row r="955" spans="1:10" x14ac:dyDescent="0.25">
      <c r="A955" t="s">
        <v>16256</v>
      </c>
      <c r="B955">
        <v>5.25</v>
      </c>
      <c r="C955">
        <v>175.09</v>
      </c>
      <c r="D955" t="s">
        <v>8281</v>
      </c>
      <c r="E955">
        <v>7178070</v>
      </c>
      <c r="F955">
        <v>333</v>
      </c>
      <c r="G955">
        <v>398</v>
      </c>
      <c r="H955" t="s">
        <v>16257</v>
      </c>
      <c r="I955">
        <v>0.17199999999999999</v>
      </c>
      <c r="J955">
        <v>711</v>
      </c>
    </row>
    <row r="956" spans="1:10" x14ac:dyDescent="0.25">
      <c r="A956" t="s">
        <v>3075</v>
      </c>
      <c r="B956">
        <v>2.17</v>
      </c>
      <c r="C956">
        <v>43.04</v>
      </c>
      <c r="D956" t="s">
        <v>18</v>
      </c>
      <c r="E956">
        <v>50611691</v>
      </c>
      <c r="F956">
        <v>524</v>
      </c>
      <c r="G956">
        <v>973</v>
      </c>
      <c r="H956" t="s">
        <v>16258</v>
      </c>
      <c r="I956">
        <v>0.153</v>
      </c>
      <c r="J956">
        <v>849</v>
      </c>
    </row>
    <row r="957" spans="1:10" x14ac:dyDescent="0.25">
      <c r="A957" t="s">
        <v>7074</v>
      </c>
      <c r="B957">
        <v>1.44</v>
      </c>
      <c r="C957">
        <v>190.08</v>
      </c>
      <c r="D957" t="s">
        <v>576</v>
      </c>
      <c r="E957">
        <v>58297475</v>
      </c>
      <c r="F957">
        <v>1628</v>
      </c>
      <c r="G957">
        <v>3060</v>
      </c>
      <c r="H957" t="s">
        <v>16259</v>
      </c>
      <c r="I957">
        <v>0.16600000000000001</v>
      </c>
      <c r="J957">
        <v>747</v>
      </c>
    </row>
    <row r="958" spans="1:10" x14ac:dyDescent="0.25">
      <c r="A958" t="s">
        <v>561</v>
      </c>
      <c r="B958">
        <v>1.1100000000000001</v>
      </c>
      <c r="C958">
        <v>196.1</v>
      </c>
      <c r="D958" t="s">
        <v>708</v>
      </c>
      <c r="E958">
        <v>217629354</v>
      </c>
      <c r="F958">
        <v>2921</v>
      </c>
      <c r="G958">
        <v>6662</v>
      </c>
      <c r="H958" t="s">
        <v>16260</v>
      </c>
      <c r="I958">
        <v>0.13700000000000001</v>
      </c>
      <c r="J958">
        <v>827</v>
      </c>
    </row>
    <row r="959" spans="1:10" x14ac:dyDescent="0.25">
      <c r="A959" t="s">
        <v>10094</v>
      </c>
      <c r="B959">
        <v>0.71</v>
      </c>
      <c r="C959">
        <v>188.09</v>
      </c>
      <c r="D959" t="s">
        <v>6268</v>
      </c>
      <c r="E959">
        <v>38497979</v>
      </c>
      <c r="F959">
        <v>211</v>
      </c>
      <c r="G959">
        <v>1079</v>
      </c>
      <c r="H959" t="s">
        <v>16261</v>
      </c>
      <c r="I959">
        <v>0.16</v>
      </c>
      <c r="J959">
        <v>815</v>
      </c>
    </row>
    <row r="960" spans="1:10" x14ac:dyDescent="0.25">
      <c r="A960" t="s">
        <v>3082</v>
      </c>
      <c r="B960">
        <v>1.62</v>
      </c>
      <c r="C960">
        <v>70.08</v>
      </c>
      <c r="D960" t="s">
        <v>31</v>
      </c>
      <c r="E960">
        <v>9145154</v>
      </c>
      <c r="F960">
        <v>265</v>
      </c>
      <c r="G960">
        <v>306</v>
      </c>
      <c r="H960" t="s">
        <v>16262</v>
      </c>
      <c r="I960">
        <v>0.17100000000000001</v>
      </c>
      <c r="J960">
        <v>741</v>
      </c>
    </row>
    <row r="961" spans="1:10" x14ac:dyDescent="0.25">
      <c r="A961" t="s">
        <v>1817</v>
      </c>
      <c r="B961">
        <v>5.45</v>
      </c>
      <c r="C961">
        <v>188.1</v>
      </c>
      <c r="D961" t="s">
        <v>8412</v>
      </c>
      <c r="E961">
        <v>358162484</v>
      </c>
      <c r="F961">
        <v>4246</v>
      </c>
      <c r="G961">
        <v>6863</v>
      </c>
      <c r="H961" t="s">
        <v>11539</v>
      </c>
      <c r="I961">
        <v>0.157</v>
      </c>
      <c r="J961">
        <v>760</v>
      </c>
    </row>
    <row r="962" spans="1:10" x14ac:dyDescent="0.25">
      <c r="A962" t="s">
        <v>13792</v>
      </c>
      <c r="B962">
        <v>0.34</v>
      </c>
      <c r="C962">
        <v>184.06</v>
      </c>
      <c r="D962" t="s">
        <v>4402</v>
      </c>
      <c r="E962">
        <v>12426953</v>
      </c>
      <c r="F962">
        <v>164</v>
      </c>
      <c r="G962">
        <v>876</v>
      </c>
      <c r="H962" t="s">
        <v>16263</v>
      </c>
      <c r="I962">
        <v>0.13700000000000001</v>
      </c>
      <c r="J962">
        <v>738</v>
      </c>
    </row>
    <row r="963" spans="1:10" x14ac:dyDescent="0.25">
      <c r="A963" t="s">
        <v>988</v>
      </c>
      <c r="B963">
        <v>2.81</v>
      </c>
      <c r="C963">
        <v>55.08</v>
      </c>
      <c r="D963" t="s">
        <v>880</v>
      </c>
      <c r="E963">
        <v>3257011</v>
      </c>
      <c r="F963">
        <v>220</v>
      </c>
      <c r="G963">
        <v>145</v>
      </c>
      <c r="H963" t="s">
        <v>16264</v>
      </c>
      <c r="I963">
        <v>7.5999999999999998E-2</v>
      </c>
      <c r="J963">
        <v>846</v>
      </c>
    </row>
    <row r="964" spans="1:10" x14ac:dyDescent="0.25">
      <c r="A964" t="s">
        <v>16265</v>
      </c>
      <c r="B964">
        <v>0.87</v>
      </c>
      <c r="C964">
        <v>218.11</v>
      </c>
      <c r="D964" t="s">
        <v>4517</v>
      </c>
      <c r="E964">
        <v>7429798</v>
      </c>
      <c r="F964">
        <v>427</v>
      </c>
      <c r="G964">
        <v>1012</v>
      </c>
      <c r="H964" t="s">
        <v>16266</v>
      </c>
      <c r="I964">
        <v>0.13900000000000001</v>
      </c>
      <c r="J964">
        <v>745</v>
      </c>
    </row>
    <row r="965" spans="1:10" x14ac:dyDescent="0.25">
      <c r="A965" t="s">
        <v>7077</v>
      </c>
      <c r="B965">
        <v>4.22</v>
      </c>
      <c r="C965">
        <v>212.09</v>
      </c>
      <c r="D965" t="s">
        <v>16267</v>
      </c>
      <c r="E965">
        <v>22143462</v>
      </c>
      <c r="F965">
        <v>941</v>
      </c>
      <c r="G965">
        <v>1096</v>
      </c>
      <c r="H965" t="s">
        <v>16268</v>
      </c>
      <c r="I965">
        <v>0.14099999999999999</v>
      </c>
      <c r="J965">
        <v>790</v>
      </c>
    </row>
    <row r="966" spans="1:10" x14ac:dyDescent="0.25">
      <c r="A966" t="s">
        <v>3136</v>
      </c>
      <c r="B966">
        <v>3.7</v>
      </c>
      <c r="C966">
        <v>181.06</v>
      </c>
      <c r="D966" t="s">
        <v>1578</v>
      </c>
      <c r="E966">
        <v>428946329</v>
      </c>
      <c r="F966">
        <v>3166</v>
      </c>
      <c r="G966">
        <v>7780</v>
      </c>
      <c r="H966" t="s">
        <v>13198</v>
      </c>
      <c r="I966">
        <v>0.17100000000000001</v>
      </c>
      <c r="J966">
        <v>857</v>
      </c>
    </row>
    <row r="967" spans="1:10" x14ac:dyDescent="0.25">
      <c r="A967" t="s">
        <v>5153</v>
      </c>
      <c r="B967">
        <v>1.45</v>
      </c>
      <c r="C967">
        <v>162.08000000000001</v>
      </c>
      <c r="D967" t="s">
        <v>1119</v>
      </c>
      <c r="E967">
        <v>58417347</v>
      </c>
      <c r="F967">
        <v>1464</v>
      </c>
      <c r="G967">
        <v>1557</v>
      </c>
      <c r="H967" t="s">
        <v>16269</v>
      </c>
      <c r="I967">
        <v>0.17599999999999999</v>
      </c>
      <c r="J967">
        <v>778</v>
      </c>
    </row>
    <row r="968" spans="1:10" x14ac:dyDescent="0.25">
      <c r="A968" t="s">
        <v>8551</v>
      </c>
      <c r="B968">
        <v>0.56000000000000005</v>
      </c>
      <c r="C968">
        <v>186.05</v>
      </c>
      <c r="D968" t="s">
        <v>5244</v>
      </c>
      <c r="E968">
        <v>4733021</v>
      </c>
      <c r="F968">
        <v>157</v>
      </c>
      <c r="G968">
        <v>414</v>
      </c>
      <c r="H968" t="s">
        <v>16270</v>
      </c>
      <c r="I968">
        <v>0.28999999999999998</v>
      </c>
      <c r="J968">
        <v>721</v>
      </c>
    </row>
    <row r="969" spans="1:10" x14ac:dyDescent="0.25">
      <c r="A969" t="s">
        <v>16271</v>
      </c>
      <c r="B969">
        <v>1.55</v>
      </c>
      <c r="C969">
        <v>121.11</v>
      </c>
      <c r="D969" t="s">
        <v>5834</v>
      </c>
      <c r="E969">
        <v>28114695</v>
      </c>
      <c r="F969">
        <v>859</v>
      </c>
      <c r="G969">
        <v>841</v>
      </c>
      <c r="H969" t="s">
        <v>16272</v>
      </c>
      <c r="I969">
        <v>0.10100000000000001</v>
      </c>
      <c r="J969">
        <v>759</v>
      </c>
    </row>
    <row r="970" spans="1:10" x14ac:dyDescent="0.25">
      <c r="A970" t="s">
        <v>16273</v>
      </c>
      <c r="B970">
        <v>2</v>
      </c>
      <c r="C970">
        <v>129.08000000000001</v>
      </c>
      <c r="D970" t="s">
        <v>815</v>
      </c>
      <c r="E970">
        <v>3220107</v>
      </c>
      <c r="F970">
        <v>301</v>
      </c>
      <c r="G970">
        <v>304</v>
      </c>
      <c r="H970" t="s">
        <v>16274</v>
      </c>
      <c r="I970">
        <v>0.13700000000000001</v>
      </c>
      <c r="J970">
        <v>706</v>
      </c>
    </row>
    <row r="971" spans="1:10" x14ac:dyDescent="0.25">
      <c r="A971" t="s">
        <v>16275</v>
      </c>
      <c r="B971">
        <v>4.5199999999999996</v>
      </c>
      <c r="C971">
        <v>167.14</v>
      </c>
      <c r="D971" t="s">
        <v>16276</v>
      </c>
      <c r="E971">
        <v>1606971087</v>
      </c>
      <c r="F971">
        <v>792</v>
      </c>
      <c r="G971">
        <v>12457</v>
      </c>
      <c r="H971" t="s">
        <v>16277</v>
      </c>
      <c r="I971">
        <v>0.109</v>
      </c>
      <c r="J971">
        <v>880</v>
      </c>
    </row>
    <row r="972" spans="1:10" x14ac:dyDescent="0.25">
      <c r="A972" t="s">
        <v>3095</v>
      </c>
      <c r="B972">
        <v>1.38</v>
      </c>
      <c r="C972">
        <v>178.09</v>
      </c>
      <c r="D972" t="s">
        <v>568</v>
      </c>
      <c r="E972">
        <v>340381113</v>
      </c>
      <c r="F972">
        <v>2237</v>
      </c>
      <c r="G972">
        <v>7284</v>
      </c>
      <c r="H972" t="s">
        <v>16278</v>
      </c>
      <c r="I972">
        <v>0.17499999999999999</v>
      </c>
      <c r="J972">
        <v>946</v>
      </c>
    </row>
    <row r="973" spans="1:10" x14ac:dyDescent="0.25">
      <c r="A973" t="s">
        <v>16279</v>
      </c>
      <c r="B973">
        <v>1.65</v>
      </c>
      <c r="C973">
        <v>43.04</v>
      </c>
      <c r="D973" t="s">
        <v>18</v>
      </c>
      <c r="E973">
        <v>43956683</v>
      </c>
      <c r="F973">
        <v>963</v>
      </c>
      <c r="G973">
        <v>579</v>
      </c>
      <c r="H973" t="s">
        <v>16280</v>
      </c>
      <c r="I973">
        <v>0.112</v>
      </c>
      <c r="J973">
        <v>737</v>
      </c>
    </row>
    <row r="974" spans="1:10" x14ac:dyDescent="0.25">
      <c r="A974" t="s">
        <v>16281</v>
      </c>
      <c r="B974">
        <v>1.62</v>
      </c>
      <c r="C974">
        <v>149.04</v>
      </c>
      <c r="D974" t="s">
        <v>8475</v>
      </c>
      <c r="E974">
        <v>43387236</v>
      </c>
      <c r="F974">
        <v>1305</v>
      </c>
      <c r="G974">
        <v>1516</v>
      </c>
      <c r="H974" t="s">
        <v>8476</v>
      </c>
      <c r="I974">
        <v>0.123</v>
      </c>
      <c r="J974">
        <v>813</v>
      </c>
    </row>
    <row r="975" spans="1:10" x14ac:dyDescent="0.25">
      <c r="A975" t="s">
        <v>8473</v>
      </c>
      <c r="B975">
        <v>0.4</v>
      </c>
      <c r="C975">
        <v>179.09</v>
      </c>
      <c r="D975" t="s">
        <v>1342</v>
      </c>
      <c r="E975">
        <v>29820650</v>
      </c>
      <c r="F975">
        <v>457</v>
      </c>
      <c r="G975">
        <v>897</v>
      </c>
      <c r="H975" t="s">
        <v>16282</v>
      </c>
      <c r="I975">
        <v>0.14599999999999999</v>
      </c>
      <c r="J975">
        <v>805</v>
      </c>
    </row>
    <row r="976" spans="1:10" x14ac:dyDescent="0.25">
      <c r="A976" t="s">
        <v>16283</v>
      </c>
      <c r="B976">
        <v>0.93</v>
      </c>
      <c r="C976">
        <v>186.09</v>
      </c>
      <c r="D976" t="s">
        <v>8506</v>
      </c>
      <c r="E976">
        <v>11880570</v>
      </c>
      <c r="F976">
        <v>329</v>
      </c>
      <c r="G976">
        <v>509</v>
      </c>
      <c r="H976" t="s">
        <v>16284</v>
      </c>
      <c r="I976">
        <v>0.158</v>
      </c>
      <c r="J976">
        <v>732</v>
      </c>
    </row>
    <row r="977" spans="1:10" x14ac:dyDescent="0.25">
      <c r="A977" t="s">
        <v>1607</v>
      </c>
      <c r="B977">
        <v>0.76</v>
      </c>
      <c r="C977">
        <v>194.09</v>
      </c>
      <c r="D977" t="s">
        <v>1067</v>
      </c>
      <c r="E977">
        <v>33403466</v>
      </c>
      <c r="F977">
        <v>909</v>
      </c>
      <c r="G977">
        <v>1564</v>
      </c>
      <c r="H977" t="s">
        <v>16285</v>
      </c>
      <c r="I977">
        <v>0.123</v>
      </c>
      <c r="J977">
        <v>784</v>
      </c>
    </row>
    <row r="978" spans="1:10" x14ac:dyDescent="0.25">
      <c r="A978" t="s">
        <v>8477</v>
      </c>
      <c r="B978">
        <v>1.22</v>
      </c>
      <c r="C978">
        <v>69.05</v>
      </c>
      <c r="D978" t="s">
        <v>785</v>
      </c>
      <c r="E978">
        <v>638115092</v>
      </c>
      <c r="F978">
        <v>3411</v>
      </c>
      <c r="G978">
        <v>6333</v>
      </c>
      <c r="H978" t="s">
        <v>16286</v>
      </c>
      <c r="I978">
        <v>0.152</v>
      </c>
      <c r="J978">
        <v>763</v>
      </c>
    </row>
    <row r="979" spans="1:10" x14ac:dyDescent="0.25">
      <c r="A979" t="s">
        <v>6275</v>
      </c>
      <c r="B979">
        <v>1.88</v>
      </c>
      <c r="C979">
        <v>167.08</v>
      </c>
      <c r="D979" t="s">
        <v>750</v>
      </c>
      <c r="E979">
        <v>330233588</v>
      </c>
      <c r="F979">
        <v>14353</v>
      </c>
      <c r="G979">
        <v>2671</v>
      </c>
      <c r="H979" t="s">
        <v>16287</v>
      </c>
      <c r="I979">
        <v>0.17699999999999999</v>
      </c>
      <c r="J979">
        <v>711</v>
      </c>
    </row>
    <row r="980" spans="1:10" x14ac:dyDescent="0.25">
      <c r="A980" t="s">
        <v>1768</v>
      </c>
      <c r="B980">
        <v>6.26</v>
      </c>
      <c r="C980">
        <v>107.1</v>
      </c>
      <c r="D980" t="s">
        <v>5620</v>
      </c>
      <c r="E980">
        <v>8185972</v>
      </c>
      <c r="F980">
        <v>424</v>
      </c>
      <c r="G980">
        <v>303</v>
      </c>
      <c r="H980" t="s">
        <v>16288</v>
      </c>
      <c r="I980">
        <v>8.7999999999999995E-2</v>
      </c>
      <c r="J980">
        <v>783</v>
      </c>
    </row>
    <row r="981" spans="1:10" x14ac:dyDescent="0.25">
      <c r="A981" t="s">
        <v>16289</v>
      </c>
      <c r="B981">
        <v>1.74</v>
      </c>
      <c r="C981">
        <v>207.14</v>
      </c>
      <c r="D981" t="s">
        <v>16290</v>
      </c>
      <c r="E981">
        <v>3679692</v>
      </c>
      <c r="F981">
        <v>571</v>
      </c>
      <c r="G981">
        <v>336</v>
      </c>
      <c r="H981" t="s">
        <v>16291</v>
      </c>
      <c r="I981">
        <v>0.12</v>
      </c>
      <c r="J981">
        <v>719</v>
      </c>
    </row>
    <row r="982" spans="1:10" x14ac:dyDescent="0.25">
      <c r="A982" t="s">
        <v>10109</v>
      </c>
      <c r="B982">
        <v>4.84</v>
      </c>
      <c r="C982">
        <v>137.07</v>
      </c>
      <c r="D982" t="s">
        <v>839</v>
      </c>
      <c r="E982">
        <v>56656585</v>
      </c>
      <c r="F982">
        <v>1433</v>
      </c>
      <c r="G982">
        <v>1882</v>
      </c>
      <c r="H982" t="s">
        <v>16292</v>
      </c>
      <c r="I982">
        <v>0.128</v>
      </c>
      <c r="J982">
        <v>754</v>
      </c>
    </row>
    <row r="983" spans="1:10" x14ac:dyDescent="0.25">
      <c r="A983" t="s">
        <v>4424</v>
      </c>
      <c r="B983">
        <v>2.5499999999999998</v>
      </c>
      <c r="C983">
        <v>184.11</v>
      </c>
      <c r="D983" t="s">
        <v>8290</v>
      </c>
      <c r="E983">
        <v>53879791</v>
      </c>
      <c r="F983">
        <v>1242</v>
      </c>
      <c r="G983">
        <v>3330</v>
      </c>
      <c r="H983" t="s">
        <v>16293</v>
      </c>
      <c r="I983">
        <v>0.13300000000000001</v>
      </c>
      <c r="J983">
        <v>722</v>
      </c>
    </row>
    <row r="984" spans="1:10" x14ac:dyDescent="0.25">
      <c r="A984" t="s">
        <v>6277</v>
      </c>
      <c r="B984">
        <v>0.57999999999999996</v>
      </c>
      <c r="C984">
        <v>43.04</v>
      </c>
      <c r="D984" t="s">
        <v>18</v>
      </c>
      <c r="E984">
        <v>415343717</v>
      </c>
      <c r="F984">
        <v>2092</v>
      </c>
      <c r="G984">
        <v>2608</v>
      </c>
      <c r="H984" t="s">
        <v>16294</v>
      </c>
      <c r="I984">
        <v>0.16700000000000001</v>
      </c>
      <c r="J984">
        <v>725</v>
      </c>
    </row>
    <row r="985" spans="1:10" x14ac:dyDescent="0.25">
      <c r="A985" t="s">
        <v>16295</v>
      </c>
      <c r="B985">
        <v>4.46</v>
      </c>
      <c r="C985">
        <v>57.09</v>
      </c>
      <c r="D985" t="s">
        <v>612</v>
      </c>
      <c r="E985">
        <v>7910317</v>
      </c>
      <c r="F985">
        <v>112</v>
      </c>
      <c r="G985">
        <v>305</v>
      </c>
      <c r="H985" t="s">
        <v>16296</v>
      </c>
      <c r="I985">
        <v>9.2999999999999999E-2</v>
      </c>
      <c r="J985">
        <v>732</v>
      </c>
    </row>
    <row r="986" spans="1:10" x14ac:dyDescent="0.25">
      <c r="A986" t="s">
        <v>13749</v>
      </c>
      <c r="B986">
        <v>1.63</v>
      </c>
      <c r="C986">
        <v>55.08</v>
      </c>
      <c r="D986" t="s">
        <v>880</v>
      </c>
      <c r="E986">
        <v>11641552</v>
      </c>
      <c r="F986">
        <v>611</v>
      </c>
      <c r="G986">
        <v>304</v>
      </c>
      <c r="H986" t="s">
        <v>16297</v>
      </c>
      <c r="I986">
        <v>6.2E-2</v>
      </c>
      <c r="J986">
        <v>932</v>
      </c>
    </row>
    <row r="987" spans="1:10" x14ac:dyDescent="0.25">
      <c r="A987" t="s">
        <v>4805</v>
      </c>
      <c r="B987">
        <v>3.16</v>
      </c>
      <c r="C987">
        <v>167.09</v>
      </c>
      <c r="D987" t="s">
        <v>508</v>
      </c>
      <c r="E987">
        <v>56212989</v>
      </c>
      <c r="F987">
        <v>1504</v>
      </c>
      <c r="G987">
        <v>1212</v>
      </c>
      <c r="H987" t="s">
        <v>16298</v>
      </c>
      <c r="I987">
        <v>0.17</v>
      </c>
      <c r="J987">
        <v>747</v>
      </c>
    </row>
    <row r="988" spans="1:10" x14ac:dyDescent="0.25">
      <c r="A988" t="s">
        <v>863</v>
      </c>
      <c r="B988">
        <v>1.1100000000000001</v>
      </c>
      <c r="C988">
        <v>182.09</v>
      </c>
      <c r="D988" t="s">
        <v>1190</v>
      </c>
      <c r="E988">
        <v>4361310</v>
      </c>
      <c r="F988">
        <v>307</v>
      </c>
      <c r="G988">
        <v>239</v>
      </c>
      <c r="H988" t="s">
        <v>16299</v>
      </c>
      <c r="I988">
        <v>0.189</v>
      </c>
      <c r="J988">
        <v>795</v>
      </c>
    </row>
    <row r="989" spans="1:10" x14ac:dyDescent="0.25">
      <c r="A989" t="s">
        <v>1722</v>
      </c>
      <c r="B989">
        <v>5.17</v>
      </c>
      <c r="C989">
        <v>81.08</v>
      </c>
      <c r="D989" t="s">
        <v>616</v>
      </c>
      <c r="E989">
        <v>4782892</v>
      </c>
      <c r="F989">
        <v>188</v>
      </c>
      <c r="G989">
        <v>223</v>
      </c>
      <c r="H989" t="s">
        <v>16300</v>
      </c>
      <c r="I989">
        <v>0.06</v>
      </c>
      <c r="J989">
        <v>720</v>
      </c>
    </row>
    <row r="990" spans="1:10" x14ac:dyDescent="0.25">
      <c r="A990" t="s">
        <v>3554</v>
      </c>
      <c r="B990">
        <v>1.49</v>
      </c>
      <c r="C990">
        <v>107.1</v>
      </c>
      <c r="D990" t="s">
        <v>5620</v>
      </c>
      <c r="E990">
        <v>15976788</v>
      </c>
      <c r="F990">
        <v>303</v>
      </c>
      <c r="G990">
        <v>523</v>
      </c>
      <c r="H990" t="s">
        <v>16301</v>
      </c>
      <c r="I990">
        <v>9.9000000000000005E-2</v>
      </c>
      <c r="J990">
        <v>791</v>
      </c>
    </row>
    <row r="991" spans="1:10" x14ac:dyDescent="0.25">
      <c r="A991" t="s">
        <v>16302</v>
      </c>
      <c r="B991">
        <v>1.36</v>
      </c>
      <c r="C991">
        <v>184.11</v>
      </c>
      <c r="D991" t="s">
        <v>8290</v>
      </c>
      <c r="E991">
        <v>27720080</v>
      </c>
      <c r="F991">
        <v>2025</v>
      </c>
      <c r="G991">
        <v>1941</v>
      </c>
      <c r="H991" t="s">
        <v>16303</v>
      </c>
      <c r="I991">
        <v>0.13500000000000001</v>
      </c>
      <c r="J991">
        <v>713</v>
      </c>
    </row>
    <row r="992" spans="1:10" x14ac:dyDescent="0.25">
      <c r="A992" t="s">
        <v>2601</v>
      </c>
      <c r="B992">
        <v>1.4</v>
      </c>
      <c r="C992">
        <v>192.11</v>
      </c>
      <c r="D992" t="s">
        <v>1199</v>
      </c>
      <c r="E992">
        <v>6338054</v>
      </c>
      <c r="F992">
        <v>252</v>
      </c>
      <c r="G992">
        <v>552</v>
      </c>
      <c r="H992" t="s">
        <v>16304</v>
      </c>
      <c r="I992">
        <v>0.123</v>
      </c>
      <c r="J992">
        <v>812</v>
      </c>
    </row>
    <row r="993" spans="1:10" x14ac:dyDescent="0.25">
      <c r="A993" t="s">
        <v>16305</v>
      </c>
      <c r="B993">
        <v>1.22</v>
      </c>
      <c r="C993">
        <v>190.08</v>
      </c>
      <c r="D993" t="s">
        <v>576</v>
      </c>
      <c r="E993">
        <v>135349054</v>
      </c>
      <c r="F993">
        <v>1882</v>
      </c>
      <c r="G993">
        <v>4663</v>
      </c>
      <c r="H993" t="s">
        <v>16306</v>
      </c>
      <c r="I993">
        <v>0.182</v>
      </c>
      <c r="J993">
        <v>760</v>
      </c>
    </row>
    <row r="994" spans="1:10" x14ac:dyDescent="0.25">
      <c r="A994" t="s">
        <v>16307</v>
      </c>
      <c r="B994">
        <v>1.55</v>
      </c>
      <c r="C994">
        <v>175.13</v>
      </c>
      <c r="D994" t="s">
        <v>16308</v>
      </c>
      <c r="E994">
        <v>34345974</v>
      </c>
      <c r="F994">
        <v>1270</v>
      </c>
      <c r="G994">
        <v>1052</v>
      </c>
      <c r="H994" t="s">
        <v>16309</v>
      </c>
      <c r="I994">
        <v>0.115</v>
      </c>
      <c r="J994">
        <v>759</v>
      </c>
    </row>
    <row r="995" spans="1:10" x14ac:dyDescent="0.25">
      <c r="A995" t="s">
        <v>558</v>
      </c>
      <c r="B995">
        <v>1.1100000000000001</v>
      </c>
      <c r="C995">
        <v>179.1</v>
      </c>
      <c r="D995" t="s">
        <v>1197</v>
      </c>
      <c r="E995">
        <v>101718014</v>
      </c>
      <c r="F995">
        <v>1304</v>
      </c>
      <c r="G995">
        <v>3234</v>
      </c>
      <c r="H995" t="s">
        <v>16310</v>
      </c>
      <c r="I995">
        <v>0.13800000000000001</v>
      </c>
      <c r="J995">
        <v>773</v>
      </c>
    </row>
    <row r="996" spans="1:10" x14ac:dyDescent="0.25">
      <c r="A996" t="s">
        <v>16311</v>
      </c>
      <c r="B996">
        <v>1.86</v>
      </c>
      <c r="C996">
        <v>192.06</v>
      </c>
      <c r="D996" t="s">
        <v>8456</v>
      </c>
      <c r="E996">
        <v>14495579</v>
      </c>
      <c r="F996">
        <v>1064</v>
      </c>
      <c r="G996">
        <v>586</v>
      </c>
      <c r="H996" t="s">
        <v>16312</v>
      </c>
      <c r="I996">
        <v>0.23</v>
      </c>
      <c r="J996">
        <v>721</v>
      </c>
    </row>
    <row r="997" spans="1:10" x14ac:dyDescent="0.25">
      <c r="A997" t="s">
        <v>4427</v>
      </c>
      <c r="B997">
        <v>1.42</v>
      </c>
      <c r="C997">
        <v>198.05</v>
      </c>
      <c r="D997" t="s">
        <v>7104</v>
      </c>
      <c r="E997">
        <v>361580393</v>
      </c>
      <c r="F997">
        <v>6005</v>
      </c>
      <c r="G997">
        <v>12045</v>
      </c>
      <c r="H997" t="s">
        <v>16313</v>
      </c>
      <c r="I997">
        <v>0.21299999999999999</v>
      </c>
      <c r="J997">
        <v>803</v>
      </c>
    </row>
    <row r="998" spans="1:10" x14ac:dyDescent="0.25">
      <c r="A998" t="s">
        <v>2281</v>
      </c>
      <c r="B998">
        <v>1.03</v>
      </c>
      <c r="C998">
        <v>179.1</v>
      </c>
      <c r="D998" t="s">
        <v>1197</v>
      </c>
      <c r="E998">
        <v>97443594</v>
      </c>
      <c r="F998">
        <v>1253</v>
      </c>
      <c r="G998">
        <v>4284</v>
      </c>
      <c r="H998" t="s">
        <v>16314</v>
      </c>
      <c r="I998">
        <v>0.129</v>
      </c>
      <c r="J998">
        <v>791</v>
      </c>
    </row>
    <row r="999" spans="1:10" x14ac:dyDescent="0.25">
      <c r="A999" t="s">
        <v>3187</v>
      </c>
      <c r="B999">
        <v>0.5</v>
      </c>
      <c r="C999">
        <v>196.07</v>
      </c>
      <c r="D999" t="s">
        <v>1823</v>
      </c>
      <c r="E999">
        <v>13496119</v>
      </c>
      <c r="F999">
        <v>664</v>
      </c>
      <c r="G999">
        <v>932</v>
      </c>
      <c r="H999" t="s">
        <v>16315</v>
      </c>
      <c r="I999">
        <v>0.157</v>
      </c>
      <c r="J999">
        <v>710</v>
      </c>
    </row>
    <row r="1000" spans="1:10" x14ac:dyDescent="0.25">
      <c r="A1000" t="s">
        <v>16316</v>
      </c>
      <c r="B1000">
        <v>2.14</v>
      </c>
      <c r="C1000">
        <v>184.11</v>
      </c>
      <c r="D1000" t="s">
        <v>8290</v>
      </c>
      <c r="E1000">
        <v>32123155</v>
      </c>
      <c r="F1000">
        <v>1190</v>
      </c>
      <c r="G1000">
        <v>1900</v>
      </c>
      <c r="H1000" t="s">
        <v>16317</v>
      </c>
      <c r="I1000">
        <v>0.155</v>
      </c>
      <c r="J1000">
        <v>704</v>
      </c>
    </row>
    <row r="1001" spans="1:10" x14ac:dyDescent="0.25">
      <c r="A1001" t="s">
        <v>7100</v>
      </c>
      <c r="B1001">
        <v>3.95</v>
      </c>
      <c r="C1001">
        <v>177.07</v>
      </c>
      <c r="D1001" t="s">
        <v>8490</v>
      </c>
      <c r="E1001">
        <v>55775356</v>
      </c>
      <c r="F1001">
        <v>1173</v>
      </c>
      <c r="G1001">
        <v>3325</v>
      </c>
      <c r="H1001" t="s">
        <v>16318</v>
      </c>
      <c r="I1001">
        <v>0.14899999999999999</v>
      </c>
      <c r="J1001">
        <v>799</v>
      </c>
    </row>
    <row r="1002" spans="1:10" x14ac:dyDescent="0.25">
      <c r="A1002" t="s">
        <v>16319</v>
      </c>
      <c r="B1002">
        <v>1.35</v>
      </c>
      <c r="C1002">
        <v>193.12</v>
      </c>
      <c r="D1002" t="s">
        <v>10244</v>
      </c>
      <c r="E1002">
        <v>27484690</v>
      </c>
      <c r="F1002">
        <v>1294</v>
      </c>
      <c r="G1002">
        <v>1576</v>
      </c>
      <c r="H1002" t="s">
        <v>16320</v>
      </c>
      <c r="I1002">
        <v>0.14199999999999999</v>
      </c>
      <c r="J1002">
        <v>733</v>
      </c>
    </row>
    <row r="1003" spans="1:10" x14ac:dyDescent="0.25">
      <c r="A1003" t="s">
        <v>13735</v>
      </c>
      <c r="B1003">
        <v>1.22</v>
      </c>
      <c r="C1003">
        <v>190.08</v>
      </c>
      <c r="D1003" t="s">
        <v>576</v>
      </c>
      <c r="E1003">
        <v>17728818</v>
      </c>
      <c r="F1003">
        <v>417</v>
      </c>
      <c r="G1003">
        <v>1274</v>
      </c>
      <c r="H1003" t="s">
        <v>16321</v>
      </c>
      <c r="I1003">
        <v>0.19500000000000001</v>
      </c>
      <c r="J1003">
        <v>726</v>
      </c>
    </row>
    <row r="1004" spans="1:10" x14ac:dyDescent="0.25">
      <c r="A1004" t="s">
        <v>3169</v>
      </c>
      <c r="B1004">
        <v>1.71</v>
      </c>
      <c r="C1004">
        <v>149.04</v>
      </c>
      <c r="D1004" t="s">
        <v>8475</v>
      </c>
      <c r="E1004">
        <v>41345119</v>
      </c>
      <c r="F1004">
        <v>2870</v>
      </c>
      <c r="G1004">
        <v>1539</v>
      </c>
      <c r="H1004" t="s">
        <v>16322</v>
      </c>
      <c r="I1004">
        <v>0.12</v>
      </c>
      <c r="J1004">
        <v>860</v>
      </c>
    </row>
    <row r="1005" spans="1:10" x14ac:dyDescent="0.25">
      <c r="A1005" t="s">
        <v>4487</v>
      </c>
      <c r="B1005">
        <v>2.2400000000000002</v>
      </c>
      <c r="C1005">
        <v>167.08</v>
      </c>
      <c r="D1005" t="s">
        <v>750</v>
      </c>
      <c r="E1005">
        <v>376058127</v>
      </c>
      <c r="F1005">
        <v>2301</v>
      </c>
      <c r="G1005">
        <v>5778</v>
      </c>
      <c r="H1005" t="s">
        <v>16323</v>
      </c>
      <c r="I1005">
        <v>0.16800000000000001</v>
      </c>
      <c r="J1005">
        <v>752</v>
      </c>
    </row>
    <row r="1006" spans="1:10" x14ac:dyDescent="0.25">
      <c r="A1006" t="s">
        <v>16324</v>
      </c>
      <c r="B1006">
        <v>1.28</v>
      </c>
      <c r="C1006">
        <v>181.03</v>
      </c>
      <c r="D1006" t="s">
        <v>10077</v>
      </c>
      <c r="E1006">
        <v>64061054</v>
      </c>
      <c r="F1006">
        <v>873</v>
      </c>
      <c r="G1006">
        <v>2029</v>
      </c>
      <c r="H1006" t="s">
        <v>16325</v>
      </c>
      <c r="I1006">
        <v>0.39900000000000002</v>
      </c>
      <c r="J1006">
        <v>704</v>
      </c>
    </row>
    <row r="1007" spans="1:10" x14ac:dyDescent="0.25">
      <c r="A1007" t="s">
        <v>4438</v>
      </c>
      <c r="B1007">
        <v>2.36</v>
      </c>
      <c r="C1007">
        <v>167.08</v>
      </c>
      <c r="D1007" t="s">
        <v>750</v>
      </c>
      <c r="E1007">
        <v>251226470</v>
      </c>
      <c r="F1007">
        <v>2961</v>
      </c>
      <c r="G1007">
        <v>4456</v>
      </c>
      <c r="H1007" t="s">
        <v>16326</v>
      </c>
      <c r="I1007">
        <v>0.184</v>
      </c>
      <c r="J1007">
        <v>845</v>
      </c>
    </row>
    <row r="1008" spans="1:10" x14ac:dyDescent="0.25">
      <c r="A1008" t="s">
        <v>8538</v>
      </c>
      <c r="B1008">
        <v>1.39</v>
      </c>
      <c r="C1008">
        <v>196.07</v>
      </c>
      <c r="D1008" t="s">
        <v>1823</v>
      </c>
      <c r="E1008">
        <v>8853322</v>
      </c>
      <c r="F1008">
        <v>651</v>
      </c>
      <c r="G1008">
        <v>603</v>
      </c>
      <c r="H1008" t="s">
        <v>16327</v>
      </c>
      <c r="I1008">
        <v>0.16500000000000001</v>
      </c>
      <c r="J1008">
        <v>709</v>
      </c>
    </row>
    <row r="1009" spans="1:10" x14ac:dyDescent="0.25">
      <c r="A1009" t="s">
        <v>1975</v>
      </c>
      <c r="B1009">
        <v>2.4</v>
      </c>
      <c r="C1009">
        <v>74.05</v>
      </c>
      <c r="D1009" t="s">
        <v>1209</v>
      </c>
      <c r="E1009">
        <v>12609508</v>
      </c>
      <c r="F1009">
        <v>926</v>
      </c>
      <c r="G1009">
        <v>616</v>
      </c>
      <c r="H1009" t="s">
        <v>13781</v>
      </c>
      <c r="I1009">
        <v>7.1999999999999995E-2</v>
      </c>
      <c r="J1009">
        <v>742</v>
      </c>
    </row>
    <row r="1010" spans="1:10" x14ac:dyDescent="0.25">
      <c r="A1010" t="s">
        <v>5902</v>
      </c>
      <c r="B1010">
        <v>3.55</v>
      </c>
      <c r="C1010">
        <v>181.07</v>
      </c>
      <c r="D1010" t="s">
        <v>562</v>
      </c>
      <c r="E1010">
        <v>836893163</v>
      </c>
      <c r="F1010">
        <v>998</v>
      </c>
      <c r="G1010">
        <v>10692</v>
      </c>
      <c r="H1010" t="s">
        <v>16328</v>
      </c>
      <c r="I1010">
        <v>0.24</v>
      </c>
      <c r="J1010">
        <v>855</v>
      </c>
    </row>
    <row r="1011" spans="1:10" x14ac:dyDescent="0.25">
      <c r="A1011" t="s">
        <v>6282</v>
      </c>
      <c r="B1011">
        <v>3.43</v>
      </c>
      <c r="C1011">
        <v>198.07</v>
      </c>
      <c r="D1011" t="s">
        <v>8522</v>
      </c>
      <c r="E1011">
        <v>421297256</v>
      </c>
      <c r="F1011">
        <v>1851</v>
      </c>
      <c r="G1011">
        <v>5960</v>
      </c>
      <c r="H1011" t="s">
        <v>16329</v>
      </c>
      <c r="I1011">
        <v>0.13200000000000001</v>
      </c>
      <c r="J1011">
        <v>787</v>
      </c>
    </row>
    <row r="1012" spans="1:10" x14ac:dyDescent="0.25">
      <c r="A1012" t="s">
        <v>16330</v>
      </c>
      <c r="B1012">
        <v>1.34</v>
      </c>
      <c r="C1012">
        <v>198.08</v>
      </c>
      <c r="D1012" t="s">
        <v>5187</v>
      </c>
      <c r="E1012">
        <v>62073112</v>
      </c>
      <c r="F1012">
        <v>820</v>
      </c>
      <c r="G1012">
        <v>2145</v>
      </c>
      <c r="H1012" t="s">
        <v>16331</v>
      </c>
      <c r="I1012">
        <v>0.13500000000000001</v>
      </c>
      <c r="J1012">
        <v>750</v>
      </c>
    </row>
    <row r="1013" spans="1:10" x14ac:dyDescent="0.25">
      <c r="A1013" t="s">
        <v>869</v>
      </c>
      <c r="B1013">
        <v>1.0900000000000001</v>
      </c>
      <c r="C1013">
        <v>167.08</v>
      </c>
      <c r="D1013" t="s">
        <v>750</v>
      </c>
      <c r="E1013">
        <v>102251284</v>
      </c>
      <c r="F1013">
        <v>1780</v>
      </c>
      <c r="G1013">
        <v>1636</v>
      </c>
      <c r="H1013" t="s">
        <v>16332</v>
      </c>
      <c r="I1013">
        <v>0.15</v>
      </c>
      <c r="J1013">
        <v>883</v>
      </c>
    </row>
    <row r="1014" spans="1:10" x14ac:dyDescent="0.25">
      <c r="A1014" t="s">
        <v>16333</v>
      </c>
      <c r="B1014">
        <v>1.53</v>
      </c>
      <c r="C1014">
        <v>177.07</v>
      </c>
      <c r="D1014" t="s">
        <v>8490</v>
      </c>
      <c r="E1014">
        <v>66106562</v>
      </c>
      <c r="F1014">
        <v>1071</v>
      </c>
      <c r="G1014">
        <v>1876</v>
      </c>
      <c r="H1014" t="s">
        <v>16334</v>
      </c>
      <c r="I1014">
        <v>0.155</v>
      </c>
      <c r="J1014">
        <v>718</v>
      </c>
    </row>
    <row r="1015" spans="1:10" x14ac:dyDescent="0.25">
      <c r="A1015" t="s">
        <v>16335</v>
      </c>
      <c r="B1015">
        <v>1.21</v>
      </c>
      <c r="C1015">
        <v>106.09</v>
      </c>
      <c r="D1015" t="s">
        <v>16336</v>
      </c>
      <c r="E1015">
        <v>9482843</v>
      </c>
      <c r="F1015">
        <v>677</v>
      </c>
      <c r="G1015">
        <v>451</v>
      </c>
      <c r="H1015" t="s">
        <v>16337</v>
      </c>
      <c r="I1015">
        <v>0.10100000000000001</v>
      </c>
      <c r="J1015">
        <v>803</v>
      </c>
    </row>
    <row r="1016" spans="1:10" x14ac:dyDescent="0.25">
      <c r="A1016" t="s">
        <v>1840</v>
      </c>
      <c r="B1016">
        <v>3.49</v>
      </c>
      <c r="C1016">
        <v>107.1</v>
      </c>
      <c r="D1016" t="s">
        <v>5620</v>
      </c>
      <c r="E1016">
        <v>30389693</v>
      </c>
      <c r="F1016">
        <v>1071</v>
      </c>
      <c r="G1016">
        <v>919</v>
      </c>
      <c r="H1016" t="s">
        <v>16338</v>
      </c>
      <c r="I1016">
        <v>8.7999999999999995E-2</v>
      </c>
      <c r="J1016">
        <v>808</v>
      </c>
    </row>
    <row r="1017" spans="1:10" x14ac:dyDescent="0.25">
      <c r="A1017" t="s">
        <v>3179</v>
      </c>
      <c r="B1017">
        <v>2.19</v>
      </c>
      <c r="C1017">
        <v>208.09</v>
      </c>
      <c r="D1017" t="s">
        <v>4978</v>
      </c>
      <c r="E1017">
        <v>127002684</v>
      </c>
      <c r="F1017">
        <v>3309</v>
      </c>
      <c r="G1017">
        <v>3510</v>
      </c>
      <c r="H1017" t="s">
        <v>16339</v>
      </c>
      <c r="I1017">
        <v>0.15</v>
      </c>
      <c r="J1017">
        <v>881</v>
      </c>
    </row>
    <row r="1018" spans="1:10" x14ac:dyDescent="0.25">
      <c r="A1018" t="s">
        <v>573</v>
      </c>
      <c r="B1018">
        <v>1.51</v>
      </c>
      <c r="C1018">
        <v>192.11</v>
      </c>
      <c r="D1018" t="s">
        <v>1199</v>
      </c>
      <c r="E1018">
        <v>12317009</v>
      </c>
      <c r="F1018">
        <v>466</v>
      </c>
      <c r="G1018">
        <v>770</v>
      </c>
      <c r="H1018" t="s">
        <v>10166</v>
      </c>
      <c r="I1018">
        <v>0.154</v>
      </c>
      <c r="J1018">
        <v>742</v>
      </c>
    </row>
    <row r="1019" spans="1:10" x14ac:dyDescent="0.25">
      <c r="A1019" t="s">
        <v>569</v>
      </c>
      <c r="B1019">
        <v>1.17</v>
      </c>
      <c r="C1019">
        <v>68.08</v>
      </c>
      <c r="D1019" t="s">
        <v>1648</v>
      </c>
      <c r="E1019">
        <v>1864358</v>
      </c>
      <c r="F1019">
        <v>185</v>
      </c>
      <c r="G1019">
        <v>140</v>
      </c>
      <c r="H1019" t="s">
        <v>12191</v>
      </c>
      <c r="I1019">
        <v>6.5000000000000002E-2</v>
      </c>
      <c r="J1019">
        <v>731</v>
      </c>
    </row>
    <row r="1020" spans="1:10" x14ac:dyDescent="0.25">
      <c r="A1020" t="s">
        <v>86</v>
      </c>
      <c r="B1020">
        <v>1.77</v>
      </c>
      <c r="C1020">
        <v>69.05</v>
      </c>
      <c r="D1020" t="s">
        <v>785</v>
      </c>
      <c r="E1020">
        <v>116580158</v>
      </c>
      <c r="F1020">
        <v>1337</v>
      </c>
      <c r="G1020">
        <v>1921</v>
      </c>
      <c r="H1020" t="s">
        <v>16340</v>
      </c>
      <c r="I1020">
        <v>0.152</v>
      </c>
      <c r="J1020">
        <v>831</v>
      </c>
    </row>
    <row r="1021" spans="1:10" x14ac:dyDescent="0.25">
      <c r="A1021" t="s">
        <v>16341</v>
      </c>
      <c r="B1021">
        <v>1.95</v>
      </c>
      <c r="C1021">
        <v>173.04</v>
      </c>
      <c r="D1021" t="s">
        <v>8545</v>
      </c>
      <c r="E1021">
        <v>15711676</v>
      </c>
      <c r="F1021">
        <v>771</v>
      </c>
      <c r="G1021">
        <v>518</v>
      </c>
      <c r="H1021" t="s">
        <v>16342</v>
      </c>
      <c r="I1021">
        <v>0.19900000000000001</v>
      </c>
      <c r="J1021">
        <v>712</v>
      </c>
    </row>
    <row r="1022" spans="1:10" x14ac:dyDescent="0.25">
      <c r="A1022" t="s">
        <v>8204</v>
      </c>
      <c r="B1022">
        <v>2.1</v>
      </c>
      <c r="C1022">
        <v>41.06</v>
      </c>
      <c r="D1022" t="s">
        <v>117</v>
      </c>
      <c r="E1022">
        <v>7122576</v>
      </c>
      <c r="F1022">
        <v>214</v>
      </c>
      <c r="G1022">
        <v>299</v>
      </c>
      <c r="H1022" t="s">
        <v>16343</v>
      </c>
      <c r="I1022">
        <v>9.0999999999999998E-2</v>
      </c>
      <c r="J1022">
        <v>717</v>
      </c>
    </row>
    <row r="1023" spans="1:10" x14ac:dyDescent="0.25">
      <c r="A1023" t="s">
        <v>7121</v>
      </c>
      <c r="B1023">
        <v>1.1200000000000001</v>
      </c>
      <c r="C1023">
        <v>91.06</v>
      </c>
      <c r="D1023" t="s">
        <v>297</v>
      </c>
      <c r="E1023">
        <v>16209543</v>
      </c>
      <c r="F1023">
        <v>580</v>
      </c>
      <c r="G1023">
        <v>339</v>
      </c>
      <c r="H1023" t="s">
        <v>16344</v>
      </c>
      <c r="I1023">
        <v>9.5000000000000001E-2</v>
      </c>
      <c r="J1023">
        <v>781</v>
      </c>
    </row>
    <row r="1024" spans="1:10" x14ac:dyDescent="0.25">
      <c r="A1024" t="s">
        <v>1977</v>
      </c>
      <c r="B1024">
        <v>0.89</v>
      </c>
      <c r="C1024">
        <v>210.13</v>
      </c>
      <c r="D1024" t="s">
        <v>12824</v>
      </c>
      <c r="E1024">
        <v>36822931</v>
      </c>
      <c r="F1024">
        <v>913</v>
      </c>
      <c r="G1024">
        <v>1907</v>
      </c>
      <c r="H1024" t="s">
        <v>11571</v>
      </c>
      <c r="I1024">
        <v>0.111</v>
      </c>
      <c r="J1024">
        <v>791</v>
      </c>
    </row>
    <row r="1025" spans="1:10" x14ac:dyDescent="0.25">
      <c r="A1025" t="s">
        <v>3183</v>
      </c>
      <c r="B1025">
        <v>1.74</v>
      </c>
      <c r="C1025">
        <v>194.1</v>
      </c>
      <c r="D1025" t="s">
        <v>542</v>
      </c>
      <c r="E1025">
        <v>12319654</v>
      </c>
      <c r="F1025">
        <v>573</v>
      </c>
      <c r="G1025">
        <v>611</v>
      </c>
      <c r="H1025" t="s">
        <v>16345</v>
      </c>
      <c r="I1025">
        <v>0.19800000000000001</v>
      </c>
      <c r="J1025">
        <v>709</v>
      </c>
    </row>
    <row r="1026" spans="1:10" x14ac:dyDescent="0.25">
      <c r="A1026" t="s">
        <v>2434</v>
      </c>
      <c r="B1026">
        <v>2.54</v>
      </c>
      <c r="C1026">
        <v>93.08</v>
      </c>
      <c r="D1026" t="s">
        <v>1212</v>
      </c>
      <c r="E1026">
        <v>53220074</v>
      </c>
      <c r="F1026">
        <v>1743</v>
      </c>
      <c r="G1026">
        <v>1457</v>
      </c>
      <c r="H1026" t="s">
        <v>16346</v>
      </c>
      <c r="I1026">
        <v>8.8999999999999996E-2</v>
      </c>
      <c r="J1026">
        <v>798</v>
      </c>
    </row>
    <row r="1027" spans="1:10" x14ac:dyDescent="0.25">
      <c r="A1027" t="s">
        <v>8781</v>
      </c>
      <c r="B1027">
        <v>1.63</v>
      </c>
      <c r="C1027">
        <v>204.11</v>
      </c>
      <c r="D1027" t="s">
        <v>1198</v>
      </c>
      <c r="E1027">
        <v>40248291</v>
      </c>
      <c r="F1027">
        <v>4172</v>
      </c>
      <c r="G1027">
        <v>1745</v>
      </c>
      <c r="H1027" t="s">
        <v>16347</v>
      </c>
      <c r="I1027">
        <v>0.157</v>
      </c>
      <c r="J1027">
        <v>729</v>
      </c>
    </row>
    <row r="1028" spans="1:10" x14ac:dyDescent="0.25">
      <c r="A1028" t="s">
        <v>4448</v>
      </c>
      <c r="B1028">
        <v>2.11</v>
      </c>
      <c r="C1028">
        <v>196.07</v>
      </c>
      <c r="D1028" t="s">
        <v>1823</v>
      </c>
      <c r="E1028">
        <v>85696204</v>
      </c>
      <c r="F1028">
        <v>1397</v>
      </c>
      <c r="G1028">
        <v>2591</v>
      </c>
      <c r="H1028" t="s">
        <v>16348</v>
      </c>
      <c r="I1028">
        <v>0.17199999999999999</v>
      </c>
      <c r="J1028">
        <v>787</v>
      </c>
    </row>
    <row r="1029" spans="1:10" x14ac:dyDescent="0.25">
      <c r="A1029" t="s">
        <v>4320</v>
      </c>
      <c r="B1029">
        <v>1.26</v>
      </c>
      <c r="C1029">
        <v>178.08</v>
      </c>
      <c r="D1029" t="s">
        <v>568</v>
      </c>
      <c r="E1029">
        <v>18824555</v>
      </c>
      <c r="F1029">
        <v>828</v>
      </c>
      <c r="G1029">
        <v>721</v>
      </c>
      <c r="H1029" t="s">
        <v>16349</v>
      </c>
      <c r="I1029">
        <v>0.17599999999999999</v>
      </c>
      <c r="J1029">
        <v>720</v>
      </c>
    </row>
    <row r="1030" spans="1:10" x14ac:dyDescent="0.25">
      <c r="A1030" t="s">
        <v>2486</v>
      </c>
      <c r="B1030">
        <v>3.27</v>
      </c>
      <c r="C1030">
        <v>183.1</v>
      </c>
      <c r="D1030" t="s">
        <v>16350</v>
      </c>
      <c r="E1030">
        <v>19056514</v>
      </c>
      <c r="F1030">
        <v>711</v>
      </c>
      <c r="G1030">
        <v>1434</v>
      </c>
      <c r="H1030" t="s">
        <v>16351</v>
      </c>
      <c r="I1030">
        <v>0.16200000000000001</v>
      </c>
      <c r="J1030">
        <v>706</v>
      </c>
    </row>
    <row r="1031" spans="1:10" x14ac:dyDescent="0.25">
      <c r="A1031" t="s">
        <v>1843</v>
      </c>
      <c r="B1031">
        <v>3.18</v>
      </c>
      <c r="C1031">
        <v>81.08</v>
      </c>
      <c r="D1031" t="s">
        <v>616</v>
      </c>
      <c r="E1031">
        <v>80425179</v>
      </c>
      <c r="F1031">
        <v>2642</v>
      </c>
      <c r="G1031">
        <v>2148</v>
      </c>
      <c r="H1031" t="s">
        <v>16352</v>
      </c>
      <c r="I1031">
        <v>8.7999999999999995E-2</v>
      </c>
      <c r="J1031">
        <v>856</v>
      </c>
    </row>
    <row r="1032" spans="1:10" x14ac:dyDescent="0.25">
      <c r="A1032" t="s">
        <v>16353</v>
      </c>
      <c r="B1032">
        <v>6</v>
      </c>
      <c r="C1032">
        <v>189.07</v>
      </c>
      <c r="D1032" t="s">
        <v>16354</v>
      </c>
      <c r="E1032">
        <v>7031607</v>
      </c>
      <c r="F1032">
        <v>383</v>
      </c>
      <c r="G1032">
        <v>339</v>
      </c>
      <c r="H1032" t="s">
        <v>16355</v>
      </c>
      <c r="I1032">
        <v>0.15</v>
      </c>
      <c r="J1032">
        <v>725</v>
      </c>
    </row>
    <row r="1033" spans="1:10" x14ac:dyDescent="0.25">
      <c r="A1033" t="s">
        <v>4980</v>
      </c>
      <c r="B1033">
        <v>0.55000000000000004</v>
      </c>
      <c r="C1033">
        <v>178.08</v>
      </c>
      <c r="D1033" t="s">
        <v>568</v>
      </c>
      <c r="E1033">
        <v>21316487</v>
      </c>
      <c r="F1033">
        <v>895</v>
      </c>
      <c r="G1033">
        <v>1330</v>
      </c>
      <c r="H1033" t="s">
        <v>16356</v>
      </c>
      <c r="I1033">
        <v>0.16</v>
      </c>
      <c r="J1033">
        <v>722</v>
      </c>
    </row>
    <row r="1034" spans="1:10" x14ac:dyDescent="0.25">
      <c r="A1034" t="s">
        <v>10804</v>
      </c>
      <c r="B1034">
        <v>0.87</v>
      </c>
      <c r="C1034">
        <v>69.09</v>
      </c>
      <c r="D1034" t="s">
        <v>5608</v>
      </c>
      <c r="E1034">
        <v>23706023</v>
      </c>
      <c r="F1034">
        <v>395</v>
      </c>
      <c r="G1034">
        <v>896</v>
      </c>
      <c r="H1034" t="s">
        <v>16357</v>
      </c>
      <c r="I1034">
        <v>0.09</v>
      </c>
      <c r="J1034">
        <v>812</v>
      </c>
    </row>
    <row r="1035" spans="1:10" x14ac:dyDescent="0.25">
      <c r="A1035" t="s">
        <v>10192</v>
      </c>
      <c r="B1035">
        <v>3.11</v>
      </c>
      <c r="C1035">
        <v>202.12</v>
      </c>
      <c r="D1035" t="s">
        <v>8579</v>
      </c>
      <c r="E1035">
        <v>29905974</v>
      </c>
      <c r="F1035">
        <v>1080</v>
      </c>
      <c r="G1035">
        <v>1433</v>
      </c>
      <c r="H1035" t="s">
        <v>16358</v>
      </c>
      <c r="I1035">
        <v>0.14099999999999999</v>
      </c>
      <c r="J1035">
        <v>713</v>
      </c>
    </row>
    <row r="1036" spans="1:10" x14ac:dyDescent="0.25">
      <c r="A1036" t="s">
        <v>3202</v>
      </c>
      <c r="B1036">
        <v>1.54</v>
      </c>
      <c r="C1036">
        <v>165.09</v>
      </c>
      <c r="D1036" t="s">
        <v>1058</v>
      </c>
      <c r="E1036">
        <v>159704726</v>
      </c>
      <c r="F1036">
        <v>4648</v>
      </c>
      <c r="G1036">
        <v>3745</v>
      </c>
      <c r="H1036" t="s">
        <v>16359</v>
      </c>
      <c r="I1036">
        <v>0.16500000000000001</v>
      </c>
      <c r="J1036">
        <v>886</v>
      </c>
    </row>
    <row r="1037" spans="1:10" x14ac:dyDescent="0.25">
      <c r="A1037" t="s">
        <v>10196</v>
      </c>
      <c r="B1037">
        <v>1.36</v>
      </c>
      <c r="C1037">
        <v>197.06</v>
      </c>
      <c r="D1037" t="s">
        <v>2381</v>
      </c>
      <c r="E1037">
        <v>3874929</v>
      </c>
      <c r="F1037">
        <v>400</v>
      </c>
      <c r="G1037">
        <v>246</v>
      </c>
      <c r="H1037" t="s">
        <v>16360</v>
      </c>
      <c r="I1037">
        <v>0.193</v>
      </c>
      <c r="J1037">
        <v>776</v>
      </c>
    </row>
    <row r="1038" spans="1:10" x14ac:dyDescent="0.25">
      <c r="A1038" t="s">
        <v>1841</v>
      </c>
      <c r="B1038">
        <v>6.45</v>
      </c>
      <c r="C1038">
        <v>41.06</v>
      </c>
      <c r="D1038" t="s">
        <v>117</v>
      </c>
      <c r="E1038">
        <v>46621386</v>
      </c>
      <c r="F1038">
        <v>807</v>
      </c>
      <c r="G1038">
        <v>877</v>
      </c>
      <c r="H1038" t="s">
        <v>16361</v>
      </c>
      <c r="I1038">
        <v>7.5999999999999998E-2</v>
      </c>
      <c r="J1038">
        <v>763</v>
      </c>
    </row>
    <row r="1039" spans="1:10" x14ac:dyDescent="0.25">
      <c r="A1039" t="s">
        <v>1461</v>
      </c>
      <c r="B1039">
        <v>1.55</v>
      </c>
      <c r="C1039">
        <v>105.08</v>
      </c>
      <c r="D1039" t="s">
        <v>1128</v>
      </c>
      <c r="E1039">
        <v>12826589</v>
      </c>
      <c r="F1039">
        <v>166</v>
      </c>
      <c r="G1039">
        <v>523</v>
      </c>
      <c r="H1039" t="s">
        <v>16362</v>
      </c>
      <c r="I1039">
        <v>9.6000000000000002E-2</v>
      </c>
      <c r="J1039">
        <v>720</v>
      </c>
    </row>
    <row r="1040" spans="1:10" x14ac:dyDescent="0.25">
      <c r="A1040" t="s">
        <v>10198</v>
      </c>
      <c r="B1040">
        <v>2.5299999999999998</v>
      </c>
      <c r="C1040">
        <v>222.11</v>
      </c>
      <c r="D1040" t="s">
        <v>10199</v>
      </c>
      <c r="E1040">
        <v>10843434</v>
      </c>
      <c r="F1040">
        <v>804</v>
      </c>
      <c r="G1040">
        <v>1544</v>
      </c>
      <c r="H1040" t="s">
        <v>16363</v>
      </c>
      <c r="I1040">
        <v>0.13700000000000001</v>
      </c>
      <c r="J1040">
        <v>705</v>
      </c>
    </row>
    <row r="1041" spans="1:10" x14ac:dyDescent="0.25">
      <c r="A1041" t="s">
        <v>550</v>
      </c>
      <c r="B1041">
        <v>1.3</v>
      </c>
      <c r="C1041">
        <v>182.09</v>
      </c>
      <c r="D1041" t="s">
        <v>1190</v>
      </c>
      <c r="E1041">
        <v>44517737</v>
      </c>
      <c r="F1041">
        <v>2436</v>
      </c>
      <c r="G1041">
        <v>1626</v>
      </c>
      <c r="H1041" t="s">
        <v>16364</v>
      </c>
      <c r="I1041">
        <v>0.153</v>
      </c>
      <c r="J1041">
        <v>750</v>
      </c>
    </row>
    <row r="1042" spans="1:10" x14ac:dyDescent="0.25">
      <c r="A1042" t="s">
        <v>3204</v>
      </c>
      <c r="B1042">
        <v>1.52</v>
      </c>
      <c r="C1042">
        <v>157.08000000000001</v>
      </c>
      <c r="D1042" t="s">
        <v>8397</v>
      </c>
      <c r="E1042">
        <v>19306825</v>
      </c>
      <c r="F1042">
        <v>955</v>
      </c>
      <c r="G1042">
        <v>735</v>
      </c>
      <c r="H1042" t="s">
        <v>16365</v>
      </c>
      <c r="I1042">
        <v>0.189</v>
      </c>
      <c r="J1042">
        <v>778</v>
      </c>
    </row>
    <row r="1043" spans="1:10" x14ac:dyDescent="0.25">
      <c r="A1043" t="s">
        <v>16366</v>
      </c>
      <c r="B1043">
        <v>0.95</v>
      </c>
      <c r="C1043">
        <v>43.06</v>
      </c>
      <c r="D1043" t="s">
        <v>39</v>
      </c>
      <c r="E1043">
        <v>1535545</v>
      </c>
      <c r="F1043">
        <v>140</v>
      </c>
      <c r="G1043">
        <v>47</v>
      </c>
      <c r="H1043" t="s">
        <v>16367</v>
      </c>
      <c r="I1043">
        <v>9.8000000000000004E-2</v>
      </c>
      <c r="J1043">
        <v>751</v>
      </c>
    </row>
    <row r="1044" spans="1:10" x14ac:dyDescent="0.25">
      <c r="A1044" t="s">
        <v>16368</v>
      </c>
      <c r="B1044">
        <v>1.1599999999999999</v>
      </c>
      <c r="C1044">
        <v>212.1</v>
      </c>
      <c r="D1044" t="s">
        <v>5216</v>
      </c>
      <c r="E1044">
        <v>42183335</v>
      </c>
      <c r="F1044">
        <v>1750</v>
      </c>
      <c r="G1044">
        <v>3767</v>
      </c>
      <c r="H1044" t="s">
        <v>10205</v>
      </c>
      <c r="I1044">
        <v>0.13</v>
      </c>
      <c r="J1044">
        <v>769</v>
      </c>
    </row>
    <row r="1045" spans="1:10" x14ac:dyDescent="0.25">
      <c r="A1045" t="s">
        <v>8859</v>
      </c>
      <c r="B1045">
        <v>2.17</v>
      </c>
      <c r="C1045">
        <v>216.1</v>
      </c>
      <c r="D1045" t="s">
        <v>4542</v>
      </c>
      <c r="E1045">
        <v>8625231</v>
      </c>
      <c r="F1045">
        <v>686</v>
      </c>
      <c r="G1045">
        <v>1203</v>
      </c>
      <c r="H1045" t="s">
        <v>16369</v>
      </c>
      <c r="I1045">
        <v>0.17399999999999999</v>
      </c>
      <c r="J1045">
        <v>704</v>
      </c>
    </row>
    <row r="1046" spans="1:10" x14ac:dyDescent="0.25">
      <c r="A1046" t="s">
        <v>16370</v>
      </c>
      <c r="B1046">
        <v>1.1200000000000001</v>
      </c>
      <c r="C1046">
        <v>208.07</v>
      </c>
      <c r="D1046" t="s">
        <v>7116</v>
      </c>
      <c r="E1046">
        <v>207082057</v>
      </c>
      <c r="F1046">
        <v>2820</v>
      </c>
      <c r="G1046">
        <v>6745</v>
      </c>
      <c r="H1046" t="s">
        <v>16371</v>
      </c>
      <c r="I1046">
        <v>0.14599999999999999</v>
      </c>
      <c r="J1046">
        <v>774</v>
      </c>
    </row>
    <row r="1047" spans="1:10" x14ac:dyDescent="0.25">
      <c r="A1047" t="s">
        <v>3208</v>
      </c>
      <c r="B1047">
        <v>2.2999999999999998</v>
      </c>
      <c r="C1047">
        <v>152.08000000000001</v>
      </c>
      <c r="D1047" t="s">
        <v>311</v>
      </c>
      <c r="E1047">
        <v>131871287</v>
      </c>
      <c r="F1047">
        <v>1854</v>
      </c>
      <c r="G1047">
        <v>3205</v>
      </c>
      <c r="H1047" t="s">
        <v>16372</v>
      </c>
      <c r="I1047">
        <v>0.20499999999999999</v>
      </c>
      <c r="J1047">
        <v>915</v>
      </c>
    </row>
    <row r="1048" spans="1:10" x14ac:dyDescent="0.25">
      <c r="A1048" t="s">
        <v>16373</v>
      </c>
      <c r="B1048">
        <v>1.77</v>
      </c>
      <c r="C1048">
        <v>149.04</v>
      </c>
      <c r="D1048" t="s">
        <v>8475</v>
      </c>
      <c r="E1048">
        <v>28599389</v>
      </c>
      <c r="F1048">
        <v>1502</v>
      </c>
      <c r="G1048">
        <v>1051</v>
      </c>
      <c r="H1048" t="s">
        <v>16374</v>
      </c>
      <c r="I1048">
        <v>0.121</v>
      </c>
      <c r="J1048">
        <v>770</v>
      </c>
    </row>
    <row r="1049" spans="1:10" x14ac:dyDescent="0.25">
      <c r="A1049" t="s">
        <v>1951</v>
      </c>
      <c r="B1049">
        <v>3.31</v>
      </c>
      <c r="C1049">
        <v>69.08</v>
      </c>
      <c r="D1049" t="s">
        <v>222</v>
      </c>
      <c r="E1049">
        <v>43169796</v>
      </c>
      <c r="F1049">
        <v>835</v>
      </c>
      <c r="G1049">
        <v>1518</v>
      </c>
      <c r="H1049" t="s">
        <v>16375</v>
      </c>
      <c r="I1049">
        <v>7.3999999999999996E-2</v>
      </c>
      <c r="J1049">
        <v>715</v>
      </c>
    </row>
    <row r="1050" spans="1:10" x14ac:dyDescent="0.25">
      <c r="A1050" t="s">
        <v>2520</v>
      </c>
      <c r="B1050">
        <v>0.78</v>
      </c>
      <c r="C1050">
        <v>43.08</v>
      </c>
      <c r="D1050" t="s">
        <v>1099</v>
      </c>
      <c r="E1050">
        <v>12749638</v>
      </c>
      <c r="F1050">
        <v>148</v>
      </c>
      <c r="G1050">
        <v>305</v>
      </c>
      <c r="H1050" t="s">
        <v>10213</v>
      </c>
      <c r="I1050">
        <v>0.08</v>
      </c>
      <c r="J1050">
        <v>840</v>
      </c>
    </row>
    <row r="1051" spans="1:10" x14ac:dyDescent="0.25">
      <c r="A1051" t="s">
        <v>8610</v>
      </c>
      <c r="B1051">
        <v>2.08</v>
      </c>
      <c r="C1051">
        <v>58.06</v>
      </c>
      <c r="D1051" t="s">
        <v>1341</v>
      </c>
      <c r="E1051">
        <v>16137042</v>
      </c>
      <c r="F1051">
        <v>1186</v>
      </c>
      <c r="G1051">
        <v>1078</v>
      </c>
      <c r="H1051" t="s">
        <v>12845</v>
      </c>
      <c r="I1051">
        <v>7.2999999999999995E-2</v>
      </c>
      <c r="J1051">
        <v>798</v>
      </c>
    </row>
    <row r="1052" spans="1:10" x14ac:dyDescent="0.25">
      <c r="A1052" t="s">
        <v>16376</v>
      </c>
      <c r="B1052">
        <v>1.55</v>
      </c>
      <c r="C1052">
        <v>179.1</v>
      </c>
      <c r="D1052" t="s">
        <v>1197</v>
      </c>
      <c r="E1052">
        <v>6424261</v>
      </c>
      <c r="F1052">
        <v>171</v>
      </c>
      <c r="G1052">
        <v>486</v>
      </c>
      <c r="H1052" t="s">
        <v>16377</v>
      </c>
      <c r="I1052">
        <v>0.125</v>
      </c>
      <c r="J1052">
        <v>730</v>
      </c>
    </row>
    <row r="1053" spans="1:10" x14ac:dyDescent="0.25">
      <c r="A1053" t="s">
        <v>16378</v>
      </c>
      <c r="B1053">
        <v>0.53</v>
      </c>
      <c r="C1053">
        <v>210.12</v>
      </c>
      <c r="D1053" t="s">
        <v>8549</v>
      </c>
      <c r="E1053">
        <v>18062115</v>
      </c>
      <c r="F1053">
        <v>805</v>
      </c>
      <c r="G1053">
        <v>1819</v>
      </c>
      <c r="H1053" t="s">
        <v>16379</v>
      </c>
      <c r="I1053">
        <v>0.15</v>
      </c>
      <c r="J1053">
        <v>731</v>
      </c>
    </row>
    <row r="1054" spans="1:10" x14ac:dyDescent="0.25">
      <c r="A1054" t="s">
        <v>7158</v>
      </c>
      <c r="B1054">
        <v>1.53</v>
      </c>
      <c r="C1054">
        <v>186.09</v>
      </c>
      <c r="D1054" t="s">
        <v>8506</v>
      </c>
      <c r="E1054">
        <v>3114728</v>
      </c>
      <c r="F1054">
        <v>321</v>
      </c>
      <c r="G1054">
        <v>190</v>
      </c>
      <c r="H1054" t="s">
        <v>16380</v>
      </c>
      <c r="I1054">
        <v>0.20699999999999999</v>
      </c>
      <c r="J1054">
        <v>726</v>
      </c>
    </row>
    <row r="1055" spans="1:10" x14ac:dyDescent="0.25">
      <c r="A1055" t="s">
        <v>8585</v>
      </c>
      <c r="B1055">
        <v>1.51</v>
      </c>
      <c r="C1055">
        <v>212.11</v>
      </c>
      <c r="D1055" t="s">
        <v>10781</v>
      </c>
      <c r="E1055">
        <v>18771770</v>
      </c>
      <c r="F1055">
        <v>881</v>
      </c>
      <c r="G1055">
        <v>1319</v>
      </c>
      <c r="H1055" t="s">
        <v>16381</v>
      </c>
      <c r="I1055">
        <v>0.16</v>
      </c>
      <c r="J1055">
        <v>702</v>
      </c>
    </row>
    <row r="1056" spans="1:10" x14ac:dyDescent="0.25">
      <c r="A1056" t="s">
        <v>575</v>
      </c>
      <c r="B1056">
        <v>1.18</v>
      </c>
      <c r="C1056">
        <v>190.09</v>
      </c>
      <c r="D1056" t="s">
        <v>1202</v>
      </c>
      <c r="E1056">
        <v>162739485</v>
      </c>
      <c r="F1056">
        <v>2331</v>
      </c>
      <c r="G1056">
        <v>5451</v>
      </c>
      <c r="H1056" t="s">
        <v>16382</v>
      </c>
      <c r="I1056">
        <v>0.14899999999999999</v>
      </c>
      <c r="J1056">
        <v>880</v>
      </c>
    </row>
    <row r="1057" spans="1:10" x14ac:dyDescent="0.25">
      <c r="A1057" t="s">
        <v>5200</v>
      </c>
      <c r="B1057">
        <v>1.07</v>
      </c>
      <c r="C1057">
        <v>181.1</v>
      </c>
      <c r="D1057" t="s">
        <v>1800</v>
      </c>
      <c r="E1057">
        <v>23438068</v>
      </c>
      <c r="F1057">
        <v>429</v>
      </c>
      <c r="G1057">
        <v>727</v>
      </c>
      <c r="H1057" t="s">
        <v>16383</v>
      </c>
      <c r="I1057">
        <v>0.14299999999999999</v>
      </c>
      <c r="J1057">
        <v>812</v>
      </c>
    </row>
    <row r="1058" spans="1:10" x14ac:dyDescent="0.25">
      <c r="A1058" t="s">
        <v>4446</v>
      </c>
      <c r="B1058">
        <v>2.13</v>
      </c>
      <c r="C1058">
        <v>181.07</v>
      </c>
      <c r="D1058" t="s">
        <v>562</v>
      </c>
      <c r="E1058">
        <v>60429413</v>
      </c>
      <c r="F1058">
        <v>1891</v>
      </c>
      <c r="G1058">
        <v>1644</v>
      </c>
      <c r="H1058" t="s">
        <v>16384</v>
      </c>
      <c r="I1058">
        <v>0.13</v>
      </c>
      <c r="J1058">
        <v>791</v>
      </c>
    </row>
    <row r="1059" spans="1:10" x14ac:dyDescent="0.25">
      <c r="A1059" t="s">
        <v>7197</v>
      </c>
      <c r="B1059">
        <v>1.28</v>
      </c>
      <c r="C1059">
        <v>204.11</v>
      </c>
      <c r="D1059" t="s">
        <v>1198</v>
      </c>
      <c r="E1059">
        <v>12345854</v>
      </c>
      <c r="F1059">
        <v>405</v>
      </c>
      <c r="G1059">
        <v>1093</v>
      </c>
      <c r="H1059" t="s">
        <v>16385</v>
      </c>
      <c r="I1059">
        <v>0.13</v>
      </c>
      <c r="J1059">
        <v>791</v>
      </c>
    </row>
    <row r="1060" spans="1:10" x14ac:dyDescent="0.25">
      <c r="A1060" t="s">
        <v>1393</v>
      </c>
      <c r="B1060">
        <v>1.38</v>
      </c>
      <c r="C1060">
        <v>192.11</v>
      </c>
      <c r="D1060" t="s">
        <v>1199</v>
      </c>
      <c r="E1060">
        <v>147238341</v>
      </c>
      <c r="F1060">
        <v>2392</v>
      </c>
      <c r="G1060">
        <v>6418</v>
      </c>
      <c r="H1060" t="s">
        <v>16386</v>
      </c>
      <c r="I1060">
        <v>0.14399999999999999</v>
      </c>
      <c r="J1060">
        <v>909</v>
      </c>
    </row>
    <row r="1061" spans="1:10" x14ac:dyDescent="0.25">
      <c r="A1061" t="s">
        <v>1431</v>
      </c>
      <c r="B1061">
        <v>1.79</v>
      </c>
      <c r="C1061">
        <v>121.11</v>
      </c>
      <c r="D1061" t="s">
        <v>5834</v>
      </c>
      <c r="E1061">
        <v>152776835</v>
      </c>
      <c r="F1061">
        <v>3018</v>
      </c>
      <c r="G1061">
        <v>3276</v>
      </c>
      <c r="H1061" t="s">
        <v>16387</v>
      </c>
      <c r="I1061">
        <v>0.114</v>
      </c>
      <c r="J1061">
        <v>804</v>
      </c>
    </row>
    <row r="1062" spans="1:10" x14ac:dyDescent="0.25">
      <c r="A1062" t="s">
        <v>16388</v>
      </c>
      <c r="B1062">
        <v>1.62</v>
      </c>
      <c r="C1062">
        <v>155.07</v>
      </c>
      <c r="D1062" t="s">
        <v>1948</v>
      </c>
      <c r="E1062">
        <v>2120702</v>
      </c>
      <c r="F1062">
        <v>139</v>
      </c>
      <c r="G1062">
        <v>149</v>
      </c>
      <c r="H1062" t="s">
        <v>16389</v>
      </c>
      <c r="I1062">
        <v>0.23899999999999999</v>
      </c>
      <c r="J1062">
        <v>710</v>
      </c>
    </row>
    <row r="1063" spans="1:10" x14ac:dyDescent="0.25">
      <c r="A1063" t="s">
        <v>1682</v>
      </c>
      <c r="B1063">
        <v>5.19</v>
      </c>
      <c r="C1063">
        <v>41.06</v>
      </c>
      <c r="D1063" t="s">
        <v>117</v>
      </c>
      <c r="E1063">
        <v>30870518</v>
      </c>
      <c r="F1063">
        <v>637</v>
      </c>
      <c r="G1063">
        <v>704</v>
      </c>
      <c r="H1063" t="s">
        <v>16390</v>
      </c>
      <c r="I1063">
        <v>0.123</v>
      </c>
      <c r="J1063">
        <v>754</v>
      </c>
    </row>
    <row r="1064" spans="1:10" x14ac:dyDescent="0.25">
      <c r="A1064" t="s">
        <v>16391</v>
      </c>
      <c r="B1064">
        <v>1.59</v>
      </c>
      <c r="C1064">
        <v>211.1</v>
      </c>
      <c r="D1064" t="s">
        <v>16392</v>
      </c>
      <c r="E1064">
        <v>70723356</v>
      </c>
      <c r="F1064">
        <v>1755</v>
      </c>
      <c r="G1064">
        <v>3678</v>
      </c>
      <c r="H1064" t="s">
        <v>16393</v>
      </c>
      <c r="I1064">
        <v>0.125</v>
      </c>
      <c r="J1064">
        <v>703</v>
      </c>
    </row>
    <row r="1065" spans="1:10" x14ac:dyDescent="0.25">
      <c r="A1065" t="s">
        <v>16394</v>
      </c>
      <c r="B1065">
        <v>3.28</v>
      </c>
      <c r="C1065">
        <v>58.09</v>
      </c>
      <c r="D1065" t="s">
        <v>7521</v>
      </c>
      <c r="E1065">
        <v>27556068</v>
      </c>
      <c r="F1065">
        <v>1107</v>
      </c>
      <c r="G1065">
        <v>1267</v>
      </c>
      <c r="H1065" t="s">
        <v>16395</v>
      </c>
      <c r="I1065">
        <v>6.6000000000000003E-2</v>
      </c>
      <c r="J1065">
        <v>775</v>
      </c>
    </row>
    <row r="1066" spans="1:10" x14ac:dyDescent="0.25">
      <c r="A1066" t="s">
        <v>3848</v>
      </c>
      <c r="B1066">
        <v>2.2599999999999998</v>
      </c>
      <c r="C1066">
        <v>149.03</v>
      </c>
      <c r="D1066" t="s">
        <v>715</v>
      </c>
      <c r="E1066">
        <v>146562633</v>
      </c>
      <c r="F1066">
        <v>3085</v>
      </c>
      <c r="G1066">
        <v>2988</v>
      </c>
      <c r="H1066" t="s">
        <v>16396</v>
      </c>
      <c r="I1066">
        <v>0.11700000000000001</v>
      </c>
      <c r="J1066">
        <v>876</v>
      </c>
    </row>
    <row r="1067" spans="1:10" x14ac:dyDescent="0.25">
      <c r="A1067" t="s">
        <v>16397</v>
      </c>
      <c r="B1067">
        <v>3.42</v>
      </c>
      <c r="C1067">
        <v>167.08</v>
      </c>
      <c r="D1067" t="s">
        <v>750</v>
      </c>
      <c r="E1067">
        <v>117152334</v>
      </c>
      <c r="F1067">
        <v>3152</v>
      </c>
      <c r="G1067">
        <v>3928</v>
      </c>
      <c r="H1067" t="s">
        <v>16398</v>
      </c>
      <c r="I1067">
        <v>0.157</v>
      </c>
      <c r="J1067">
        <v>716</v>
      </c>
    </row>
    <row r="1068" spans="1:10" x14ac:dyDescent="0.25">
      <c r="A1068" t="s">
        <v>14768</v>
      </c>
      <c r="B1068">
        <v>2.94</v>
      </c>
      <c r="C1068">
        <v>214.12</v>
      </c>
      <c r="D1068" t="s">
        <v>16399</v>
      </c>
      <c r="E1068">
        <v>228606606</v>
      </c>
      <c r="F1068">
        <v>6414</v>
      </c>
      <c r="G1068">
        <v>6788</v>
      </c>
      <c r="H1068" t="s">
        <v>16400</v>
      </c>
      <c r="I1068">
        <v>0.161</v>
      </c>
      <c r="J1068">
        <v>760</v>
      </c>
    </row>
    <row r="1069" spans="1:10" x14ac:dyDescent="0.25">
      <c r="A1069" t="s">
        <v>16401</v>
      </c>
      <c r="B1069">
        <v>1.48</v>
      </c>
      <c r="C1069">
        <v>193.08</v>
      </c>
      <c r="D1069" t="s">
        <v>7009</v>
      </c>
      <c r="E1069">
        <v>39284136</v>
      </c>
      <c r="F1069">
        <v>1135</v>
      </c>
      <c r="G1069">
        <v>1157</v>
      </c>
      <c r="H1069" t="s">
        <v>16402</v>
      </c>
      <c r="I1069">
        <v>0.16</v>
      </c>
      <c r="J1069">
        <v>770</v>
      </c>
    </row>
    <row r="1070" spans="1:10" x14ac:dyDescent="0.25">
      <c r="A1070" t="s">
        <v>5210</v>
      </c>
      <c r="B1070">
        <v>1.44</v>
      </c>
      <c r="C1070">
        <v>198.08</v>
      </c>
      <c r="D1070" t="s">
        <v>5187</v>
      </c>
      <c r="E1070">
        <v>109972513</v>
      </c>
      <c r="F1070">
        <v>4886</v>
      </c>
      <c r="G1070">
        <v>3499</v>
      </c>
      <c r="H1070" t="s">
        <v>16403</v>
      </c>
      <c r="I1070">
        <v>0.16700000000000001</v>
      </c>
      <c r="J1070">
        <v>776</v>
      </c>
    </row>
    <row r="1071" spans="1:10" x14ac:dyDescent="0.25">
      <c r="A1071" t="s">
        <v>5198</v>
      </c>
      <c r="B1071">
        <v>0.2</v>
      </c>
      <c r="C1071">
        <v>189.09</v>
      </c>
      <c r="D1071" t="s">
        <v>1833</v>
      </c>
      <c r="E1071">
        <v>7598987</v>
      </c>
      <c r="F1071">
        <v>274</v>
      </c>
      <c r="G1071">
        <v>348</v>
      </c>
      <c r="H1071" t="s">
        <v>16404</v>
      </c>
      <c r="I1071">
        <v>0.14000000000000001</v>
      </c>
      <c r="J1071">
        <v>757</v>
      </c>
    </row>
    <row r="1072" spans="1:10" x14ac:dyDescent="0.25">
      <c r="A1072" t="s">
        <v>8778</v>
      </c>
      <c r="B1072">
        <v>5.0199999999999996</v>
      </c>
      <c r="C1072">
        <v>224.14</v>
      </c>
      <c r="D1072" t="s">
        <v>16405</v>
      </c>
      <c r="E1072">
        <v>6203257</v>
      </c>
      <c r="F1072">
        <v>238</v>
      </c>
      <c r="G1072">
        <v>626</v>
      </c>
      <c r="H1072" t="s">
        <v>16406</v>
      </c>
      <c r="I1072">
        <v>0.112</v>
      </c>
      <c r="J1072">
        <v>708</v>
      </c>
    </row>
    <row r="1073" spans="1:10" x14ac:dyDescent="0.25">
      <c r="A1073" t="s">
        <v>1847</v>
      </c>
      <c r="B1073">
        <v>1.92</v>
      </c>
      <c r="C1073">
        <v>121.11</v>
      </c>
      <c r="D1073" t="s">
        <v>5834</v>
      </c>
      <c r="E1073">
        <v>102617339</v>
      </c>
      <c r="F1073">
        <v>1303</v>
      </c>
      <c r="G1073">
        <v>2500</v>
      </c>
      <c r="H1073" t="s">
        <v>16407</v>
      </c>
      <c r="I1073">
        <v>9.9000000000000005E-2</v>
      </c>
      <c r="J1073">
        <v>790</v>
      </c>
    </row>
    <row r="1074" spans="1:10" x14ac:dyDescent="0.25">
      <c r="A1074" t="s">
        <v>10250</v>
      </c>
      <c r="B1074">
        <v>1.73</v>
      </c>
      <c r="C1074">
        <v>208.09</v>
      </c>
      <c r="D1074" t="s">
        <v>4978</v>
      </c>
      <c r="E1074">
        <v>85055150</v>
      </c>
      <c r="F1074">
        <v>2338</v>
      </c>
      <c r="G1074">
        <v>2684</v>
      </c>
      <c r="H1074" t="s">
        <v>16408</v>
      </c>
      <c r="I1074">
        <v>0.20200000000000001</v>
      </c>
      <c r="J1074">
        <v>754</v>
      </c>
    </row>
    <row r="1075" spans="1:10" x14ac:dyDescent="0.25">
      <c r="A1075" t="s">
        <v>1842</v>
      </c>
      <c r="B1075">
        <v>8.44</v>
      </c>
      <c r="C1075">
        <v>93.08</v>
      </c>
      <c r="D1075" t="s">
        <v>1212</v>
      </c>
      <c r="E1075">
        <v>44241137</v>
      </c>
      <c r="F1075">
        <v>2017</v>
      </c>
      <c r="G1075">
        <v>1461</v>
      </c>
      <c r="H1075" t="s">
        <v>16409</v>
      </c>
      <c r="I1075">
        <v>0.125</v>
      </c>
      <c r="J1075">
        <v>775</v>
      </c>
    </row>
    <row r="1076" spans="1:10" x14ac:dyDescent="0.25">
      <c r="A1076" t="s">
        <v>16410</v>
      </c>
      <c r="B1076">
        <v>1.1499999999999999</v>
      </c>
      <c r="C1076">
        <v>105.04</v>
      </c>
      <c r="D1076" t="s">
        <v>926</v>
      </c>
      <c r="E1076">
        <v>28582517</v>
      </c>
      <c r="F1076">
        <v>544</v>
      </c>
      <c r="G1076">
        <v>636</v>
      </c>
      <c r="H1076" t="s">
        <v>16411</v>
      </c>
      <c r="I1076">
        <v>0.187</v>
      </c>
      <c r="J1076">
        <v>721</v>
      </c>
    </row>
    <row r="1077" spans="1:10" x14ac:dyDescent="0.25">
      <c r="A1077" t="s">
        <v>16412</v>
      </c>
      <c r="B1077">
        <v>0.13</v>
      </c>
      <c r="C1077">
        <v>192.06</v>
      </c>
      <c r="D1077" t="s">
        <v>8456</v>
      </c>
      <c r="E1077">
        <v>5601008</v>
      </c>
      <c r="F1077">
        <v>250</v>
      </c>
      <c r="G1077">
        <v>262</v>
      </c>
      <c r="H1077" t="s">
        <v>16413</v>
      </c>
      <c r="I1077">
        <v>0.19900000000000001</v>
      </c>
      <c r="J1077">
        <v>702</v>
      </c>
    </row>
    <row r="1078" spans="1:10" x14ac:dyDescent="0.25">
      <c r="A1078" t="s">
        <v>16414</v>
      </c>
      <c r="B1078">
        <v>3.78</v>
      </c>
      <c r="C1078">
        <v>55.08</v>
      </c>
      <c r="D1078" t="s">
        <v>880</v>
      </c>
      <c r="E1078">
        <v>37634687</v>
      </c>
      <c r="F1078">
        <v>385</v>
      </c>
      <c r="G1078">
        <v>961</v>
      </c>
      <c r="H1078" t="s">
        <v>16415</v>
      </c>
      <c r="I1078">
        <v>0.33600000000000002</v>
      </c>
      <c r="J1078">
        <v>710</v>
      </c>
    </row>
    <row r="1079" spans="1:10" x14ac:dyDescent="0.25">
      <c r="A1079" t="s">
        <v>16416</v>
      </c>
      <c r="B1079">
        <v>1.1299999999999999</v>
      </c>
      <c r="C1079">
        <v>83.06</v>
      </c>
      <c r="D1079" t="s">
        <v>1217</v>
      </c>
      <c r="E1079">
        <v>37354402</v>
      </c>
      <c r="F1079">
        <v>893</v>
      </c>
      <c r="G1079">
        <v>1096</v>
      </c>
      <c r="H1079" t="s">
        <v>16417</v>
      </c>
      <c r="I1079">
        <v>0.126</v>
      </c>
      <c r="J1079">
        <v>722</v>
      </c>
    </row>
    <row r="1080" spans="1:10" x14ac:dyDescent="0.25">
      <c r="A1080" t="s">
        <v>3233</v>
      </c>
      <c r="B1080">
        <v>2</v>
      </c>
      <c r="C1080">
        <v>70.08</v>
      </c>
      <c r="D1080" t="s">
        <v>31</v>
      </c>
      <c r="E1080">
        <v>63749797</v>
      </c>
      <c r="F1080">
        <v>963</v>
      </c>
      <c r="G1080">
        <v>1338</v>
      </c>
      <c r="H1080" t="s">
        <v>16418</v>
      </c>
      <c r="I1080">
        <v>0.20300000000000001</v>
      </c>
      <c r="J1080">
        <v>842</v>
      </c>
    </row>
    <row r="1081" spans="1:10" x14ac:dyDescent="0.25">
      <c r="A1081" t="s">
        <v>6321</v>
      </c>
      <c r="B1081">
        <v>2.23</v>
      </c>
      <c r="C1081">
        <v>55.08</v>
      </c>
      <c r="D1081" t="s">
        <v>880</v>
      </c>
      <c r="E1081">
        <v>54801848</v>
      </c>
      <c r="F1081">
        <v>443</v>
      </c>
      <c r="G1081">
        <v>1096</v>
      </c>
      <c r="H1081" t="s">
        <v>16419</v>
      </c>
      <c r="I1081">
        <v>8.6999999999999994E-2</v>
      </c>
      <c r="J1081">
        <v>794</v>
      </c>
    </row>
    <row r="1082" spans="1:10" x14ac:dyDescent="0.25">
      <c r="A1082" t="s">
        <v>8658</v>
      </c>
      <c r="B1082">
        <v>2.42</v>
      </c>
      <c r="C1082">
        <v>171.06</v>
      </c>
      <c r="D1082" t="s">
        <v>1169</v>
      </c>
      <c r="E1082">
        <v>18242379</v>
      </c>
      <c r="F1082">
        <v>509</v>
      </c>
      <c r="G1082">
        <v>922</v>
      </c>
      <c r="H1082" t="s">
        <v>16420</v>
      </c>
      <c r="I1082">
        <v>0.16600000000000001</v>
      </c>
      <c r="J1082">
        <v>749</v>
      </c>
    </row>
    <row r="1083" spans="1:10" x14ac:dyDescent="0.25">
      <c r="A1083" t="s">
        <v>4472</v>
      </c>
      <c r="B1083">
        <v>1.96</v>
      </c>
      <c r="C1083">
        <v>196.06</v>
      </c>
      <c r="D1083" t="s">
        <v>3030</v>
      </c>
      <c r="E1083">
        <v>123224882</v>
      </c>
      <c r="F1083">
        <v>2023</v>
      </c>
      <c r="G1083">
        <v>4333</v>
      </c>
      <c r="H1083" t="s">
        <v>16421</v>
      </c>
      <c r="I1083">
        <v>0.19</v>
      </c>
      <c r="J1083">
        <v>800</v>
      </c>
    </row>
    <row r="1084" spans="1:10" x14ac:dyDescent="0.25">
      <c r="A1084" t="s">
        <v>16422</v>
      </c>
      <c r="B1084">
        <v>2.08</v>
      </c>
      <c r="C1084">
        <v>87.05</v>
      </c>
      <c r="D1084" t="s">
        <v>5121</v>
      </c>
      <c r="E1084">
        <v>22761858</v>
      </c>
      <c r="F1084">
        <v>1320</v>
      </c>
      <c r="G1084">
        <v>1490</v>
      </c>
      <c r="H1084" t="s">
        <v>16423</v>
      </c>
      <c r="I1084">
        <v>0.126</v>
      </c>
      <c r="J1084">
        <v>802</v>
      </c>
    </row>
    <row r="1085" spans="1:10" x14ac:dyDescent="0.25">
      <c r="A1085" t="s">
        <v>16424</v>
      </c>
      <c r="B1085">
        <v>1.31</v>
      </c>
      <c r="C1085">
        <v>208.11</v>
      </c>
      <c r="D1085" t="s">
        <v>7047</v>
      </c>
      <c r="E1085">
        <v>33495003</v>
      </c>
      <c r="F1085">
        <v>1128</v>
      </c>
      <c r="G1085">
        <v>2024</v>
      </c>
      <c r="H1085" t="s">
        <v>16425</v>
      </c>
      <c r="I1085">
        <v>0.14099999999999999</v>
      </c>
      <c r="J1085">
        <v>739</v>
      </c>
    </row>
    <row r="1086" spans="1:10" x14ac:dyDescent="0.25">
      <c r="A1086" t="s">
        <v>1830</v>
      </c>
      <c r="B1086">
        <v>1.92</v>
      </c>
      <c r="C1086">
        <v>186.09</v>
      </c>
      <c r="D1086" t="s">
        <v>8506</v>
      </c>
      <c r="E1086">
        <v>11458916</v>
      </c>
      <c r="F1086">
        <v>1317</v>
      </c>
      <c r="G1086">
        <v>758</v>
      </c>
      <c r="H1086" t="s">
        <v>16426</v>
      </c>
      <c r="I1086">
        <v>0.122</v>
      </c>
      <c r="J1086">
        <v>722</v>
      </c>
    </row>
    <row r="1087" spans="1:10" x14ac:dyDescent="0.25">
      <c r="A1087" t="s">
        <v>8645</v>
      </c>
      <c r="B1087">
        <v>1.83</v>
      </c>
      <c r="C1087">
        <v>212.06</v>
      </c>
      <c r="D1087" t="s">
        <v>7078</v>
      </c>
      <c r="E1087">
        <v>92957826</v>
      </c>
      <c r="F1087">
        <v>3108</v>
      </c>
      <c r="G1087">
        <v>2751</v>
      </c>
      <c r="H1087" t="s">
        <v>16427</v>
      </c>
      <c r="I1087">
        <v>0.16700000000000001</v>
      </c>
      <c r="J1087">
        <v>760</v>
      </c>
    </row>
    <row r="1088" spans="1:10" x14ac:dyDescent="0.25">
      <c r="A1088" t="s">
        <v>16428</v>
      </c>
      <c r="B1088">
        <v>0.17</v>
      </c>
      <c r="C1088">
        <v>91.06</v>
      </c>
      <c r="D1088" t="s">
        <v>297</v>
      </c>
      <c r="E1088">
        <v>17501502</v>
      </c>
      <c r="F1088">
        <v>636</v>
      </c>
      <c r="G1088">
        <v>410</v>
      </c>
      <c r="H1088" t="s">
        <v>16429</v>
      </c>
      <c r="I1088">
        <v>0.19700000000000001</v>
      </c>
      <c r="J1088">
        <v>728</v>
      </c>
    </row>
    <row r="1089" spans="1:10" x14ac:dyDescent="0.25">
      <c r="A1089" t="s">
        <v>10259</v>
      </c>
      <c r="B1089">
        <v>1.32</v>
      </c>
      <c r="C1089">
        <v>208.09</v>
      </c>
      <c r="D1089" t="s">
        <v>4978</v>
      </c>
      <c r="E1089">
        <v>17029297</v>
      </c>
      <c r="F1089">
        <v>710</v>
      </c>
      <c r="G1089">
        <v>733</v>
      </c>
      <c r="H1089" t="s">
        <v>16430</v>
      </c>
      <c r="I1089">
        <v>0.17499999999999999</v>
      </c>
      <c r="J1089">
        <v>731</v>
      </c>
    </row>
    <row r="1090" spans="1:10" x14ac:dyDescent="0.25">
      <c r="A1090" t="s">
        <v>16431</v>
      </c>
      <c r="B1090">
        <v>1.31</v>
      </c>
      <c r="C1090">
        <v>69.09</v>
      </c>
      <c r="D1090" t="s">
        <v>5608</v>
      </c>
      <c r="E1090">
        <v>18337262</v>
      </c>
      <c r="F1090">
        <v>719</v>
      </c>
      <c r="G1090">
        <v>901</v>
      </c>
      <c r="H1090" t="s">
        <v>16432</v>
      </c>
      <c r="I1090">
        <v>0.12</v>
      </c>
      <c r="J1090">
        <v>717</v>
      </c>
    </row>
    <row r="1091" spans="1:10" x14ac:dyDescent="0.25">
      <c r="A1091" t="s">
        <v>7875</v>
      </c>
      <c r="B1091">
        <v>1.91</v>
      </c>
      <c r="C1091">
        <v>121.11</v>
      </c>
      <c r="D1091" t="s">
        <v>5834</v>
      </c>
      <c r="E1091">
        <v>18390280</v>
      </c>
      <c r="F1091">
        <v>469</v>
      </c>
      <c r="G1091">
        <v>1545</v>
      </c>
      <c r="H1091" t="s">
        <v>16433</v>
      </c>
      <c r="I1091">
        <v>9.0999999999999998E-2</v>
      </c>
      <c r="J1091">
        <v>743</v>
      </c>
    </row>
    <row r="1092" spans="1:10" x14ac:dyDescent="0.25">
      <c r="A1092" t="s">
        <v>16434</v>
      </c>
      <c r="B1092">
        <v>0.89</v>
      </c>
      <c r="C1092">
        <v>93.08</v>
      </c>
      <c r="D1092" t="s">
        <v>1212</v>
      </c>
      <c r="E1092">
        <v>56240351</v>
      </c>
      <c r="F1092">
        <v>742</v>
      </c>
      <c r="G1092">
        <v>1689</v>
      </c>
      <c r="H1092" t="s">
        <v>16435</v>
      </c>
      <c r="I1092">
        <v>9.9000000000000005E-2</v>
      </c>
      <c r="J1092">
        <v>907</v>
      </c>
    </row>
    <row r="1093" spans="1:10" x14ac:dyDescent="0.25">
      <c r="A1093" t="s">
        <v>16436</v>
      </c>
      <c r="B1093">
        <v>2.15</v>
      </c>
      <c r="C1093">
        <v>119.1</v>
      </c>
      <c r="D1093" t="s">
        <v>11804</v>
      </c>
      <c r="E1093">
        <v>23138603</v>
      </c>
      <c r="F1093">
        <v>260</v>
      </c>
      <c r="G1093">
        <v>1322</v>
      </c>
      <c r="H1093" t="s">
        <v>16437</v>
      </c>
      <c r="I1093">
        <v>9.2999999999999999E-2</v>
      </c>
      <c r="J1093">
        <v>745</v>
      </c>
    </row>
    <row r="1094" spans="1:10" x14ac:dyDescent="0.25">
      <c r="A1094" t="s">
        <v>16438</v>
      </c>
      <c r="B1094">
        <v>2.06</v>
      </c>
      <c r="C1094">
        <v>151.05000000000001</v>
      </c>
      <c r="D1094" t="s">
        <v>1162</v>
      </c>
      <c r="E1094">
        <v>57173678</v>
      </c>
      <c r="F1094">
        <v>2653</v>
      </c>
      <c r="G1094">
        <v>2771</v>
      </c>
      <c r="H1094" t="s">
        <v>16439</v>
      </c>
      <c r="I1094">
        <v>0.16500000000000001</v>
      </c>
      <c r="J1094">
        <v>730</v>
      </c>
    </row>
    <row r="1095" spans="1:10" x14ac:dyDescent="0.25">
      <c r="A1095" t="s">
        <v>16440</v>
      </c>
      <c r="B1095">
        <v>1.58</v>
      </c>
      <c r="C1095">
        <v>218.11</v>
      </c>
      <c r="D1095" t="s">
        <v>4517</v>
      </c>
      <c r="E1095">
        <v>137345794</v>
      </c>
      <c r="F1095">
        <v>1694</v>
      </c>
      <c r="G1095">
        <v>4622</v>
      </c>
      <c r="H1095" t="s">
        <v>16441</v>
      </c>
      <c r="I1095">
        <v>0.14599999999999999</v>
      </c>
      <c r="J1095">
        <v>712</v>
      </c>
    </row>
    <row r="1096" spans="1:10" x14ac:dyDescent="0.25">
      <c r="A1096" t="s">
        <v>1844</v>
      </c>
      <c r="B1096">
        <v>1.68</v>
      </c>
      <c r="C1096">
        <v>69.08</v>
      </c>
      <c r="D1096" t="s">
        <v>222</v>
      </c>
      <c r="E1096">
        <v>75776890</v>
      </c>
      <c r="F1096">
        <v>525</v>
      </c>
      <c r="G1096">
        <v>1799</v>
      </c>
      <c r="H1096" t="s">
        <v>16442</v>
      </c>
      <c r="I1096">
        <v>8.7999999999999995E-2</v>
      </c>
      <c r="J1096">
        <v>764</v>
      </c>
    </row>
    <row r="1097" spans="1:10" x14ac:dyDescent="0.25">
      <c r="A1097" t="s">
        <v>16443</v>
      </c>
      <c r="B1097">
        <v>0.43</v>
      </c>
      <c r="C1097">
        <v>81.08</v>
      </c>
      <c r="D1097" t="s">
        <v>616</v>
      </c>
      <c r="E1097">
        <v>10329954</v>
      </c>
      <c r="F1097">
        <v>298</v>
      </c>
      <c r="G1097">
        <v>407</v>
      </c>
      <c r="H1097" t="s">
        <v>16444</v>
      </c>
      <c r="I1097">
        <v>0.113</v>
      </c>
      <c r="J1097">
        <v>784</v>
      </c>
    </row>
    <row r="1098" spans="1:10" x14ac:dyDescent="0.25">
      <c r="A1098" t="s">
        <v>16445</v>
      </c>
      <c r="B1098">
        <v>2.14</v>
      </c>
      <c r="C1098">
        <v>188.07</v>
      </c>
      <c r="D1098" t="s">
        <v>3131</v>
      </c>
      <c r="E1098">
        <v>13369673</v>
      </c>
      <c r="F1098">
        <v>665</v>
      </c>
      <c r="G1098">
        <v>743</v>
      </c>
      <c r="H1098" t="s">
        <v>16446</v>
      </c>
      <c r="I1098">
        <v>0.11</v>
      </c>
      <c r="J1098">
        <v>703</v>
      </c>
    </row>
    <row r="1099" spans="1:10" x14ac:dyDescent="0.25">
      <c r="A1099" t="s">
        <v>1848</v>
      </c>
      <c r="B1099">
        <v>2.82</v>
      </c>
      <c r="C1099">
        <v>180.07</v>
      </c>
      <c r="D1099" t="s">
        <v>4480</v>
      </c>
      <c r="E1099">
        <v>978141250</v>
      </c>
      <c r="F1099">
        <v>9912</v>
      </c>
      <c r="G1099">
        <v>12037</v>
      </c>
      <c r="H1099" t="s">
        <v>16447</v>
      </c>
      <c r="I1099">
        <v>0.315</v>
      </c>
      <c r="J1099">
        <v>898</v>
      </c>
    </row>
    <row r="1100" spans="1:10" x14ac:dyDescent="0.25">
      <c r="A1100" t="s">
        <v>8084</v>
      </c>
      <c r="B1100">
        <v>7.85</v>
      </c>
      <c r="C1100">
        <v>150.03</v>
      </c>
      <c r="D1100" t="s">
        <v>1478</v>
      </c>
      <c r="E1100">
        <v>42600076</v>
      </c>
      <c r="F1100">
        <v>338</v>
      </c>
      <c r="G1100">
        <v>3009</v>
      </c>
      <c r="H1100" t="s">
        <v>16448</v>
      </c>
      <c r="I1100">
        <v>0.112</v>
      </c>
      <c r="J1100">
        <v>829</v>
      </c>
    </row>
    <row r="1101" spans="1:10" x14ac:dyDescent="0.25">
      <c r="A1101" t="s">
        <v>16449</v>
      </c>
      <c r="B1101">
        <v>1.08</v>
      </c>
      <c r="C1101">
        <v>225.11</v>
      </c>
      <c r="D1101" t="s">
        <v>16450</v>
      </c>
      <c r="E1101">
        <v>165685785</v>
      </c>
      <c r="F1101">
        <v>4281</v>
      </c>
      <c r="G1101">
        <v>14480</v>
      </c>
      <c r="H1101" t="s">
        <v>16451</v>
      </c>
      <c r="I1101">
        <v>0.127</v>
      </c>
      <c r="J1101">
        <v>741</v>
      </c>
    </row>
    <row r="1102" spans="1:10" x14ac:dyDescent="0.25">
      <c r="A1102" t="s">
        <v>16452</v>
      </c>
      <c r="B1102">
        <v>1.89</v>
      </c>
      <c r="C1102">
        <v>149.03</v>
      </c>
      <c r="D1102" t="s">
        <v>715</v>
      </c>
      <c r="E1102">
        <v>247868509</v>
      </c>
      <c r="F1102">
        <v>366</v>
      </c>
      <c r="G1102">
        <v>6404</v>
      </c>
      <c r="H1102" t="s">
        <v>16453</v>
      </c>
      <c r="I1102">
        <v>0.22800000000000001</v>
      </c>
      <c r="J1102">
        <v>810</v>
      </c>
    </row>
    <row r="1103" spans="1:10" x14ac:dyDescent="0.25">
      <c r="A1103" t="s">
        <v>10243</v>
      </c>
      <c r="B1103">
        <v>0.52</v>
      </c>
      <c r="C1103">
        <v>193.12</v>
      </c>
      <c r="D1103" t="s">
        <v>10244</v>
      </c>
      <c r="E1103">
        <v>35432087</v>
      </c>
      <c r="F1103">
        <v>910</v>
      </c>
      <c r="G1103">
        <v>2104</v>
      </c>
      <c r="H1103" t="s">
        <v>16454</v>
      </c>
      <c r="I1103">
        <v>0.14899999999999999</v>
      </c>
      <c r="J1103">
        <v>727</v>
      </c>
    </row>
    <row r="1104" spans="1:10" x14ac:dyDescent="0.25">
      <c r="A1104" t="s">
        <v>16455</v>
      </c>
      <c r="B1104">
        <v>1.87</v>
      </c>
      <c r="C1104">
        <v>107.09</v>
      </c>
      <c r="D1104" t="s">
        <v>915</v>
      </c>
      <c r="E1104">
        <v>56573577</v>
      </c>
      <c r="F1104">
        <v>860</v>
      </c>
      <c r="G1104">
        <v>1671</v>
      </c>
      <c r="H1104" t="s">
        <v>16456</v>
      </c>
      <c r="I1104">
        <v>8.2000000000000003E-2</v>
      </c>
      <c r="J1104">
        <v>741</v>
      </c>
    </row>
    <row r="1105" spans="1:10" x14ac:dyDescent="0.25">
      <c r="A1105" t="s">
        <v>10328</v>
      </c>
      <c r="B1105">
        <v>2.4500000000000002</v>
      </c>
      <c r="C1105">
        <v>149.03</v>
      </c>
      <c r="D1105" t="s">
        <v>715</v>
      </c>
      <c r="E1105">
        <v>545242461</v>
      </c>
      <c r="F1105">
        <v>3435</v>
      </c>
      <c r="G1105">
        <v>7225</v>
      </c>
      <c r="H1105" t="s">
        <v>16457</v>
      </c>
      <c r="I1105">
        <v>0.13300000000000001</v>
      </c>
      <c r="J1105">
        <v>899</v>
      </c>
    </row>
    <row r="1106" spans="1:10" x14ac:dyDescent="0.25">
      <c r="A1106" t="s">
        <v>8868</v>
      </c>
      <c r="B1106">
        <v>5.32</v>
      </c>
      <c r="C1106">
        <v>208.11</v>
      </c>
      <c r="D1106" t="s">
        <v>7047</v>
      </c>
      <c r="E1106">
        <v>18189297</v>
      </c>
      <c r="F1106">
        <v>605</v>
      </c>
      <c r="G1106">
        <v>1051</v>
      </c>
      <c r="H1106" t="s">
        <v>16458</v>
      </c>
      <c r="I1106">
        <v>0.19900000000000001</v>
      </c>
      <c r="J1106">
        <v>716</v>
      </c>
    </row>
    <row r="1107" spans="1:10" x14ac:dyDescent="0.25">
      <c r="A1107" t="s">
        <v>7179</v>
      </c>
      <c r="B1107">
        <v>3.15</v>
      </c>
      <c r="C1107">
        <v>149.04</v>
      </c>
      <c r="D1107" t="s">
        <v>8475</v>
      </c>
      <c r="E1107">
        <v>44854605</v>
      </c>
      <c r="F1107">
        <v>729</v>
      </c>
      <c r="G1107">
        <v>1053</v>
      </c>
      <c r="H1107" t="s">
        <v>16459</v>
      </c>
      <c r="I1107">
        <v>0.109</v>
      </c>
      <c r="J1107">
        <v>863</v>
      </c>
    </row>
    <row r="1108" spans="1:10" x14ac:dyDescent="0.25">
      <c r="A1108" t="s">
        <v>16460</v>
      </c>
      <c r="B1108">
        <v>1.32</v>
      </c>
      <c r="C1108">
        <v>222.13</v>
      </c>
      <c r="D1108" t="s">
        <v>16461</v>
      </c>
      <c r="E1108">
        <v>4402301</v>
      </c>
      <c r="F1108">
        <v>140</v>
      </c>
      <c r="G1108">
        <v>576</v>
      </c>
      <c r="H1108" t="s">
        <v>16462</v>
      </c>
      <c r="I1108">
        <v>0.108</v>
      </c>
      <c r="J1108">
        <v>740</v>
      </c>
    </row>
    <row r="1109" spans="1:10" x14ac:dyDescent="0.25">
      <c r="A1109" t="s">
        <v>3250</v>
      </c>
      <c r="B1109">
        <v>1.01</v>
      </c>
      <c r="C1109">
        <v>191.1</v>
      </c>
      <c r="D1109" t="s">
        <v>8680</v>
      </c>
      <c r="E1109">
        <v>28959573</v>
      </c>
      <c r="F1109">
        <v>480</v>
      </c>
      <c r="G1109">
        <v>1523</v>
      </c>
      <c r="H1109" t="s">
        <v>16463</v>
      </c>
      <c r="I1109">
        <v>0.127</v>
      </c>
      <c r="J1109">
        <v>747</v>
      </c>
    </row>
    <row r="1110" spans="1:10" x14ac:dyDescent="0.25">
      <c r="A1110" t="s">
        <v>16464</v>
      </c>
      <c r="B1110">
        <v>13.43</v>
      </c>
      <c r="C1110">
        <v>69.09</v>
      </c>
      <c r="D1110" t="s">
        <v>5608</v>
      </c>
      <c r="E1110">
        <v>4399109</v>
      </c>
      <c r="F1110">
        <v>159</v>
      </c>
      <c r="G1110">
        <v>225</v>
      </c>
      <c r="H1110" t="s">
        <v>16465</v>
      </c>
      <c r="I1110">
        <v>0.30099999999999999</v>
      </c>
      <c r="J1110">
        <v>723</v>
      </c>
    </row>
    <row r="1111" spans="1:10" x14ac:dyDescent="0.25">
      <c r="A1111" t="s">
        <v>2382</v>
      </c>
      <c r="B1111">
        <v>4.18</v>
      </c>
      <c r="C1111">
        <v>148.99</v>
      </c>
      <c r="D1111" t="s">
        <v>16466</v>
      </c>
      <c r="E1111">
        <v>892353313</v>
      </c>
      <c r="F1111">
        <v>2156</v>
      </c>
      <c r="G1111">
        <v>13066</v>
      </c>
      <c r="H1111" t="s">
        <v>3259</v>
      </c>
      <c r="I1111">
        <v>0.13600000000000001</v>
      </c>
      <c r="J1111">
        <v>933</v>
      </c>
    </row>
    <row r="1112" spans="1:10" x14ac:dyDescent="0.25">
      <c r="A1112" t="s">
        <v>3260</v>
      </c>
      <c r="B1112">
        <v>4.67</v>
      </c>
      <c r="C1112">
        <v>92.07</v>
      </c>
      <c r="D1112" t="s">
        <v>1156</v>
      </c>
      <c r="E1112">
        <v>14700452</v>
      </c>
      <c r="F1112">
        <v>1033</v>
      </c>
      <c r="G1112">
        <v>582</v>
      </c>
      <c r="H1112" t="s">
        <v>16467</v>
      </c>
      <c r="I1112">
        <v>8.7999999999999995E-2</v>
      </c>
      <c r="J1112">
        <v>743</v>
      </c>
    </row>
    <row r="1113" spans="1:10" x14ac:dyDescent="0.25">
      <c r="A1113" t="s">
        <v>4973</v>
      </c>
      <c r="B1113">
        <v>2.33</v>
      </c>
      <c r="C1113">
        <v>208.09</v>
      </c>
      <c r="D1113" t="s">
        <v>4978</v>
      </c>
      <c r="E1113">
        <v>8127363</v>
      </c>
      <c r="F1113">
        <v>218</v>
      </c>
      <c r="G1113">
        <v>257</v>
      </c>
      <c r="H1113" t="s">
        <v>16468</v>
      </c>
      <c r="I1113">
        <v>0.11</v>
      </c>
      <c r="J1113">
        <v>727</v>
      </c>
    </row>
    <row r="1114" spans="1:10" x14ac:dyDescent="0.25">
      <c r="A1114" t="s">
        <v>16469</v>
      </c>
      <c r="B1114">
        <v>1.64</v>
      </c>
      <c r="C1114">
        <v>214.03</v>
      </c>
      <c r="D1114" t="s">
        <v>16470</v>
      </c>
      <c r="E1114">
        <v>16532483</v>
      </c>
      <c r="F1114">
        <v>1370</v>
      </c>
      <c r="G1114">
        <v>1028</v>
      </c>
      <c r="H1114" t="s">
        <v>16471</v>
      </c>
      <c r="I1114">
        <v>0.186</v>
      </c>
      <c r="J1114">
        <v>824</v>
      </c>
    </row>
    <row r="1115" spans="1:10" x14ac:dyDescent="0.25">
      <c r="A1115" t="s">
        <v>1417</v>
      </c>
      <c r="B1115">
        <v>9.66</v>
      </c>
      <c r="C1115">
        <v>82.09</v>
      </c>
      <c r="D1115" t="s">
        <v>8762</v>
      </c>
      <c r="E1115">
        <v>1344504</v>
      </c>
      <c r="F1115">
        <v>113</v>
      </c>
      <c r="G1115">
        <v>83</v>
      </c>
      <c r="H1115" t="s">
        <v>16472</v>
      </c>
      <c r="I1115">
        <v>8.4000000000000005E-2</v>
      </c>
      <c r="J1115">
        <v>747</v>
      </c>
    </row>
    <row r="1116" spans="1:10" x14ac:dyDescent="0.25">
      <c r="A1116" t="s">
        <v>531</v>
      </c>
      <c r="B1116">
        <v>8.81</v>
      </c>
      <c r="C1116">
        <v>107.09</v>
      </c>
      <c r="D1116" t="s">
        <v>915</v>
      </c>
      <c r="E1116">
        <v>17240434</v>
      </c>
      <c r="F1116">
        <v>569</v>
      </c>
      <c r="G1116">
        <v>595</v>
      </c>
      <c r="H1116" t="s">
        <v>16473</v>
      </c>
      <c r="I1116">
        <v>0.38700000000000001</v>
      </c>
      <c r="J1116">
        <v>703</v>
      </c>
    </row>
    <row r="1117" spans="1:10" x14ac:dyDescent="0.25">
      <c r="A1117" t="s">
        <v>716</v>
      </c>
      <c r="B1117">
        <v>2.2400000000000002</v>
      </c>
      <c r="C1117">
        <v>149.03</v>
      </c>
      <c r="D1117" t="s">
        <v>715</v>
      </c>
      <c r="E1117">
        <v>71988848</v>
      </c>
      <c r="F1117">
        <v>546</v>
      </c>
      <c r="G1117">
        <v>1846</v>
      </c>
      <c r="H1117" t="s">
        <v>16474</v>
      </c>
      <c r="I1117">
        <v>0.126</v>
      </c>
      <c r="J1117">
        <v>821</v>
      </c>
    </row>
    <row r="1118" spans="1:10" x14ac:dyDescent="0.25">
      <c r="A1118" t="s">
        <v>16475</v>
      </c>
      <c r="B1118">
        <v>1.65</v>
      </c>
      <c r="C1118">
        <v>223.1</v>
      </c>
      <c r="D1118" t="s">
        <v>16476</v>
      </c>
      <c r="E1118">
        <v>23767897</v>
      </c>
      <c r="F1118">
        <v>1753</v>
      </c>
      <c r="G1118">
        <v>2778</v>
      </c>
      <c r="H1118" t="s">
        <v>16477</v>
      </c>
      <c r="I1118">
        <v>0.13600000000000001</v>
      </c>
      <c r="J1118">
        <v>712</v>
      </c>
    </row>
    <row r="1119" spans="1:10" x14ac:dyDescent="0.25">
      <c r="A1119" t="s">
        <v>13866</v>
      </c>
      <c r="B1119">
        <v>0.62</v>
      </c>
      <c r="C1119">
        <v>209.08</v>
      </c>
      <c r="D1119" t="s">
        <v>16478</v>
      </c>
      <c r="E1119">
        <v>11803692</v>
      </c>
      <c r="F1119">
        <v>404</v>
      </c>
      <c r="G1119">
        <v>685</v>
      </c>
      <c r="H1119" t="s">
        <v>16479</v>
      </c>
      <c r="I1119">
        <v>0.14000000000000001</v>
      </c>
      <c r="J1119">
        <v>723</v>
      </c>
    </row>
    <row r="1120" spans="1:10" x14ac:dyDescent="0.25">
      <c r="A1120" t="s">
        <v>16480</v>
      </c>
      <c r="B1120">
        <v>1.5</v>
      </c>
      <c r="C1120">
        <v>200.07</v>
      </c>
      <c r="D1120" t="s">
        <v>8603</v>
      </c>
      <c r="E1120">
        <v>29545107</v>
      </c>
      <c r="F1120">
        <v>743</v>
      </c>
      <c r="G1120">
        <v>1668</v>
      </c>
      <c r="H1120" t="s">
        <v>16481</v>
      </c>
      <c r="I1120">
        <v>0.19400000000000001</v>
      </c>
      <c r="J1120">
        <v>718</v>
      </c>
    </row>
    <row r="1121" spans="1:10" x14ac:dyDescent="0.25">
      <c r="A1121" t="s">
        <v>16482</v>
      </c>
      <c r="B1121">
        <v>3.27</v>
      </c>
      <c r="C1121">
        <v>197.08</v>
      </c>
      <c r="D1121" t="s">
        <v>5043</v>
      </c>
      <c r="E1121">
        <v>40264132</v>
      </c>
      <c r="F1121">
        <v>1600</v>
      </c>
      <c r="G1121">
        <v>1975</v>
      </c>
      <c r="H1121" t="s">
        <v>16483</v>
      </c>
      <c r="I1121">
        <v>0.128</v>
      </c>
      <c r="J1121">
        <v>713</v>
      </c>
    </row>
    <row r="1122" spans="1:10" x14ac:dyDescent="0.25">
      <c r="A1122" t="s">
        <v>16484</v>
      </c>
      <c r="B1122">
        <v>1.25</v>
      </c>
      <c r="C1122">
        <v>188.07</v>
      </c>
      <c r="D1122" t="s">
        <v>3131</v>
      </c>
      <c r="E1122">
        <v>2359366</v>
      </c>
      <c r="F1122">
        <v>275</v>
      </c>
      <c r="G1122">
        <v>149</v>
      </c>
      <c r="H1122" t="s">
        <v>16485</v>
      </c>
      <c r="I1122">
        <v>0.20799999999999999</v>
      </c>
      <c r="J1122">
        <v>701</v>
      </c>
    </row>
    <row r="1123" spans="1:10" x14ac:dyDescent="0.25">
      <c r="A1123" t="s">
        <v>1980</v>
      </c>
      <c r="B1123">
        <v>2.36</v>
      </c>
      <c r="C1123">
        <v>149.03</v>
      </c>
      <c r="D1123" t="s">
        <v>715</v>
      </c>
      <c r="E1123">
        <v>419394219</v>
      </c>
      <c r="F1123">
        <v>4361</v>
      </c>
      <c r="G1123">
        <v>8317</v>
      </c>
      <c r="H1123" t="s">
        <v>16486</v>
      </c>
      <c r="I1123">
        <v>0.11700000000000001</v>
      </c>
      <c r="J1123">
        <v>891</v>
      </c>
    </row>
    <row r="1124" spans="1:10" x14ac:dyDescent="0.25">
      <c r="A1124" t="s">
        <v>2293</v>
      </c>
      <c r="B1124">
        <v>2.12</v>
      </c>
      <c r="C1124">
        <v>206.12</v>
      </c>
      <c r="D1124" t="s">
        <v>5238</v>
      </c>
      <c r="E1124">
        <v>61370971</v>
      </c>
      <c r="F1124">
        <v>1333</v>
      </c>
      <c r="G1124">
        <v>2761</v>
      </c>
      <c r="H1124" t="s">
        <v>16487</v>
      </c>
      <c r="I1124">
        <v>0.16200000000000001</v>
      </c>
      <c r="J1124">
        <v>789</v>
      </c>
    </row>
    <row r="1125" spans="1:10" x14ac:dyDescent="0.25">
      <c r="A1125" t="s">
        <v>16488</v>
      </c>
      <c r="B1125">
        <v>0.86</v>
      </c>
      <c r="C1125">
        <v>208.11</v>
      </c>
      <c r="D1125" t="s">
        <v>7047</v>
      </c>
      <c r="E1125">
        <v>22411004</v>
      </c>
      <c r="F1125">
        <v>562</v>
      </c>
      <c r="G1125">
        <v>1047</v>
      </c>
      <c r="H1125" t="s">
        <v>16489</v>
      </c>
      <c r="I1125">
        <v>0.16500000000000001</v>
      </c>
      <c r="J1125">
        <v>769</v>
      </c>
    </row>
    <row r="1126" spans="1:10" x14ac:dyDescent="0.25">
      <c r="A1126" t="s">
        <v>14418</v>
      </c>
      <c r="B1126">
        <v>1.46</v>
      </c>
      <c r="C1126">
        <v>137.07</v>
      </c>
      <c r="D1126" t="s">
        <v>839</v>
      </c>
      <c r="E1126">
        <v>41391178</v>
      </c>
      <c r="F1126">
        <v>701</v>
      </c>
      <c r="G1126">
        <v>753</v>
      </c>
      <c r="H1126" t="s">
        <v>16490</v>
      </c>
      <c r="I1126">
        <v>0.19700000000000001</v>
      </c>
      <c r="J1126">
        <v>716</v>
      </c>
    </row>
    <row r="1127" spans="1:10" x14ac:dyDescent="0.25">
      <c r="A1127" t="s">
        <v>16491</v>
      </c>
      <c r="B1127">
        <v>2.88</v>
      </c>
      <c r="C1127">
        <v>226.12</v>
      </c>
      <c r="D1127" t="s">
        <v>8835</v>
      </c>
      <c r="E1127">
        <v>49264019</v>
      </c>
      <c r="F1127">
        <v>1255</v>
      </c>
      <c r="G1127">
        <v>3038</v>
      </c>
      <c r="H1127" t="s">
        <v>16492</v>
      </c>
      <c r="I1127">
        <v>0.125</v>
      </c>
      <c r="J1127">
        <v>731</v>
      </c>
    </row>
    <row r="1128" spans="1:10" x14ac:dyDescent="0.25">
      <c r="A1128" t="s">
        <v>2596</v>
      </c>
      <c r="B1128">
        <v>2.23</v>
      </c>
      <c r="C1128">
        <v>194.09</v>
      </c>
      <c r="D1128" t="s">
        <v>1067</v>
      </c>
      <c r="E1128">
        <v>6353286</v>
      </c>
      <c r="F1128">
        <v>350</v>
      </c>
      <c r="G1128">
        <v>293</v>
      </c>
      <c r="H1128" t="s">
        <v>16493</v>
      </c>
      <c r="I1128">
        <v>0.20200000000000001</v>
      </c>
      <c r="J1128">
        <v>758</v>
      </c>
    </row>
    <row r="1129" spans="1:10" x14ac:dyDescent="0.25">
      <c r="A1129" t="s">
        <v>16494</v>
      </c>
      <c r="B1129">
        <v>1.34</v>
      </c>
      <c r="C1129">
        <v>149.08000000000001</v>
      </c>
      <c r="D1129" t="s">
        <v>8239</v>
      </c>
      <c r="E1129">
        <v>26350617</v>
      </c>
      <c r="F1129">
        <v>933</v>
      </c>
      <c r="G1129">
        <v>458</v>
      </c>
      <c r="H1129" t="s">
        <v>16495</v>
      </c>
      <c r="I1129">
        <v>0.19</v>
      </c>
      <c r="J1129">
        <v>758</v>
      </c>
    </row>
    <row r="1130" spans="1:10" x14ac:dyDescent="0.25">
      <c r="A1130" t="s">
        <v>1943</v>
      </c>
      <c r="B1130">
        <v>2.79</v>
      </c>
      <c r="C1130">
        <v>109.11</v>
      </c>
      <c r="D1130" t="s">
        <v>8458</v>
      </c>
      <c r="E1130">
        <v>36253194</v>
      </c>
      <c r="F1130">
        <v>563</v>
      </c>
      <c r="G1130">
        <v>1209</v>
      </c>
      <c r="H1130" t="s">
        <v>16496</v>
      </c>
      <c r="I1130">
        <v>0.16700000000000001</v>
      </c>
      <c r="J1130">
        <v>706</v>
      </c>
    </row>
    <row r="1131" spans="1:10" x14ac:dyDescent="0.25">
      <c r="A1131" t="s">
        <v>8685</v>
      </c>
      <c r="B1131">
        <v>1.5</v>
      </c>
      <c r="C1131">
        <v>222.08</v>
      </c>
      <c r="D1131" t="s">
        <v>16497</v>
      </c>
      <c r="E1131">
        <v>379764667</v>
      </c>
      <c r="F1131">
        <v>9291</v>
      </c>
      <c r="G1131">
        <v>11412</v>
      </c>
      <c r="H1131" t="s">
        <v>16498</v>
      </c>
      <c r="I1131">
        <v>0.16200000000000001</v>
      </c>
      <c r="J1131">
        <v>796</v>
      </c>
    </row>
    <row r="1132" spans="1:10" x14ac:dyDescent="0.25">
      <c r="A1132" t="s">
        <v>3826</v>
      </c>
      <c r="B1132">
        <v>2.35</v>
      </c>
      <c r="C1132">
        <v>194.09</v>
      </c>
      <c r="D1132" t="s">
        <v>1067</v>
      </c>
      <c r="E1132">
        <v>10401199</v>
      </c>
      <c r="F1132">
        <v>516</v>
      </c>
      <c r="G1132">
        <v>385</v>
      </c>
      <c r="H1132" t="s">
        <v>16499</v>
      </c>
      <c r="I1132">
        <v>0.193</v>
      </c>
      <c r="J1132">
        <v>830</v>
      </c>
    </row>
    <row r="1133" spans="1:10" x14ac:dyDescent="0.25">
      <c r="A1133" t="s">
        <v>16500</v>
      </c>
      <c r="B1133">
        <v>1.9</v>
      </c>
      <c r="C1133">
        <v>227.09</v>
      </c>
      <c r="D1133" t="s">
        <v>16501</v>
      </c>
      <c r="E1133">
        <v>246217258</v>
      </c>
      <c r="F1133">
        <v>3329</v>
      </c>
      <c r="G1133">
        <v>5665</v>
      </c>
      <c r="H1133" t="s">
        <v>16502</v>
      </c>
      <c r="I1133">
        <v>0.13400000000000001</v>
      </c>
      <c r="J1133">
        <v>903</v>
      </c>
    </row>
    <row r="1134" spans="1:10" x14ac:dyDescent="0.25">
      <c r="A1134" t="s">
        <v>5241</v>
      </c>
      <c r="B1134">
        <v>2.35</v>
      </c>
      <c r="C1134">
        <v>204.11</v>
      </c>
      <c r="D1134" t="s">
        <v>1198</v>
      </c>
      <c r="E1134">
        <v>20403360</v>
      </c>
      <c r="F1134">
        <v>1857</v>
      </c>
      <c r="G1134">
        <v>1863</v>
      </c>
      <c r="H1134" t="s">
        <v>16503</v>
      </c>
      <c r="I1134">
        <v>0.25800000000000001</v>
      </c>
      <c r="J1134">
        <v>754</v>
      </c>
    </row>
    <row r="1135" spans="1:10" x14ac:dyDescent="0.25">
      <c r="A1135" t="s">
        <v>16504</v>
      </c>
      <c r="B1135">
        <v>9.4600000000000009</v>
      </c>
      <c r="C1135">
        <v>43.08</v>
      </c>
      <c r="D1135" t="s">
        <v>1099</v>
      </c>
      <c r="E1135">
        <v>14364642</v>
      </c>
      <c r="F1135">
        <v>160</v>
      </c>
      <c r="G1135">
        <v>316</v>
      </c>
      <c r="H1135" t="s">
        <v>16505</v>
      </c>
      <c r="I1135">
        <v>0.34899999999999998</v>
      </c>
      <c r="J1135">
        <v>747</v>
      </c>
    </row>
    <row r="1136" spans="1:10" x14ac:dyDescent="0.25">
      <c r="A1136" t="s">
        <v>16506</v>
      </c>
      <c r="B1136">
        <v>2.39</v>
      </c>
      <c r="C1136">
        <v>149.03</v>
      </c>
      <c r="D1136" t="s">
        <v>715</v>
      </c>
      <c r="E1136">
        <v>146810649</v>
      </c>
      <c r="F1136">
        <v>676</v>
      </c>
      <c r="G1136">
        <v>4118</v>
      </c>
      <c r="H1136" t="s">
        <v>16507</v>
      </c>
      <c r="I1136">
        <v>0.121</v>
      </c>
      <c r="J1136">
        <v>894</v>
      </c>
    </row>
    <row r="1137" spans="1:10" x14ac:dyDescent="0.25">
      <c r="A1137" t="s">
        <v>3280</v>
      </c>
      <c r="B1137">
        <v>0.8</v>
      </c>
      <c r="C1137">
        <v>204.11</v>
      </c>
      <c r="D1137" t="s">
        <v>1198</v>
      </c>
      <c r="E1137">
        <v>45870835</v>
      </c>
      <c r="F1137">
        <v>976</v>
      </c>
      <c r="G1137">
        <v>2204</v>
      </c>
      <c r="H1137" t="s">
        <v>10300</v>
      </c>
      <c r="I1137">
        <v>0.14899999999999999</v>
      </c>
      <c r="J1137">
        <v>765</v>
      </c>
    </row>
    <row r="1138" spans="1:10" x14ac:dyDescent="0.25">
      <c r="A1138" t="s">
        <v>3276</v>
      </c>
      <c r="B1138">
        <v>1.55</v>
      </c>
      <c r="C1138">
        <v>154.06</v>
      </c>
      <c r="D1138" t="s">
        <v>439</v>
      </c>
      <c r="E1138">
        <v>18123482</v>
      </c>
      <c r="F1138">
        <v>720</v>
      </c>
      <c r="G1138">
        <v>870</v>
      </c>
      <c r="H1138" t="s">
        <v>16508</v>
      </c>
      <c r="I1138">
        <v>0.187</v>
      </c>
      <c r="J1138">
        <v>930</v>
      </c>
    </row>
    <row r="1139" spans="1:10" x14ac:dyDescent="0.25">
      <c r="A1139" t="s">
        <v>16509</v>
      </c>
      <c r="B1139">
        <v>1.55</v>
      </c>
      <c r="C1139">
        <v>202.08</v>
      </c>
      <c r="D1139" t="s">
        <v>581</v>
      </c>
      <c r="E1139">
        <v>2266343</v>
      </c>
      <c r="F1139">
        <v>111</v>
      </c>
      <c r="G1139">
        <v>132</v>
      </c>
      <c r="H1139" t="s">
        <v>16510</v>
      </c>
      <c r="I1139">
        <v>0.14099999999999999</v>
      </c>
      <c r="J1139">
        <v>740</v>
      </c>
    </row>
    <row r="1140" spans="1:10" x14ac:dyDescent="0.25">
      <c r="A1140" t="s">
        <v>16511</v>
      </c>
      <c r="B1140">
        <v>2.16</v>
      </c>
      <c r="C1140">
        <v>93.08</v>
      </c>
      <c r="D1140" t="s">
        <v>1212</v>
      </c>
      <c r="E1140">
        <v>14455640</v>
      </c>
      <c r="F1140">
        <v>272</v>
      </c>
      <c r="G1140">
        <v>827</v>
      </c>
      <c r="H1140" t="s">
        <v>16512</v>
      </c>
      <c r="I1140">
        <v>0.13100000000000001</v>
      </c>
      <c r="J1140">
        <v>721</v>
      </c>
    </row>
    <row r="1141" spans="1:10" x14ac:dyDescent="0.25">
      <c r="A1141" t="s">
        <v>3291</v>
      </c>
      <c r="B1141">
        <v>2.2599999999999998</v>
      </c>
      <c r="C1141">
        <v>210.08</v>
      </c>
      <c r="D1141" t="s">
        <v>5251</v>
      </c>
      <c r="E1141">
        <v>52910688</v>
      </c>
      <c r="F1141">
        <v>2028</v>
      </c>
      <c r="G1141">
        <v>2338</v>
      </c>
      <c r="H1141" t="s">
        <v>16513</v>
      </c>
      <c r="I1141">
        <v>0.17</v>
      </c>
      <c r="J1141">
        <v>760</v>
      </c>
    </row>
    <row r="1142" spans="1:10" x14ac:dyDescent="0.25">
      <c r="A1142" t="s">
        <v>801</v>
      </c>
      <c r="B1142">
        <v>1.1000000000000001</v>
      </c>
      <c r="C1142">
        <v>71.06</v>
      </c>
      <c r="D1142" t="s">
        <v>596</v>
      </c>
      <c r="E1142">
        <v>84454516</v>
      </c>
      <c r="F1142">
        <v>902</v>
      </c>
      <c r="G1142">
        <v>2244</v>
      </c>
      <c r="H1142" t="s">
        <v>16514</v>
      </c>
      <c r="I1142">
        <v>0.14399999999999999</v>
      </c>
      <c r="J1142">
        <v>740</v>
      </c>
    </row>
    <row r="1143" spans="1:10" x14ac:dyDescent="0.25">
      <c r="A1143" t="s">
        <v>3282</v>
      </c>
      <c r="B1143">
        <v>1.92</v>
      </c>
      <c r="C1143">
        <v>74.05</v>
      </c>
      <c r="D1143" t="s">
        <v>1209</v>
      </c>
      <c r="E1143">
        <v>22248389</v>
      </c>
      <c r="F1143">
        <v>1032</v>
      </c>
      <c r="G1143">
        <v>956</v>
      </c>
      <c r="H1143" t="s">
        <v>16515</v>
      </c>
      <c r="I1143">
        <v>6.8000000000000005E-2</v>
      </c>
      <c r="J1143">
        <v>892</v>
      </c>
    </row>
    <row r="1144" spans="1:10" x14ac:dyDescent="0.25">
      <c r="A1144" t="s">
        <v>3272</v>
      </c>
      <c r="B1144">
        <v>1.54</v>
      </c>
      <c r="C1144">
        <v>206.12</v>
      </c>
      <c r="D1144" t="s">
        <v>5238</v>
      </c>
      <c r="E1144">
        <v>163827917</v>
      </c>
      <c r="F1144">
        <v>1857</v>
      </c>
      <c r="G1144">
        <v>5295</v>
      </c>
      <c r="H1144" t="s">
        <v>16516</v>
      </c>
      <c r="I1144">
        <v>0.16200000000000001</v>
      </c>
      <c r="J1144">
        <v>864</v>
      </c>
    </row>
    <row r="1145" spans="1:10" x14ac:dyDescent="0.25">
      <c r="A1145" t="s">
        <v>16517</v>
      </c>
      <c r="B1145">
        <v>1.18</v>
      </c>
      <c r="C1145">
        <v>99.05</v>
      </c>
      <c r="D1145" t="s">
        <v>7795</v>
      </c>
      <c r="E1145">
        <v>64852767</v>
      </c>
      <c r="F1145">
        <v>1056</v>
      </c>
      <c r="G1145">
        <v>2622</v>
      </c>
      <c r="H1145" t="s">
        <v>16518</v>
      </c>
      <c r="I1145">
        <v>0.14299999999999999</v>
      </c>
      <c r="J1145">
        <v>733</v>
      </c>
    </row>
    <row r="1146" spans="1:10" x14ac:dyDescent="0.25">
      <c r="A1146" t="s">
        <v>3653</v>
      </c>
      <c r="B1146">
        <v>2.78</v>
      </c>
      <c r="C1146">
        <v>41.06</v>
      </c>
      <c r="D1146" t="s">
        <v>117</v>
      </c>
      <c r="E1146">
        <v>43950578</v>
      </c>
      <c r="F1146">
        <v>1101</v>
      </c>
      <c r="G1146">
        <v>712</v>
      </c>
      <c r="H1146" t="s">
        <v>16519</v>
      </c>
      <c r="I1146">
        <v>0.14599999999999999</v>
      </c>
      <c r="J1146">
        <v>765</v>
      </c>
    </row>
    <row r="1147" spans="1:10" x14ac:dyDescent="0.25">
      <c r="A1147" t="s">
        <v>3286</v>
      </c>
      <c r="B1147">
        <v>1.82</v>
      </c>
      <c r="C1147">
        <v>204.07</v>
      </c>
      <c r="D1147" t="s">
        <v>6343</v>
      </c>
      <c r="E1147">
        <v>69951016</v>
      </c>
      <c r="F1147">
        <v>1689</v>
      </c>
      <c r="G1147">
        <v>2396</v>
      </c>
      <c r="H1147" t="s">
        <v>16520</v>
      </c>
      <c r="I1147">
        <v>0.17299999999999999</v>
      </c>
      <c r="J1147">
        <v>876</v>
      </c>
    </row>
    <row r="1148" spans="1:10" x14ac:dyDescent="0.25">
      <c r="A1148" t="s">
        <v>3850</v>
      </c>
      <c r="B1148">
        <v>1.68</v>
      </c>
      <c r="C1148">
        <v>206.13</v>
      </c>
      <c r="D1148" t="s">
        <v>8676</v>
      </c>
      <c r="E1148">
        <v>39247372</v>
      </c>
      <c r="F1148">
        <v>645</v>
      </c>
      <c r="G1148">
        <v>2499</v>
      </c>
      <c r="H1148" t="s">
        <v>16521</v>
      </c>
      <c r="I1148">
        <v>0.18</v>
      </c>
      <c r="J1148">
        <v>787</v>
      </c>
    </row>
    <row r="1149" spans="1:10" x14ac:dyDescent="0.25">
      <c r="A1149" t="s">
        <v>16522</v>
      </c>
      <c r="B1149">
        <v>1.27</v>
      </c>
      <c r="C1149">
        <v>225.07</v>
      </c>
      <c r="D1149" t="s">
        <v>11856</v>
      </c>
      <c r="E1149">
        <v>100843377</v>
      </c>
      <c r="F1149">
        <v>1736</v>
      </c>
      <c r="G1149">
        <v>3421</v>
      </c>
      <c r="H1149" t="s">
        <v>16523</v>
      </c>
      <c r="I1149">
        <v>0.13800000000000001</v>
      </c>
      <c r="J1149">
        <v>804</v>
      </c>
    </row>
    <row r="1150" spans="1:10" x14ac:dyDescent="0.25">
      <c r="A1150" t="s">
        <v>16524</v>
      </c>
      <c r="B1150">
        <v>5.27</v>
      </c>
      <c r="C1150">
        <v>69.08</v>
      </c>
      <c r="D1150" t="s">
        <v>222</v>
      </c>
      <c r="E1150">
        <v>4755560</v>
      </c>
      <c r="F1150">
        <v>165</v>
      </c>
      <c r="G1150">
        <v>212</v>
      </c>
      <c r="H1150" t="s">
        <v>16525</v>
      </c>
      <c r="I1150">
        <v>0.23</v>
      </c>
      <c r="J1150">
        <v>765</v>
      </c>
    </row>
    <row r="1151" spans="1:10" x14ac:dyDescent="0.25">
      <c r="A1151" t="s">
        <v>16526</v>
      </c>
      <c r="B1151">
        <v>3.32</v>
      </c>
      <c r="C1151">
        <v>81.069999999999993</v>
      </c>
      <c r="D1151" t="s">
        <v>133</v>
      </c>
      <c r="E1151">
        <v>7916530</v>
      </c>
      <c r="F1151">
        <v>172</v>
      </c>
      <c r="G1151">
        <v>344</v>
      </c>
      <c r="H1151" t="s">
        <v>16527</v>
      </c>
      <c r="I1151">
        <v>0.13400000000000001</v>
      </c>
      <c r="J1151">
        <v>734</v>
      </c>
    </row>
    <row r="1152" spans="1:10" x14ac:dyDescent="0.25">
      <c r="A1152" t="s">
        <v>16528</v>
      </c>
      <c r="B1152">
        <v>1.2</v>
      </c>
      <c r="C1152">
        <v>55.08</v>
      </c>
      <c r="D1152" t="s">
        <v>880</v>
      </c>
      <c r="E1152">
        <v>32429478</v>
      </c>
      <c r="F1152">
        <v>220</v>
      </c>
      <c r="G1152">
        <v>913</v>
      </c>
      <c r="H1152" t="s">
        <v>16529</v>
      </c>
      <c r="I1152">
        <v>7.8E-2</v>
      </c>
      <c r="J1152">
        <v>771</v>
      </c>
    </row>
    <row r="1153" spans="1:10" x14ac:dyDescent="0.25">
      <c r="A1153" t="s">
        <v>16530</v>
      </c>
      <c r="B1153">
        <v>0.24</v>
      </c>
      <c r="C1153">
        <v>165.09</v>
      </c>
      <c r="D1153" t="s">
        <v>1058</v>
      </c>
      <c r="E1153">
        <v>14196733</v>
      </c>
      <c r="F1153">
        <v>230</v>
      </c>
      <c r="G1153">
        <v>554</v>
      </c>
      <c r="H1153" t="s">
        <v>16531</v>
      </c>
      <c r="I1153">
        <v>0.14099999999999999</v>
      </c>
      <c r="J1153">
        <v>842</v>
      </c>
    </row>
    <row r="1154" spans="1:10" x14ac:dyDescent="0.25">
      <c r="A1154" t="s">
        <v>16532</v>
      </c>
      <c r="B1154">
        <v>2.1800000000000002</v>
      </c>
      <c r="C1154">
        <v>149.04</v>
      </c>
      <c r="D1154" t="s">
        <v>8475</v>
      </c>
      <c r="E1154">
        <v>14689444</v>
      </c>
      <c r="F1154">
        <v>500</v>
      </c>
      <c r="G1154">
        <v>718</v>
      </c>
      <c r="H1154" t="s">
        <v>16533</v>
      </c>
      <c r="I1154">
        <v>0.10199999999999999</v>
      </c>
      <c r="J1154">
        <v>753</v>
      </c>
    </row>
    <row r="1155" spans="1:10" x14ac:dyDescent="0.25">
      <c r="A1155" t="s">
        <v>5215</v>
      </c>
      <c r="B1155">
        <v>1.69</v>
      </c>
      <c r="C1155">
        <v>212.1</v>
      </c>
      <c r="D1155" t="s">
        <v>5216</v>
      </c>
      <c r="E1155">
        <v>153312926</v>
      </c>
      <c r="F1155">
        <v>1842</v>
      </c>
      <c r="G1155">
        <v>5153</v>
      </c>
      <c r="H1155" t="s">
        <v>16534</v>
      </c>
      <c r="I1155">
        <v>0.14399999999999999</v>
      </c>
      <c r="J1155">
        <v>783</v>
      </c>
    </row>
    <row r="1156" spans="1:10" x14ac:dyDescent="0.25">
      <c r="A1156" t="s">
        <v>580</v>
      </c>
      <c r="B1156">
        <v>1.77</v>
      </c>
      <c r="C1156">
        <v>202.09</v>
      </c>
      <c r="D1156" t="s">
        <v>581</v>
      </c>
      <c r="E1156">
        <v>710739012</v>
      </c>
      <c r="F1156">
        <v>5342</v>
      </c>
      <c r="G1156">
        <v>11969</v>
      </c>
      <c r="H1156" t="s">
        <v>16535</v>
      </c>
      <c r="I1156">
        <v>0.19500000000000001</v>
      </c>
      <c r="J1156">
        <v>944</v>
      </c>
    </row>
    <row r="1157" spans="1:10" x14ac:dyDescent="0.25">
      <c r="A1157" t="s">
        <v>16536</v>
      </c>
      <c r="B1157">
        <v>1.54</v>
      </c>
      <c r="C1157">
        <v>214.12</v>
      </c>
      <c r="D1157" t="s">
        <v>16399</v>
      </c>
      <c r="E1157">
        <v>19979096</v>
      </c>
      <c r="F1157">
        <v>691</v>
      </c>
      <c r="G1157">
        <v>839</v>
      </c>
      <c r="H1157" t="s">
        <v>16537</v>
      </c>
      <c r="I1157">
        <v>0.187</v>
      </c>
      <c r="J1157">
        <v>712</v>
      </c>
    </row>
    <row r="1158" spans="1:10" x14ac:dyDescent="0.25">
      <c r="A1158" t="s">
        <v>16538</v>
      </c>
      <c r="B1158">
        <v>2.2000000000000002</v>
      </c>
      <c r="C1158">
        <v>207.1</v>
      </c>
      <c r="D1158" t="s">
        <v>16539</v>
      </c>
      <c r="E1158">
        <v>83758441</v>
      </c>
      <c r="F1158">
        <v>2633</v>
      </c>
      <c r="G1158">
        <v>2884</v>
      </c>
      <c r="H1158" t="s">
        <v>16540</v>
      </c>
      <c r="I1158">
        <v>0.157</v>
      </c>
      <c r="J1158">
        <v>770</v>
      </c>
    </row>
    <row r="1159" spans="1:10" x14ac:dyDescent="0.25">
      <c r="A1159" t="s">
        <v>8737</v>
      </c>
      <c r="B1159">
        <v>2.39</v>
      </c>
      <c r="C1159">
        <v>222.08</v>
      </c>
      <c r="D1159" t="s">
        <v>16497</v>
      </c>
      <c r="E1159">
        <v>271613540</v>
      </c>
      <c r="F1159">
        <v>3324</v>
      </c>
      <c r="G1159">
        <v>5635</v>
      </c>
      <c r="H1159" t="s">
        <v>16541</v>
      </c>
      <c r="I1159">
        <v>0.19700000000000001</v>
      </c>
      <c r="J1159">
        <v>873</v>
      </c>
    </row>
    <row r="1160" spans="1:10" x14ac:dyDescent="0.25">
      <c r="A1160" t="s">
        <v>978</v>
      </c>
      <c r="B1160">
        <v>6.86</v>
      </c>
      <c r="C1160">
        <v>55.08</v>
      </c>
      <c r="D1160" t="s">
        <v>880</v>
      </c>
      <c r="E1160">
        <v>4316792</v>
      </c>
      <c r="F1160">
        <v>202</v>
      </c>
      <c r="G1160">
        <v>129</v>
      </c>
      <c r="H1160" t="s">
        <v>16542</v>
      </c>
      <c r="I1160">
        <v>0.13</v>
      </c>
      <c r="J1160">
        <v>706</v>
      </c>
    </row>
    <row r="1161" spans="1:10" x14ac:dyDescent="0.25">
      <c r="A1161" t="s">
        <v>8664</v>
      </c>
      <c r="B1161">
        <v>3.58</v>
      </c>
      <c r="C1161">
        <v>149.03</v>
      </c>
      <c r="D1161" t="s">
        <v>715</v>
      </c>
      <c r="E1161">
        <v>690306905</v>
      </c>
      <c r="F1161">
        <v>576</v>
      </c>
      <c r="G1161">
        <v>11609</v>
      </c>
      <c r="H1161" t="s">
        <v>16543</v>
      </c>
      <c r="I1161">
        <v>0.185</v>
      </c>
      <c r="J1161">
        <v>763</v>
      </c>
    </row>
    <row r="1162" spans="1:10" x14ac:dyDescent="0.25">
      <c r="A1162" t="s">
        <v>4549</v>
      </c>
      <c r="B1162">
        <v>4.8899999999999997</v>
      </c>
      <c r="C1162">
        <v>234.16</v>
      </c>
      <c r="D1162" t="s">
        <v>10400</v>
      </c>
      <c r="E1162">
        <v>5951471</v>
      </c>
      <c r="F1162">
        <v>423</v>
      </c>
      <c r="G1162">
        <v>582</v>
      </c>
      <c r="H1162" t="s">
        <v>16544</v>
      </c>
      <c r="I1162">
        <v>0.125</v>
      </c>
      <c r="J1162">
        <v>733</v>
      </c>
    </row>
    <row r="1163" spans="1:10" x14ac:dyDescent="0.25">
      <c r="A1163" t="s">
        <v>3177</v>
      </c>
      <c r="B1163">
        <v>1.6</v>
      </c>
      <c r="C1163">
        <v>57.09</v>
      </c>
      <c r="D1163" t="s">
        <v>612</v>
      </c>
      <c r="E1163">
        <v>14599073</v>
      </c>
      <c r="F1163">
        <v>360</v>
      </c>
      <c r="G1163">
        <v>600</v>
      </c>
      <c r="H1163" t="s">
        <v>16545</v>
      </c>
      <c r="I1163">
        <v>7.3999999999999996E-2</v>
      </c>
      <c r="J1163">
        <v>886</v>
      </c>
    </row>
    <row r="1164" spans="1:10" x14ac:dyDescent="0.25">
      <c r="A1164" t="s">
        <v>16546</v>
      </c>
      <c r="B1164">
        <v>4.5</v>
      </c>
      <c r="C1164">
        <v>93.08</v>
      </c>
      <c r="D1164" t="s">
        <v>1212</v>
      </c>
      <c r="E1164">
        <v>6563057</v>
      </c>
      <c r="F1164">
        <v>384</v>
      </c>
      <c r="G1164">
        <v>378</v>
      </c>
      <c r="H1164" t="s">
        <v>16547</v>
      </c>
      <c r="I1164">
        <v>0.113</v>
      </c>
      <c r="J1164">
        <v>748</v>
      </c>
    </row>
    <row r="1165" spans="1:10" x14ac:dyDescent="0.25">
      <c r="A1165" t="s">
        <v>717</v>
      </c>
      <c r="B1165">
        <v>2.0099999999999998</v>
      </c>
      <c r="C1165">
        <v>149.04</v>
      </c>
      <c r="D1165" t="s">
        <v>8475</v>
      </c>
      <c r="E1165">
        <v>20974546</v>
      </c>
      <c r="F1165">
        <v>1088</v>
      </c>
      <c r="G1165">
        <v>1096</v>
      </c>
      <c r="H1165" t="s">
        <v>16548</v>
      </c>
      <c r="I1165">
        <v>0.104</v>
      </c>
      <c r="J1165">
        <v>812</v>
      </c>
    </row>
    <row r="1166" spans="1:10" x14ac:dyDescent="0.25">
      <c r="A1166" t="s">
        <v>16549</v>
      </c>
      <c r="B1166">
        <v>1.7</v>
      </c>
      <c r="C1166">
        <v>137.07</v>
      </c>
      <c r="D1166" t="s">
        <v>839</v>
      </c>
      <c r="E1166">
        <v>16321548</v>
      </c>
      <c r="F1166">
        <v>389</v>
      </c>
      <c r="G1166">
        <v>961</v>
      </c>
      <c r="H1166" t="s">
        <v>16550</v>
      </c>
      <c r="I1166">
        <v>0.125</v>
      </c>
      <c r="J1166">
        <v>768</v>
      </c>
    </row>
    <row r="1167" spans="1:10" x14ac:dyDescent="0.25">
      <c r="A1167" t="s">
        <v>8742</v>
      </c>
      <c r="B1167">
        <v>1.99</v>
      </c>
      <c r="C1167">
        <v>224.07</v>
      </c>
      <c r="D1167" t="s">
        <v>8743</v>
      </c>
      <c r="E1167">
        <v>91159708</v>
      </c>
      <c r="F1167">
        <v>4453</v>
      </c>
      <c r="G1167">
        <v>2261</v>
      </c>
      <c r="H1167" t="s">
        <v>16551</v>
      </c>
      <c r="I1167">
        <v>0.16</v>
      </c>
      <c r="J1167">
        <v>885</v>
      </c>
    </row>
    <row r="1168" spans="1:10" x14ac:dyDescent="0.25">
      <c r="A1168" t="s">
        <v>16552</v>
      </c>
      <c r="B1168">
        <v>1.79</v>
      </c>
      <c r="C1168">
        <v>149.03</v>
      </c>
      <c r="D1168" t="s">
        <v>715</v>
      </c>
      <c r="E1168">
        <v>114249552</v>
      </c>
      <c r="F1168">
        <v>2598</v>
      </c>
      <c r="G1168">
        <v>2892</v>
      </c>
      <c r="H1168" t="s">
        <v>16553</v>
      </c>
      <c r="I1168">
        <v>0.11600000000000001</v>
      </c>
      <c r="J1168">
        <v>854</v>
      </c>
    </row>
    <row r="1169" spans="1:10" x14ac:dyDescent="0.25">
      <c r="A1169" t="s">
        <v>16554</v>
      </c>
      <c r="B1169">
        <v>2.33</v>
      </c>
      <c r="C1169">
        <v>228.13</v>
      </c>
      <c r="D1169" t="s">
        <v>12340</v>
      </c>
      <c r="E1169">
        <v>41645496</v>
      </c>
      <c r="F1169">
        <v>1167</v>
      </c>
      <c r="G1169">
        <v>1654</v>
      </c>
      <c r="H1169" t="s">
        <v>16555</v>
      </c>
      <c r="I1169">
        <v>0.122</v>
      </c>
      <c r="J1169">
        <v>711</v>
      </c>
    </row>
    <row r="1170" spans="1:10" x14ac:dyDescent="0.25">
      <c r="A1170" t="s">
        <v>3299</v>
      </c>
      <c r="B1170">
        <v>1.64</v>
      </c>
      <c r="C1170">
        <v>230.11</v>
      </c>
      <c r="D1170" t="s">
        <v>2600</v>
      </c>
      <c r="E1170">
        <v>203696071</v>
      </c>
      <c r="F1170">
        <v>2072</v>
      </c>
      <c r="G1170">
        <v>5174</v>
      </c>
      <c r="H1170" t="s">
        <v>16556</v>
      </c>
      <c r="I1170">
        <v>0.14199999999999999</v>
      </c>
      <c r="J1170">
        <v>714</v>
      </c>
    </row>
    <row r="1171" spans="1:10" x14ac:dyDescent="0.25">
      <c r="A1171" t="s">
        <v>16557</v>
      </c>
      <c r="B1171">
        <v>1.18</v>
      </c>
      <c r="C1171">
        <v>235.09</v>
      </c>
      <c r="D1171" t="s">
        <v>16558</v>
      </c>
      <c r="E1171">
        <v>288600007</v>
      </c>
      <c r="F1171">
        <v>5058</v>
      </c>
      <c r="G1171">
        <v>16638</v>
      </c>
      <c r="H1171" t="s">
        <v>16559</v>
      </c>
      <c r="I1171">
        <v>0.13600000000000001</v>
      </c>
      <c r="J1171">
        <v>726</v>
      </c>
    </row>
    <row r="1172" spans="1:10" x14ac:dyDescent="0.25">
      <c r="A1172" t="s">
        <v>8748</v>
      </c>
      <c r="B1172">
        <v>1.99</v>
      </c>
      <c r="C1172">
        <v>206.13</v>
      </c>
      <c r="D1172" t="s">
        <v>8676</v>
      </c>
      <c r="E1172">
        <v>88134481</v>
      </c>
      <c r="F1172">
        <v>3319</v>
      </c>
      <c r="G1172">
        <v>4636</v>
      </c>
      <c r="H1172" t="s">
        <v>16560</v>
      </c>
      <c r="I1172">
        <v>0.156</v>
      </c>
      <c r="J1172">
        <v>805</v>
      </c>
    </row>
    <row r="1173" spans="1:10" x14ac:dyDescent="0.25">
      <c r="A1173" t="s">
        <v>16561</v>
      </c>
      <c r="B1173">
        <v>2.2200000000000002</v>
      </c>
      <c r="C1173">
        <v>208.1</v>
      </c>
      <c r="D1173" t="s">
        <v>5278</v>
      </c>
      <c r="E1173">
        <v>286822602</v>
      </c>
      <c r="F1173">
        <v>2237</v>
      </c>
      <c r="G1173">
        <v>3987</v>
      </c>
      <c r="H1173" t="s">
        <v>16562</v>
      </c>
      <c r="I1173">
        <v>0.17899999999999999</v>
      </c>
      <c r="J1173">
        <v>841</v>
      </c>
    </row>
    <row r="1174" spans="1:10" x14ac:dyDescent="0.25">
      <c r="A1174" t="s">
        <v>6479</v>
      </c>
      <c r="B1174">
        <v>9.64</v>
      </c>
      <c r="C1174">
        <v>41.06</v>
      </c>
      <c r="D1174" t="s">
        <v>117</v>
      </c>
      <c r="E1174">
        <v>5381747</v>
      </c>
      <c r="F1174">
        <v>869</v>
      </c>
      <c r="G1174">
        <v>218</v>
      </c>
      <c r="H1174" t="s">
        <v>14466</v>
      </c>
      <c r="I1174">
        <v>7.1999999999999995E-2</v>
      </c>
      <c r="J1174">
        <v>784</v>
      </c>
    </row>
    <row r="1175" spans="1:10" x14ac:dyDescent="0.25">
      <c r="A1175" t="s">
        <v>7207</v>
      </c>
      <c r="B1175">
        <v>2.48</v>
      </c>
      <c r="C1175">
        <v>149.03</v>
      </c>
      <c r="D1175" t="s">
        <v>715</v>
      </c>
      <c r="E1175">
        <v>299520849</v>
      </c>
      <c r="F1175">
        <v>1284</v>
      </c>
      <c r="G1175">
        <v>5419</v>
      </c>
      <c r="H1175" t="s">
        <v>16563</v>
      </c>
      <c r="I1175">
        <v>0.114</v>
      </c>
      <c r="J1175">
        <v>893</v>
      </c>
    </row>
    <row r="1176" spans="1:10" x14ac:dyDescent="0.25">
      <c r="A1176" t="s">
        <v>8656</v>
      </c>
      <c r="B1176">
        <v>0.22</v>
      </c>
      <c r="C1176">
        <v>178.1</v>
      </c>
      <c r="D1176" t="s">
        <v>1063</v>
      </c>
      <c r="E1176">
        <v>6436593</v>
      </c>
      <c r="F1176">
        <v>321</v>
      </c>
      <c r="G1176">
        <v>287</v>
      </c>
      <c r="H1176" t="s">
        <v>16564</v>
      </c>
      <c r="I1176">
        <v>0.17899999999999999</v>
      </c>
      <c r="J1176">
        <v>762</v>
      </c>
    </row>
    <row r="1177" spans="1:10" x14ac:dyDescent="0.25">
      <c r="A1177" t="s">
        <v>4848</v>
      </c>
      <c r="B1177">
        <v>6.3</v>
      </c>
      <c r="C1177">
        <v>97.11</v>
      </c>
      <c r="D1177" t="s">
        <v>9166</v>
      </c>
      <c r="E1177">
        <v>6525417</v>
      </c>
      <c r="F1177">
        <v>317</v>
      </c>
      <c r="G1177">
        <v>393</v>
      </c>
      <c r="H1177" t="s">
        <v>16565</v>
      </c>
      <c r="I1177">
        <v>0.21299999999999999</v>
      </c>
      <c r="J1177">
        <v>759</v>
      </c>
    </row>
    <row r="1178" spans="1:10" x14ac:dyDescent="0.25">
      <c r="A1178" t="s">
        <v>3302</v>
      </c>
      <c r="B1178">
        <v>4.42</v>
      </c>
      <c r="C1178">
        <v>218.13</v>
      </c>
      <c r="D1178" t="s">
        <v>8688</v>
      </c>
      <c r="E1178">
        <v>19837597</v>
      </c>
      <c r="F1178">
        <v>686</v>
      </c>
      <c r="G1178">
        <v>1060</v>
      </c>
      <c r="H1178" t="s">
        <v>16566</v>
      </c>
      <c r="I1178">
        <v>0.185</v>
      </c>
      <c r="J1178">
        <v>750</v>
      </c>
    </row>
    <row r="1179" spans="1:10" x14ac:dyDescent="0.25">
      <c r="A1179" t="s">
        <v>8758</v>
      </c>
      <c r="B1179">
        <v>0.44</v>
      </c>
      <c r="C1179">
        <v>208.05</v>
      </c>
      <c r="D1179" t="s">
        <v>1629</v>
      </c>
      <c r="E1179">
        <v>7170791</v>
      </c>
      <c r="F1179">
        <v>132</v>
      </c>
      <c r="G1179">
        <v>364</v>
      </c>
      <c r="H1179" t="s">
        <v>16567</v>
      </c>
      <c r="I1179">
        <v>0.14499999999999999</v>
      </c>
      <c r="J1179" t="s">
        <v>10</v>
      </c>
    </row>
    <row r="1180" spans="1:10" x14ac:dyDescent="0.25">
      <c r="A1180" t="s">
        <v>8834</v>
      </c>
      <c r="B1180">
        <v>8.15</v>
      </c>
      <c r="C1180">
        <v>226.12</v>
      </c>
      <c r="D1180" t="s">
        <v>8835</v>
      </c>
      <c r="E1180">
        <v>10520238</v>
      </c>
      <c r="F1180">
        <v>419</v>
      </c>
      <c r="G1180">
        <v>703</v>
      </c>
      <c r="H1180" t="s">
        <v>16568</v>
      </c>
      <c r="I1180">
        <v>0.11799999999999999</v>
      </c>
      <c r="J1180">
        <v>736</v>
      </c>
    </row>
    <row r="1181" spans="1:10" x14ac:dyDescent="0.25">
      <c r="A1181" t="s">
        <v>4516</v>
      </c>
      <c r="B1181">
        <v>3.65</v>
      </c>
      <c r="C1181">
        <v>218.13</v>
      </c>
      <c r="D1181" t="s">
        <v>8688</v>
      </c>
      <c r="E1181">
        <v>13883547</v>
      </c>
      <c r="F1181">
        <v>734</v>
      </c>
      <c r="G1181">
        <v>927</v>
      </c>
      <c r="H1181" t="s">
        <v>16569</v>
      </c>
      <c r="I1181">
        <v>0.154</v>
      </c>
      <c r="J1181">
        <v>739</v>
      </c>
    </row>
    <row r="1182" spans="1:10" x14ac:dyDescent="0.25">
      <c r="A1182" t="s">
        <v>4298</v>
      </c>
      <c r="B1182">
        <v>8.39</v>
      </c>
      <c r="C1182">
        <v>69.09</v>
      </c>
      <c r="D1182" t="s">
        <v>5608</v>
      </c>
      <c r="E1182">
        <v>4662297</v>
      </c>
      <c r="F1182">
        <v>224</v>
      </c>
      <c r="G1182">
        <v>231</v>
      </c>
      <c r="H1182" t="s">
        <v>16570</v>
      </c>
      <c r="I1182">
        <v>0.214</v>
      </c>
      <c r="J1182">
        <v>727</v>
      </c>
    </row>
    <row r="1183" spans="1:10" x14ac:dyDescent="0.25">
      <c r="A1183" t="s">
        <v>7209</v>
      </c>
      <c r="B1183">
        <v>2.06</v>
      </c>
      <c r="C1183">
        <v>238.1</v>
      </c>
      <c r="D1183" t="s">
        <v>16571</v>
      </c>
      <c r="E1183">
        <v>30006978</v>
      </c>
      <c r="F1183">
        <v>1993</v>
      </c>
      <c r="G1183">
        <v>2009</v>
      </c>
      <c r="H1183" t="s">
        <v>16572</v>
      </c>
      <c r="I1183">
        <v>0.13100000000000001</v>
      </c>
      <c r="J1183">
        <v>828</v>
      </c>
    </row>
    <row r="1184" spans="1:10" x14ac:dyDescent="0.25">
      <c r="A1184" t="s">
        <v>16573</v>
      </c>
      <c r="B1184">
        <v>0.45</v>
      </c>
      <c r="C1184">
        <v>224.1</v>
      </c>
      <c r="D1184" t="s">
        <v>16574</v>
      </c>
      <c r="E1184">
        <v>21999066</v>
      </c>
      <c r="F1184">
        <v>325</v>
      </c>
      <c r="G1184">
        <v>1074</v>
      </c>
      <c r="H1184" t="s">
        <v>16575</v>
      </c>
      <c r="I1184">
        <v>0.13400000000000001</v>
      </c>
      <c r="J1184">
        <v>704</v>
      </c>
    </row>
    <row r="1185" spans="1:10" x14ac:dyDescent="0.25">
      <c r="A1185" t="s">
        <v>1499</v>
      </c>
      <c r="B1185">
        <v>1.67</v>
      </c>
      <c r="C1185">
        <v>202.09</v>
      </c>
      <c r="D1185" t="s">
        <v>1380</v>
      </c>
      <c r="E1185">
        <v>39964812</v>
      </c>
      <c r="F1185">
        <v>1188</v>
      </c>
      <c r="G1185">
        <v>1621</v>
      </c>
      <c r="H1185" t="s">
        <v>16576</v>
      </c>
      <c r="I1185">
        <v>0.157</v>
      </c>
      <c r="J1185">
        <v>759</v>
      </c>
    </row>
    <row r="1186" spans="1:10" x14ac:dyDescent="0.25">
      <c r="A1186" t="s">
        <v>16577</v>
      </c>
      <c r="B1186">
        <v>2.27</v>
      </c>
      <c r="C1186">
        <v>240.14</v>
      </c>
      <c r="D1186" t="s">
        <v>16578</v>
      </c>
      <c r="E1186">
        <v>16235664</v>
      </c>
      <c r="F1186">
        <v>902</v>
      </c>
      <c r="G1186">
        <v>1937</v>
      </c>
      <c r="H1186" t="s">
        <v>16579</v>
      </c>
      <c r="I1186">
        <v>0.112</v>
      </c>
      <c r="J1186">
        <v>702</v>
      </c>
    </row>
    <row r="1187" spans="1:10" x14ac:dyDescent="0.25">
      <c r="A1187" t="s">
        <v>3317</v>
      </c>
      <c r="B1187">
        <v>5.24</v>
      </c>
      <c r="C1187">
        <v>67.069999999999993</v>
      </c>
      <c r="D1187" t="s">
        <v>601</v>
      </c>
      <c r="E1187">
        <v>22415892</v>
      </c>
      <c r="F1187">
        <v>865</v>
      </c>
      <c r="G1187">
        <v>843</v>
      </c>
      <c r="H1187" t="s">
        <v>16580</v>
      </c>
      <c r="I1187">
        <v>9.2999999999999999E-2</v>
      </c>
      <c r="J1187">
        <v>883</v>
      </c>
    </row>
    <row r="1188" spans="1:10" x14ac:dyDescent="0.25">
      <c r="A1188" t="s">
        <v>14493</v>
      </c>
      <c r="B1188">
        <v>2.25</v>
      </c>
      <c r="C1188">
        <v>225.08</v>
      </c>
      <c r="D1188" t="s">
        <v>12594</v>
      </c>
      <c r="E1188">
        <v>95564772</v>
      </c>
      <c r="F1188">
        <v>1875</v>
      </c>
      <c r="G1188">
        <v>4631</v>
      </c>
      <c r="H1188" t="s">
        <v>16581</v>
      </c>
      <c r="I1188">
        <v>0.17499999999999999</v>
      </c>
      <c r="J1188">
        <v>755</v>
      </c>
    </row>
    <row r="1189" spans="1:10" x14ac:dyDescent="0.25">
      <c r="A1189" t="s">
        <v>16582</v>
      </c>
      <c r="B1189">
        <v>11.24</v>
      </c>
      <c r="C1189">
        <v>222.08</v>
      </c>
      <c r="D1189" t="s">
        <v>16497</v>
      </c>
      <c r="E1189">
        <v>915138853</v>
      </c>
      <c r="F1189">
        <v>1331</v>
      </c>
      <c r="G1189">
        <v>10519</v>
      </c>
      <c r="H1189" t="s">
        <v>16583</v>
      </c>
      <c r="I1189">
        <v>0.19500000000000001</v>
      </c>
      <c r="J1189">
        <v>775</v>
      </c>
    </row>
    <row r="1190" spans="1:10" x14ac:dyDescent="0.25">
      <c r="A1190" t="s">
        <v>16584</v>
      </c>
      <c r="B1190">
        <v>1.4</v>
      </c>
      <c r="C1190">
        <v>207.1</v>
      </c>
      <c r="D1190" t="s">
        <v>16539</v>
      </c>
      <c r="E1190">
        <v>94058101</v>
      </c>
      <c r="F1190">
        <v>1564</v>
      </c>
      <c r="G1190">
        <v>1301</v>
      </c>
      <c r="H1190" t="s">
        <v>16585</v>
      </c>
      <c r="I1190">
        <v>0.17299999999999999</v>
      </c>
      <c r="J1190">
        <v>705</v>
      </c>
    </row>
    <row r="1191" spans="1:10" x14ac:dyDescent="0.25">
      <c r="A1191" t="s">
        <v>1919</v>
      </c>
      <c r="B1191">
        <v>4.66</v>
      </c>
      <c r="C1191">
        <v>145.12</v>
      </c>
      <c r="D1191" t="s">
        <v>15546</v>
      </c>
      <c r="E1191">
        <v>23763189</v>
      </c>
      <c r="F1191">
        <v>549</v>
      </c>
      <c r="G1191">
        <v>790</v>
      </c>
      <c r="H1191" t="s">
        <v>16586</v>
      </c>
      <c r="I1191">
        <v>0.129</v>
      </c>
      <c r="J1191">
        <v>712</v>
      </c>
    </row>
    <row r="1192" spans="1:10" x14ac:dyDescent="0.25">
      <c r="A1192" t="s">
        <v>16587</v>
      </c>
      <c r="B1192">
        <v>0.64</v>
      </c>
      <c r="C1192">
        <v>181.08</v>
      </c>
      <c r="D1192" t="s">
        <v>1194</v>
      </c>
      <c r="E1192">
        <v>11123597</v>
      </c>
      <c r="F1192">
        <v>274</v>
      </c>
      <c r="G1192">
        <v>692</v>
      </c>
      <c r="H1192" t="s">
        <v>16588</v>
      </c>
      <c r="I1192">
        <v>0.218</v>
      </c>
      <c r="J1192">
        <v>721</v>
      </c>
    </row>
    <row r="1193" spans="1:10" x14ac:dyDescent="0.25">
      <c r="A1193" t="s">
        <v>16589</v>
      </c>
      <c r="B1193">
        <v>2.83</v>
      </c>
      <c r="C1193">
        <v>227.1</v>
      </c>
      <c r="D1193" t="s">
        <v>16590</v>
      </c>
      <c r="E1193">
        <v>43117683</v>
      </c>
      <c r="F1193">
        <v>493</v>
      </c>
      <c r="G1193">
        <v>1483</v>
      </c>
      <c r="H1193" t="s">
        <v>16591</v>
      </c>
      <c r="I1193">
        <v>0.151</v>
      </c>
      <c r="J1193">
        <v>786</v>
      </c>
    </row>
    <row r="1194" spans="1:10" x14ac:dyDescent="0.25">
      <c r="A1194" t="s">
        <v>16592</v>
      </c>
      <c r="B1194">
        <v>6.98</v>
      </c>
      <c r="C1194">
        <v>234.16</v>
      </c>
      <c r="D1194" t="s">
        <v>10400</v>
      </c>
      <c r="E1194">
        <v>10711128</v>
      </c>
      <c r="F1194">
        <v>585</v>
      </c>
      <c r="G1194">
        <v>761</v>
      </c>
      <c r="H1194" t="s">
        <v>16593</v>
      </c>
      <c r="I1194">
        <v>0.13800000000000001</v>
      </c>
      <c r="J1194">
        <v>764</v>
      </c>
    </row>
    <row r="1195" spans="1:10" x14ac:dyDescent="0.25">
      <c r="A1195" t="s">
        <v>3322</v>
      </c>
      <c r="B1195">
        <v>2.77</v>
      </c>
      <c r="C1195">
        <v>218.09</v>
      </c>
      <c r="D1195" t="s">
        <v>8785</v>
      </c>
      <c r="E1195">
        <v>158924963</v>
      </c>
      <c r="F1195">
        <v>947</v>
      </c>
      <c r="G1195">
        <v>4960</v>
      </c>
      <c r="H1195" t="s">
        <v>16594</v>
      </c>
      <c r="I1195">
        <v>0.159</v>
      </c>
      <c r="J1195">
        <v>823</v>
      </c>
    </row>
    <row r="1196" spans="1:10" x14ac:dyDescent="0.25">
      <c r="A1196" t="s">
        <v>712</v>
      </c>
      <c r="B1196">
        <v>1.4</v>
      </c>
      <c r="C1196">
        <v>204.11</v>
      </c>
      <c r="D1196" t="s">
        <v>1198</v>
      </c>
      <c r="E1196">
        <v>15494098</v>
      </c>
      <c r="F1196">
        <v>953</v>
      </c>
      <c r="G1196">
        <v>1133</v>
      </c>
      <c r="H1196" t="s">
        <v>16595</v>
      </c>
      <c r="I1196">
        <v>0.14599999999999999</v>
      </c>
      <c r="J1196">
        <v>826</v>
      </c>
    </row>
    <row r="1197" spans="1:10" x14ac:dyDescent="0.25">
      <c r="A1197" t="s">
        <v>16596</v>
      </c>
      <c r="B1197">
        <v>2.82</v>
      </c>
      <c r="C1197">
        <v>55.08</v>
      </c>
      <c r="D1197" t="s">
        <v>880</v>
      </c>
      <c r="E1197">
        <v>15886886</v>
      </c>
      <c r="F1197">
        <v>901</v>
      </c>
      <c r="G1197">
        <v>504</v>
      </c>
      <c r="H1197" t="s">
        <v>16597</v>
      </c>
      <c r="I1197">
        <v>0.215</v>
      </c>
      <c r="J1197">
        <v>797</v>
      </c>
    </row>
    <row r="1198" spans="1:10" x14ac:dyDescent="0.25">
      <c r="A1198" t="s">
        <v>16598</v>
      </c>
      <c r="B1198">
        <v>3.77</v>
      </c>
      <c r="C1198">
        <v>149.04</v>
      </c>
      <c r="D1198" t="s">
        <v>8475</v>
      </c>
      <c r="E1198">
        <v>26136021</v>
      </c>
      <c r="F1198">
        <v>5117</v>
      </c>
      <c r="G1198">
        <v>1090</v>
      </c>
      <c r="H1198" t="s">
        <v>16599</v>
      </c>
      <c r="I1198">
        <v>0.115</v>
      </c>
      <c r="J1198">
        <v>786</v>
      </c>
    </row>
    <row r="1199" spans="1:10" x14ac:dyDescent="0.25">
      <c r="A1199" t="s">
        <v>16600</v>
      </c>
      <c r="B1199">
        <v>3.51</v>
      </c>
      <c r="C1199">
        <v>211.09</v>
      </c>
      <c r="D1199" t="s">
        <v>16601</v>
      </c>
      <c r="E1199">
        <v>51696072</v>
      </c>
      <c r="F1199">
        <v>1085</v>
      </c>
      <c r="G1199">
        <v>1740</v>
      </c>
      <c r="H1199" t="s">
        <v>16602</v>
      </c>
      <c r="I1199">
        <v>0.122</v>
      </c>
      <c r="J1199">
        <v>726</v>
      </c>
    </row>
    <row r="1200" spans="1:10" x14ac:dyDescent="0.25">
      <c r="A1200" t="s">
        <v>16603</v>
      </c>
      <c r="B1200">
        <v>1.74</v>
      </c>
      <c r="C1200">
        <v>58.09</v>
      </c>
      <c r="D1200" t="s">
        <v>7521</v>
      </c>
      <c r="E1200">
        <v>41489460</v>
      </c>
      <c r="F1200">
        <v>975</v>
      </c>
      <c r="G1200">
        <v>1762</v>
      </c>
      <c r="H1200" t="s">
        <v>16604</v>
      </c>
      <c r="I1200">
        <v>5.8000000000000003E-2</v>
      </c>
      <c r="J1200">
        <v>896</v>
      </c>
    </row>
    <row r="1201" spans="1:10" x14ac:dyDescent="0.25">
      <c r="A1201" t="s">
        <v>552</v>
      </c>
      <c r="B1201">
        <v>0.88</v>
      </c>
      <c r="C1201">
        <v>43.08</v>
      </c>
      <c r="D1201" t="s">
        <v>1099</v>
      </c>
      <c r="E1201">
        <v>1839044</v>
      </c>
      <c r="F1201">
        <v>104</v>
      </c>
      <c r="G1201">
        <v>94</v>
      </c>
      <c r="H1201" t="s">
        <v>16605</v>
      </c>
      <c r="I1201">
        <v>9.8000000000000004E-2</v>
      </c>
      <c r="J1201">
        <v>741</v>
      </c>
    </row>
    <row r="1202" spans="1:10" x14ac:dyDescent="0.25">
      <c r="A1202" t="s">
        <v>16606</v>
      </c>
      <c r="B1202">
        <v>1.95</v>
      </c>
      <c r="C1202">
        <v>149.03</v>
      </c>
      <c r="D1202" t="s">
        <v>715</v>
      </c>
      <c r="E1202">
        <v>180216002</v>
      </c>
      <c r="F1202">
        <v>3196</v>
      </c>
      <c r="G1202">
        <v>4876</v>
      </c>
      <c r="H1202" t="s">
        <v>6368</v>
      </c>
      <c r="I1202">
        <v>0.11899999999999999</v>
      </c>
      <c r="J1202">
        <v>900</v>
      </c>
    </row>
    <row r="1203" spans="1:10" x14ac:dyDescent="0.25">
      <c r="A1203" t="s">
        <v>4526</v>
      </c>
      <c r="B1203">
        <v>0.22</v>
      </c>
      <c r="C1203">
        <v>202.1</v>
      </c>
      <c r="D1203" t="s">
        <v>8694</v>
      </c>
      <c r="E1203">
        <v>5945373</v>
      </c>
      <c r="F1203">
        <v>207</v>
      </c>
      <c r="G1203">
        <v>399</v>
      </c>
      <c r="H1203" t="s">
        <v>16607</v>
      </c>
      <c r="I1203">
        <v>0.14399999999999999</v>
      </c>
      <c r="J1203">
        <v>763</v>
      </c>
    </row>
    <row r="1204" spans="1:10" x14ac:dyDescent="0.25">
      <c r="A1204" t="s">
        <v>3335</v>
      </c>
      <c r="B1204">
        <v>0.39</v>
      </c>
      <c r="C1204">
        <v>194.09</v>
      </c>
      <c r="D1204" t="s">
        <v>1067</v>
      </c>
      <c r="E1204">
        <v>65833005</v>
      </c>
      <c r="F1204">
        <v>800</v>
      </c>
      <c r="G1204">
        <v>850</v>
      </c>
      <c r="H1204" t="s">
        <v>16608</v>
      </c>
      <c r="I1204">
        <v>0.184</v>
      </c>
      <c r="J1204">
        <v>841</v>
      </c>
    </row>
    <row r="1205" spans="1:10" x14ac:dyDescent="0.25">
      <c r="A1205" t="s">
        <v>5264</v>
      </c>
      <c r="B1205">
        <v>1.49</v>
      </c>
      <c r="C1205">
        <v>194.09</v>
      </c>
      <c r="D1205" t="s">
        <v>1067</v>
      </c>
      <c r="E1205">
        <v>73471291</v>
      </c>
      <c r="F1205">
        <v>1247</v>
      </c>
      <c r="G1205">
        <v>1211</v>
      </c>
      <c r="H1205" t="s">
        <v>16609</v>
      </c>
      <c r="I1205">
        <v>0.20899999999999999</v>
      </c>
      <c r="J1205">
        <v>823</v>
      </c>
    </row>
    <row r="1206" spans="1:10" x14ac:dyDescent="0.25">
      <c r="A1206" t="s">
        <v>3337</v>
      </c>
      <c r="B1206">
        <v>1.62</v>
      </c>
      <c r="C1206">
        <v>67.069999999999993</v>
      </c>
      <c r="D1206" t="s">
        <v>601</v>
      </c>
      <c r="E1206">
        <v>87004573</v>
      </c>
      <c r="F1206">
        <v>1903</v>
      </c>
      <c r="G1206">
        <v>1730</v>
      </c>
      <c r="H1206" t="s">
        <v>16610</v>
      </c>
      <c r="I1206">
        <v>8.4000000000000005E-2</v>
      </c>
      <c r="J1206">
        <v>909</v>
      </c>
    </row>
    <row r="1207" spans="1:10" x14ac:dyDescent="0.25">
      <c r="A1207" t="s">
        <v>8787</v>
      </c>
      <c r="B1207">
        <v>1.46</v>
      </c>
      <c r="C1207">
        <v>236.1</v>
      </c>
      <c r="D1207" t="s">
        <v>8788</v>
      </c>
      <c r="E1207">
        <v>163923723</v>
      </c>
      <c r="F1207">
        <v>3303</v>
      </c>
      <c r="G1207">
        <v>8471</v>
      </c>
      <c r="H1207" t="s">
        <v>16611</v>
      </c>
      <c r="I1207">
        <v>0.13600000000000001</v>
      </c>
      <c r="J1207">
        <v>847</v>
      </c>
    </row>
    <row r="1208" spans="1:10" x14ac:dyDescent="0.25">
      <c r="A1208" t="s">
        <v>16612</v>
      </c>
      <c r="B1208">
        <v>2.61</v>
      </c>
      <c r="C1208">
        <v>43.07</v>
      </c>
      <c r="D1208" t="s">
        <v>15</v>
      </c>
      <c r="E1208">
        <v>2159865</v>
      </c>
      <c r="F1208">
        <v>125</v>
      </c>
      <c r="G1208">
        <v>76</v>
      </c>
      <c r="H1208" t="s">
        <v>16613</v>
      </c>
      <c r="I1208">
        <v>0.13900000000000001</v>
      </c>
      <c r="J1208">
        <v>710</v>
      </c>
    </row>
    <row r="1209" spans="1:10" x14ac:dyDescent="0.25">
      <c r="A1209" t="s">
        <v>2421</v>
      </c>
      <c r="B1209">
        <v>1.97</v>
      </c>
      <c r="C1209">
        <v>79.069999999999993</v>
      </c>
      <c r="D1209" t="s">
        <v>1098</v>
      </c>
      <c r="E1209">
        <v>26751122</v>
      </c>
      <c r="F1209">
        <v>231</v>
      </c>
      <c r="G1209">
        <v>927</v>
      </c>
      <c r="H1209" t="s">
        <v>16614</v>
      </c>
      <c r="I1209">
        <v>7.0999999999999994E-2</v>
      </c>
      <c r="J1209">
        <v>702</v>
      </c>
    </row>
    <row r="1210" spans="1:10" x14ac:dyDescent="0.25">
      <c r="A1210" t="s">
        <v>3873</v>
      </c>
      <c r="B1210">
        <v>1.84</v>
      </c>
      <c r="C1210">
        <v>149.04</v>
      </c>
      <c r="D1210" t="s">
        <v>8475</v>
      </c>
      <c r="E1210">
        <v>44065694</v>
      </c>
      <c r="F1210">
        <v>1448</v>
      </c>
      <c r="G1210">
        <v>1848</v>
      </c>
      <c r="H1210" t="s">
        <v>16615</v>
      </c>
      <c r="I1210">
        <v>0.111</v>
      </c>
      <c r="J1210">
        <v>862</v>
      </c>
    </row>
    <row r="1211" spans="1:10" x14ac:dyDescent="0.25">
      <c r="A1211" t="s">
        <v>16616</v>
      </c>
      <c r="B1211">
        <v>2.46</v>
      </c>
      <c r="C1211">
        <v>211.09</v>
      </c>
      <c r="D1211" t="s">
        <v>16601</v>
      </c>
      <c r="E1211">
        <v>70331133</v>
      </c>
      <c r="F1211">
        <v>900</v>
      </c>
      <c r="G1211">
        <v>2059</v>
      </c>
      <c r="H1211" t="s">
        <v>16617</v>
      </c>
      <c r="I1211">
        <v>0.127</v>
      </c>
      <c r="J1211">
        <v>749</v>
      </c>
    </row>
    <row r="1212" spans="1:10" x14ac:dyDescent="0.25">
      <c r="A1212" t="s">
        <v>393</v>
      </c>
      <c r="B1212">
        <v>0.53</v>
      </c>
      <c r="C1212">
        <v>55.08</v>
      </c>
      <c r="D1212" t="s">
        <v>880</v>
      </c>
      <c r="E1212">
        <v>24015130</v>
      </c>
      <c r="F1212">
        <v>307</v>
      </c>
      <c r="G1212">
        <v>409</v>
      </c>
      <c r="H1212" t="s">
        <v>10364</v>
      </c>
      <c r="I1212">
        <v>0.107</v>
      </c>
      <c r="J1212">
        <v>817</v>
      </c>
    </row>
    <row r="1213" spans="1:10" x14ac:dyDescent="0.25">
      <c r="A1213" t="s">
        <v>3343</v>
      </c>
      <c r="B1213">
        <v>2.14</v>
      </c>
      <c r="C1213">
        <v>220.14</v>
      </c>
      <c r="D1213" t="s">
        <v>8806</v>
      </c>
      <c r="E1213">
        <v>191677533</v>
      </c>
      <c r="F1213">
        <v>4146</v>
      </c>
      <c r="G1213">
        <v>6013</v>
      </c>
      <c r="H1213" t="s">
        <v>4535</v>
      </c>
      <c r="I1213">
        <v>0.14699999999999999</v>
      </c>
      <c r="J1213">
        <v>823</v>
      </c>
    </row>
    <row r="1214" spans="1:10" x14ac:dyDescent="0.25">
      <c r="A1214" t="s">
        <v>16618</v>
      </c>
      <c r="B1214">
        <v>0.4</v>
      </c>
      <c r="C1214">
        <v>210.09</v>
      </c>
      <c r="D1214" t="s">
        <v>11627</v>
      </c>
      <c r="E1214">
        <v>6217271</v>
      </c>
      <c r="F1214">
        <v>118</v>
      </c>
      <c r="G1214">
        <v>333</v>
      </c>
      <c r="H1214" t="s">
        <v>16619</v>
      </c>
      <c r="I1214">
        <v>0.14299999999999999</v>
      </c>
      <c r="J1214">
        <v>752</v>
      </c>
    </row>
    <row r="1215" spans="1:10" x14ac:dyDescent="0.25">
      <c r="A1215" t="s">
        <v>7229</v>
      </c>
      <c r="B1215">
        <v>1.96</v>
      </c>
      <c r="C1215">
        <v>216.1</v>
      </c>
      <c r="D1215" t="s">
        <v>4542</v>
      </c>
      <c r="E1215">
        <v>80460150</v>
      </c>
      <c r="F1215">
        <v>2129</v>
      </c>
      <c r="G1215">
        <v>2705</v>
      </c>
      <c r="H1215" t="s">
        <v>16620</v>
      </c>
      <c r="I1215">
        <v>0.15</v>
      </c>
      <c r="J1215">
        <v>719</v>
      </c>
    </row>
    <row r="1216" spans="1:10" x14ac:dyDescent="0.25">
      <c r="A1216" t="s">
        <v>16621</v>
      </c>
      <c r="B1216">
        <v>0.6</v>
      </c>
      <c r="C1216">
        <v>210.12</v>
      </c>
      <c r="D1216" t="s">
        <v>8549</v>
      </c>
      <c r="E1216">
        <v>8935315</v>
      </c>
      <c r="F1216">
        <v>252</v>
      </c>
      <c r="G1216">
        <v>464</v>
      </c>
      <c r="H1216" t="s">
        <v>16622</v>
      </c>
      <c r="I1216">
        <v>0.129</v>
      </c>
      <c r="J1216">
        <v>736</v>
      </c>
    </row>
    <row r="1217" spans="1:10" x14ac:dyDescent="0.25">
      <c r="A1217" t="s">
        <v>3375</v>
      </c>
      <c r="B1217">
        <v>1.55</v>
      </c>
      <c r="C1217">
        <v>218.09</v>
      </c>
      <c r="D1217" t="s">
        <v>8785</v>
      </c>
      <c r="E1217">
        <v>111464838</v>
      </c>
      <c r="F1217">
        <v>2537</v>
      </c>
      <c r="G1217">
        <v>3251</v>
      </c>
      <c r="H1217" t="s">
        <v>16623</v>
      </c>
      <c r="I1217">
        <v>0.16600000000000001</v>
      </c>
      <c r="J1217">
        <v>714</v>
      </c>
    </row>
    <row r="1218" spans="1:10" x14ac:dyDescent="0.25">
      <c r="A1218" t="s">
        <v>8792</v>
      </c>
      <c r="B1218">
        <v>0.48</v>
      </c>
      <c r="C1218">
        <v>236.1</v>
      </c>
      <c r="D1218" t="s">
        <v>8788</v>
      </c>
      <c r="E1218">
        <v>49862988</v>
      </c>
      <c r="F1218">
        <v>1313</v>
      </c>
      <c r="G1218">
        <v>2944</v>
      </c>
      <c r="H1218" t="s">
        <v>16624</v>
      </c>
      <c r="I1218">
        <v>0.13700000000000001</v>
      </c>
      <c r="J1218">
        <v>728</v>
      </c>
    </row>
    <row r="1219" spans="1:10" x14ac:dyDescent="0.25">
      <c r="A1219" t="s">
        <v>8839</v>
      </c>
      <c r="B1219">
        <v>3.75</v>
      </c>
      <c r="C1219">
        <v>218.13</v>
      </c>
      <c r="D1219" t="s">
        <v>8688</v>
      </c>
      <c r="E1219">
        <v>39708087</v>
      </c>
      <c r="F1219">
        <v>853</v>
      </c>
      <c r="G1219">
        <v>1726</v>
      </c>
      <c r="H1219" t="s">
        <v>8823</v>
      </c>
      <c r="I1219">
        <v>0.151</v>
      </c>
      <c r="J1219">
        <v>765</v>
      </c>
    </row>
    <row r="1220" spans="1:10" x14ac:dyDescent="0.25">
      <c r="A1220" t="s">
        <v>16625</v>
      </c>
      <c r="B1220">
        <v>1.84</v>
      </c>
      <c r="C1220">
        <v>183.13</v>
      </c>
      <c r="D1220" t="s">
        <v>16135</v>
      </c>
      <c r="E1220">
        <v>16793771</v>
      </c>
      <c r="F1220">
        <v>853</v>
      </c>
      <c r="G1220">
        <v>691</v>
      </c>
      <c r="H1220" t="s">
        <v>16626</v>
      </c>
      <c r="I1220">
        <v>0.13100000000000001</v>
      </c>
      <c r="J1220">
        <v>701</v>
      </c>
    </row>
    <row r="1221" spans="1:10" x14ac:dyDescent="0.25">
      <c r="A1221" t="s">
        <v>3397</v>
      </c>
      <c r="B1221">
        <v>2.4</v>
      </c>
      <c r="C1221">
        <v>216.11</v>
      </c>
      <c r="D1221" t="s">
        <v>8831</v>
      </c>
      <c r="E1221">
        <v>75453531</v>
      </c>
      <c r="F1221">
        <v>1585</v>
      </c>
      <c r="G1221">
        <v>2756</v>
      </c>
      <c r="H1221" t="s">
        <v>10802</v>
      </c>
      <c r="I1221">
        <v>0.16</v>
      </c>
      <c r="J1221">
        <v>878</v>
      </c>
    </row>
    <row r="1222" spans="1:10" x14ac:dyDescent="0.25">
      <c r="A1222" t="s">
        <v>7243</v>
      </c>
      <c r="B1222">
        <v>2.12</v>
      </c>
      <c r="C1222">
        <v>244.13</v>
      </c>
      <c r="D1222" t="s">
        <v>8844</v>
      </c>
      <c r="E1222">
        <v>123164999</v>
      </c>
      <c r="F1222">
        <v>2025</v>
      </c>
      <c r="G1222">
        <v>4830</v>
      </c>
      <c r="H1222" t="s">
        <v>16627</v>
      </c>
      <c r="I1222">
        <v>0.13100000000000001</v>
      </c>
      <c r="J1222">
        <v>735</v>
      </c>
    </row>
    <row r="1223" spans="1:10" x14ac:dyDescent="0.25">
      <c r="A1223" t="s">
        <v>8909</v>
      </c>
      <c r="B1223">
        <v>2.91</v>
      </c>
      <c r="C1223">
        <v>238.08</v>
      </c>
      <c r="D1223" t="s">
        <v>7210</v>
      </c>
      <c r="E1223">
        <v>203274791</v>
      </c>
      <c r="F1223">
        <v>10308</v>
      </c>
      <c r="G1223">
        <v>5852</v>
      </c>
      <c r="H1223" t="s">
        <v>16628</v>
      </c>
      <c r="I1223">
        <v>0.16500000000000001</v>
      </c>
      <c r="J1223">
        <v>871</v>
      </c>
    </row>
    <row r="1224" spans="1:10" x14ac:dyDescent="0.25">
      <c r="A1224" t="s">
        <v>16629</v>
      </c>
      <c r="B1224">
        <v>1.41</v>
      </c>
      <c r="C1224">
        <v>236.1</v>
      </c>
      <c r="D1224" t="s">
        <v>8788</v>
      </c>
      <c r="E1224">
        <v>28236238</v>
      </c>
      <c r="F1224">
        <v>768</v>
      </c>
      <c r="G1224">
        <v>1389</v>
      </c>
      <c r="H1224" t="s">
        <v>16630</v>
      </c>
      <c r="I1224">
        <v>0.17199999999999999</v>
      </c>
      <c r="J1224">
        <v>714</v>
      </c>
    </row>
    <row r="1225" spans="1:10" x14ac:dyDescent="0.25">
      <c r="A1225" t="s">
        <v>3387</v>
      </c>
      <c r="B1225">
        <v>5.31</v>
      </c>
      <c r="C1225">
        <v>92.07</v>
      </c>
      <c r="D1225" t="s">
        <v>1156</v>
      </c>
      <c r="E1225">
        <v>8830297</v>
      </c>
      <c r="F1225">
        <v>419</v>
      </c>
      <c r="G1225">
        <v>450</v>
      </c>
      <c r="H1225" t="s">
        <v>10380</v>
      </c>
      <c r="I1225">
        <v>7.0999999999999994E-2</v>
      </c>
      <c r="J1225">
        <v>709</v>
      </c>
    </row>
    <row r="1226" spans="1:10" x14ac:dyDescent="0.25">
      <c r="A1226" t="s">
        <v>10436</v>
      </c>
      <c r="B1226">
        <v>6.28</v>
      </c>
      <c r="C1226">
        <v>67.069999999999993</v>
      </c>
      <c r="D1226" t="s">
        <v>601</v>
      </c>
      <c r="E1226">
        <v>73186221</v>
      </c>
      <c r="F1226">
        <v>1003</v>
      </c>
      <c r="G1226">
        <v>1515</v>
      </c>
      <c r="H1226" t="s">
        <v>16631</v>
      </c>
      <c r="I1226">
        <v>9.1999999999999998E-2</v>
      </c>
      <c r="J1226">
        <v>844</v>
      </c>
    </row>
    <row r="1227" spans="1:10" x14ac:dyDescent="0.25">
      <c r="A1227" t="s">
        <v>8885</v>
      </c>
      <c r="B1227">
        <v>2</v>
      </c>
      <c r="C1227">
        <v>216.11</v>
      </c>
      <c r="D1227" t="s">
        <v>8831</v>
      </c>
      <c r="E1227">
        <v>173180498</v>
      </c>
      <c r="F1227">
        <v>1863</v>
      </c>
      <c r="G1227">
        <v>4204</v>
      </c>
      <c r="H1227" t="s">
        <v>16632</v>
      </c>
      <c r="I1227">
        <v>0.18099999999999999</v>
      </c>
      <c r="J1227">
        <v>743</v>
      </c>
    </row>
    <row r="1228" spans="1:10" x14ac:dyDescent="0.25">
      <c r="A1228" t="s">
        <v>16633</v>
      </c>
      <c r="B1228">
        <v>1.59</v>
      </c>
      <c r="C1228">
        <v>249.11</v>
      </c>
      <c r="D1228" t="s">
        <v>16634</v>
      </c>
      <c r="E1228">
        <v>608603010</v>
      </c>
      <c r="F1228">
        <v>16844</v>
      </c>
      <c r="G1228">
        <v>17819</v>
      </c>
      <c r="H1228" t="s">
        <v>16635</v>
      </c>
      <c r="I1228">
        <v>0.17</v>
      </c>
      <c r="J1228">
        <v>739</v>
      </c>
    </row>
    <row r="1229" spans="1:10" x14ac:dyDescent="0.25">
      <c r="A1229" t="s">
        <v>16636</v>
      </c>
      <c r="B1229">
        <v>3.15</v>
      </c>
      <c r="C1229">
        <v>238.08</v>
      </c>
      <c r="D1229" t="s">
        <v>7210</v>
      </c>
      <c r="E1229">
        <v>176318296</v>
      </c>
      <c r="F1229">
        <v>2013</v>
      </c>
      <c r="G1229">
        <v>5845</v>
      </c>
      <c r="H1229" t="s">
        <v>16637</v>
      </c>
      <c r="I1229">
        <v>0.161</v>
      </c>
      <c r="J1229">
        <v>766</v>
      </c>
    </row>
    <row r="1230" spans="1:10" x14ac:dyDescent="0.25">
      <c r="A1230" t="s">
        <v>16638</v>
      </c>
      <c r="B1230">
        <v>3.84</v>
      </c>
      <c r="C1230">
        <v>236.1</v>
      </c>
      <c r="D1230" t="s">
        <v>8788</v>
      </c>
      <c r="E1230">
        <v>416974209</v>
      </c>
      <c r="F1230">
        <v>5121</v>
      </c>
      <c r="G1230">
        <v>7707</v>
      </c>
      <c r="H1230" t="s">
        <v>16639</v>
      </c>
      <c r="I1230">
        <v>0.187</v>
      </c>
      <c r="J1230">
        <v>864</v>
      </c>
    </row>
    <row r="1231" spans="1:10" x14ac:dyDescent="0.25">
      <c r="A1231" t="s">
        <v>16640</v>
      </c>
      <c r="B1231">
        <v>3.2</v>
      </c>
      <c r="C1231">
        <v>238.08</v>
      </c>
      <c r="D1231" t="s">
        <v>7210</v>
      </c>
      <c r="E1231">
        <v>411277337</v>
      </c>
      <c r="F1231">
        <v>4663</v>
      </c>
      <c r="G1231">
        <v>4865</v>
      </c>
      <c r="H1231" t="s">
        <v>16641</v>
      </c>
      <c r="I1231">
        <v>0.191</v>
      </c>
      <c r="J1231">
        <v>839</v>
      </c>
    </row>
    <row r="1232" spans="1:10" x14ac:dyDescent="0.25">
      <c r="A1232" t="s">
        <v>7249</v>
      </c>
      <c r="B1232">
        <v>1.49</v>
      </c>
      <c r="C1232">
        <v>208.11</v>
      </c>
      <c r="D1232" t="s">
        <v>7047</v>
      </c>
      <c r="E1232">
        <v>17044785</v>
      </c>
      <c r="F1232">
        <v>668</v>
      </c>
      <c r="G1232">
        <v>540</v>
      </c>
      <c r="H1232" t="s">
        <v>16642</v>
      </c>
      <c r="I1232">
        <v>0.17299999999999999</v>
      </c>
      <c r="J1232">
        <v>706</v>
      </c>
    </row>
    <row r="1233" spans="1:10" x14ac:dyDescent="0.25">
      <c r="A1233" t="s">
        <v>3394</v>
      </c>
      <c r="B1233">
        <v>1.54</v>
      </c>
      <c r="C1233">
        <v>234.11</v>
      </c>
      <c r="D1233" t="s">
        <v>8853</v>
      </c>
      <c r="E1233">
        <v>66388331</v>
      </c>
      <c r="F1233">
        <v>498</v>
      </c>
      <c r="G1233">
        <v>1814</v>
      </c>
      <c r="H1233" t="s">
        <v>16643</v>
      </c>
      <c r="I1233">
        <v>0.16900000000000001</v>
      </c>
      <c r="J1233">
        <v>737</v>
      </c>
    </row>
    <row r="1234" spans="1:10" x14ac:dyDescent="0.25">
      <c r="A1234" t="s">
        <v>10399</v>
      </c>
      <c r="B1234">
        <v>9.5500000000000007</v>
      </c>
      <c r="C1234">
        <v>234.16</v>
      </c>
      <c r="D1234" t="s">
        <v>10400</v>
      </c>
      <c r="E1234">
        <v>9847843</v>
      </c>
      <c r="F1234">
        <v>352</v>
      </c>
      <c r="G1234">
        <v>489</v>
      </c>
      <c r="H1234" t="s">
        <v>16644</v>
      </c>
      <c r="I1234">
        <v>0.183</v>
      </c>
      <c r="J1234">
        <v>719</v>
      </c>
    </row>
    <row r="1235" spans="1:10" x14ac:dyDescent="0.25">
      <c r="A1235" t="s">
        <v>16645</v>
      </c>
      <c r="B1235">
        <v>0.67</v>
      </c>
      <c r="C1235">
        <v>220.11</v>
      </c>
      <c r="D1235" t="s">
        <v>16646</v>
      </c>
      <c r="E1235">
        <v>23369695</v>
      </c>
      <c r="F1235">
        <v>537</v>
      </c>
      <c r="G1235">
        <v>1182</v>
      </c>
      <c r="H1235" t="s">
        <v>16647</v>
      </c>
      <c r="I1235">
        <v>0.17699999999999999</v>
      </c>
      <c r="J1235">
        <v>759</v>
      </c>
    </row>
    <row r="1236" spans="1:10" x14ac:dyDescent="0.25">
      <c r="A1236" t="s">
        <v>16648</v>
      </c>
      <c r="B1236">
        <v>0.75</v>
      </c>
      <c r="C1236">
        <v>69.09</v>
      </c>
      <c r="D1236" t="s">
        <v>5608</v>
      </c>
      <c r="E1236">
        <v>25785575</v>
      </c>
      <c r="F1236">
        <v>284</v>
      </c>
      <c r="G1236">
        <v>755</v>
      </c>
      <c r="H1236" t="s">
        <v>16649</v>
      </c>
      <c r="I1236">
        <v>7.9000000000000001E-2</v>
      </c>
      <c r="J1236">
        <v>736</v>
      </c>
    </row>
    <row r="1237" spans="1:10" x14ac:dyDescent="0.25">
      <c r="A1237" t="s">
        <v>16650</v>
      </c>
      <c r="B1237">
        <v>1.64</v>
      </c>
      <c r="C1237">
        <v>135.06</v>
      </c>
      <c r="D1237" t="s">
        <v>4700</v>
      </c>
      <c r="E1237">
        <v>24732194</v>
      </c>
      <c r="F1237">
        <v>875</v>
      </c>
      <c r="G1237">
        <v>1187</v>
      </c>
      <c r="H1237" t="s">
        <v>16651</v>
      </c>
      <c r="I1237">
        <v>0.11700000000000001</v>
      </c>
      <c r="J1237">
        <v>805</v>
      </c>
    </row>
    <row r="1238" spans="1:10" x14ac:dyDescent="0.25">
      <c r="A1238" t="s">
        <v>16652</v>
      </c>
      <c r="B1238">
        <v>0.38</v>
      </c>
      <c r="C1238">
        <v>226.07</v>
      </c>
      <c r="D1238" t="s">
        <v>3462</v>
      </c>
      <c r="E1238">
        <v>9413643</v>
      </c>
      <c r="F1238">
        <v>121</v>
      </c>
      <c r="G1238">
        <v>500</v>
      </c>
      <c r="H1238" t="s">
        <v>16653</v>
      </c>
      <c r="I1238">
        <v>0.13100000000000001</v>
      </c>
      <c r="J1238">
        <v>718</v>
      </c>
    </row>
    <row r="1239" spans="1:10" x14ac:dyDescent="0.25">
      <c r="A1239" t="s">
        <v>16654</v>
      </c>
      <c r="B1239">
        <v>3.04</v>
      </c>
      <c r="C1239">
        <v>234.09</v>
      </c>
      <c r="D1239" t="s">
        <v>5294</v>
      </c>
      <c r="E1239">
        <v>67067506</v>
      </c>
      <c r="F1239">
        <v>1681</v>
      </c>
      <c r="G1239">
        <v>3043</v>
      </c>
      <c r="H1239" t="s">
        <v>16655</v>
      </c>
      <c r="I1239">
        <v>0.16700000000000001</v>
      </c>
      <c r="J1239">
        <v>827</v>
      </c>
    </row>
    <row r="1240" spans="1:10" x14ac:dyDescent="0.25">
      <c r="A1240" t="s">
        <v>1088</v>
      </c>
      <c r="B1240">
        <v>1.17</v>
      </c>
      <c r="C1240">
        <v>67.069999999999993</v>
      </c>
      <c r="D1240" t="s">
        <v>601</v>
      </c>
      <c r="E1240">
        <v>11255809</v>
      </c>
      <c r="F1240">
        <v>219</v>
      </c>
      <c r="G1240">
        <v>531</v>
      </c>
      <c r="H1240" t="s">
        <v>16656</v>
      </c>
      <c r="I1240">
        <v>7.0999999999999994E-2</v>
      </c>
      <c r="J1240">
        <v>708</v>
      </c>
    </row>
    <row r="1241" spans="1:10" x14ac:dyDescent="0.25">
      <c r="A1241" t="s">
        <v>3888</v>
      </c>
      <c r="B1241">
        <v>2.11</v>
      </c>
      <c r="C1241">
        <v>216.11</v>
      </c>
      <c r="D1241" t="s">
        <v>8831</v>
      </c>
      <c r="E1241">
        <v>87217742</v>
      </c>
      <c r="F1241">
        <v>3614</v>
      </c>
      <c r="G1241">
        <v>2965</v>
      </c>
      <c r="H1241" t="s">
        <v>16657</v>
      </c>
      <c r="I1241">
        <v>0.17399999999999999</v>
      </c>
      <c r="J1241">
        <v>887</v>
      </c>
    </row>
    <row r="1242" spans="1:10" x14ac:dyDescent="0.25">
      <c r="A1242" t="s">
        <v>3403</v>
      </c>
      <c r="B1242">
        <v>2.38</v>
      </c>
      <c r="C1242">
        <v>43.08</v>
      </c>
      <c r="D1242" t="s">
        <v>1099</v>
      </c>
      <c r="E1242">
        <v>2542423</v>
      </c>
      <c r="F1242">
        <v>152</v>
      </c>
      <c r="G1242">
        <v>124</v>
      </c>
      <c r="H1242" t="s">
        <v>10392</v>
      </c>
      <c r="I1242">
        <v>5.8000000000000003E-2</v>
      </c>
      <c r="J1242">
        <v>870</v>
      </c>
    </row>
    <row r="1243" spans="1:10" x14ac:dyDescent="0.25">
      <c r="A1243" t="s">
        <v>11122</v>
      </c>
      <c r="B1243">
        <v>3.54</v>
      </c>
      <c r="C1243">
        <v>236.06</v>
      </c>
      <c r="D1243" t="s">
        <v>16658</v>
      </c>
      <c r="E1243">
        <v>371729359</v>
      </c>
      <c r="F1243">
        <v>2134</v>
      </c>
      <c r="G1243">
        <v>5213</v>
      </c>
      <c r="H1243" t="s">
        <v>16659</v>
      </c>
      <c r="I1243">
        <v>0.21099999999999999</v>
      </c>
      <c r="J1243">
        <v>736</v>
      </c>
    </row>
    <row r="1244" spans="1:10" x14ac:dyDescent="0.25">
      <c r="A1244" t="s">
        <v>3377</v>
      </c>
      <c r="B1244">
        <v>1.97</v>
      </c>
      <c r="C1244">
        <v>216.11</v>
      </c>
      <c r="D1244" t="s">
        <v>8831</v>
      </c>
      <c r="E1244">
        <v>86471089</v>
      </c>
      <c r="F1244">
        <v>2363</v>
      </c>
      <c r="G1244">
        <v>2967</v>
      </c>
      <c r="H1244" t="s">
        <v>16660</v>
      </c>
      <c r="I1244">
        <v>0.16800000000000001</v>
      </c>
      <c r="J1244">
        <v>840</v>
      </c>
    </row>
    <row r="1245" spans="1:10" x14ac:dyDescent="0.25">
      <c r="A1245" t="s">
        <v>3389</v>
      </c>
      <c r="B1245">
        <v>0.9</v>
      </c>
      <c r="C1245">
        <v>232.11</v>
      </c>
      <c r="D1245" t="s">
        <v>8848</v>
      </c>
      <c r="E1245">
        <v>19227696</v>
      </c>
      <c r="F1245">
        <v>598</v>
      </c>
      <c r="G1245">
        <v>1169</v>
      </c>
      <c r="H1245" t="s">
        <v>16661</v>
      </c>
      <c r="I1245">
        <v>0.17599999999999999</v>
      </c>
      <c r="J1245">
        <v>733</v>
      </c>
    </row>
    <row r="1246" spans="1:10" x14ac:dyDescent="0.25">
      <c r="A1246" t="s">
        <v>5283</v>
      </c>
      <c r="B1246">
        <v>1.28</v>
      </c>
      <c r="C1246">
        <v>208.11</v>
      </c>
      <c r="D1246" t="s">
        <v>7047</v>
      </c>
      <c r="E1246">
        <v>8357863</v>
      </c>
      <c r="F1246">
        <v>363</v>
      </c>
      <c r="G1246">
        <v>346</v>
      </c>
      <c r="H1246" t="s">
        <v>16662</v>
      </c>
      <c r="I1246">
        <v>0.187</v>
      </c>
      <c r="J1246">
        <v>748</v>
      </c>
    </row>
    <row r="1247" spans="1:10" x14ac:dyDescent="0.25">
      <c r="A1247" t="s">
        <v>3407</v>
      </c>
      <c r="B1247">
        <v>1.27</v>
      </c>
      <c r="C1247">
        <v>228.11</v>
      </c>
      <c r="D1247" t="s">
        <v>8837</v>
      </c>
      <c r="E1247">
        <v>15232014</v>
      </c>
      <c r="F1247">
        <v>380</v>
      </c>
      <c r="G1247">
        <v>1014</v>
      </c>
      <c r="H1247" t="s">
        <v>16663</v>
      </c>
      <c r="I1247">
        <v>0.189</v>
      </c>
      <c r="J1247">
        <v>767</v>
      </c>
    </row>
    <row r="1248" spans="1:10" x14ac:dyDescent="0.25">
      <c r="A1248" t="s">
        <v>8879</v>
      </c>
      <c r="B1248">
        <v>6.26</v>
      </c>
      <c r="C1248">
        <v>43.08</v>
      </c>
      <c r="D1248" t="s">
        <v>1099</v>
      </c>
      <c r="E1248">
        <v>19730920</v>
      </c>
      <c r="F1248">
        <v>773</v>
      </c>
      <c r="G1248">
        <v>478</v>
      </c>
      <c r="H1248" t="s">
        <v>8880</v>
      </c>
      <c r="I1248">
        <v>9.4E-2</v>
      </c>
      <c r="J1248">
        <v>856</v>
      </c>
    </row>
    <row r="1249" spans="1:10" x14ac:dyDescent="0.25">
      <c r="A1249" t="s">
        <v>16664</v>
      </c>
      <c r="B1249">
        <v>4.0199999999999996</v>
      </c>
      <c r="C1249">
        <v>135.13</v>
      </c>
      <c r="D1249" t="s">
        <v>16665</v>
      </c>
      <c r="E1249">
        <v>46321739</v>
      </c>
      <c r="F1249">
        <v>1322</v>
      </c>
      <c r="G1249">
        <v>1528</v>
      </c>
      <c r="H1249" t="s">
        <v>16666</v>
      </c>
      <c r="I1249">
        <v>8.3000000000000004E-2</v>
      </c>
      <c r="J1249">
        <v>737</v>
      </c>
    </row>
    <row r="1250" spans="1:10" x14ac:dyDescent="0.25">
      <c r="A1250" t="s">
        <v>1379</v>
      </c>
      <c r="B1250">
        <v>2.42</v>
      </c>
      <c r="C1250">
        <v>246.11</v>
      </c>
      <c r="D1250" t="s">
        <v>10397</v>
      </c>
      <c r="E1250">
        <v>10551280</v>
      </c>
      <c r="F1250">
        <v>455</v>
      </c>
      <c r="G1250">
        <v>901</v>
      </c>
      <c r="H1250" t="s">
        <v>16667</v>
      </c>
      <c r="I1250">
        <v>0.17499999999999999</v>
      </c>
      <c r="J1250">
        <v>725</v>
      </c>
    </row>
    <row r="1251" spans="1:10" x14ac:dyDescent="0.25">
      <c r="A1251" t="s">
        <v>16668</v>
      </c>
      <c r="B1251">
        <v>2.48</v>
      </c>
      <c r="C1251">
        <v>288.16000000000003</v>
      </c>
      <c r="D1251" t="s">
        <v>10406</v>
      </c>
      <c r="E1251">
        <v>17937035</v>
      </c>
      <c r="F1251">
        <v>1280</v>
      </c>
      <c r="G1251">
        <v>1617</v>
      </c>
      <c r="H1251" t="s">
        <v>16669</v>
      </c>
      <c r="I1251">
        <v>0.12</v>
      </c>
      <c r="J1251">
        <v>722</v>
      </c>
    </row>
    <row r="1252" spans="1:10" x14ac:dyDescent="0.25">
      <c r="A1252" t="s">
        <v>8883</v>
      </c>
      <c r="B1252">
        <v>2.2999999999999998</v>
      </c>
      <c r="C1252">
        <v>208.11</v>
      </c>
      <c r="D1252" t="s">
        <v>7047</v>
      </c>
      <c r="E1252">
        <v>30171561</v>
      </c>
      <c r="F1252">
        <v>787</v>
      </c>
      <c r="G1252">
        <v>996</v>
      </c>
      <c r="H1252" t="s">
        <v>12916</v>
      </c>
      <c r="I1252">
        <v>0.17299999999999999</v>
      </c>
      <c r="J1252">
        <v>748</v>
      </c>
    </row>
    <row r="1253" spans="1:10" x14ac:dyDescent="0.25">
      <c r="A1253" t="s">
        <v>3414</v>
      </c>
      <c r="B1253">
        <v>2.83</v>
      </c>
      <c r="C1253">
        <v>220.07</v>
      </c>
      <c r="D1253" t="s">
        <v>5281</v>
      </c>
      <c r="E1253">
        <v>7114600</v>
      </c>
      <c r="F1253">
        <v>532</v>
      </c>
      <c r="G1253">
        <v>444</v>
      </c>
      <c r="H1253" t="s">
        <v>16670</v>
      </c>
      <c r="I1253">
        <v>0.2</v>
      </c>
      <c r="J1253">
        <v>708</v>
      </c>
    </row>
    <row r="1254" spans="1:10" x14ac:dyDescent="0.25">
      <c r="A1254" t="s">
        <v>16671</v>
      </c>
      <c r="B1254">
        <v>0.64</v>
      </c>
      <c r="C1254">
        <v>226.08</v>
      </c>
      <c r="D1254" t="s">
        <v>4576</v>
      </c>
      <c r="E1254">
        <v>8911281</v>
      </c>
      <c r="F1254">
        <v>472</v>
      </c>
      <c r="G1254">
        <v>839</v>
      </c>
      <c r="H1254" t="s">
        <v>16672</v>
      </c>
      <c r="I1254">
        <v>0.16500000000000001</v>
      </c>
      <c r="J1254">
        <v>718</v>
      </c>
    </row>
    <row r="1255" spans="1:10" x14ac:dyDescent="0.25">
      <c r="A1255" t="s">
        <v>16673</v>
      </c>
      <c r="B1255">
        <v>4.3</v>
      </c>
      <c r="C1255">
        <v>250.12</v>
      </c>
      <c r="D1255" t="s">
        <v>16674</v>
      </c>
      <c r="E1255">
        <v>40945441</v>
      </c>
      <c r="F1255">
        <v>2285</v>
      </c>
      <c r="G1255">
        <v>4177</v>
      </c>
      <c r="H1255" t="s">
        <v>16675</v>
      </c>
      <c r="I1255">
        <v>0.17</v>
      </c>
      <c r="J1255">
        <v>778</v>
      </c>
    </row>
    <row r="1256" spans="1:10" x14ac:dyDescent="0.25">
      <c r="A1256" t="s">
        <v>16676</v>
      </c>
      <c r="B1256">
        <v>3.93</v>
      </c>
      <c r="C1256">
        <v>232.14</v>
      </c>
      <c r="D1256" t="s">
        <v>15026</v>
      </c>
      <c r="E1256">
        <v>38404103</v>
      </c>
      <c r="F1256">
        <v>1055</v>
      </c>
      <c r="G1256">
        <v>1780</v>
      </c>
      <c r="H1256" t="s">
        <v>16677</v>
      </c>
      <c r="I1256">
        <v>0.14699999999999999</v>
      </c>
      <c r="J1256">
        <v>728</v>
      </c>
    </row>
    <row r="1257" spans="1:10" x14ac:dyDescent="0.25">
      <c r="A1257" t="s">
        <v>16678</v>
      </c>
      <c r="B1257">
        <v>0.95</v>
      </c>
      <c r="C1257">
        <v>252.1</v>
      </c>
      <c r="D1257" t="s">
        <v>3573</v>
      </c>
      <c r="E1257">
        <v>9912896</v>
      </c>
      <c r="F1257">
        <v>354</v>
      </c>
      <c r="G1257">
        <v>1327</v>
      </c>
      <c r="H1257" t="s">
        <v>16679</v>
      </c>
      <c r="I1257">
        <v>0.189</v>
      </c>
      <c r="J1257">
        <v>796</v>
      </c>
    </row>
    <row r="1258" spans="1:10" x14ac:dyDescent="0.25">
      <c r="A1258" t="s">
        <v>3659</v>
      </c>
      <c r="B1258">
        <v>1.1299999999999999</v>
      </c>
      <c r="C1258">
        <v>95.09</v>
      </c>
      <c r="D1258" t="s">
        <v>810</v>
      </c>
      <c r="E1258">
        <v>1239203</v>
      </c>
      <c r="F1258">
        <v>109</v>
      </c>
      <c r="G1258">
        <v>42</v>
      </c>
      <c r="H1258" t="s">
        <v>16680</v>
      </c>
      <c r="I1258">
        <v>0.10199999999999999</v>
      </c>
      <c r="J1258">
        <v>729</v>
      </c>
    </row>
    <row r="1259" spans="1:10" x14ac:dyDescent="0.25">
      <c r="A1259" t="s">
        <v>16681</v>
      </c>
      <c r="B1259">
        <v>1.52</v>
      </c>
      <c r="C1259">
        <v>263.13</v>
      </c>
      <c r="D1259" t="s">
        <v>16682</v>
      </c>
      <c r="E1259">
        <v>91145713</v>
      </c>
      <c r="F1259">
        <v>1945</v>
      </c>
      <c r="G1259">
        <v>4793</v>
      </c>
      <c r="H1259" t="s">
        <v>16683</v>
      </c>
      <c r="I1259">
        <v>0.114</v>
      </c>
      <c r="J1259">
        <v>703</v>
      </c>
    </row>
    <row r="1260" spans="1:10" x14ac:dyDescent="0.25">
      <c r="A1260" t="s">
        <v>4573</v>
      </c>
      <c r="B1260">
        <v>9.8800000000000008</v>
      </c>
      <c r="C1260">
        <v>57.09</v>
      </c>
      <c r="D1260" t="s">
        <v>612</v>
      </c>
      <c r="E1260">
        <v>1106137</v>
      </c>
      <c r="F1260">
        <v>104</v>
      </c>
      <c r="G1260">
        <v>109</v>
      </c>
      <c r="H1260" t="s">
        <v>16684</v>
      </c>
      <c r="I1260">
        <v>5.8000000000000003E-2</v>
      </c>
      <c r="J1260">
        <v>701</v>
      </c>
    </row>
    <row r="1261" spans="1:10" x14ac:dyDescent="0.25">
      <c r="A1261" t="s">
        <v>8922</v>
      </c>
      <c r="B1261">
        <v>6.79</v>
      </c>
      <c r="C1261">
        <v>248.18</v>
      </c>
      <c r="D1261" t="s">
        <v>16685</v>
      </c>
      <c r="E1261">
        <v>8586469</v>
      </c>
      <c r="F1261">
        <v>422</v>
      </c>
      <c r="G1261">
        <v>661</v>
      </c>
      <c r="H1261" t="s">
        <v>16686</v>
      </c>
      <c r="I1261">
        <v>0.14599999999999999</v>
      </c>
      <c r="J1261">
        <v>710</v>
      </c>
    </row>
    <row r="1262" spans="1:10" x14ac:dyDescent="0.25">
      <c r="A1262" t="s">
        <v>16687</v>
      </c>
      <c r="B1262">
        <v>3.14</v>
      </c>
      <c r="C1262">
        <v>234.16</v>
      </c>
      <c r="D1262" t="s">
        <v>10400</v>
      </c>
      <c r="E1262">
        <v>33980574</v>
      </c>
      <c r="F1262">
        <v>930</v>
      </c>
      <c r="G1262">
        <v>2096</v>
      </c>
      <c r="H1262" t="s">
        <v>16688</v>
      </c>
      <c r="I1262">
        <v>0.161</v>
      </c>
      <c r="J1262">
        <v>796</v>
      </c>
    </row>
    <row r="1263" spans="1:10" x14ac:dyDescent="0.25">
      <c r="A1263" t="s">
        <v>3421</v>
      </c>
      <c r="B1263">
        <v>1.55</v>
      </c>
      <c r="C1263">
        <v>272.12</v>
      </c>
      <c r="D1263" t="s">
        <v>6475</v>
      </c>
      <c r="E1263">
        <v>157246978</v>
      </c>
      <c r="F1263">
        <v>2127</v>
      </c>
      <c r="G1263">
        <v>8236</v>
      </c>
      <c r="H1263" t="s">
        <v>16689</v>
      </c>
      <c r="I1263">
        <v>0.13800000000000001</v>
      </c>
      <c r="J1263">
        <v>881</v>
      </c>
    </row>
    <row r="1264" spans="1:10" x14ac:dyDescent="0.25">
      <c r="A1264" t="s">
        <v>16690</v>
      </c>
      <c r="B1264">
        <v>5.0599999999999996</v>
      </c>
      <c r="C1264">
        <v>135.13</v>
      </c>
      <c r="D1264" t="s">
        <v>16665</v>
      </c>
      <c r="E1264">
        <v>37785914</v>
      </c>
      <c r="F1264">
        <v>651</v>
      </c>
      <c r="G1264">
        <v>1463</v>
      </c>
      <c r="H1264" t="s">
        <v>16691</v>
      </c>
      <c r="I1264">
        <v>0.20300000000000001</v>
      </c>
      <c r="J1264">
        <v>806</v>
      </c>
    </row>
    <row r="1265" spans="1:10" x14ac:dyDescent="0.25">
      <c r="A1265" t="s">
        <v>964</v>
      </c>
      <c r="B1265">
        <v>0.71</v>
      </c>
      <c r="C1265">
        <v>55.08</v>
      </c>
      <c r="D1265" t="s">
        <v>880</v>
      </c>
      <c r="E1265">
        <v>1639890</v>
      </c>
      <c r="F1265">
        <v>128</v>
      </c>
      <c r="G1265">
        <v>72</v>
      </c>
      <c r="H1265" t="s">
        <v>16692</v>
      </c>
      <c r="I1265">
        <v>7.0999999999999994E-2</v>
      </c>
      <c r="J1265">
        <v>795</v>
      </c>
    </row>
    <row r="1266" spans="1:10" x14ac:dyDescent="0.25">
      <c r="A1266" t="s">
        <v>16693</v>
      </c>
      <c r="B1266">
        <v>0.78</v>
      </c>
      <c r="C1266">
        <v>69.08</v>
      </c>
      <c r="D1266" t="s">
        <v>222</v>
      </c>
      <c r="E1266">
        <v>94770848</v>
      </c>
      <c r="F1266">
        <v>760</v>
      </c>
      <c r="G1266">
        <v>1752</v>
      </c>
      <c r="H1266" t="s">
        <v>16694</v>
      </c>
      <c r="I1266">
        <v>7.8E-2</v>
      </c>
      <c r="J1266">
        <v>717</v>
      </c>
    </row>
    <row r="1267" spans="1:10" x14ac:dyDescent="0.25">
      <c r="A1267" t="s">
        <v>16695</v>
      </c>
      <c r="B1267">
        <v>2.0299999999999998</v>
      </c>
      <c r="C1267">
        <v>254.08</v>
      </c>
      <c r="D1267" t="s">
        <v>4635</v>
      </c>
      <c r="E1267">
        <v>47032125</v>
      </c>
      <c r="F1267">
        <v>2289</v>
      </c>
      <c r="G1267">
        <v>2334</v>
      </c>
      <c r="H1267" t="s">
        <v>16696</v>
      </c>
      <c r="I1267">
        <v>0.14299999999999999</v>
      </c>
      <c r="J1267">
        <v>714</v>
      </c>
    </row>
    <row r="1268" spans="1:10" x14ac:dyDescent="0.25">
      <c r="A1268" t="s">
        <v>9017</v>
      </c>
      <c r="B1268">
        <v>1.56</v>
      </c>
      <c r="C1268">
        <v>286.14</v>
      </c>
      <c r="D1268" t="s">
        <v>10421</v>
      </c>
      <c r="E1268">
        <v>175468832</v>
      </c>
      <c r="F1268">
        <v>2867</v>
      </c>
      <c r="G1268">
        <v>5799</v>
      </c>
      <c r="H1268" t="s">
        <v>16697</v>
      </c>
      <c r="I1268">
        <v>0.13500000000000001</v>
      </c>
      <c r="J1268">
        <v>737</v>
      </c>
    </row>
    <row r="1269" spans="1:10" x14ac:dyDescent="0.25">
      <c r="A1269" t="s">
        <v>3437</v>
      </c>
      <c r="B1269">
        <v>4.18</v>
      </c>
      <c r="C1269">
        <v>230.13</v>
      </c>
      <c r="D1269" t="s">
        <v>8895</v>
      </c>
      <c r="E1269">
        <v>50643674</v>
      </c>
      <c r="F1269">
        <v>936</v>
      </c>
      <c r="G1269">
        <v>1842</v>
      </c>
      <c r="H1269" t="s">
        <v>16698</v>
      </c>
      <c r="I1269">
        <v>0.185</v>
      </c>
      <c r="J1269">
        <v>720</v>
      </c>
    </row>
    <row r="1270" spans="1:10" x14ac:dyDescent="0.25">
      <c r="A1270" t="s">
        <v>7222</v>
      </c>
      <c r="B1270">
        <v>3.46</v>
      </c>
      <c r="C1270">
        <v>137.13</v>
      </c>
      <c r="D1270" t="s">
        <v>939</v>
      </c>
      <c r="E1270">
        <v>1074135814</v>
      </c>
      <c r="F1270">
        <v>1670</v>
      </c>
      <c r="G1270">
        <v>14043</v>
      </c>
      <c r="H1270" t="s">
        <v>16699</v>
      </c>
      <c r="I1270">
        <v>0.105</v>
      </c>
      <c r="J1270">
        <v>727</v>
      </c>
    </row>
    <row r="1271" spans="1:10" x14ac:dyDescent="0.25">
      <c r="A1271" t="s">
        <v>12352</v>
      </c>
      <c r="B1271">
        <v>1.95</v>
      </c>
      <c r="C1271">
        <v>260.13</v>
      </c>
      <c r="D1271" t="s">
        <v>16700</v>
      </c>
      <c r="E1271">
        <v>144973961</v>
      </c>
      <c r="F1271">
        <v>2506</v>
      </c>
      <c r="G1271">
        <v>3527</v>
      </c>
      <c r="H1271" t="s">
        <v>16701</v>
      </c>
      <c r="I1271">
        <v>0.11899999999999999</v>
      </c>
      <c r="J1271">
        <v>705</v>
      </c>
    </row>
    <row r="1272" spans="1:10" x14ac:dyDescent="0.25">
      <c r="A1272" t="s">
        <v>14545</v>
      </c>
      <c r="B1272">
        <v>2.84</v>
      </c>
      <c r="C1272">
        <v>270.14999999999998</v>
      </c>
      <c r="D1272" t="s">
        <v>14801</v>
      </c>
      <c r="E1272">
        <v>52204790</v>
      </c>
      <c r="F1272">
        <v>4468</v>
      </c>
      <c r="G1272">
        <v>3239</v>
      </c>
      <c r="H1272" t="s">
        <v>16702</v>
      </c>
      <c r="I1272">
        <v>0.121</v>
      </c>
      <c r="J1272">
        <v>744</v>
      </c>
    </row>
    <row r="1273" spans="1:10" x14ac:dyDescent="0.25">
      <c r="A1273" t="s">
        <v>16703</v>
      </c>
      <c r="B1273">
        <v>1.08</v>
      </c>
      <c r="C1273">
        <v>252.1</v>
      </c>
      <c r="D1273" t="s">
        <v>3573</v>
      </c>
      <c r="E1273">
        <v>14845837</v>
      </c>
      <c r="F1273">
        <v>548</v>
      </c>
      <c r="G1273">
        <v>913</v>
      </c>
      <c r="H1273" t="s">
        <v>16704</v>
      </c>
      <c r="I1273">
        <v>0.159</v>
      </c>
      <c r="J1273">
        <v>718</v>
      </c>
    </row>
    <row r="1274" spans="1:10" x14ac:dyDescent="0.25">
      <c r="A1274" t="s">
        <v>3441</v>
      </c>
      <c r="B1274">
        <v>1.77</v>
      </c>
      <c r="C1274">
        <v>74.05</v>
      </c>
      <c r="D1274" t="s">
        <v>1209</v>
      </c>
      <c r="E1274">
        <v>24004137</v>
      </c>
      <c r="F1274">
        <v>1370</v>
      </c>
      <c r="G1274">
        <v>1118</v>
      </c>
      <c r="H1274" t="s">
        <v>3442</v>
      </c>
      <c r="I1274">
        <v>6.3E-2</v>
      </c>
      <c r="J1274">
        <v>914</v>
      </c>
    </row>
    <row r="1275" spans="1:10" x14ac:dyDescent="0.25">
      <c r="A1275" t="s">
        <v>1869</v>
      </c>
      <c r="B1275">
        <v>4.8600000000000003</v>
      </c>
      <c r="C1275">
        <v>81.08</v>
      </c>
      <c r="D1275" t="s">
        <v>616</v>
      </c>
      <c r="E1275">
        <v>55394088</v>
      </c>
      <c r="F1275">
        <v>913</v>
      </c>
      <c r="G1275">
        <v>1564</v>
      </c>
      <c r="H1275" t="s">
        <v>16705</v>
      </c>
      <c r="I1275">
        <v>0.40799999999999997</v>
      </c>
      <c r="J1275">
        <v>729</v>
      </c>
    </row>
    <row r="1276" spans="1:10" x14ac:dyDescent="0.25">
      <c r="A1276" t="s">
        <v>16706</v>
      </c>
      <c r="B1276">
        <v>10.55</v>
      </c>
      <c r="C1276">
        <v>262.19</v>
      </c>
      <c r="D1276" t="s">
        <v>16707</v>
      </c>
      <c r="E1276">
        <v>4291171</v>
      </c>
      <c r="F1276">
        <v>327</v>
      </c>
      <c r="G1276">
        <v>464</v>
      </c>
      <c r="H1276" t="s">
        <v>16708</v>
      </c>
      <c r="I1276">
        <v>0.14599999999999999</v>
      </c>
      <c r="J1276">
        <v>707</v>
      </c>
    </row>
    <row r="1277" spans="1:10" x14ac:dyDescent="0.25">
      <c r="A1277" t="s">
        <v>11127</v>
      </c>
      <c r="B1277">
        <v>0.2</v>
      </c>
      <c r="C1277">
        <v>212.07</v>
      </c>
      <c r="D1277" t="s">
        <v>8646</v>
      </c>
      <c r="E1277">
        <v>5916324</v>
      </c>
      <c r="F1277">
        <v>367</v>
      </c>
      <c r="G1277">
        <v>398</v>
      </c>
      <c r="H1277" t="s">
        <v>16709</v>
      </c>
      <c r="I1277">
        <v>0.19400000000000001</v>
      </c>
      <c r="J1277">
        <v>720</v>
      </c>
    </row>
    <row r="1278" spans="1:10" x14ac:dyDescent="0.25">
      <c r="A1278" t="s">
        <v>3447</v>
      </c>
      <c r="B1278">
        <v>0.85</v>
      </c>
      <c r="C1278">
        <v>230.09</v>
      </c>
      <c r="D1278" t="s">
        <v>3300</v>
      </c>
      <c r="E1278">
        <v>18216080</v>
      </c>
      <c r="F1278">
        <v>350</v>
      </c>
      <c r="G1278">
        <v>879</v>
      </c>
      <c r="H1278" t="s">
        <v>16710</v>
      </c>
      <c r="I1278">
        <v>0.20100000000000001</v>
      </c>
      <c r="J1278">
        <v>758</v>
      </c>
    </row>
    <row r="1279" spans="1:10" x14ac:dyDescent="0.25">
      <c r="A1279" t="s">
        <v>8930</v>
      </c>
      <c r="B1279">
        <v>3.81</v>
      </c>
      <c r="C1279">
        <v>246.16</v>
      </c>
      <c r="D1279" t="s">
        <v>16711</v>
      </c>
      <c r="E1279">
        <v>89508655</v>
      </c>
      <c r="F1279">
        <v>752</v>
      </c>
      <c r="G1279">
        <v>3020</v>
      </c>
      <c r="H1279" t="s">
        <v>16712</v>
      </c>
      <c r="I1279">
        <v>0.155</v>
      </c>
      <c r="J1279">
        <v>757</v>
      </c>
    </row>
    <row r="1280" spans="1:10" x14ac:dyDescent="0.25">
      <c r="A1280" t="s">
        <v>16713</v>
      </c>
      <c r="B1280">
        <v>1.62</v>
      </c>
      <c r="C1280">
        <v>121.04</v>
      </c>
      <c r="D1280" t="s">
        <v>1091</v>
      </c>
      <c r="E1280">
        <v>29848762</v>
      </c>
      <c r="F1280">
        <v>1048</v>
      </c>
      <c r="G1280">
        <v>1237</v>
      </c>
      <c r="H1280" t="s">
        <v>16714</v>
      </c>
      <c r="I1280">
        <v>0.122</v>
      </c>
      <c r="J1280">
        <v>740</v>
      </c>
    </row>
    <row r="1281" spans="1:10" x14ac:dyDescent="0.25">
      <c r="A1281" t="s">
        <v>2431</v>
      </c>
      <c r="B1281">
        <v>0.75</v>
      </c>
      <c r="C1281">
        <v>85.11</v>
      </c>
      <c r="D1281" t="s">
        <v>10937</v>
      </c>
      <c r="E1281">
        <v>1273302</v>
      </c>
      <c r="F1281">
        <v>131</v>
      </c>
      <c r="G1281">
        <v>156</v>
      </c>
      <c r="H1281" t="s">
        <v>12363</v>
      </c>
      <c r="I1281">
        <v>6.4000000000000001E-2</v>
      </c>
      <c r="J1281">
        <v>740</v>
      </c>
    </row>
    <row r="1282" spans="1:10" x14ac:dyDescent="0.25">
      <c r="A1282" t="s">
        <v>2517</v>
      </c>
      <c r="B1282">
        <v>2.74</v>
      </c>
      <c r="C1282">
        <v>230.13</v>
      </c>
      <c r="D1282" t="s">
        <v>8895</v>
      </c>
      <c r="E1282">
        <v>31503507</v>
      </c>
      <c r="F1282">
        <v>745</v>
      </c>
      <c r="G1282">
        <v>1381</v>
      </c>
      <c r="H1282" t="s">
        <v>16715</v>
      </c>
      <c r="I1282">
        <v>0.17299999999999999</v>
      </c>
      <c r="J1282">
        <v>726</v>
      </c>
    </row>
    <row r="1283" spans="1:10" x14ac:dyDescent="0.25">
      <c r="A1283" t="s">
        <v>3459</v>
      </c>
      <c r="B1283">
        <v>1.22</v>
      </c>
      <c r="C1283">
        <v>43.08</v>
      </c>
      <c r="D1283" t="s">
        <v>1099</v>
      </c>
      <c r="E1283">
        <v>41855709</v>
      </c>
      <c r="F1283">
        <v>3305</v>
      </c>
      <c r="G1283">
        <v>879</v>
      </c>
      <c r="H1283" t="s">
        <v>14797</v>
      </c>
      <c r="I1283">
        <v>6.7000000000000004E-2</v>
      </c>
      <c r="J1283">
        <v>857</v>
      </c>
    </row>
    <row r="1284" spans="1:10" x14ac:dyDescent="0.25">
      <c r="A1284" t="s">
        <v>3464</v>
      </c>
      <c r="B1284">
        <v>0.91</v>
      </c>
      <c r="C1284">
        <v>230.09</v>
      </c>
      <c r="D1284" t="s">
        <v>3300</v>
      </c>
      <c r="E1284">
        <v>14097859</v>
      </c>
      <c r="F1284">
        <v>390</v>
      </c>
      <c r="G1284">
        <v>840</v>
      </c>
      <c r="H1284" t="s">
        <v>16716</v>
      </c>
      <c r="I1284">
        <v>0.218</v>
      </c>
      <c r="J1284">
        <v>807</v>
      </c>
    </row>
    <row r="1285" spans="1:10" x14ac:dyDescent="0.25">
      <c r="A1285" t="s">
        <v>4575</v>
      </c>
      <c r="B1285">
        <v>2.67</v>
      </c>
      <c r="C1285">
        <v>226.1</v>
      </c>
      <c r="D1285" t="s">
        <v>6252</v>
      </c>
      <c r="E1285">
        <v>69993554</v>
      </c>
      <c r="F1285">
        <v>2284</v>
      </c>
      <c r="G1285">
        <v>2409</v>
      </c>
      <c r="H1285" t="s">
        <v>16717</v>
      </c>
      <c r="I1285">
        <v>0.17699999999999999</v>
      </c>
      <c r="J1285">
        <v>876</v>
      </c>
    </row>
    <row r="1286" spans="1:10" x14ac:dyDescent="0.25">
      <c r="A1286" t="s">
        <v>1759</v>
      </c>
      <c r="B1286">
        <v>2.91</v>
      </c>
      <c r="C1286">
        <v>81.08</v>
      </c>
      <c r="D1286" t="s">
        <v>616</v>
      </c>
      <c r="E1286">
        <v>102059519</v>
      </c>
      <c r="F1286">
        <v>2677</v>
      </c>
      <c r="G1286">
        <v>2648</v>
      </c>
      <c r="H1286" t="s">
        <v>16718</v>
      </c>
      <c r="I1286">
        <v>0.13900000000000001</v>
      </c>
      <c r="J1286">
        <v>766</v>
      </c>
    </row>
    <row r="1287" spans="1:10" x14ac:dyDescent="0.25">
      <c r="A1287" t="s">
        <v>16719</v>
      </c>
      <c r="B1287">
        <v>0.7</v>
      </c>
      <c r="C1287">
        <v>230.12</v>
      </c>
      <c r="D1287" t="s">
        <v>5289</v>
      </c>
      <c r="E1287">
        <v>13714713</v>
      </c>
      <c r="F1287">
        <v>324</v>
      </c>
      <c r="G1287">
        <v>865</v>
      </c>
      <c r="H1287" t="s">
        <v>16720</v>
      </c>
      <c r="I1287">
        <v>0.20799999999999999</v>
      </c>
      <c r="J1287">
        <v>717</v>
      </c>
    </row>
    <row r="1288" spans="1:10" x14ac:dyDescent="0.25">
      <c r="A1288" t="s">
        <v>3383</v>
      </c>
      <c r="B1288">
        <v>2.4700000000000002</v>
      </c>
      <c r="C1288">
        <v>228.11</v>
      </c>
      <c r="D1288" t="s">
        <v>8837</v>
      </c>
      <c r="E1288">
        <v>35402420</v>
      </c>
      <c r="F1288">
        <v>955</v>
      </c>
      <c r="G1288">
        <v>1566</v>
      </c>
      <c r="H1288" t="s">
        <v>16721</v>
      </c>
      <c r="I1288">
        <v>0.17599999999999999</v>
      </c>
      <c r="J1288">
        <v>791</v>
      </c>
    </row>
    <row r="1289" spans="1:10" x14ac:dyDescent="0.25">
      <c r="A1289" t="s">
        <v>16722</v>
      </c>
      <c r="B1289">
        <v>1.73</v>
      </c>
      <c r="C1289">
        <v>224.07</v>
      </c>
      <c r="D1289" t="s">
        <v>8743</v>
      </c>
      <c r="E1289">
        <v>56663662</v>
      </c>
      <c r="F1289">
        <v>2070</v>
      </c>
      <c r="G1289">
        <v>1618</v>
      </c>
      <c r="H1289" t="s">
        <v>16723</v>
      </c>
      <c r="I1289">
        <v>0.16500000000000001</v>
      </c>
      <c r="J1289">
        <v>848</v>
      </c>
    </row>
    <row r="1290" spans="1:10" x14ac:dyDescent="0.25">
      <c r="A1290" t="s">
        <v>16724</v>
      </c>
      <c r="B1290">
        <v>8.86</v>
      </c>
      <c r="C1290">
        <v>93.08</v>
      </c>
      <c r="D1290" t="s">
        <v>1212</v>
      </c>
      <c r="E1290">
        <v>38986470</v>
      </c>
      <c r="F1290">
        <v>857</v>
      </c>
      <c r="G1290">
        <v>1527</v>
      </c>
      <c r="H1290" t="s">
        <v>16725</v>
      </c>
      <c r="I1290">
        <v>0.20300000000000001</v>
      </c>
      <c r="J1290">
        <v>710</v>
      </c>
    </row>
    <row r="1291" spans="1:10" x14ac:dyDescent="0.25">
      <c r="A1291" t="s">
        <v>16726</v>
      </c>
      <c r="B1291">
        <v>2.44</v>
      </c>
      <c r="C1291">
        <v>275.13</v>
      </c>
      <c r="D1291" t="s">
        <v>16727</v>
      </c>
      <c r="E1291">
        <v>23816782</v>
      </c>
      <c r="F1291">
        <v>1032</v>
      </c>
      <c r="G1291">
        <v>1720</v>
      </c>
      <c r="H1291" t="s">
        <v>16728</v>
      </c>
      <c r="I1291">
        <v>0.115</v>
      </c>
      <c r="J1291">
        <v>712</v>
      </c>
    </row>
    <row r="1292" spans="1:10" x14ac:dyDescent="0.25">
      <c r="A1292" t="s">
        <v>16729</v>
      </c>
      <c r="B1292">
        <v>3.7</v>
      </c>
      <c r="C1292">
        <v>81.08</v>
      </c>
      <c r="D1292" t="s">
        <v>616</v>
      </c>
      <c r="E1292">
        <v>197261521</v>
      </c>
      <c r="F1292">
        <v>1504</v>
      </c>
      <c r="G1292">
        <v>3080</v>
      </c>
      <c r="H1292" t="s">
        <v>16730</v>
      </c>
      <c r="I1292">
        <v>0.20100000000000001</v>
      </c>
      <c r="J1292">
        <v>766</v>
      </c>
    </row>
    <row r="1293" spans="1:10" x14ac:dyDescent="0.25">
      <c r="A1293" t="s">
        <v>16731</v>
      </c>
      <c r="B1293">
        <v>3.87</v>
      </c>
      <c r="C1293">
        <v>262.12</v>
      </c>
      <c r="D1293" t="s">
        <v>16732</v>
      </c>
      <c r="E1293">
        <v>30837751</v>
      </c>
      <c r="F1293">
        <v>958</v>
      </c>
      <c r="G1293">
        <v>2881</v>
      </c>
      <c r="H1293" t="s">
        <v>16733</v>
      </c>
      <c r="I1293">
        <v>0.14599999999999999</v>
      </c>
      <c r="J1293">
        <v>707</v>
      </c>
    </row>
    <row r="1294" spans="1:10" x14ac:dyDescent="0.25">
      <c r="A1294" t="s">
        <v>4067</v>
      </c>
      <c r="B1294">
        <v>0.13</v>
      </c>
      <c r="C1294">
        <v>44.01</v>
      </c>
      <c r="D1294" t="s">
        <v>739</v>
      </c>
      <c r="E1294">
        <v>16489536</v>
      </c>
      <c r="F1294">
        <v>175</v>
      </c>
      <c r="G1294">
        <v>305</v>
      </c>
      <c r="H1294" t="s">
        <v>16734</v>
      </c>
      <c r="I1294">
        <v>0.215</v>
      </c>
      <c r="J1294">
        <v>772</v>
      </c>
    </row>
    <row r="1295" spans="1:10" x14ac:dyDescent="0.25">
      <c r="A1295" t="s">
        <v>4882</v>
      </c>
      <c r="B1295">
        <v>4.22</v>
      </c>
      <c r="C1295">
        <v>57.09</v>
      </c>
      <c r="D1295" t="s">
        <v>612</v>
      </c>
      <c r="E1295">
        <v>37593811</v>
      </c>
      <c r="F1295">
        <v>341</v>
      </c>
      <c r="G1295">
        <v>1165</v>
      </c>
      <c r="H1295" t="s">
        <v>16735</v>
      </c>
      <c r="I1295">
        <v>0.27700000000000002</v>
      </c>
      <c r="J1295">
        <v>761</v>
      </c>
    </row>
    <row r="1296" spans="1:10" x14ac:dyDescent="0.25">
      <c r="A1296" t="s">
        <v>16736</v>
      </c>
      <c r="B1296">
        <v>1.95</v>
      </c>
      <c r="C1296">
        <v>274.14999999999998</v>
      </c>
      <c r="D1296" t="s">
        <v>8936</v>
      </c>
      <c r="E1296">
        <v>62020590</v>
      </c>
      <c r="F1296">
        <v>1968</v>
      </c>
      <c r="G1296">
        <v>3189</v>
      </c>
      <c r="H1296" t="s">
        <v>16737</v>
      </c>
      <c r="I1296">
        <v>0.128</v>
      </c>
      <c r="J1296">
        <v>722</v>
      </c>
    </row>
    <row r="1297" spans="1:10" x14ac:dyDescent="0.25">
      <c r="A1297" t="s">
        <v>16738</v>
      </c>
      <c r="B1297">
        <v>9.4600000000000009</v>
      </c>
      <c r="C1297">
        <v>57.08</v>
      </c>
      <c r="D1297" t="s">
        <v>28</v>
      </c>
      <c r="E1297">
        <v>353921363</v>
      </c>
      <c r="F1297">
        <v>4895</v>
      </c>
      <c r="G1297">
        <v>8997</v>
      </c>
      <c r="H1297" t="s">
        <v>16739</v>
      </c>
      <c r="I1297">
        <v>0.13200000000000001</v>
      </c>
      <c r="J1297">
        <v>766</v>
      </c>
    </row>
    <row r="1298" spans="1:10" x14ac:dyDescent="0.25">
      <c r="A1298" t="s">
        <v>8932</v>
      </c>
      <c r="B1298">
        <v>1.64</v>
      </c>
      <c r="C1298">
        <v>165.1</v>
      </c>
      <c r="D1298" t="s">
        <v>9151</v>
      </c>
      <c r="E1298">
        <v>49598247</v>
      </c>
      <c r="F1298">
        <v>1007</v>
      </c>
      <c r="G1298">
        <v>1394</v>
      </c>
      <c r="H1298" t="s">
        <v>16740</v>
      </c>
      <c r="I1298">
        <v>0.112</v>
      </c>
      <c r="J1298">
        <v>701</v>
      </c>
    </row>
    <row r="1299" spans="1:10" x14ac:dyDescent="0.25">
      <c r="A1299" t="s">
        <v>16741</v>
      </c>
      <c r="B1299">
        <v>3.06</v>
      </c>
      <c r="C1299">
        <v>249.11</v>
      </c>
      <c r="D1299" t="s">
        <v>16634</v>
      </c>
      <c r="E1299">
        <v>42751129</v>
      </c>
      <c r="F1299">
        <v>1588</v>
      </c>
      <c r="G1299">
        <v>2720</v>
      </c>
      <c r="H1299" t="s">
        <v>16742</v>
      </c>
      <c r="I1299">
        <v>0.161</v>
      </c>
      <c r="J1299">
        <v>724</v>
      </c>
    </row>
    <row r="1300" spans="1:10" x14ac:dyDescent="0.25">
      <c r="A1300" t="s">
        <v>3626</v>
      </c>
      <c r="B1300">
        <v>0.81</v>
      </c>
      <c r="C1300">
        <v>105.08</v>
      </c>
      <c r="D1300" t="s">
        <v>1128</v>
      </c>
      <c r="E1300">
        <v>29268005</v>
      </c>
      <c r="F1300">
        <v>151</v>
      </c>
      <c r="G1300">
        <v>563</v>
      </c>
      <c r="H1300" t="s">
        <v>16743</v>
      </c>
      <c r="I1300">
        <v>0.128</v>
      </c>
      <c r="J1300">
        <v>704</v>
      </c>
    </row>
    <row r="1301" spans="1:10" x14ac:dyDescent="0.25">
      <c r="A1301" t="s">
        <v>13956</v>
      </c>
      <c r="B1301">
        <v>2.0699999999999998</v>
      </c>
      <c r="C1301">
        <v>274.14</v>
      </c>
      <c r="D1301" t="s">
        <v>16744</v>
      </c>
      <c r="E1301">
        <v>88660039</v>
      </c>
      <c r="F1301">
        <v>1763</v>
      </c>
      <c r="G1301">
        <v>4338</v>
      </c>
      <c r="H1301" t="s">
        <v>16745</v>
      </c>
      <c r="I1301">
        <v>0.125</v>
      </c>
      <c r="J1301">
        <v>722</v>
      </c>
    </row>
    <row r="1302" spans="1:10" x14ac:dyDescent="0.25">
      <c r="A1302" t="s">
        <v>1317</v>
      </c>
      <c r="B1302">
        <v>5.84</v>
      </c>
      <c r="C1302">
        <v>145.11000000000001</v>
      </c>
      <c r="D1302" t="s">
        <v>835</v>
      </c>
      <c r="E1302">
        <v>8063890</v>
      </c>
      <c r="F1302">
        <v>599</v>
      </c>
      <c r="G1302">
        <v>511</v>
      </c>
      <c r="H1302" t="s">
        <v>16746</v>
      </c>
      <c r="I1302">
        <v>0.188</v>
      </c>
      <c r="J1302">
        <v>710</v>
      </c>
    </row>
    <row r="1303" spans="1:10" x14ac:dyDescent="0.25">
      <c r="A1303" t="s">
        <v>16747</v>
      </c>
      <c r="B1303">
        <v>1.52</v>
      </c>
      <c r="C1303">
        <v>246.12</v>
      </c>
      <c r="D1303" t="s">
        <v>8928</v>
      </c>
      <c r="E1303">
        <v>20621381</v>
      </c>
      <c r="F1303">
        <v>492</v>
      </c>
      <c r="G1303">
        <v>1320</v>
      </c>
      <c r="H1303" t="s">
        <v>16748</v>
      </c>
      <c r="I1303">
        <v>0.23499999999999999</v>
      </c>
      <c r="J1303">
        <v>731</v>
      </c>
    </row>
    <row r="1304" spans="1:10" x14ac:dyDescent="0.25">
      <c r="A1304" t="s">
        <v>5753</v>
      </c>
      <c r="B1304">
        <v>3.94</v>
      </c>
      <c r="C1304">
        <v>151.09</v>
      </c>
      <c r="D1304" t="s">
        <v>8054</v>
      </c>
      <c r="E1304">
        <v>10287425</v>
      </c>
      <c r="F1304">
        <v>384</v>
      </c>
      <c r="G1304">
        <v>642</v>
      </c>
      <c r="H1304" t="s">
        <v>16749</v>
      </c>
      <c r="I1304">
        <v>0.16300000000000001</v>
      </c>
      <c r="J1304">
        <v>720</v>
      </c>
    </row>
    <row r="1305" spans="1:10" x14ac:dyDescent="0.25">
      <c r="A1305" t="s">
        <v>3461</v>
      </c>
      <c r="B1305">
        <v>2.2999999999999998</v>
      </c>
      <c r="C1305">
        <v>226.1</v>
      </c>
      <c r="D1305" t="s">
        <v>6252</v>
      </c>
      <c r="E1305">
        <v>60212768</v>
      </c>
      <c r="F1305">
        <v>2372</v>
      </c>
      <c r="G1305">
        <v>1800</v>
      </c>
      <c r="H1305" t="s">
        <v>16750</v>
      </c>
      <c r="I1305">
        <v>0.17</v>
      </c>
      <c r="J1305">
        <v>888</v>
      </c>
    </row>
    <row r="1306" spans="1:10" x14ac:dyDescent="0.25">
      <c r="A1306" t="s">
        <v>10411</v>
      </c>
      <c r="B1306">
        <v>0.85</v>
      </c>
      <c r="C1306">
        <v>258.11</v>
      </c>
      <c r="D1306" t="s">
        <v>10412</v>
      </c>
      <c r="E1306">
        <v>9704515</v>
      </c>
      <c r="F1306">
        <v>451</v>
      </c>
      <c r="G1306">
        <v>699</v>
      </c>
      <c r="H1306" t="s">
        <v>16751</v>
      </c>
      <c r="I1306">
        <v>0.155</v>
      </c>
      <c r="J1306">
        <v>776</v>
      </c>
    </row>
    <row r="1307" spans="1:10" x14ac:dyDescent="0.25">
      <c r="A1307" t="s">
        <v>16752</v>
      </c>
      <c r="B1307">
        <v>3.92</v>
      </c>
      <c r="C1307">
        <v>135.13</v>
      </c>
      <c r="D1307" t="s">
        <v>16665</v>
      </c>
      <c r="E1307">
        <v>36297716</v>
      </c>
      <c r="F1307">
        <v>1843</v>
      </c>
      <c r="G1307">
        <v>1407</v>
      </c>
      <c r="H1307" t="s">
        <v>16753</v>
      </c>
      <c r="I1307">
        <v>0.219</v>
      </c>
      <c r="J1307">
        <v>730</v>
      </c>
    </row>
    <row r="1308" spans="1:10" x14ac:dyDescent="0.25">
      <c r="A1308" t="s">
        <v>3481</v>
      </c>
      <c r="B1308">
        <v>4.1900000000000004</v>
      </c>
      <c r="C1308">
        <v>228.11</v>
      </c>
      <c r="D1308" t="s">
        <v>3482</v>
      </c>
      <c r="E1308">
        <v>103836173</v>
      </c>
      <c r="F1308">
        <v>1857</v>
      </c>
      <c r="G1308">
        <v>2300</v>
      </c>
      <c r="H1308" t="s">
        <v>16754</v>
      </c>
      <c r="I1308">
        <v>0.17499999999999999</v>
      </c>
      <c r="J1308">
        <v>876</v>
      </c>
    </row>
    <row r="1309" spans="1:10" x14ac:dyDescent="0.25">
      <c r="A1309" t="s">
        <v>16755</v>
      </c>
      <c r="B1309">
        <v>5.69</v>
      </c>
      <c r="C1309">
        <v>151.09</v>
      </c>
      <c r="D1309" t="s">
        <v>8054</v>
      </c>
      <c r="E1309">
        <v>31144418</v>
      </c>
      <c r="F1309">
        <v>1207</v>
      </c>
      <c r="G1309">
        <v>1477</v>
      </c>
      <c r="H1309" t="s">
        <v>16756</v>
      </c>
      <c r="I1309">
        <v>0.115</v>
      </c>
      <c r="J1309">
        <v>746</v>
      </c>
    </row>
    <row r="1310" spans="1:10" x14ac:dyDescent="0.25">
      <c r="A1310" t="s">
        <v>1463</v>
      </c>
      <c r="B1310">
        <v>0.94</v>
      </c>
      <c r="C1310">
        <v>44.01</v>
      </c>
      <c r="D1310" t="s">
        <v>739</v>
      </c>
      <c r="E1310">
        <v>2723326</v>
      </c>
      <c r="F1310">
        <v>112</v>
      </c>
      <c r="G1310">
        <v>65</v>
      </c>
      <c r="H1310" t="s">
        <v>16757</v>
      </c>
      <c r="I1310">
        <v>0.161</v>
      </c>
      <c r="J1310">
        <v>721</v>
      </c>
    </row>
    <row r="1311" spans="1:10" x14ac:dyDescent="0.25">
      <c r="A1311" t="s">
        <v>16758</v>
      </c>
      <c r="B1311">
        <v>1.91</v>
      </c>
      <c r="C1311">
        <v>209.07</v>
      </c>
      <c r="D1311" t="s">
        <v>16759</v>
      </c>
      <c r="E1311">
        <v>188550665</v>
      </c>
      <c r="F1311">
        <v>2984</v>
      </c>
      <c r="G1311">
        <v>3406</v>
      </c>
      <c r="H1311" t="s">
        <v>16760</v>
      </c>
      <c r="I1311">
        <v>0.19800000000000001</v>
      </c>
      <c r="J1311">
        <v>816</v>
      </c>
    </row>
    <row r="1312" spans="1:10" x14ac:dyDescent="0.25">
      <c r="A1312" t="s">
        <v>2357</v>
      </c>
      <c r="B1312">
        <v>3.06</v>
      </c>
      <c r="C1312">
        <v>81.08</v>
      </c>
      <c r="D1312" t="s">
        <v>616</v>
      </c>
      <c r="E1312">
        <v>71429471</v>
      </c>
      <c r="F1312">
        <v>699</v>
      </c>
      <c r="G1312">
        <v>1507</v>
      </c>
      <c r="H1312" t="s">
        <v>16761</v>
      </c>
      <c r="I1312">
        <v>0.44</v>
      </c>
      <c r="J1312">
        <v>709</v>
      </c>
    </row>
    <row r="1313" spans="1:10" x14ac:dyDescent="0.25">
      <c r="A1313" t="s">
        <v>3490</v>
      </c>
      <c r="B1313">
        <v>3.47</v>
      </c>
      <c r="C1313">
        <v>228.11</v>
      </c>
      <c r="D1313" t="s">
        <v>3482</v>
      </c>
      <c r="E1313">
        <v>133830932</v>
      </c>
      <c r="F1313">
        <v>2802</v>
      </c>
      <c r="G1313">
        <v>2827</v>
      </c>
      <c r="H1313" t="s">
        <v>16762</v>
      </c>
      <c r="I1313">
        <v>0.189</v>
      </c>
      <c r="J1313">
        <v>941</v>
      </c>
    </row>
    <row r="1314" spans="1:10" x14ac:dyDescent="0.25">
      <c r="A1314" t="s">
        <v>12498</v>
      </c>
      <c r="B1314">
        <v>3.63</v>
      </c>
      <c r="C1314">
        <v>69.08</v>
      </c>
      <c r="D1314" t="s">
        <v>222</v>
      </c>
      <c r="E1314">
        <v>76936666</v>
      </c>
      <c r="F1314">
        <v>941</v>
      </c>
      <c r="G1314">
        <v>1838</v>
      </c>
      <c r="H1314" t="s">
        <v>16763</v>
      </c>
      <c r="I1314">
        <v>0.17699999999999999</v>
      </c>
      <c r="J1314">
        <v>779</v>
      </c>
    </row>
    <row r="1315" spans="1:10" x14ac:dyDescent="0.25">
      <c r="A1315" t="s">
        <v>16764</v>
      </c>
      <c r="B1315">
        <v>2.88</v>
      </c>
      <c r="C1315">
        <v>248.07</v>
      </c>
      <c r="D1315" t="s">
        <v>16765</v>
      </c>
      <c r="E1315">
        <v>5181039</v>
      </c>
      <c r="F1315">
        <v>465</v>
      </c>
      <c r="G1315">
        <v>302</v>
      </c>
      <c r="H1315" t="s">
        <v>16766</v>
      </c>
      <c r="I1315">
        <v>0.19600000000000001</v>
      </c>
      <c r="J1315">
        <v>709</v>
      </c>
    </row>
    <row r="1316" spans="1:10" x14ac:dyDescent="0.25">
      <c r="A1316" t="s">
        <v>8959</v>
      </c>
      <c r="B1316">
        <v>3.61</v>
      </c>
      <c r="C1316">
        <v>244.14</v>
      </c>
      <c r="D1316" t="s">
        <v>8960</v>
      </c>
      <c r="E1316">
        <v>74832240</v>
      </c>
      <c r="F1316">
        <v>973</v>
      </c>
      <c r="G1316">
        <v>2310</v>
      </c>
      <c r="H1316" t="s">
        <v>16767</v>
      </c>
      <c r="I1316">
        <v>0.16300000000000001</v>
      </c>
      <c r="J1316">
        <v>705</v>
      </c>
    </row>
    <row r="1317" spans="1:10" x14ac:dyDescent="0.25">
      <c r="A1317" t="s">
        <v>16768</v>
      </c>
      <c r="B1317">
        <v>0.56000000000000005</v>
      </c>
      <c r="C1317">
        <v>284.13</v>
      </c>
      <c r="D1317" t="s">
        <v>8950</v>
      </c>
      <c r="E1317">
        <v>6278010</v>
      </c>
      <c r="F1317">
        <v>195</v>
      </c>
      <c r="G1317">
        <v>721</v>
      </c>
      <c r="H1317" t="s">
        <v>16769</v>
      </c>
      <c r="I1317">
        <v>0.11799999999999999</v>
      </c>
      <c r="J1317">
        <v>725</v>
      </c>
    </row>
    <row r="1318" spans="1:10" x14ac:dyDescent="0.25">
      <c r="A1318" t="s">
        <v>5323</v>
      </c>
      <c r="B1318">
        <v>2.35</v>
      </c>
      <c r="C1318">
        <v>284.13</v>
      </c>
      <c r="D1318" t="s">
        <v>8950</v>
      </c>
      <c r="E1318">
        <v>25795340</v>
      </c>
      <c r="F1318">
        <v>1027</v>
      </c>
      <c r="G1318">
        <v>1491</v>
      </c>
      <c r="H1318" t="s">
        <v>16770</v>
      </c>
      <c r="I1318">
        <v>0.123</v>
      </c>
      <c r="J1318">
        <v>722</v>
      </c>
    </row>
    <row r="1319" spans="1:10" x14ac:dyDescent="0.25">
      <c r="A1319" t="s">
        <v>16771</v>
      </c>
      <c r="B1319">
        <v>3.39</v>
      </c>
      <c r="C1319">
        <v>81.08</v>
      </c>
      <c r="D1319" t="s">
        <v>616</v>
      </c>
      <c r="E1319">
        <v>11640927</v>
      </c>
      <c r="F1319">
        <v>147</v>
      </c>
      <c r="G1319">
        <v>550</v>
      </c>
      <c r="H1319" t="s">
        <v>16772</v>
      </c>
      <c r="I1319">
        <v>0.113</v>
      </c>
      <c r="J1319">
        <v>720</v>
      </c>
    </row>
    <row r="1320" spans="1:10" x14ac:dyDescent="0.25">
      <c r="A1320" t="s">
        <v>7283</v>
      </c>
      <c r="B1320">
        <v>1.81</v>
      </c>
      <c r="C1320">
        <v>290.14</v>
      </c>
      <c r="D1320" t="s">
        <v>8981</v>
      </c>
      <c r="E1320">
        <v>83736908</v>
      </c>
      <c r="F1320">
        <v>3038</v>
      </c>
      <c r="G1320">
        <v>2961</v>
      </c>
      <c r="H1320" t="s">
        <v>16773</v>
      </c>
      <c r="I1320">
        <v>0.13900000000000001</v>
      </c>
      <c r="J1320">
        <v>736</v>
      </c>
    </row>
    <row r="1321" spans="1:10" x14ac:dyDescent="0.25">
      <c r="A1321" t="s">
        <v>3537</v>
      </c>
      <c r="B1321">
        <v>1.88</v>
      </c>
      <c r="C1321">
        <v>258.08</v>
      </c>
      <c r="D1321" t="s">
        <v>11153</v>
      </c>
      <c r="E1321">
        <v>22176302</v>
      </c>
      <c r="F1321">
        <v>575</v>
      </c>
      <c r="G1321">
        <v>1112</v>
      </c>
      <c r="H1321" t="s">
        <v>16774</v>
      </c>
      <c r="I1321">
        <v>0.16500000000000001</v>
      </c>
      <c r="J1321">
        <v>717</v>
      </c>
    </row>
    <row r="1322" spans="1:10" x14ac:dyDescent="0.25">
      <c r="A1322" t="s">
        <v>16775</v>
      </c>
      <c r="B1322">
        <v>2.3199999999999998</v>
      </c>
      <c r="C1322">
        <v>81.08</v>
      </c>
      <c r="D1322" t="s">
        <v>616</v>
      </c>
      <c r="E1322">
        <v>168974647</v>
      </c>
      <c r="F1322">
        <v>715</v>
      </c>
      <c r="G1322">
        <v>2379</v>
      </c>
      <c r="H1322" t="s">
        <v>16776</v>
      </c>
      <c r="I1322">
        <v>0.26700000000000002</v>
      </c>
      <c r="J1322">
        <v>755</v>
      </c>
    </row>
    <row r="1323" spans="1:10" x14ac:dyDescent="0.25">
      <c r="A1323" t="s">
        <v>16777</v>
      </c>
      <c r="B1323">
        <v>1.9</v>
      </c>
      <c r="C1323">
        <v>289.13</v>
      </c>
      <c r="D1323" t="s">
        <v>16778</v>
      </c>
      <c r="E1323">
        <v>8621639</v>
      </c>
      <c r="F1323">
        <v>925</v>
      </c>
      <c r="G1323">
        <v>1114</v>
      </c>
      <c r="H1323" t="s">
        <v>16779</v>
      </c>
      <c r="I1323">
        <v>0.125</v>
      </c>
      <c r="J1323">
        <v>769</v>
      </c>
    </row>
    <row r="1324" spans="1:10" x14ac:dyDescent="0.25">
      <c r="A1324" t="s">
        <v>3710</v>
      </c>
      <c r="B1324">
        <v>3.99</v>
      </c>
      <c r="C1324">
        <v>93.08</v>
      </c>
      <c r="D1324" t="s">
        <v>1212</v>
      </c>
      <c r="E1324">
        <v>129556632</v>
      </c>
      <c r="F1324">
        <v>508</v>
      </c>
      <c r="G1324">
        <v>1792</v>
      </c>
      <c r="H1324" t="s">
        <v>16780</v>
      </c>
      <c r="I1324">
        <v>0.56899999999999995</v>
      </c>
      <c r="J1324">
        <v>748</v>
      </c>
    </row>
    <row r="1325" spans="1:10" x14ac:dyDescent="0.25">
      <c r="A1325" t="s">
        <v>16781</v>
      </c>
      <c r="B1325">
        <v>4.0599999999999996</v>
      </c>
      <c r="C1325">
        <v>81.08</v>
      </c>
      <c r="D1325" t="s">
        <v>616</v>
      </c>
      <c r="E1325">
        <v>6363341</v>
      </c>
      <c r="F1325">
        <v>250</v>
      </c>
      <c r="G1325">
        <v>439</v>
      </c>
      <c r="H1325" t="s">
        <v>16782</v>
      </c>
      <c r="I1325">
        <v>0.126</v>
      </c>
      <c r="J1325">
        <v>744</v>
      </c>
    </row>
    <row r="1326" spans="1:10" x14ac:dyDescent="0.25">
      <c r="A1326" t="s">
        <v>16783</v>
      </c>
      <c r="B1326">
        <v>3.55</v>
      </c>
      <c r="C1326">
        <v>250.08</v>
      </c>
      <c r="D1326" t="s">
        <v>16784</v>
      </c>
      <c r="E1326">
        <v>15699753</v>
      </c>
      <c r="F1326">
        <v>707</v>
      </c>
      <c r="G1326">
        <v>930</v>
      </c>
      <c r="H1326" t="s">
        <v>16785</v>
      </c>
      <c r="I1326">
        <v>0.17599999999999999</v>
      </c>
      <c r="J1326">
        <v>702</v>
      </c>
    </row>
    <row r="1327" spans="1:10" x14ac:dyDescent="0.25">
      <c r="A1327" t="s">
        <v>3927</v>
      </c>
      <c r="B1327">
        <v>2.0299999999999998</v>
      </c>
      <c r="C1327">
        <v>74.05</v>
      </c>
      <c r="D1327" t="s">
        <v>1209</v>
      </c>
      <c r="E1327">
        <v>10372260</v>
      </c>
      <c r="F1327">
        <v>1090</v>
      </c>
      <c r="G1327">
        <v>827</v>
      </c>
      <c r="H1327" t="s">
        <v>16786</v>
      </c>
      <c r="I1327">
        <v>5.3999999999999999E-2</v>
      </c>
      <c r="J1327">
        <v>731</v>
      </c>
    </row>
    <row r="1328" spans="1:10" x14ac:dyDescent="0.25">
      <c r="A1328" t="s">
        <v>16787</v>
      </c>
      <c r="B1328">
        <v>1.83</v>
      </c>
      <c r="C1328">
        <v>137.07</v>
      </c>
      <c r="D1328" t="s">
        <v>839</v>
      </c>
      <c r="E1328">
        <v>82427491</v>
      </c>
      <c r="F1328">
        <v>2731</v>
      </c>
      <c r="G1328">
        <v>2281</v>
      </c>
      <c r="H1328" t="s">
        <v>16788</v>
      </c>
      <c r="I1328">
        <v>0.113</v>
      </c>
      <c r="J1328">
        <v>703</v>
      </c>
    </row>
    <row r="1329" spans="1:10" x14ac:dyDescent="0.25">
      <c r="A1329" t="s">
        <v>10484</v>
      </c>
      <c r="B1329">
        <v>1.82</v>
      </c>
      <c r="C1329">
        <v>298.14</v>
      </c>
      <c r="D1329" t="s">
        <v>5332</v>
      </c>
      <c r="E1329">
        <v>330149231</v>
      </c>
      <c r="F1329">
        <v>6028</v>
      </c>
      <c r="G1329">
        <v>6892</v>
      </c>
      <c r="H1329" t="s">
        <v>16789</v>
      </c>
      <c r="I1329">
        <v>0.13700000000000001</v>
      </c>
      <c r="J1329">
        <v>751</v>
      </c>
    </row>
    <row r="1330" spans="1:10" x14ac:dyDescent="0.25">
      <c r="A1330" t="s">
        <v>16790</v>
      </c>
      <c r="B1330">
        <v>1.1499999999999999</v>
      </c>
      <c r="C1330">
        <v>316.16000000000003</v>
      </c>
      <c r="D1330" t="s">
        <v>10471</v>
      </c>
      <c r="E1330">
        <v>24371291</v>
      </c>
      <c r="F1330">
        <v>659</v>
      </c>
      <c r="G1330">
        <v>1481</v>
      </c>
      <c r="H1330" t="s">
        <v>16791</v>
      </c>
      <c r="I1330">
        <v>0.11899999999999999</v>
      </c>
      <c r="J1330">
        <v>706</v>
      </c>
    </row>
    <row r="1331" spans="1:10" x14ac:dyDescent="0.25">
      <c r="A1331" t="s">
        <v>16792</v>
      </c>
      <c r="B1331">
        <v>6</v>
      </c>
      <c r="C1331">
        <v>55.08</v>
      </c>
      <c r="D1331" t="s">
        <v>880</v>
      </c>
      <c r="E1331">
        <v>3370278</v>
      </c>
      <c r="F1331">
        <v>155</v>
      </c>
      <c r="G1331">
        <v>161</v>
      </c>
      <c r="H1331" t="s">
        <v>16793</v>
      </c>
      <c r="I1331">
        <v>0.124</v>
      </c>
      <c r="J1331">
        <v>729</v>
      </c>
    </row>
    <row r="1332" spans="1:10" x14ac:dyDescent="0.25">
      <c r="A1332" t="s">
        <v>9002</v>
      </c>
      <c r="B1332">
        <v>1.0900000000000001</v>
      </c>
      <c r="C1332">
        <v>43.08</v>
      </c>
      <c r="D1332" t="s">
        <v>1099</v>
      </c>
      <c r="E1332">
        <v>15139159</v>
      </c>
      <c r="F1332">
        <v>1335</v>
      </c>
      <c r="G1332">
        <v>391</v>
      </c>
      <c r="H1332" t="s">
        <v>16794</v>
      </c>
      <c r="I1332">
        <v>6.4000000000000001E-2</v>
      </c>
      <c r="J1332">
        <v>852</v>
      </c>
    </row>
    <row r="1333" spans="1:10" x14ac:dyDescent="0.25">
      <c r="A1333" t="s">
        <v>9004</v>
      </c>
      <c r="B1333">
        <v>2.38</v>
      </c>
      <c r="C1333">
        <v>284.12</v>
      </c>
      <c r="D1333" t="s">
        <v>4591</v>
      </c>
      <c r="E1333">
        <v>173992792</v>
      </c>
      <c r="F1333">
        <v>6068</v>
      </c>
      <c r="G1333">
        <v>3849</v>
      </c>
      <c r="H1333" t="s">
        <v>16795</v>
      </c>
      <c r="I1333">
        <v>0.14699999999999999</v>
      </c>
      <c r="J1333">
        <v>752</v>
      </c>
    </row>
    <row r="1334" spans="1:10" x14ac:dyDescent="0.25">
      <c r="A1334" t="s">
        <v>16796</v>
      </c>
      <c r="B1334">
        <v>4.9000000000000004</v>
      </c>
      <c r="C1334">
        <v>288.14</v>
      </c>
      <c r="D1334" t="s">
        <v>16797</v>
      </c>
      <c r="E1334">
        <v>25397283</v>
      </c>
      <c r="F1334">
        <v>977</v>
      </c>
      <c r="G1334">
        <v>1489</v>
      </c>
      <c r="H1334" t="s">
        <v>16798</v>
      </c>
      <c r="I1334">
        <v>0.16700000000000001</v>
      </c>
      <c r="J1334">
        <v>708</v>
      </c>
    </row>
    <row r="1335" spans="1:10" x14ac:dyDescent="0.25">
      <c r="A1335" t="s">
        <v>16799</v>
      </c>
      <c r="B1335">
        <v>0.52</v>
      </c>
      <c r="C1335">
        <v>258.08999999999997</v>
      </c>
      <c r="D1335" t="s">
        <v>8965</v>
      </c>
      <c r="E1335">
        <v>10354753</v>
      </c>
      <c r="F1335">
        <v>502</v>
      </c>
      <c r="G1335">
        <v>684</v>
      </c>
      <c r="H1335" t="s">
        <v>16800</v>
      </c>
      <c r="I1335">
        <v>0.188</v>
      </c>
      <c r="J1335">
        <v>832</v>
      </c>
    </row>
    <row r="1336" spans="1:10" x14ac:dyDescent="0.25">
      <c r="A1336" t="s">
        <v>9009</v>
      </c>
      <c r="B1336">
        <v>1.62</v>
      </c>
      <c r="C1336">
        <v>246.09</v>
      </c>
      <c r="D1336" t="s">
        <v>7268</v>
      </c>
      <c r="E1336">
        <v>1631066</v>
      </c>
      <c r="F1336">
        <v>280</v>
      </c>
      <c r="G1336">
        <v>144</v>
      </c>
      <c r="H1336" t="s">
        <v>16801</v>
      </c>
      <c r="I1336">
        <v>0.16600000000000001</v>
      </c>
      <c r="J1336">
        <v>707</v>
      </c>
    </row>
    <row r="1337" spans="1:10" x14ac:dyDescent="0.25">
      <c r="A1337" t="s">
        <v>16802</v>
      </c>
      <c r="B1337">
        <v>0.62</v>
      </c>
      <c r="C1337">
        <v>137.04</v>
      </c>
      <c r="D1337" t="s">
        <v>6879</v>
      </c>
      <c r="E1337">
        <v>11989902</v>
      </c>
      <c r="F1337">
        <v>263</v>
      </c>
      <c r="G1337">
        <v>482</v>
      </c>
      <c r="H1337" t="s">
        <v>16803</v>
      </c>
      <c r="I1337">
        <v>0.192</v>
      </c>
      <c r="J1337">
        <v>768</v>
      </c>
    </row>
    <row r="1338" spans="1:10" x14ac:dyDescent="0.25">
      <c r="A1338" t="s">
        <v>16804</v>
      </c>
      <c r="B1338">
        <v>3.18</v>
      </c>
      <c r="C1338">
        <v>268.13</v>
      </c>
      <c r="D1338" t="s">
        <v>16805</v>
      </c>
      <c r="E1338">
        <v>13773127</v>
      </c>
      <c r="F1338">
        <v>490</v>
      </c>
      <c r="G1338">
        <v>898</v>
      </c>
      <c r="H1338" t="s">
        <v>16806</v>
      </c>
      <c r="I1338">
        <v>0.159</v>
      </c>
      <c r="J1338">
        <v>724</v>
      </c>
    </row>
    <row r="1339" spans="1:10" x14ac:dyDescent="0.25">
      <c r="A1339" t="s">
        <v>16807</v>
      </c>
      <c r="B1339">
        <v>4.97</v>
      </c>
      <c r="C1339">
        <v>244.11</v>
      </c>
      <c r="D1339" t="s">
        <v>7244</v>
      </c>
      <c r="E1339">
        <v>88519216</v>
      </c>
      <c r="F1339">
        <v>2589</v>
      </c>
      <c r="G1339">
        <v>2754</v>
      </c>
      <c r="H1339" t="s">
        <v>16808</v>
      </c>
      <c r="I1339">
        <v>0.216</v>
      </c>
      <c r="J1339">
        <v>822</v>
      </c>
    </row>
    <row r="1340" spans="1:10" x14ac:dyDescent="0.25">
      <c r="A1340" t="s">
        <v>16809</v>
      </c>
      <c r="B1340">
        <v>3.9</v>
      </c>
      <c r="C1340">
        <v>262.08</v>
      </c>
      <c r="D1340" t="s">
        <v>16810</v>
      </c>
      <c r="E1340">
        <v>23746175</v>
      </c>
      <c r="F1340">
        <v>884</v>
      </c>
      <c r="G1340">
        <v>1079</v>
      </c>
      <c r="H1340" t="s">
        <v>16811</v>
      </c>
      <c r="I1340">
        <v>0.193</v>
      </c>
      <c r="J1340">
        <v>728</v>
      </c>
    </row>
    <row r="1341" spans="1:10" x14ac:dyDescent="0.25">
      <c r="A1341" t="s">
        <v>6399</v>
      </c>
      <c r="B1341">
        <v>3.92</v>
      </c>
      <c r="C1341">
        <v>244.11</v>
      </c>
      <c r="D1341" t="s">
        <v>7244</v>
      </c>
      <c r="E1341">
        <v>22685071</v>
      </c>
      <c r="F1341">
        <v>977</v>
      </c>
      <c r="G1341">
        <v>684</v>
      </c>
      <c r="H1341" t="s">
        <v>16812</v>
      </c>
      <c r="I1341">
        <v>0.187</v>
      </c>
      <c r="J1341">
        <v>799</v>
      </c>
    </row>
    <row r="1342" spans="1:10" x14ac:dyDescent="0.25">
      <c r="A1342" t="s">
        <v>16813</v>
      </c>
      <c r="B1342">
        <v>1.31</v>
      </c>
      <c r="C1342">
        <v>151.05000000000001</v>
      </c>
      <c r="D1342" t="s">
        <v>1162</v>
      </c>
      <c r="E1342">
        <v>97904744</v>
      </c>
      <c r="F1342">
        <v>1808</v>
      </c>
      <c r="G1342">
        <v>2552</v>
      </c>
      <c r="H1342" t="s">
        <v>16814</v>
      </c>
      <c r="I1342">
        <v>0.14399999999999999</v>
      </c>
      <c r="J1342">
        <v>741</v>
      </c>
    </row>
    <row r="1343" spans="1:10" x14ac:dyDescent="0.25">
      <c r="A1343" t="s">
        <v>16815</v>
      </c>
      <c r="B1343">
        <v>0.33</v>
      </c>
      <c r="C1343">
        <v>254.08</v>
      </c>
      <c r="D1343" t="s">
        <v>4635</v>
      </c>
      <c r="E1343">
        <v>5905735</v>
      </c>
      <c r="F1343">
        <v>193</v>
      </c>
      <c r="G1343">
        <v>481</v>
      </c>
      <c r="H1343" t="s">
        <v>16816</v>
      </c>
      <c r="I1343">
        <v>0.126</v>
      </c>
      <c r="J1343">
        <v>727</v>
      </c>
    </row>
    <row r="1344" spans="1:10" x14ac:dyDescent="0.25">
      <c r="A1344" t="s">
        <v>16817</v>
      </c>
      <c r="B1344">
        <v>2.92</v>
      </c>
      <c r="C1344">
        <v>312.16000000000003</v>
      </c>
      <c r="D1344" t="s">
        <v>9036</v>
      </c>
      <c r="E1344">
        <v>70727386</v>
      </c>
      <c r="F1344">
        <v>1529</v>
      </c>
      <c r="G1344">
        <v>2091</v>
      </c>
      <c r="H1344" t="s">
        <v>16818</v>
      </c>
      <c r="I1344">
        <v>0.11</v>
      </c>
      <c r="J1344">
        <v>703</v>
      </c>
    </row>
    <row r="1345" spans="1:10" x14ac:dyDescent="0.25">
      <c r="A1345" t="s">
        <v>5328</v>
      </c>
      <c r="B1345">
        <v>1.49</v>
      </c>
      <c r="C1345">
        <v>74.05</v>
      </c>
      <c r="D1345" t="s">
        <v>1209</v>
      </c>
      <c r="E1345">
        <v>11629840</v>
      </c>
      <c r="F1345">
        <v>1365</v>
      </c>
      <c r="G1345">
        <v>817</v>
      </c>
      <c r="H1345" t="s">
        <v>9021</v>
      </c>
      <c r="I1345">
        <v>5.3999999999999999E-2</v>
      </c>
      <c r="J1345">
        <v>704</v>
      </c>
    </row>
    <row r="1346" spans="1:10" x14ac:dyDescent="0.25">
      <c r="A1346" t="s">
        <v>16819</v>
      </c>
      <c r="B1346">
        <v>4.62</v>
      </c>
      <c r="C1346">
        <v>272.33999999999997</v>
      </c>
      <c r="D1346" t="s">
        <v>16820</v>
      </c>
      <c r="E1346">
        <v>501822918</v>
      </c>
      <c r="F1346">
        <v>1672</v>
      </c>
      <c r="G1346">
        <v>9200</v>
      </c>
      <c r="H1346" t="s">
        <v>16821</v>
      </c>
      <c r="I1346">
        <v>0.127</v>
      </c>
      <c r="J1346">
        <v>793</v>
      </c>
    </row>
    <row r="1347" spans="1:10" x14ac:dyDescent="0.25">
      <c r="A1347" t="s">
        <v>16822</v>
      </c>
      <c r="B1347">
        <v>2.76</v>
      </c>
      <c r="C1347">
        <v>263.08999999999997</v>
      </c>
      <c r="D1347" t="s">
        <v>16823</v>
      </c>
      <c r="E1347">
        <v>8263039</v>
      </c>
      <c r="F1347">
        <v>358</v>
      </c>
      <c r="G1347">
        <v>611</v>
      </c>
      <c r="H1347" t="s">
        <v>16824</v>
      </c>
      <c r="I1347">
        <v>0.217</v>
      </c>
      <c r="J1347">
        <v>744</v>
      </c>
    </row>
    <row r="1348" spans="1:10" x14ac:dyDescent="0.25">
      <c r="A1348" t="s">
        <v>16825</v>
      </c>
      <c r="B1348">
        <v>3.9</v>
      </c>
      <c r="C1348">
        <v>244.11</v>
      </c>
      <c r="D1348" t="s">
        <v>7244</v>
      </c>
      <c r="E1348">
        <v>35199933</v>
      </c>
      <c r="F1348">
        <v>1069</v>
      </c>
      <c r="G1348">
        <v>1141</v>
      </c>
      <c r="H1348" t="s">
        <v>16826</v>
      </c>
      <c r="I1348">
        <v>0.18099999999999999</v>
      </c>
      <c r="J1348">
        <v>808</v>
      </c>
    </row>
    <row r="1349" spans="1:10" x14ac:dyDescent="0.25">
      <c r="A1349" t="s">
        <v>16827</v>
      </c>
      <c r="B1349">
        <v>5.1100000000000003</v>
      </c>
      <c r="C1349">
        <v>282.14999999999998</v>
      </c>
      <c r="D1349" t="s">
        <v>16828</v>
      </c>
      <c r="E1349">
        <v>12296085</v>
      </c>
      <c r="F1349">
        <v>607</v>
      </c>
      <c r="G1349">
        <v>666</v>
      </c>
      <c r="H1349" t="s">
        <v>16829</v>
      </c>
      <c r="I1349">
        <v>0.14399999999999999</v>
      </c>
      <c r="J1349">
        <v>711</v>
      </c>
    </row>
    <row r="1350" spans="1:10" x14ac:dyDescent="0.25">
      <c r="A1350" t="s">
        <v>9029</v>
      </c>
      <c r="B1350">
        <v>3.62</v>
      </c>
      <c r="C1350">
        <v>298.14999999999998</v>
      </c>
      <c r="D1350" t="s">
        <v>8997</v>
      </c>
      <c r="E1350">
        <v>1073842257</v>
      </c>
      <c r="F1350">
        <v>5105</v>
      </c>
      <c r="G1350">
        <v>10549</v>
      </c>
      <c r="H1350" t="s">
        <v>16830</v>
      </c>
      <c r="I1350">
        <v>0.16500000000000001</v>
      </c>
      <c r="J1350">
        <v>744</v>
      </c>
    </row>
    <row r="1351" spans="1:10" x14ac:dyDescent="0.25">
      <c r="A1351" t="s">
        <v>16831</v>
      </c>
      <c r="B1351">
        <v>4.59</v>
      </c>
      <c r="C1351">
        <v>277.07</v>
      </c>
      <c r="D1351" t="s">
        <v>16832</v>
      </c>
      <c r="E1351">
        <v>248193234</v>
      </c>
      <c r="F1351">
        <v>5597</v>
      </c>
      <c r="G1351">
        <v>5359</v>
      </c>
      <c r="H1351" t="s">
        <v>16833</v>
      </c>
      <c r="I1351">
        <v>0.16400000000000001</v>
      </c>
      <c r="J1351">
        <v>750</v>
      </c>
    </row>
    <row r="1352" spans="1:10" x14ac:dyDescent="0.25">
      <c r="A1352" t="s">
        <v>16834</v>
      </c>
      <c r="B1352">
        <v>1.69</v>
      </c>
      <c r="C1352">
        <v>57.09</v>
      </c>
      <c r="D1352" t="s">
        <v>612</v>
      </c>
      <c r="E1352">
        <v>14624515</v>
      </c>
      <c r="F1352">
        <v>938</v>
      </c>
      <c r="G1352">
        <v>622</v>
      </c>
      <c r="H1352" t="s">
        <v>16835</v>
      </c>
      <c r="I1352">
        <v>5.0999999999999997E-2</v>
      </c>
      <c r="J1352">
        <v>861</v>
      </c>
    </row>
    <row r="1353" spans="1:10" x14ac:dyDescent="0.25">
      <c r="A1353" t="s">
        <v>7305</v>
      </c>
      <c r="B1353">
        <v>1.3</v>
      </c>
      <c r="C1353">
        <v>55.08</v>
      </c>
      <c r="D1353" t="s">
        <v>880</v>
      </c>
      <c r="E1353">
        <v>2301250</v>
      </c>
      <c r="F1353">
        <v>171</v>
      </c>
      <c r="G1353">
        <v>67</v>
      </c>
      <c r="H1353" t="s">
        <v>16836</v>
      </c>
      <c r="I1353">
        <v>0.108</v>
      </c>
      <c r="J1353">
        <v>717</v>
      </c>
    </row>
    <row r="1354" spans="1:10" x14ac:dyDescent="0.25">
      <c r="A1354" t="s">
        <v>16837</v>
      </c>
      <c r="B1354">
        <v>5.16</v>
      </c>
      <c r="C1354">
        <v>69.08</v>
      </c>
      <c r="D1354" t="s">
        <v>222</v>
      </c>
      <c r="E1354">
        <v>98401178</v>
      </c>
      <c r="F1354">
        <v>890</v>
      </c>
      <c r="G1354">
        <v>2386</v>
      </c>
      <c r="H1354" t="s">
        <v>16838</v>
      </c>
      <c r="I1354">
        <v>7.5999999999999998E-2</v>
      </c>
      <c r="J1354">
        <v>792</v>
      </c>
    </row>
    <row r="1355" spans="1:10" x14ac:dyDescent="0.25">
      <c r="A1355" t="s">
        <v>9035</v>
      </c>
      <c r="B1355">
        <v>5.15</v>
      </c>
      <c r="C1355">
        <v>312.16000000000003</v>
      </c>
      <c r="D1355" t="s">
        <v>9036</v>
      </c>
      <c r="E1355">
        <v>225416773</v>
      </c>
      <c r="F1355">
        <v>4313</v>
      </c>
      <c r="G1355">
        <v>6471</v>
      </c>
      <c r="H1355" t="s">
        <v>16839</v>
      </c>
      <c r="I1355">
        <v>0.14799999999999999</v>
      </c>
      <c r="J1355">
        <v>736</v>
      </c>
    </row>
    <row r="1356" spans="1:10" x14ac:dyDescent="0.25">
      <c r="A1356" t="s">
        <v>1340</v>
      </c>
      <c r="B1356">
        <v>7.8</v>
      </c>
      <c r="C1356">
        <v>43.06</v>
      </c>
      <c r="D1356" t="s">
        <v>39</v>
      </c>
      <c r="E1356">
        <v>2832681</v>
      </c>
      <c r="F1356">
        <v>983</v>
      </c>
      <c r="G1356">
        <v>114</v>
      </c>
      <c r="H1356" t="s">
        <v>13992</v>
      </c>
      <c r="I1356">
        <v>6.5000000000000002E-2</v>
      </c>
      <c r="J1356">
        <v>723</v>
      </c>
    </row>
    <row r="1357" spans="1:10" x14ac:dyDescent="0.25">
      <c r="A1357" t="s">
        <v>16840</v>
      </c>
      <c r="B1357">
        <v>4.91</v>
      </c>
      <c r="C1357">
        <v>258.12</v>
      </c>
      <c r="D1357" t="s">
        <v>16841</v>
      </c>
      <c r="E1357">
        <v>60770847</v>
      </c>
      <c r="F1357">
        <v>464</v>
      </c>
      <c r="G1357">
        <v>2112</v>
      </c>
      <c r="H1357" t="s">
        <v>16842</v>
      </c>
      <c r="I1357">
        <v>0.183</v>
      </c>
      <c r="J1357">
        <v>765</v>
      </c>
    </row>
    <row r="1358" spans="1:10" x14ac:dyDescent="0.25">
      <c r="A1358" t="s">
        <v>1216</v>
      </c>
      <c r="B1358">
        <v>8.25</v>
      </c>
      <c r="C1358">
        <v>69.08</v>
      </c>
      <c r="D1358" t="s">
        <v>222</v>
      </c>
      <c r="E1358">
        <v>52473320</v>
      </c>
      <c r="F1358">
        <v>975</v>
      </c>
      <c r="G1358">
        <v>1340</v>
      </c>
      <c r="H1358" t="s">
        <v>16843</v>
      </c>
      <c r="I1358">
        <v>0.158</v>
      </c>
      <c r="J1358">
        <v>776</v>
      </c>
    </row>
    <row r="1359" spans="1:10" x14ac:dyDescent="0.25">
      <c r="A1359" t="s">
        <v>3567</v>
      </c>
      <c r="B1359">
        <v>1.9</v>
      </c>
      <c r="C1359">
        <v>320.14999999999998</v>
      </c>
      <c r="D1359" t="s">
        <v>10495</v>
      </c>
      <c r="E1359">
        <v>69492571</v>
      </c>
      <c r="F1359">
        <v>1393</v>
      </c>
      <c r="G1359">
        <v>3112</v>
      </c>
      <c r="H1359" t="s">
        <v>16844</v>
      </c>
      <c r="I1359">
        <v>0.123</v>
      </c>
      <c r="J1359">
        <v>790</v>
      </c>
    </row>
    <row r="1360" spans="1:10" x14ac:dyDescent="0.25">
      <c r="A1360" t="s">
        <v>16845</v>
      </c>
      <c r="B1360">
        <v>5.45</v>
      </c>
      <c r="C1360">
        <v>43.08</v>
      </c>
      <c r="D1360" t="s">
        <v>1099</v>
      </c>
      <c r="E1360">
        <v>19801233</v>
      </c>
      <c r="F1360">
        <v>962</v>
      </c>
      <c r="G1360">
        <v>760</v>
      </c>
      <c r="H1360" t="s">
        <v>14812</v>
      </c>
      <c r="I1360">
        <v>7.5999999999999998E-2</v>
      </c>
      <c r="J1360">
        <v>764</v>
      </c>
    </row>
    <row r="1361" spans="1:10" x14ac:dyDescent="0.25">
      <c r="A1361" t="s">
        <v>16846</v>
      </c>
      <c r="B1361">
        <v>1.78</v>
      </c>
      <c r="C1361">
        <v>299.13</v>
      </c>
      <c r="D1361" t="s">
        <v>16847</v>
      </c>
      <c r="E1361">
        <v>12380512</v>
      </c>
      <c r="F1361">
        <v>453</v>
      </c>
      <c r="G1361">
        <v>908</v>
      </c>
      <c r="H1361" t="s">
        <v>16848</v>
      </c>
      <c r="I1361">
        <v>0.17699999999999999</v>
      </c>
      <c r="J1361">
        <v>819</v>
      </c>
    </row>
    <row r="1362" spans="1:10" x14ac:dyDescent="0.25">
      <c r="A1362" t="s">
        <v>3572</v>
      </c>
      <c r="B1362">
        <v>4.57</v>
      </c>
      <c r="C1362">
        <v>252.11</v>
      </c>
      <c r="D1362" t="s">
        <v>3573</v>
      </c>
      <c r="E1362">
        <v>66213617</v>
      </c>
      <c r="F1362">
        <v>4864</v>
      </c>
      <c r="G1362">
        <v>1585</v>
      </c>
      <c r="H1362" t="s">
        <v>16849</v>
      </c>
      <c r="I1362">
        <v>0.193</v>
      </c>
      <c r="J1362">
        <v>848</v>
      </c>
    </row>
    <row r="1363" spans="1:10" x14ac:dyDescent="0.25">
      <c r="A1363" t="s">
        <v>16850</v>
      </c>
      <c r="B1363">
        <v>0.89</v>
      </c>
      <c r="C1363">
        <v>181.07</v>
      </c>
      <c r="D1363" t="s">
        <v>562</v>
      </c>
      <c r="E1363">
        <v>51567890</v>
      </c>
      <c r="F1363">
        <v>693</v>
      </c>
      <c r="G1363">
        <v>2771</v>
      </c>
      <c r="H1363" t="s">
        <v>16851</v>
      </c>
      <c r="I1363">
        <v>0.11</v>
      </c>
      <c r="J1363">
        <v>711</v>
      </c>
    </row>
    <row r="1364" spans="1:10" x14ac:dyDescent="0.25">
      <c r="A1364" t="s">
        <v>4852</v>
      </c>
      <c r="B1364">
        <v>3.72</v>
      </c>
      <c r="C1364">
        <v>252.11</v>
      </c>
      <c r="D1364" t="s">
        <v>3587</v>
      </c>
      <c r="E1364">
        <v>38162764</v>
      </c>
      <c r="F1364">
        <v>1158</v>
      </c>
      <c r="G1364">
        <v>1022</v>
      </c>
      <c r="H1364" t="s">
        <v>16852</v>
      </c>
      <c r="I1364">
        <v>0.22</v>
      </c>
      <c r="J1364">
        <v>890</v>
      </c>
    </row>
    <row r="1365" spans="1:10" x14ac:dyDescent="0.25">
      <c r="A1365" t="s">
        <v>16853</v>
      </c>
      <c r="B1365">
        <v>3.5</v>
      </c>
      <c r="C1365">
        <v>312.16000000000003</v>
      </c>
      <c r="D1365" t="s">
        <v>9036</v>
      </c>
      <c r="E1365">
        <v>441032149</v>
      </c>
      <c r="F1365">
        <v>3041</v>
      </c>
      <c r="G1365">
        <v>7774</v>
      </c>
      <c r="H1365" t="s">
        <v>16854</v>
      </c>
      <c r="I1365">
        <v>0.13600000000000001</v>
      </c>
      <c r="J1365">
        <v>726</v>
      </c>
    </row>
    <row r="1366" spans="1:10" x14ac:dyDescent="0.25">
      <c r="A1366" t="s">
        <v>1449</v>
      </c>
      <c r="B1366">
        <v>3.92</v>
      </c>
      <c r="C1366">
        <v>133.11000000000001</v>
      </c>
      <c r="D1366" t="s">
        <v>822</v>
      </c>
      <c r="E1366">
        <v>20300077</v>
      </c>
      <c r="F1366">
        <v>292</v>
      </c>
      <c r="G1366">
        <v>818</v>
      </c>
      <c r="H1366" t="s">
        <v>16855</v>
      </c>
      <c r="I1366">
        <v>0.216</v>
      </c>
      <c r="J1366">
        <v>743</v>
      </c>
    </row>
    <row r="1367" spans="1:10" x14ac:dyDescent="0.25">
      <c r="A1367" t="s">
        <v>16856</v>
      </c>
      <c r="B1367">
        <v>3.87</v>
      </c>
      <c r="C1367">
        <v>258.13</v>
      </c>
      <c r="D1367" t="s">
        <v>16857</v>
      </c>
      <c r="E1367">
        <v>26904716</v>
      </c>
      <c r="F1367">
        <v>803</v>
      </c>
      <c r="G1367">
        <v>890</v>
      </c>
      <c r="H1367" t="s">
        <v>16858</v>
      </c>
      <c r="I1367">
        <v>0.158</v>
      </c>
      <c r="J1367">
        <v>713</v>
      </c>
    </row>
    <row r="1368" spans="1:10" x14ac:dyDescent="0.25">
      <c r="A1368" t="s">
        <v>3575</v>
      </c>
      <c r="B1368">
        <v>3.79</v>
      </c>
      <c r="C1368">
        <v>252.11</v>
      </c>
      <c r="D1368" t="s">
        <v>3587</v>
      </c>
      <c r="E1368">
        <v>32686080</v>
      </c>
      <c r="F1368">
        <v>811</v>
      </c>
      <c r="G1368">
        <v>1131</v>
      </c>
      <c r="H1368" t="s">
        <v>16859</v>
      </c>
      <c r="I1368">
        <v>0.17799999999999999</v>
      </c>
      <c r="J1368">
        <v>905</v>
      </c>
    </row>
    <row r="1369" spans="1:10" x14ac:dyDescent="0.25">
      <c r="A1369" t="s">
        <v>16860</v>
      </c>
      <c r="B1369">
        <v>0.75</v>
      </c>
      <c r="C1369">
        <v>258.13</v>
      </c>
      <c r="D1369" t="s">
        <v>16857</v>
      </c>
      <c r="E1369">
        <v>8002532</v>
      </c>
      <c r="F1369">
        <v>328</v>
      </c>
      <c r="G1369">
        <v>462</v>
      </c>
      <c r="H1369" t="s">
        <v>16861</v>
      </c>
      <c r="I1369">
        <v>0.183</v>
      </c>
      <c r="J1369">
        <v>702</v>
      </c>
    </row>
    <row r="1370" spans="1:10" x14ac:dyDescent="0.25">
      <c r="A1370" t="s">
        <v>7350</v>
      </c>
      <c r="B1370">
        <v>2.62</v>
      </c>
      <c r="C1370">
        <v>328.16</v>
      </c>
      <c r="D1370" t="s">
        <v>9103</v>
      </c>
      <c r="E1370">
        <v>76263991</v>
      </c>
      <c r="F1370">
        <v>2460</v>
      </c>
      <c r="G1370">
        <v>2563</v>
      </c>
      <c r="H1370" t="s">
        <v>16862</v>
      </c>
      <c r="I1370">
        <v>0.12</v>
      </c>
      <c r="J1370">
        <v>746</v>
      </c>
    </row>
    <row r="1371" spans="1:10" x14ac:dyDescent="0.25">
      <c r="A1371" t="s">
        <v>1020</v>
      </c>
      <c r="B1371">
        <v>10.15</v>
      </c>
      <c r="C1371">
        <v>55.08</v>
      </c>
      <c r="D1371" t="s">
        <v>880</v>
      </c>
      <c r="E1371">
        <v>10072402</v>
      </c>
      <c r="F1371">
        <v>455</v>
      </c>
      <c r="G1371">
        <v>509</v>
      </c>
      <c r="H1371" t="s">
        <v>16863</v>
      </c>
      <c r="I1371">
        <v>0.107</v>
      </c>
      <c r="J1371">
        <v>712</v>
      </c>
    </row>
    <row r="1372" spans="1:10" x14ac:dyDescent="0.25">
      <c r="A1372" t="s">
        <v>16864</v>
      </c>
      <c r="B1372">
        <v>6.29</v>
      </c>
      <c r="C1372">
        <v>326.18</v>
      </c>
      <c r="D1372" t="s">
        <v>16865</v>
      </c>
      <c r="E1372">
        <v>66360587</v>
      </c>
      <c r="F1372">
        <v>2191</v>
      </c>
      <c r="G1372">
        <v>2854</v>
      </c>
      <c r="H1372" t="s">
        <v>16866</v>
      </c>
      <c r="I1372">
        <v>0.13600000000000001</v>
      </c>
      <c r="J1372">
        <v>749</v>
      </c>
    </row>
    <row r="1373" spans="1:10" x14ac:dyDescent="0.25">
      <c r="A1373" t="s">
        <v>16867</v>
      </c>
      <c r="B1373">
        <v>2.19</v>
      </c>
      <c r="C1373">
        <v>194.11</v>
      </c>
      <c r="D1373" t="s">
        <v>1187</v>
      </c>
      <c r="E1373">
        <v>102168847</v>
      </c>
      <c r="F1373">
        <v>1806</v>
      </c>
      <c r="G1373">
        <v>3051</v>
      </c>
      <c r="H1373" t="s">
        <v>16868</v>
      </c>
      <c r="I1373">
        <v>0.12</v>
      </c>
      <c r="J1373">
        <v>712</v>
      </c>
    </row>
    <row r="1374" spans="1:10" x14ac:dyDescent="0.25">
      <c r="A1374" t="s">
        <v>7152</v>
      </c>
      <c r="B1374">
        <v>1.79</v>
      </c>
      <c r="C1374">
        <v>181.06</v>
      </c>
      <c r="D1374" t="s">
        <v>1578</v>
      </c>
      <c r="E1374">
        <v>101919665</v>
      </c>
      <c r="F1374">
        <v>2273</v>
      </c>
      <c r="G1374">
        <v>2642</v>
      </c>
      <c r="H1374" t="s">
        <v>16869</v>
      </c>
      <c r="I1374">
        <v>0.125</v>
      </c>
      <c r="J1374">
        <v>716</v>
      </c>
    </row>
    <row r="1375" spans="1:10" x14ac:dyDescent="0.25">
      <c r="A1375" t="s">
        <v>16870</v>
      </c>
      <c r="B1375">
        <v>2.2200000000000002</v>
      </c>
      <c r="C1375">
        <v>382.19</v>
      </c>
      <c r="D1375" t="s">
        <v>16871</v>
      </c>
      <c r="E1375">
        <v>1932185</v>
      </c>
      <c r="F1375">
        <v>543</v>
      </c>
      <c r="G1375">
        <v>557</v>
      </c>
      <c r="H1375" t="s">
        <v>16872</v>
      </c>
      <c r="I1375">
        <v>0.10100000000000001</v>
      </c>
      <c r="J1375">
        <v>741</v>
      </c>
    </row>
    <row r="1376" spans="1:10" x14ac:dyDescent="0.25">
      <c r="A1376" t="s">
        <v>9062</v>
      </c>
      <c r="B1376">
        <v>2.4700000000000002</v>
      </c>
      <c r="C1376">
        <v>310.14999999999998</v>
      </c>
      <c r="D1376" t="s">
        <v>9063</v>
      </c>
      <c r="E1376">
        <v>54122908</v>
      </c>
      <c r="F1376">
        <v>1583</v>
      </c>
      <c r="G1376">
        <v>2687</v>
      </c>
      <c r="H1376" t="s">
        <v>16873</v>
      </c>
      <c r="I1376">
        <v>0.115</v>
      </c>
      <c r="J1376">
        <v>757</v>
      </c>
    </row>
    <row r="1377" spans="1:10" x14ac:dyDescent="0.25">
      <c r="A1377" t="s">
        <v>7329</v>
      </c>
      <c r="B1377">
        <v>1.73</v>
      </c>
      <c r="C1377">
        <v>151.05000000000001</v>
      </c>
      <c r="D1377" t="s">
        <v>1162</v>
      </c>
      <c r="E1377">
        <v>128821621</v>
      </c>
      <c r="F1377">
        <v>1802</v>
      </c>
      <c r="G1377">
        <v>2835</v>
      </c>
      <c r="H1377" t="s">
        <v>16874</v>
      </c>
      <c r="I1377">
        <v>0.128</v>
      </c>
      <c r="J1377">
        <v>720</v>
      </c>
    </row>
    <row r="1378" spans="1:10" x14ac:dyDescent="0.25">
      <c r="A1378" t="s">
        <v>16875</v>
      </c>
      <c r="B1378">
        <v>1.1100000000000001</v>
      </c>
      <c r="C1378">
        <v>310.14</v>
      </c>
      <c r="D1378" t="s">
        <v>16876</v>
      </c>
      <c r="E1378">
        <v>9176094</v>
      </c>
      <c r="F1378">
        <v>152</v>
      </c>
      <c r="G1378">
        <v>598</v>
      </c>
      <c r="H1378" t="s">
        <v>16877</v>
      </c>
      <c r="I1378">
        <v>0.24399999999999999</v>
      </c>
      <c r="J1378">
        <v>749</v>
      </c>
    </row>
    <row r="1379" spans="1:10" x14ac:dyDescent="0.25">
      <c r="A1379" t="s">
        <v>16878</v>
      </c>
      <c r="B1379">
        <v>2.67</v>
      </c>
      <c r="C1379">
        <v>177.11</v>
      </c>
      <c r="D1379" t="s">
        <v>16879</v>
      </c>
      <c r="E1379">
        <v>16921526</v>
      </c>
      <c r="F1379">
        <v>716</v>
      </c>
      <c r="G1379">
        <v>822</v>
      </c>
      <c r="H1379" t="s">
        <v>16880</v>
      </c>
      <c r="I1379">
        <v>0.11</v>
      </c>
      <c r="J1379">
        <v>732</v>
      </c>
    </row>
    <row r="1380" spans="1:10" x14ac:dyDescent="0.25">
      <c r="A1380" t="s">
        <v>6938</v>
      </c>
      <c r="B1380">
        <v>0.16</v>
      </c>
      <c r="C1380">
        <v>43.04</v>
      </c>
      <c r="D1380" t="s">
        <v>18</v>
      </c>
      <c r="E1380">
        <v>27044874</v>
      </c>
      <c r="F1380">
        <v>292</v>
      </c>
      <c r="G1380">
        <v>425</v>
      </c>
      <c r="H1380" t="s">
        <v>16881</v>
      </c>
      <c r="I1380">
        <v>0.13100000000000001</v>
      </c>
      <c r="J1380">
        <v>724</v>
      </c>
    </row>
    <row r="1381" spans="1:10" x14ac:dyDescent="0.25">
      <c r="A1381" t="s">
        <v>3371</v>
      </c>
      <c r="B1381">
        <v>4.51</v>
      </c>
      <c r="C1381">
        <v>41.06</v>
      </c>
      <c r="D1381" t="s">
        <v>117</v>
      </c>
      <c r="E1381">
        <v>164320567</v>
      </c>
      <c r="F1381">
        <v>2345</v>
      </c>
      <c r="G1381">
        <v>1563</v>
      </c>
      <c r="H1381" t="s">
        <v>16882</v>
      </c>
      <c r="I1381">
        <v>0.186</v>
      </c>
      <c r="J1381">
        <v>748</v>
      </c>
    </row>
    <row r="1382" spans="1:10" x14ac:dyDescent="0.25">
      <c r="A1382" t="s">
        <v>16883</v>
      </c>
      <c r="B1382">
        <v>1.91</v>
      </c>
      <c r="C1382">
        <v>296.13</v>
      </c>
      <c r="D1382" t="s">
        <v>16884</v>
      </c>
      <c r="E1382">
        <v>91901978</v>
      </c>
      <c r="F1382">
        <v>802</v>
      </c>
      <c r="G1382">
        <v>3265</v>
      </c>
      <c r="H1382" t="s">
        <v>16885</v>
      </c>
      <c r="I1382">
        <v>0.14499999999999999</v>
      </c>
      <c r="J1382">
        <v>707</v>
      </c>
    </row>
    <row r="1383" spans="1:10" x14ac:dyDescent="0.25">
      <c r="A1383" t="s">
        <v>7334</v>
      </c>
      <c r="B1383">
        <v>0.81</v>
      </c>
      <c r="C1383">
        <v>74.05</v>
      </c>
      <c r="D1383" t="s">
        <v>1209</v>
      </c>
      <c r="E1383">
        <v>7637484</v>
      </c>
      <c r="F1383">
        <v>616</v>
      </c>
      <c r="G1383">
        <v>743</v>
      </c>
      <c r="H1383" t="s">
        <v>16886</v>
      </c>
      <c r="I1383">
        <v>4.5999999999999999E-2</v>
      </c>
      <c r="J1383">
        <v>718</v>
      </c>
    </row>
    <row r="1384" spans="1:10" x14ac:dyDescent="0.25">
      <c r="A1384" t="s">
        <v>4626</v>
      </c>
      <c r="B1384">
        <v>2.65</v>
      </c>
      <c r="C1384">
        <v>300.17</v>
      </c>
      <c r="D1384" t="s">
        <v>9075</v>
      </c>
      <c r="E1384">
        <v>47049719</v>
      </c>
      <c r="F1384">
        <v>1454</v>
      </c>
      <c r="G1384">
        <v>1917</v>
      </c>
      <c r="H1384" t="s">
        <v>16887</v>
      </c>
      <c r="I1384">
        <v>0.11899999999999999</v>
      </c>
      <c r="J1384">
        <v>749</v>
      </c>
    </row>
    <row r="1385" spans="1:10" x14ac:dyDescent="0.25">
      <c r="A1385" t="s">
        <v>3586</v>
      </c>
      <c r="B1385">
        <v>5.25</v>
      </c>
      <c r="C1385">
        <v>252.11</v>
      </c>
      <c r="D1385" t="s">
        <v>3587</v>
      </c>
      <c r="E1385">
        <v>37904036</v>
      </c>
      <c r="F1385">
        <v>1312</v>
      </c>
      <c r="G1385">
        <v>951</v>
      </c>
      <c r="H1385" t="s">
        <v>16888</v>
      </c>
      <c r="I1385">
        <v>0.19400000000000001</v>
      </c>
      <c r="J1385">
        <v>927</v>
      </c>
    </row>
    <row r="1386" spans="1:10" x14ac:dyDescent="0.25">
      <c r="A1386" t="s">
        <v>3564</v>
      </c>
      <c r="B1386">
        <v>3.94</v>
      </c>
      <c r="C1386">
        <v>254.09</v>
      </c>
      <c r="D1386" t="s">
        <v>5339</v>
      </c>
      <c r="E1386">
        <v>12310145</v>
      </c>
      <c r="F1386">
        <v>434</v>
      </c>
      <c r="G1386">
        <v>550</v>
      </c>
      <c r="H1386" t="s">
        <v>16889</v>
      </c>
      <c r="I1386">
        <v>0.20300000000000001</v>
      </c>
      <c r="J1386">
        <v>714</v>
      </c>
    </row>
    <row r="1387" spans="1:10" x14ac:dyDescent="0.25">
      <c r="A1387" t="s">
        <v>995</v>
      </c>
      <c r="B1387">
        <v>1.04</v>
      </c>
      <c r="C1387">
        <v>43.08</v>
      </c>
      <c r="D1387" t="s">
        <v>1099</v>
      </c>
      <c r="E1387">
        <v>5348564</v>
      </c>
      <c r="F1387">
        <v>292</v>
      </c>
      <c r="G1387">
        <v>171</v>
      </c>
      <c r="H1387" t="s">
        <v>16890</v>
      </c>
      <c r="I1387">
        <v>5.0999999999999997E-2</v>
      </c>
      <c r="J1387">
        <v>815</v>
      </c>
    </row>
    <row r="1388" spans="1:10" x14ac:dyDescent="0.25">
      <c r="A1388" t="s">
        <v>16891</v>
      </c>
      <c r="B1388">
        <v>2.72</v>
      </c>
      <c r="C1388">
        <v>326.18</v>
      </c>
      <c r="D1388" t="s">
        <v>16865</v>
      </c>
      <c r="E1388">
        <v>65926515</v>
      </c>
      <c r="F1388">
        <v>2140</v>
      </c>
      <c r="G1388">
        <v>3088</v>
      </c>
      <c r="H1388" t="s">
        <v>16892</v>
      </c>
      <c r="I1388">
        <v>0.115</v>
      </c>
      <c r="J1388">
        <v>709</v>
      </c>
    </row>
    <row r="1389" spans="1:10" x14ac:dyDescent="0.25">
      <c r="A1389" t="s">
        <v>16893</v>
      </c>
      <c r="B1389">
        <v>2.2999999999999998</v>
      </c>
      <c r="C1389">
        <v>342.17</v>
      </c>
      <c r="D1389" t="s">
        <v>13298</v>
      </c>
      <c r="E1389">
        <v>18067563</v>
      </c>
      <c r="F1389">
        <v>1201</v>
      </c>
      <c r="G1389">
        <v>1305</v>
      </c>
      <c r="H1389" t="s">
        <v>16894</v>
      </c>
      <c r="I1389">
        <v>0.107</v>
      </c>
      <c r="J1389">
        <v>724</v>
      </c>
    </row>
    <row r="1390" spans="1:10" x14ac:dyDescent="0.25">
      <c r="A1390" t="s">
        <v>3591</v>
      </c>
      <c r="B1390">
        <v>1.1599999999999999</v>
      </c>
      <c r="C1390">
        <v>81.08</v>
      </c>
      <c r="D1390" t="s">
        <v>616</v>
      </c>
      <c r="E1390">
        <v>44798046</v>
      </c>
      <c r="F1390">
        <v>402</v>
      </c>
      <c r="G1390">
        <v>808</v>
      </c>
      <c r="H1390" t="s">
        <v>16895</v>
      </c>
      <c r="I1390">
        <v>9.2999999999999999E-2</v>
      </c>
      <c r="J1390">
        <v>702</v>
      </c>
    </row>
    <row r="1391" spans="1:10" x14ac:dyDescent="0.25">
      <c r="A1391" t="s">
        <v>9083</v>
      </c>
      <c r="B1391">
        <v>1.28</v>
      </c>
      <c r="C1391">
        <v>57.09</v>
      </c>
      <c r="D1391" t="s">
        <v>612</v>
      </c>
      <c r="E1391">
        <v>7821447</v>
      </c>
      <c r="F1391">
        <v>469</v>
      </c>
      <c r="G1391">
        <v>350</v>
      </c>
      <c r="H1391" t="s">
        <v>16896</v>
      </c>
      <c r="I1391">
        <v>0.06</v>
      </c>
      <c r="J1391">
        <v>747</v>
      </c>
    </row>
    <row r="1392" spans="1:10" x14ac:dyDescent="0.25">
      <c r="A1392" t="s">
        <v>16897</v>
      </c>
      <c r="B1392">
        <v>5.12</v>
      </c>
      <c r="C1392">
        <v>81.08</v>
      </c>
      <c r="D1392" t="s">
        <v>616</v>
      </c>
      <c r="E1392">
        <v>124366831</v>
      </c>
      <c r="F1392">
        <v>917</v>
      </c>
      <c r="G1392">
        <v>1823</v>
      </c>
      <c r="H1392" t="s">
        <v>16898</v>
      </c>
      <c r="I1392">
        <v>0.28499999999999998</v>
      </c>
      <c r="J1392">
        <v>709</v>
      </c>
    </row>
    <row r="1393" spans="1:10" x14ac:dyDescent="0.25">
      <c r="A1393" t="s">
        <v>9989</v>
      </c>
      <c r="B1393">
        <v>3.45</v>
      </c>
      <c r="C1393">
        <v>55.08</v>
      </c>
      <c r="D1393" t="s">
        <v>880</v>
      </c>
      <c r="E1393">
        <v>17152619</v>
      </c>
      <c r="F1393">
        <v>286</v>
      </c>
      <c r="G1393">
        <v>608</v>
      </c>
      <c r="H1393" t="s">
        <v>16899</v>
      </c>
      <c r="I1393">
        <v>0.16400000000000001</v>
      </c>
      <c r="J1393">
        <v>716</v>
      </c>
    </row>
    <row r="1394" spans="1:10" x14ac:dyDescent="0.25">
      <c r="A1394" t="s">
        <v>3644</v>
      </c>
      <c r="B1394">
        <v>1.0900000000000001</v>
      </c>
      <c r="C1394">
        <v>93.08</v>
      </c>
      <c r="D1394" t="s">
        <v>1212</v>
      </c>
      <c r="E1394">
        <v>37752543</v>
      </c>
      <c r="F1394">
        <v>356</v>
      </c>
      <c r="G1394">
        <v>743</v>
      </c>
      <c r="H1394" t="s">
        <v>16900</v>
      </c>
      <c r="I1394">
        <v>9.6000000000000002E-2</v>
      </c>
      <c r="J1394">
        <v>785</v>
      </c>
    </row>
    <row r="1395" spans="1:10" x14ac:dyDescent="0.25">
      <c r="A1395" t="s">
        <v>10136</v>
      </c>
      <c r="B1395">
        <v>1.95</v>
      </c>
      <c r="C1395">
        <v>194.11</v>
      </c>
      <c r="D1395" t="s">
        <v>1187</v>
      </c>
      <c r="E1395">
        <v>58758817</v>
      </c>
      <c r="F1395">
        <v>1804</v>
      </c>
      <c r="G1395">
        <v>1685</v>
      </c>
      <c r="H1395" t="s">
        <v>16901</v>
      </c>
      <c r="I1395">
        <v>0.111</v>
      </c>
      <c r="J1395">
        <v>717</v>
      </c>
    </row>
    <row r="1396" spans="1:10" x14ac:dyDescent="0.25">
      <c r="A1396" t="s">
        <v>2400</v>
      </c>
      <c r="B1396">
        <v>9.84</v>
      </c>
      <c r="C1396">
        <v>69.09</v>
      </c>
      <c r="D1396" t="s">
        <v>5608</v>
      </c>
      <c r="E1396">
        <v>2249713</v>
      </c>
      <c r="F1396">
        <v>161</v>
      </c>
      <c r="G1396">
        <v>160</v>
      </c>
      <c r="H1396" t="s">
        <v>16902</v>
      </c>
      <c r="I1396">
        <v>9.9000000000000005E-2</v>
      </c>
      <c r="J1396">
        <v>752</v>
      </c>
    </row>
    <row r="1397" spans="1:10" x14ac:dyDescent="0.25">
      <c r="A1397" t="s">
        <v>11706</v>
      </c>
      <c r="B1397">
        <v>3.84</v>
      </c>
      <c r="C1397">
        <v>310.14999999999998</v>
      </c>
      <c r="D1397" t="s">
        <v>9063</v>
      </c>
      <c r="E1397">
        <v>43012357</v>
      </c>
      <c r="F1397">
        <v>618</v>
      </c>
      <c r="G1397">
        <v>1623</v>
      </c>
      <c r="H1397" t="s">
        <v>16903</v>
      </c>
      <c r="I1397">
        <v>0.13500000000000001</v>
      </c>
      <c r="J1397">
        <v>744</v>
      </c>
    </row>
    <row r="1398" spans="1:10" x14ac:dyDescent="0.25">
      <c r="A1398" t="s">
        <v>3597</v>
      </c>
      <c r="B1398">
        <v>2.21</v>
      </c>
      <c r="C1398">
        <v>137.07</v>
      </c>
      <c r="D1398" t="s">
        <v>839</v>
      </c>
      <c r="E1398">
        <v>424965290</v>
      </c>
      <c r="F1398">
        <v>5079</v>
      </c>
      <c r="G1398">
        <v>5706</v>
      </c>
      <c r="H1398" t="s">
        <v>16904</v>
      </c>
      <c r="I1398">
        <v>0.14799999999999999</v>
      </c>
      <c r="J1398">
        <v>832</v>
      </c>
    </row>
    <row r="1399" spans="1:10" x14ac:dyDescent="0.25">
      <c r="A1399" t="s">
        <v>16905</v>
      </c>
      <c r="B1399">
        <v>5.97</v>
      </c>
      <c r="C1399">
        <v>340.2</v>
      </c>
      <c r="D1399" t="s">
        <v>16906</v>
      </c>
      <c r="E1399">
        <v>3333372</v>
      </c>
      <c r="F1399">
        <v>224</v>
      </c>
      <c r="G1399">
        <v>295</v>
      </c>
      <c r="H1399" t="s">
        <v>16907</v>
      </c>
      <c r="I1399">
        <v>9.9000000000000005E-2</v>
      </c>
      <c r="J1399">
        <v>722</v>
      </c>
    </row>
    <row r="1400" spans="1:10" x14ac:dyDescent="0.25">
      <c r="A1400" t="s">
        <v>4608</v>
      </c>
      <c r="B1400">
        <v>3.89</v>
      </c>
      <c r="C1400">
        <v>302.14</v>
      </c>
      <c r="D1400" t="s">
        <v>9098</v>
      </c>
      <c r="E1400">
        <v>2864328</v>
      </c>
      <c r="F1400">
        <v>288</v>
      </c>
      <c r="G1400">
        <v>248</v>
      </c>
      <c r="H1400" t="s">
        <v>16908</v>
      </c>
      <c r="I1400">
        <v>7.6999999999999999E-2</v>
      </c>
      <c r="J1400">
        <v>716</v>
      </c>
    </row>
    <row r="1401" spans="1:10" x14ac:dyDescent="0.25">
      <c r="A1401" t="s">
        <v>16909</v>
      </c>
      <c r="B1401">
        <v>4.07</v>
      </c>
      <c r="C1401">
        <v>251.2</v>
      </c>
      <c r="D1401" t="s">
        <v>9111</v>
      </c>
      <c r="E1401">
        <v>5034013</v>
      </c>
      <c r="F1401">
        <v>409</v>
      </c>
      <c r="G1401">
        <v>315</v>
      </c>
      <c r="H1401" t="s">
        <v>16910</v>
      </c>
      <c r="I1401">
        <v>0.114</v>
      </c>
      <c r="J1401">
        <v>787</v>
      </c>
    </row>
    <row r="1402" spans="1:10" x14ac:dyDescent="0.25">
      <c r="A1402" t="s">
        <v>9092</v>
      </c>
      <c r="B1402">
        <v>0.71</v>
      </c>
      <c r="C1402">
        <v>266.13</v>
      </c>
      <c r="D1402" t="s">
        <v>9093</v>
      </c>
      <c r="E1402">
        <v>7793884</v>
      </c>
      <c r="F1402">
        <v>310</v>
      </c>
      <c r="G1402">
        <v>469</v>
      </c>
      <c r="H1402" t="s">
        <v>16911</v>
      </c>
      <c r="I1402">
        <v>0.25800000000000001</v>
      </c>
      <c r="J1402">
        <v>731</v>
      </c>
    </row>
    <row r="1403" spans="1:10" x14ac:dyDescent="0.25">
      <c r="A1403" t="s">
        <v>9102</v>
      </c>
      <c r="B1403">
        <v>3.8</v>
      </c>
      <c r="C1403">
        <v>328.15</v>
      </c>
      <c r="D1403" t="s">
        <v>16912</v>
      </c>
      <c r="E1403">
        <v>335959029</v>
      </c>
      <c r="F1403">
        <v>5452</v>
      </c>
      <c r="G1403">
        <v>8216</v>
      </c>
      <c r="H1403" t="s">
        <v>16913</v>
      </c>
      <c r="I1403">
        <v>0.16200000000000001</v>
      </c>
      <c r="J1403">
        <v>746</v>
      </c>
    </row>
    <row r="1404" spans="1:10" x14ac:dyDescent="0.25">
      <c r="A1404" t="s">
        <v>6488</v>
      </c>
      <c r="B1404">
        <v>3.95</v>
      </c>
      <c r="C1404">
        <v>312.12</v>
      </c>
      <c r="D1404" t="s">
        <v>16914</v>
      </c>
      <c r="E1404">
        <v>163965945</v>
      </c>
      <c r="F1404">
        <v>12309</v>
      </c>
      <c r="G1404">
        <v>3817</v>
      </c>
      <c r="H1404" t="s">
        <v>16915</v>
      </c>
      <c r="I1404">
        <v>0.16600000000000001</v>
      </c>
      <c r="J1404">
        <v>714</v>
      </c>
    </row>
    <row r="1405" spans="1:10" x14ac:dyDescent="0.25">
      <c r="A1405" t="s">
        <v>16916</v>
      </c>
      <c r="B1405">
        <v>0.96</v>
      </c>
      <c r="C1405">
        <v>55.08</v>
      </c>
      <c r="D1405" t="s">
        <v>880</v>
      </c>
      <c r="E1405">
        <v>106115030</v>
      </c>
      <c r="F1405">
        <v>467</v>
      </c>
      <c r="G1405">
        <v>1431</v>
      </c>
      <c r="H1405" t="s">
        <v>16917</v>
      </c>
      <c r="I1405">
        <v>9.1999999999999998E-2</v>
      </c>
      <c r="J1405">
        <v>750</v>
      </c>
    </row>
    <row r="1406" spans="1:10" x14ac:dyDescent="0.25">
      <c r="A1406" t="s">
        <v>3602</v>
      </c>
      <c r="B1406">
        <v>1.1599999999999999</v>
      </c>
      <c r="C1406">
        <v>74.05</v>
      </c>
      <c r="D1406" t="s">
        <v>1209</v>
      </c>
      <c r="E1406">
        <v>7398967</v>
      </c>
      <c r="F1406">
        <v>1101</v>
      </c>
      <c r="G1406">
        <v>702</v>
      </c>
      <c r="H1406" t="s">
        <v>3603</v>
      </c>
      <c r="I1406">
        <v>5.3999999999999999E-2</v>
      </c>
      <c r="J1406">
        <v>863</v>
      </c>
    </row>
    <row r="1407" spans="1:10" x14ac:dyDescent="0.25">
      <c r="A1407" t="s">
        <v>16918</v>
      </c>
      <c r="B1407">
        <v>14.92</v>
      </c>
      <c r="C1407">
        <v>44.01</v>
      </c>
      <c r="D1407" t="s">
        <v>739</v>
      </c>
      <c r="E1407">
        <v>4567123</v>
      </c>
      <c r="F1407">
        <v>133</v>
      </c>
      <c r="G1407">
        <v>127</v>
      </c>
      <c r="H1407" t="s">
        <v>16919</v>
      </c>
      <c r="I1407">
        <v>0.108</v>
      </c>
      <c r="J1407">
        <v>705</v>
      </c>
    </row>
    <row r="1408" spans="1:10" x14ac:dyDescent="0.25">
      <c r="A1408" t="s">
        <v>3624</v>
      </c>
      <c r="B1408">
        <v>1.32</v>
      </c>
      <c r="C1408">
        <v>55.08</v>
      </c>
      <c r="D1408" t="s">
        <v>880</v>
      </c>
      <c r="E1408">
        <v>255140905</v>
      </c>
      <c r="F1408">
        <v>1531</v>
      </c>
      <c r="G1408">
        <v>2203</v>
      </c>
      <c r="H1408" t="s">
        <v>16920</v>
      </c>
      <c r="I1408">
        <v>0.188</v>
      </c>
      <c r="J1408">
        <v>716</v>
      </c>
    </row>
    <row r="1409" spans="1:10" x14ac:dyDescent="0.25">
      <c r="A1409" t="s">
        <v>7355</v>
      </c>
      <c r="B1409">
        <v>4.13</v>
      </c>
      <c r="C1409">
        <v>69.08</v>
      </c>
      <c r="D1409" t="s">
        <v>222</v>
      </c>
      <c r="E1409">
        <v>48754014</v>
      </c>
      <c r="F1409">
        <v>847</v>
      </c>
      <c r="G1409">
        <v>1185</v>
      </c>
      <c r="H1409" t="s">
        <v>16921</v>
      </c>
      <c r="I1409">
        <v>6.9000000000000006E-2</v>
      </c>
      <c r="J1409">
        <v>928</v>
      </c>
    </row>
    <row r="1410" spans="1:10" x14ac:dyDescent="0.25">
      <c r="A1410" t="s">
        <v>9121</v>
      </c>
      <c r="B1410">
        <v>0.93</v>
      </c>
      <c r="C1410">
        <v>326.14</v>
      </c>
      <c r="D1410" t="s">
        <v>16922</v>
      </c>
      <c r="E1410">
        <v>7827885</v>
      </c>
      <c r="F1410">
        <v>350</v>
      </c>
      <c r="G1410">
        <v>724</v>
      </c>
      <c r="H1410" t="s">
        <v>16923</v>
      </c>
      <c r="I1410">
        <v>0.127</v>
      </c>
      <c r="J1410">
        <v>725</v>
      </c>
    </row>
    <row r="1411" spans="1:10" x14ac:dyDescent="0.25">
      <c r="A1411" t="s">
        <v>16924</v>
      </c>
      <c r="B1411">
        <v>7.07</v>
      </c>
      <c r="C1411">
        <v>275.29000000000002</v>
      </c>
      <c r="D1411" t="s">
        <v>16925</v>
      </c>
      <c r="E1411">
        <v>1922473</v>
      </c>
      <c r="F1411">
        <v>287</v>
      </c>
      <c r="G1411">
        <v>269</v>
      </c>
      <c r="H1411" t="s">
        <v>16926</v>
      </c>
      <c r="I1411">
        <v>9.9000000000000005E-2</v>
      </c>
      <c r="J1411">
        <v>731</v>
      </c>
    </row>
    <row r="1412" spans="1:10" x14ac:dyDescent="0.25">
      <c r="A1412" t="s">
        <v>3635</v>
      </c>
      <c r="B1412">
        <v>1.71</v>
      </c>
      <c r="C1412">
        <v>43.08</v>
      </c>
      <c r="D1412" t="s">
        <v>1099</v>
      </c>
      <c r="E1412">
        <v>66367375</v>
      </c>
      <c r="F1412">
        <v>1662</v>
      </c>
      <c r="G1412">
        <v>1092</v>
      </c>
      <c r="H1412" t="s">
        <v>16927</v>
      </c>
      <c r="I1412">
        <v>0.161</v>
      </c>
      <c r="J1412">
        <v>797</v>
      </c>
    </row>
    <row r="1413" spans="1:10" x14ac:dyDescent="0.25">
      <c r="A1413" t="s">
        <v>10536</v>
      </c>
      <c r="B1413">
        <v>3.88</v>
      </c>
      <c r="C1413">
        <v>328.16</v>
      </c>
      <c r="D1413" t="s">
        <v>9103</v>
      </c>
      <c r="E1413">
        <v>23480602</v>
      </c>
      <c r="F1413">
        <v>1101</v>
      </c>
      <c r="G1413">
        <v>1194</v>
      </c>
      <c r="H1413" t="s">
        <v>16928</v>
      </c>
      <c r="I1413">
        <v>0.112</v>
      </c>
      <c r="J1413">
        <v>719</v>
      </c>
    </row>
    <row r="1414" spans="1:10" x14ac:dyDescent="0.25">
      <c r="A1414" t="s">
        <v>16929</v>
      </c>
      <c r="B1414">
        <v>3.12</v>
      </c>
      <c r="C1414">
        <v>310.14</v>
      </c>
      <c r="D1414" t="s">
        <v>16876</v>
      </c>
      <c r="E1414">
        <v>14529428</v>
      </c>
      <c r="F1414">
        <v>2241</v>
      </c>
      <c r="G1414">
        <v>1060</v>
      </c>
      <c r="H1414" t="s">
        <v>16930</v>
      </c>
      <c r="I1414">
        <v>0.184</v>
      </c>
      <c r="J1414">
        <v>712</v>
      </c>
    </row>
    <row r="1415" spans="1:10" x14ac:dyDescent="0.25">
      <c r="A1415" t="s">
        <v>16931</v>
      </c>
      <c r="B1415">
        <v>7.89</v>
      </c>
      <c r="C1415">
        <v>312.16000000000003</v>
      </c>
      <c r="D1415" t="s">
        <v>9036</v>
      </c>
      <c r="E1415">
        <v>7029930</v>
      </c>
      <c r="F1415">
        <v>1552</v>
      </c>
      <c r="G1415">
        <v>631</v>
      </c>
      <c r="H1415" t="s">
        <v>16932</v>
      </c>
      <c r="I1415">
        <v>0.20399999999999999</v>
      </c>
      <c r="J1415">
        <v>703</v>
      </c>
    </row>
    <row r="1416" spans="1:10" x14ac:dyDescent="0.25">
      <c r="A1416" t="s">
        <v>3550</v>
      </c>
      <c r="B1416">
        <v>0.98</v>
      </c>
      <c r="C1416">
        <v>43.08</v>
      </c>
      <c r="D1416" t="s">
        <v>1099</v>
      </c>
      <c r="E1416">
        <v>1743515</v>
      </c>
      <c r="F1416">
        <v>226</v>
      </c>
      <c r="G1416">
        <v>105</v>
      </c>
      <c r="H1416" t="s">
        <v>16933</v>
      </c>
      <c r="I1416">
        <v>5.8999999999999997E-2</v>
      </c>
      <c r="J1416">
        <v>773</v>
      </c>
    </row>
    <row r="1417" spans="1:10" x14ac:dyDescent="0.25">
      <c r="A1417" t="s">
        <v>16934</v>
      </c>
      <c r="B1417">
        <v>6.64</v>
      </c>
      <c r="C1417">
        <v>69.08</v>
      </c>
      <c r="D1417" t="s">
        <v>222</v>
      </c>
      <c r="E1417">
        <v>43680164</v>
      </c>
      <c r="F1417">
        <v>891</v>
      </c>
      <c r="G1417">
        <v>1089</v>
      </c>
      <c r="H1417" t="s">
        <v>16935</v>
      </c>
      <c r="I1417">
        <v>7.6999999999999999E-2</v>
      </c>
      <c r="J1417">
        <v>729</v>
      </c>
    </row>
    <row r="1418" spans="1:10" x14ac:dyDescent="0.25">
      <c r="A1418" t="s">
        <v>12369</v>
      </c>
      <c r="B1418">
        <v>0.97</v>
      </c>
      <c r="C1418">
        <v>55.08</v>
      </c>
      <c r="D1418" t="s">
        <v>880</v>
      </c>
      <c r="E1418">
        <v>31243335</v>
      </c>
      <c r="F1418">
        <v>313</v>
      </c>
      <c r="G1418">
        <v>593</v>
      </c>
      <c r="H1418" t="s">
        <v>16936</v>
      </c>
      <c r="I1418">
        <v>0.122</v>
      </c>
      <c r="J1418">
        <v>742</v>
      </c>
    </row>
    <row r="1419" spans="1:10" x14ac:dyDescent="0.25">
      <c r="A1419" t="s">
        <v>11446</v>
      </c>
      <c r="B1419">
        <v>0.49</v>
      </c>
      <c r="C1419">
        <v>83.09</v>
      </c>
      <c r="D1419" t="s">
        <v>693</v>
      </c>
      <c r="E1419">
        <v>5723436</v>
      </c>
      <c r="F1419">
        <v>223</v>
      </c>
      <c r="G1419">
        <v>273</v>
      </c>
      <c r="H1419" t="s">
        <v>16937</v>
      </c>
      <c r="I1419">
        <v>5.5E-2</v>
      </c>
      <c r="J1419">
        <v>767</v>
      </c>
    </row>
    <row r="1420" spans="1:10" x14ac:dyDescent="0.25">
      <c r="A1420" t="s">
        <v>7370</v>
      </c>
      <c r="B1420">
        <v>2.61</v>
      </c>
      <c r="C1420">
        <v>342.17</v>
      </c>
      <c r="D1420" t="s">
        <v>13298</v>
      </c>
      <c r="E1420">
        <v>82608805</v>
      </c>
      <c r="F1420">
        <v>2283</v>
      </c>
      <c r="G1420">
        <v>3482</v>
      </c>
      <c r="H1420" t="s">
        <v>16938</v>
      </c>
      <c r="I1420">
        <v>0.11799999999999999</v>
      </c>
      <c r="J1420">
        <v>758</v>
      </c>
    </row>
    <row r="1421" spans="1:10" x14ac:dyDescent="0.25">
      <c r="A1421" t="s">
        <v>3621</v>
      </c>
      <c r="B1421">
        <v>8.16</v>
      </c>
      <c r="C1421">
        <v>218.21</v>
      </c>
      <c r="D1421" t="s">
        <v>4650</v>
      </c>
      <c r="E1421">
        <v>401115175</v>
      </c>
      <c r="F1421">
        <v>4248</v>
      </c>
      <c r="G1421">
        <v>5726</v>
      </c>
      <c r="H1421" t="s">
        <v>16939</v>
      </c>
      <c r="I1421">
        <v>0.16900000000000001</v>
      </c>
      <c r="J1421">
        <v>841</v>
      </c>
    </row>
    <row r="1422" spans="1:10" x14ac:dyDescent="0.25">
      <c r="A1422" t="s">
        <v>16940</v>
      </c>
      <c r="B1422">
        <v>2.5499999999999998</v>
      </c>
      <c r="C1422">
        <v>316.16000000000003</v>
      </c>
      <c r="D1422" t="s">
        <v>10471</v>
      </c>
      <c r="E1422">
        <v>17012409</v>
      </c>
      <c r="F1422">
        <v>723</v>
      </c>
      <c r="G1422">
        <v>1139</v>
      </c>
      <c r="H1422" t="s">
        <v>16941</v>
      </c>
      <c r="I1422">
        <v>0.11799999999999999</v>
      </c>
      <c r="J1422">
        <v>709</v>
      </c>
    </row>
    <row r="1423" spans="1:10" x14ac:dyDescent="0.25">
      <c r="A1423" t="s">
        <v>5022</v>
      </c>
      <c r="B1423">
        <v>1.08</v>
      </c>
      <c r="C1423">
        <v>74.05</v>
      </c>
      <c r="D1423" t="s">
        <v>1209</v>
      </c>
      <c r="E1423">
        <v>1559812</v>
      </c>
      <c r="F1423">
        <v>258</v>
      </c>
      <c r="G1423">
        <v>209</v>
      </c>
      <c r="H1423" t="s">
        <v>16942</v>
      </c>
      <c r="I1423">
        <v>5.3999999999999999E-2</v>
      </c>
      <c r="J1423">
        <v>780</v>
      </c>
    </row>
    <row r="1424" spans="1:10" x14ac:dyDescent="0.25">
      <c r="A1424" t="s">
        <v>9086</v>
      </c>
      <c r="B1424">
        <v>0.92</v>
      </c>
      <c r="C1424">
        <v>342.17</v>
      </c>
      <c r="D1424" t="s">
        <v>13298</v>
      </c>
      <c r="E1424">
        <v>114039618</v>
      </c>
      <c r="F1424">
        <v>860</v>
      </c>
      <c r="G1424">
        <v>2653</v>
      </c>
      <c r="H1424" t="s">
        <v>16943</v>
      </c>
      <c r="I1424">
        <v>0.14000000000000001</v>
      </c>
      <c r="J1424">
        <v>725</v>
      </c>
    </row>
    <row r="1425" spans="1:10" x14ac:dyDescent="0.25">
      <c r="A1425" t="s">
        <v>3628</v>
      </c>
      <c r="B1425">
        <v>3.5</v>
      </c>
      <c r="C1425">
        <v>151.09</v>
      </c>
      <c r="D1425" t="s">
        <v>8054</v>
      </c>
      <c r="E1425">
        <v>1886852</v>
      </c>
      <c r="F1425">
        <v>199</v>
      </c>
      <c r="G1425">
        <v>169</v>
      </c>
      <c r="H1425" t="s">
        <v>9134</v>
      </c>
      <c r="I1425">
        <v>7.0999999999999994E-2</v>
      </c>
      <c r="J1425">
        <v>744</v>
      </c>
    </row>
    <row r="1426" spans="1:10" x14ac:dyDescent="0.25">
      <c r="A1426" t="s">
        <v>16944</v>
      </c>
      <c r="B1426">
        <v>15.21</v>
      </c>
      <c r="C1426">
        <v>81.08</v>
      </c>
      <c r="D1426" t="s">
        <v>616</v>
      </c>
      <c r="E1426">
        <v>2041185</v>
      </c>
      <c r="F1426">
        <v>227</v>
      </c>
      <c r="G1426">
        <v>130</v>
      </c>
      <c r="H1426" t="s">
        <v>16945</v>
      </c>
      <c r="I1426">
        <v>0.09</v>
      </c>
      <c r="J1426">
        <v>724</v>
      </c>
    </row>
    <row r="1427" spans="1:10" x14ac:dyDescent="0.25">
      <c r="A1427" t="s">
        <v>3676</v>
      </c>
      <c r="B1427">
        <v>6.89</v>
      </c>
      <c r="C1427">
        <v>218.22</v>
      </c>
      <c r="D1427" t="s">
        <v>9187</v>
      </c>
      <c r="E1427">
        <v>159423244</v>
      </c>
      <c r="F1427">
        <v>2861</v>
      </c>
      <c r="G1427">
        <v>4138</v>
      </c>
      <c r="H1427" t="s">
        <v>16946</v>
      </c>
      <c r="I1427">
        <v>0.13900000000000001</v>
      </c>
      <c r="J1427">
        <v>781</v>
      </c>
    </row>
    <row r="1428" spans="1:10" x14ac:dyDescent="0.25">
      <c r="A1428" t="s">
        <v>9142</v>
      </c>
      <c r="B1428">
        <v>6.12</v>
      </c>
      <c r="C1428">
        <v>217.12</v>
      </c>
      <c r="D1428" t="s">
        <v>8891</v>
      </c>
      <c r="E1428">
        <v>36551487</v>
      </c>
      <c r="F1428">
        <v>1361</v>
      </c>
      <c r="G1428">
        <v>1685</v>
      </c>
      <c r="H1428" t="s">
        <v>16947</v>
      </c>
      <c r="I1428">
        <v>0.155</v>
      </c>
      <c r="J1428">
        <v>771</v>
      </c>
    </row>
    <row r="1429" spans="1:10" x14ac:dyDescent="0.25">
      <c r="A1429" t="s">
        <v>3977</v>
      </c>
      <c r="B1429">
        <v>2.9</v>
      </c>
      <c r="C1429">
        <v>276.11</v>
      </c>
      <c r="D1429" t="s">
        <v>5367</v>
      </c>
      <c r="E1429">
        <v>3554116</v>
      </c>
      <c r="F1429">
        <v>320</v>
      </c>
      <c r="G1429">
        <v>342</v>
      </c>
      <c r="H1429" t="s">
        <v>16948</v>
      </c>
      <c r="I1429">
        <v>0.218</v>
      </c>
      <c r="J1429">
        <v>812</v>
      </c>
    </row>
    <row r="1430" spans="1:10" x14ac:dyDescent="0.25">
      <c r="A1430" t="s">
        <v>16949</v>
      </c>
      <c r="B1430">
        <v>4.75</v>
      </c>
      <c r="C1430">
        <v>218.22</v>
      </c>
      <c r="D1430" t="s">
        <v>9187</v>
      </c>
      <c r="E1430">
        <v>69651303</v>
      </c>
      <c r="F1430">
        <v>993</v>
      </c>
      <c r="G1430">
        <v>1639</v>
      </c>
      <c r="H1430" t="s">
        <v>16950</v>
      </c>
      <c r="I1430">
        <v>0.13500000000000001</v>
      </c>
      <c r="J1430">
        <v>705</v>
      </c>
    </row>
    <row r="1431" spans="1:10" x14ac:dyDescent="0.25">
      <c r="A1431" t="s">
        <v>16951</v>
      </c>
      <c r="B1431">
        <v>4.05</v>
      </c>
      <c r="C1431">
        <v>81.08</v>
      </c>
      <c r="D1431" t="s">
        <v>616</v>
      </c>
      <c r="E1431">
        <v>5790893</v>
      </c>
      <c r="F1431">
        <v>154</v>
      </c>
      <c r="G1431">
        <v>213</v>
      </c>
      <c r="H1431" t="s">
        <v>16952</v>
      </c>
      <c r="I1431">
        <v>0.06</v>
      </c>
      <c r="J1431">
        <v>711</v>
      </c>
    </row>
    <row r="1432" spans="1:10" x14ac:dyDescent="0.25">
      <c r="A1432" t="s">
        <v>16953</v>
      </c>
      <c r="B1432">
        <v>1.36</v>
      </c>
      <c r="C1432">
        <v>310.14</v>
      </c>
      <c r="D1432" t="s">
        <v>16876</v>
      </c>
      <c r="E1432">
        <v>8257000</v>
      </c>
      <c r="F1432">
        <v>272</v>
      </c>
      <c r="G1432">
        <v>728</v>
      </c>
      <c r="H1432" t="s">
        <v>16954</v>
      </c>
      <c r="I1432">
        <v>0.17599999999999999</v>
      </c>
      <c r="J1432">
        <v>701</v>
      </c>
    </row>
    <row r="1433" spans="1:10" x14ac:dyDescent="0.25">
      <c r="A1433" t="s">
        <v>2569</v>
      </c>
      <c r="B1433">
        <v>1.81</v>
      </c>
      <c r="C1433">
        <v>57.09</v>
      </c>
      <c r="D1433" t="s">
        <v>612</v>
      </c>
      <c r="E1433">
        <v>855385</v>
      </c>
      <c r="F1433">
        <v>106</v>
      </c>
      <c r="G1433">
        <v>75</v>
      </c>
      <c r="H1433" t="s">
        <v>16955</v>
      </c>
      <c r="I1433">
        <v>7.2999999999999995E-2</v>
      </c>
      <c r="J1433">
        <v>804</v>
      </c>
    </row>
    <row r="1434" spans="1:10" x14ac:dyDescent="0.25">
      <c r="A1434" t="s">
        <v>3650</v>
      </c>
      <c r="B1434">
        <v>3.16</v>
      </c>
      <c r="C1434">
        <v>276.11</v>
      </c>
      <c r="D1434" t="s">
        <v>5367</v>
      </c>
      <c r="E1434">
        <v>8618129</v>
      </c>
      <c r="F1434">
        <v>487</v>
      </c>
      <c r="G1434">
        <v>498</v>
      </c>
      <c r="H1434" t="s">
        <v>16956</v>
      </c>
      <c r="I1434">
        <v>0.20799999999999999</v>
      </c>
      <c r="J1434">
        <v>870</v>
      </c>
    </row>
    <row r="1435" spans="1:10" x14ac:dyDescent="0.25">
      <c r="A1435" t="s">
        <v>14600</v>
      </c>
      <c r="B1435">
        <v>1.2</v>
      </c>
      <c r="C1435">
        <v>165.1</v>
      </c>
      <c r="D1435" t="s">
        <v>9151</v>
      </c>
      <c r="E1435">
        <v>7320665</v>
      </c>
      <c r="F1435">
        <v>691</v>
      </c>
      <c r="G1435">
        <v>463</v>
      </c>
      <c r="H1435" t="s">
        <v>16957</v>
      </c>
      <c r="I1435">
        <v>7.9000000000000001E-2</v>
      </c>
      <c r="J1435">
        <v>873</v>
      </c>
    </row>
    <row r="1436" spans="1:10" x14ac:dyDescent="0.25">
      <c r="A1436" t="s">
        <v>3642</v>
      </c>
      <c r="B1436">
        <v>1.1200000000000001</v>
      </c>
      <c r="C1436">
        <v>74.05</v>
      </c>
      <c r="D1436" t="s">
        <v>1209</v>
      </c>
      <c r="E1436">
        <v>1656878</v>
      </c>
      <c r="F1436">
        <v>331</v>
      </c>
      <c r="G1436">
        <v>224</v>
      </c>
      <c r="H1436" t="s">
        <v>4662</v>
      </c>
      <c r="I1436">
        <v>5.8999999999999997E-2</v>
      </c>
      <c r="J1436">
        <v>761</v>
      </c>
    </row>
    <row r="1437" spans="1:10" x14ac:dyDescent="0.25">
      <c r="A1437" t="s">
        <v>9154</v>
      </c>
      <c r="B1437">
        <v>4.08</v>
      </c>
      <c r="C1437">
        <v>354.18</v>
      </c>
      <c r="D1437" t="s">
        <v>9155</v>
      </c>
      <c r="E1437">
        <v>10557194</v>
      </c>
      <c r="F1437">
        <v>1108</v>
      </c>
      <c r="G1437">
        <v>1077</v>
      </c>
      <c r="H1437" t="s">
        <v>10573</v>
      </c>
      <c r="I1437">
        <v>0.13900000000000001</v>
      </c>
      <c r="J1437">
        <v>717</v>
      </c>
    </row>
    <row r="1438" spans="1:10" x14ac:dyDescent="0.25">
      <c r="A1438" t="s">
        <v>16958</v>
      </c>
      <c r="B1438">
        <v>2.5299999999999998</v>
      </c>
      <c r="C1438">
        <v>149.04</v>
      </c>
      <c r="D1438" t="s">
        <v>8475</v>
      </c>
      <c r="E1438">
        <v>8384547</v>
      </c>
      <c r="F1438">
        <v>754</v>
      </c>
      <c r="G1438">
        <v>507</v>
      </c>
      <c r="H1438" t="s">
        <v>16959</v>
      </c>
      <c r="I1438">
        <v>0.193</v>
      </c>
      <c r="J1438">
        <v>873</v>
      </c>
    </row>
    <row r="1439" spans="1:10" x14ac:dyDescent="0.25">
      <c r="A1439" t="s">
        <v>3632</v>
      </c>
      <c r="B1439">
        <v>1.77</v>
      </c>
      <c r="C1439">
        <v>44.01</v>
      </c>
      <c r="D1439" t="s">
        <v>5367</v>
      </c>
      <c r="E1439">
        <v>11467767</v>
      </c>
      <c r="F1439">
        <v>419</v>
      </c>
      <c r="G1439">
        <v>713</v>
      </c>
      <c r="H1439" t="s">
        <v>16960</v>
      </c>
      <c r="I1439">
        <v>0.21</v>
      </c>
      <c r="J1439">
        <v>872</v>
      </c>
    </row>
    <row r="1440" spans="1:10" x14ac:dyDescent="0.25">
      <c r="A1440" t="s">
        <v>9135</v>
      </c>
      <c r="B1440">
        <v>4.25</v>
      </c>
      <c r="C1440">
        <v>340.16</v>
      </c>
      <c r="D1440" t="s">
        <v>9136</v>
      </c>
      <c r="E1440">
        <v>10418955</v>
      </c>
      <c r="F1440">
        <v>1532</v>
      </c>
      <c r="G1440">
        <v>844</v>
      </c>
      <c r="H1440" t="s">
        <v>16961</v>
      </c>
      <c r="I1440">
        <v>0.14399999999999999</v>
      </c>
      <c r="J1440">
        <v>729</v>
      </c>
    </row>
    <row r="1441" spans="1:10" x14ac:dyDescent="0.25">
      <c r="A1441" t="s">
        <v>7392</v>
      </c>
      <c r="B1441">
        <v>2.36</v>
      </c>
      <c r="C1441">
        <v>332.15</v>
      </c>
      <c r="D1441" t="s">
        <v>16962</v>
      </c>
      <c r="E1441">
        <v>164628364</v>
      </c>
      <c r="F1441">
        <v>2458</v>
      </c>
      <c r="G1441">
        <v>5146</v>
      </c>
      <c r="H1441" t="s">
        <v>16963</v>
      </c>
      <c r="I1441">
        <v>0.17</v>
      </c>
      <c r="J1441">
        <v>911</v>
      </c>
    </row>
    <row r="1442" spans="1:10" x14ac:dyDescent="0.25">
      <c r="A1442" t="s">
        <v>7399</v>
      </c>
      <c r="B1442">
        <v>0.62</v>
      </c>
      <c r="C1442">
        <v>151.05000000000001</v>
      </c>
      <c r="D1442" t="s">
        <v>1162</v>
      </c>
      <c r="E1442">
        <v>11127898</v>
      </c>
      <c r="F1442">
        <v>388</v>
      </c>
      <c r="G1442">
        <v>459</v>
      </c>
      <c r="H1442" t="s">
        <v>16964</v>
      </c>
      <c r="I1442">
        <v>0.19900000000000001</v>
      </c>
      <c r="J1442">
        <v>847</v>
      </c>
    </row>
    <row r="1443" spans="1:10" x14ac:dyDescent="0.25">
      <c r="A1443" t="s">
        <v>16965</v>
      </c>
      <c r="B1443">
        <v>0.62</v>
      </c>
      <c r="C1443">
        <v>55.08</v>
      </c>
      <c r="D1443" t="s">
        <v>880</v>
      </c>
      <c r="E1443">
        <v>38194426</v>
      </c>
      <c r="F1443">
        <v>470</v>
      </c>
      <c r="G1443">
        <v>745</v>
      </c>
      <c r="H1443" t="s">
        <v>16966</v>
      </c>
      <c r="I1443">
        <v>0.22900000000000001</v>
      </c>
      <c r="J1443">
        <v>702</v>
      </c>
    </row>
    <row r="1444" spans="1:10" x14ac:dyDescent="0.25">
      <c r="A1444" t="s">
        <v>9174</v>
      </c>
      <c r="B1444">
        <v>2.57</v>
      </c>
      <c r="C1444">
        <v>280.11</v>
      </c>
      <c r="D1444" t="s">
        <v>9175</v>
      </c>
      <c r="E1444">
        <v>2154765</v>
      </c>
      <c r="F1444">
        <v>145</v>
      </c>
      <c r="G1444">
        <v>196</v>
      </c>
      <c r="H1444" t="s">
        <v>16967</v>
      </c>
      <c r="I1444">
        <v>0.248</v>
      </c>
      <c r="J1444">
        <v>732</v>
      </c>
    </row>
    <row r="1445" spans="1:10" x14ac:dyDescent="0.25">
      <c r="A1445" t="s">
        <v>3655</v>
      </c>
      <c r="B1445">
        <v>6.27</v>
      </c>
      <c r="C1445">
        <v>43.08</v>
      </c>
      <c r="D1445" t="s">
        <v>1099</v>
      </c>
      <c r="E1445">
        <v>33806954</v>
      </c>
      <c r="F1445">
        <v>859</v>
      </c>
      <c r="G1445">
        <v>639</v>
      </c>
      <c r="H1445" t="s">
        <v>6540</v>
      </c>
      <c r="I1445">
        <v>0.157</v>
      </c>
      <c r="J1445">
        <v>904</v>
      </c>
    </row>
    <row r="1446" spans="1:10" x14ac:dyDescent="0.25">
      <c r="A1446" t="s">
        <v>16968</v>
      </c>
      <c r="B1446">
        <v>0.6</v>
      </c>
      <c r="C1446">
        <v>55.08</v>
      </c>
      <c r="D1446" t="s">
        <v>880</v>
      </c>
      <c r="E1446">
        <v>81322822</v>
      </c>
      <c r="F1446">
        <v>1243</v>
      </c>
      <c r="G1446">
        <v>1284</v>
      </c>
      <c r="H1446" t="s">
        <v>16969</v>
      </c>
      <c r="I1446">
        <v>0.21</v>
      </c>
      <c r="J1446">
        <v>766</v>
      </c>
    </row>
    <row r="1447" spans="1:10" x14ac:dyDescent="0.25">
      <c r="A1447" t="s">
        <v>16970</v>
      </c>
      <c r="B1447">
        <v>1.86</v>
      </c>
      <c r="C1447">
        <v>203.19</v>
      </c>
      <c r="D1447" t="s">
        <v>16971</v>
      </c>
      <c r="E1447">
        <v>2417381</v>
      </c>
      <c r="F1447">
        <v>192</v>
      </c>
      <c r="G1447">
        <v>212</v>
      </c>
      <c r="H1447" t="s">
        <v>16972</v>
      </c>
      <c r="I1447">
        <v>0.184</v>
      </c>
      <c r="J1447">
        <v>706</v>
      </c>
    </row>
    <row r="1448" spans="1:10" x14ac:dyDescent="0.25">
      <c r="A1448" t="s">
        <v>3665</v>
      </c>
      <c r="B1448">
        <v>4.58</v>
      </c>
      <c r="C1448">
        <v>55.08</v>
      </c>
      <c r="D1448" t="s">
        <v>880</v>
      </c>
      <c r="E1448">
        <v>53366673</v>
      </c>
      <c r="F1448">
        <v>1060</v>
      </c>
      <c r="G1448">
        <v>1042</v>
      </c>
      <c r="H1448" t="s">
        <v>10838</v>
      </c>
      <c r="I1448">
        <v>0.122</v>
      </c>
      <c r="J1448">
        <v>928</v>
      </c>
    </row>
    <row r="1449" spans="1:10" x14ac:dyDescent="0.25">
      <c r="A1449" t="s">
        <v>16973</v>
      </c>
      <c r="B1449">
        <v>2.4500000000000002</v>
      </c>
      <c r="C1449">
        <v>55.08</v>
      </c>
      <c r="D1449" t="s">
        <v>880</v>
      </c>
      <c r="E1449">
        <v>161683409</v>
      </c>
      <c r="F1449">
        <v>958</v>
      </c>
      <c r="G1449">
        <v>1477</v>
      </c>
      <c r="H1449" t="s">
        <v>16974</v>
      </c>
      <c r="I1449">
        <v>0.183</v>
      </c>
      <c r="J1449">
        <v>743</v>
      </c>
    </row>
    <row r="1450" spans="1:10" x14ac:dyDescent="0.25">
      <c r="A1450" t="s">
        <v>6544</v>
      </c>
      <c r="B1450">
        <v>4.76</v>
      </c>
      <c r="C1450">
        <v>55.08</v>
      </c>
      <c r="D1450" t="s">
        <v>880</v>
      </c>
      <c r="E1450">
        <v>92273479</v>
      </c>
      <c r="F1450">
        <v>1930</v>
      </c>
      <c r="G1450">
        <v>1204</v>
      </c>
      <c r="H1450" t="s">
        <v>16975</v>
      </c>
      <c r="I1450">
        <v>0.248</v>
      </c>
      <c r="J1450">
        <v>875</v>
      </c>
    </row>
    <row r="1451" spans="1:10" x14ac:dyDescent="0.25">
      <c r="A1451" t="s">
        <v>7402</v>
      </c>
      <c r="B1451">
        <v>3.96</v>
      </c>
      <c r="C1451">
        <v>422.38</v>
      </c>
      <c r="D1451" t="s">
        <v>16976</v>
      </c>
      <c r="E1451">
        <v>9677881</v>
      </c>
      <c r="F1451">
        <v>397</v>
      </c>
      <c r="G1451">
        <v>851</v>
      </c>
      <c r="H1451" t="s">
        <v>16977</v>
      </c>
      <c r="I1451">
        <v>0.13300000000000001</v>
      </c>
      <c r="J1451">
        <v>740</v>
      </c>
    </row>
    <row r="1452" spans="1:10" x14ac:dyDescent="0.25">
      <c r="A1452" t="s">
        <v>3984</v>
      </c>
      <c r="B1452">
        <v>0.81</v>
      </c>
      <c r="C1452">
        <v>55.08</v>
      </c>
      <c r="D1452" t="s">
        <v>880</v>
      </c>
      <c r="E1452">
        <v>14321735</v>
      </c>
      <c r="F1452">
        <v>409</v>
      </c>
      <c r="G1452">
        <v>507</v>
      </c>
      <c r="H1452" t="s">
        <v>16978</v>
      </c>
      <c r="I1452">
        <v>0.27</v>
      </c>
      <c r="J1452">
        <v>803</v>
      </c>
    </row>
    <row r="1453" spans="1:10" x14ac:dyDescent="0.25">
      <c r="A1453" t="s">
        <v>16979</v>
      </c>
      <c r="B1453">
        <v>1.1100000000000001</v>
      </c>
      <c r="C1453">
        <v>402.2</v>
      </c>
      <c r="D1453" t="s">
        <v>16980</v>
      </c>
      <c r="E1453">
        <v>17198898</v>
      </c>
      <c r="F1453">
        <v>1098</v>
      </c>
      <c r="G1453">
        <v>2048</v>
      </c>
      <c r="H1453" t="s">
        <v>16981</v>
      </c>
      <c r="I1453">
        <v>0.19900000000000001</v>
      </c>
      <c r="J1453">
        <v>714</v>
      </c>
    </row>
    <row r="1454" spans="1:10" x14ac:dyDescent="0.25">
      <c r="A1454" t="s">
        <v>16982</v>
      </c>
      <c r="B1454">
        <v>1.63</v>
      </c>
      <c r="C1454">
        <v>55.08</v>
      </c>
      <c r="D1454" t="s">
        <v>880</v>
      </c>
      <c r="E1454">
        <v>33946328</v>
      </c>
      <c r="F1454">
        <v>368</v>
      </c>
      <c r="G1454">
        <v>653</v>
      </c>
      <c r="H1454" t="s">
        <v>16983</v>
      </c>
      <c r="I1454">
        <v>0.14699999999999999</v>
      </c>
      <c r="J1454">
        <v>783</v>
      </c>
    </row>
    <row r="1455" spans="1:10" x14ac:dyDescent="0.25">
      <c r="A1455" t="s">
        <v>3674</v>
      </c>
      <c r="B1455">
        <v>7.94</v>
      </c>
      <c r="C1455">
        <v>43.08</v>
      </c>
      <c r="D1455" t="s">
        <v>1099</v>
      </c>
      <c r="E1455">
        <v>85950012</v>
      </c>
      <c r="F1455">
        <v>2804</v>
      </c>
      <c r="G1455">
        <v>1481</v>
      </c>
      <c r="H1455" t="s">
        <v>16984</v>
      </c>
      <c r="I1455">
        <v>0.19500000000000001</v>
      </c>
      <c r="J1455">
        <v>836</v>
      </c>
    </row>
    <row r="1456" spans="1:10" x14ac:dyDescent="0.25">
      <c r="A1456" t="s">
        <v>3561</v>
      </c>
      <c r="B1456">
        <v>1.6</v>
      </c>
      <c r="C1456">
        <v>55.08</v>
      </c>
      <c r="D1456" t="s">
        <v>880</v>
      </c>
      <c r="E1456">
        <v>51293979</v>
      </c>
      <c r="F1456">
        <v>418</v>
      </c>
      <c r="G1456">
        <v>1072</v>
      </c>
      <c r="H1456" t="s">
        <v>16985</v>
      </c>
      <c r="I1456">
        <v>0.104</v>
      </c>
      <c r="J1456">
        <v>725</v>
      </c>
    </row>
    <row r="1457" spans="1:10" x14ac:dyDescent="0.25">
      <c r="A1457" t="s">
        <v>16986</v>
      </c>
      <c r="B1457">
        <v>1.1599999999999999</v>
      </c>
      <c r="C1457">
        <v>135.07</v>
      </c>
      <c r="D1457" t="s">
        <v>1543</v>
      </c>
      <c r="E1457">
        <v>14082542</v>
      </c>
      <c r="F1457">
        <v>203</v>
      </c>
      <c r="G1457">
        <v>504</v>
      </c>
      <c r="H1457" t="s">
        <v>16987</v>
      </c>
      <c r="I1457">
        <v>6.0999999999999999E-2</v>
      </c>
      <c r="J1457">
        <v>724</v>
      </c>
    </row>
    <row r="1458" spans="1:10" x14ac:dyDescent="0.25">
      <c r="A1458" t="s">
        <v>16988</v>
      </c>
      <c r="B1458">
        <v>1.54</v>
      </c>
      <c r="C1458">
        <v>204.2</v>
      </c>
      <c r="D1458" t="s">
        <v>16989</v>
      </c>
      <c r="E1458">
        <v>4595029</v>
      </c>
      <c r="F1458">
        <v>135</v>
      </c>
      <c r="G1458">
        <v>342</v>
      </c>
      <c r="H1458" t="s">
        <v>16990</v>
      </c>
      <c r="I1458">
        <v>0.13</v>
      </c>
      <c r="J1458">
        <v>707</v>
      </c>
    </row>
    <row r="1459" spans="1:10" x14ac:dyDescent="0.25">
      <c r="A1459" t="s">
        <v>16991</v>
      </c>
      <c r="B1459">
        <v>1.23</v>
      </c>
      <c r="C1459">
        <v>204.2</v>
      </c>
      <c r="D1459" t="s">
        <v>16989</v>
      </c>
      <c r="E1459">
        <v>4332072</v>
      </c>
      <c r="F1459">
        <v>260</v>
      </c>
      <c r="G1459">
        <v>312</v>
      </c>
      <c r="H1459" t="s">
        <v>16992</v>
      </c>
      <c r="I1459">
        <v>0.20300000000000001</v>
      </c>
      <c r="J1459">
        <v>753</v>
      </c>
    </row>
    <row r="1460" spans="1:10" x14ac:dyDescent="0.25">
      <c r="A1460" t="s">
        <v>3681</v>
      </c>
      <c r="B1460">
        <v>3.86</v>
      </c>
      <c r="C1460">
        <v>218.22</v>
      </c>
      <c r="D1460" t="s">
        <v>9187</v>
      </c>
      <c r="E1460">
        <v>187040582</v>
      </c>
      <c r="F1460">
        <v>1750</v>
      </c>
      <c r="G1460">
        <v>4216</v>
      </c>
      <c r="H1460" t="s">
        <v>16993</v>
      </c>
      <c r="I1460">
        <v>0.187</v>
      </c>
      <c r="J1460">
        <v>869</v>
      </c>
    </row>
    <row r="1461" spans="1:10" x14ac:dyDescent="0.25">
      <c r="A1461" t="s">
        <v>15076</v>
      </c>
      <c r="B1461">
        <v>0.84</v>
      </c>
      <c r="C1461">
        <v>163.16</v>
      </c>
      <c r="D1461" t="s">
        <v>6011</v>
      </c>
      <c r="E1461">
        <v>15443873</v>
      </c>
      <c r="F1461">
        <v>376</v>
      </c>
      <c r="G1461">
        <v>543</v>
      </c>
      <c r="H1461" t="s">
        <v>16994</v>
      </c>
      <c r="I1461">
        <v>0.21099999999999999</v>
      </c>
      <c r="J1461">
        <v>806</v>
      </c>
    </row>
    <row r="1462" spans="1:10" x14ac:dyDescent="0.25">
      <c r="A1462" t="s">
        <v>3685</v>
      </c>
      <c r="B1462">
        <v>2.5099999999999998</v>
      </c>
      <c r="C1462">
        <v>124.1</v>
      </c>
      <c r="D1462" t="s">
        <v>6709</v>
      </c>
      <c r="E1462">
        <v>25981556</v>
      </c>
      <c r="F1462">
        <v>1030</v>
      </c>
      <c r="G1462">
        <v>1027</v>
      </c>
      <c r="H1462" t="s">
        <v>16995</v>
      </c>
      <c r="I1462">
        <v>0.154</v>
      </c>
      <c r="J1462">
        <v>807</v>
      </c>
    </row>
    <row r="1463" spans="1:10" x14ac:dyDescent="0.25">
      <c r="A1463" t="s">
        <v>16996</v>
      </c>
      <c r="B1463">
        <v>4.5199999999999996</v>
      </c>
      <c r="C1463">
        <v>218.22</v>
      </c>
      <c r="D1463" t="s">
        <v>9187</v>
      </c>
      <c r="E1463">
        <v>150467531</v>
      </c>
      <c r="F1463">
        <v>1398</v>
      </c>
      <c r="G1463">
        <v>3421</v>
      </c>
      <c r="H1463" t="s">
        <v>16997</v>
      </c>
      <c r="I1463">
        <v>0.20399999999999999</v>
      </c>
      <c r="J1463">
        <v>876</v>
      </c>
    </row>
    <row r="1464" spans="1:10" x14ac:dyDescent="0.25">
      <c r="A1464" t="s">
        <v>16998</v>
      </c>
      <c r="B1464">
        <v>7.67</v>
      </c>
      <c r="C1464">
        <v>43.08</v>
      </c>
      <c r="D1464" t="s">
        <v>1099</v>
      </c>
      <c r="E1464">
        <v>33031725</v>
      </c>
      <c r="F1464">
        <v>1678</v>
      </c>
      <c r="G1464">
        <v>780</v>
      </c>
      <c r="H1464" t="s">
        <v>16999</v>
      </c>
      <c r="I1464">
        <v>0.14399999999999999</v>
      </c>
      <c r="J1464">
        <v>755</v>
      </c>
    </row>
    <row r="1465" spans="1:10" x14ac:dyDescent="0.25">
      <c r="A1465" t="s">
        <v>17000</v>
      </c>
      <c r="B1465">
        <v>0.93</v>
      </c>
      <c r="C1465">
        <v>163.16</v>
      </c>
      <c r="D1465" t="s">
        <v>6011</v>
      </c>
      <c r="E1465">
        <v>18163263</v>
      </c>
      <c r="F1465">
        <v>401</v>
      </c>
      <c r="G1465">
        <v>648</v>
      </c>
      <c r="H1465" t="s">
        <v>17001</v>
      </c>
      <c r="I1465">
        <v>0.214</v>
      </c>
      <c r="J1465">
        <v>758</v>
      </c>
    </row>
    <row r="1466" spans="1:10" x14ac:dyDescent="0.25">
      <c r="A1466" t="s">
        <v>17002</v>
      </c>
      <c r="B1466">
        <v>6.47</v>
      </c>
      <c r="C1466">
        <v>55.08</v>
      </c>
      <c r="D1466" t="s">
        <v>880</v>
      </c>
      <c r="E1466">
        <v>352218103</v>
      </c>
      <c r="F1466">
        <v>1987</v>
      </c>
      <c r="G1466">
        <v>2851</v>
      </c>
      <c r="H1466" t="s">
        <v>17003</v>
      </c>
      <c r="I1466">
        <v>0.23499999999999999</v>
      </c>
      <c r="J1466">
        <v>739</v>
      </c>
    </row>
    <row r="1467" spans="1:10" x14ac:dyDescent="0.25">
      <c r="A1467" t="s">
        <v>3691</v>
      </c>
      <c r="B1467">
        <v>5.69</v>
      </c>
      <c r="C1467">
        <v>55.08</v>
      </c>
      <c r="D1467" t="s">
        <v>880</v>
      </c>
      <c r="E1467">
        <v>84695077</v>
      </c>
      <c r="F1467">
        <v>1397</v>
      </c>
      <c r="G1467">
        <v>1293</v>
      </c>
      <c r="H1467" t="s">
        <v>17004</v>
      </c>
      <c r="I1467">
        <v>0.189</v>
      </c>
      <c r="J1467">
        <v>821</v>
      </c>
    </row>
    <row r="1468" spans="1:10" x14ac:dyDescent="0.25">
      <c r="A1468" t="s">
        <v>7425</v>
      </c>
      <c r="B1468">
        <v>3.45</v>
      </c>
      <c r="C1468">
        <v>218.22</v>
      </c>
      <c r="D1468" t="s">
        <v>9187</v>
      </c>
      <c r="E1468">
        <v>61324838</v>
      </c>
      <c r="F1468">
        <v>2420</v>
      </c>
      <c r="G1468">
        <v>2108</v>
      </c>
      <c r="H1468" t="s">
        <v>17005</v>
      </c>
      <c r="I1468">
        <v>0.19400000000000001</v>
      </c>
      <c r="J1468">
        <v>899</v>
      </c>
    </row>
    <row r="1469" spans="1:10" x14ac:dyDescent="0.25">
      <c r="A1469" t="s">
        <v>17006</v>
      </c>
      <c r="B1469">
        <v>3.58</v>
      </c>
      <c r="C1469">
        <v>43.08</v>
      </c>
      <c r="D1469" t="s">
        <v>1099</v>
      </c>
      <c r="E1469">
        <v>61847236</v>
      </c>
      <c r="F1469">
        <v>1607</v>
      </c>
      <c r="G1469">
        <v>858</v>
      </c>
      <c r="H1469" t="s">
        <v>17007</v>
      </c>
      <c r="I1469">
        <v>0.20300000000000001</v>
      </c>
      <c r="J1469">
        <v>768</v>
      </c>
    </row>
    <row r="1470" spans="1:10" x14ac:dyDescent="0.25">
      <c r="A1470" t="s">
        <v>10611</v>
      </c>
      <c r="B1470">
        <v>5.72</v>
      </c>
      <c r="C1470">
        <v>55.08</v>
      </c>
      <c r="D1470" t="s">
        <v>880</v>
      </c>
      <c r="E1470">
        <v>18711686</v>
      </c>
      <c r="F1470">
        <v>456</v>
      </c>
      <c r="G1470">
        <v>587</v>
      </c>
      <c r="H1470" t="s">
        <v>17008</v>
      </c>
      <c r="I1470">
        <v>0.253</v>
      </c>
      <c r="J1470">
        <v>800</v>
      </c>
    </row>
    <row r="1471" spans="1:10" x14ac:dyDescent="0.25">
      <c r="A1471" t="s">
        <v>17009</v>
      </c>
      <c r="B1471">
        <v>3.5</v>
      </c>
      <c r="C1471">
        <v>269.20999999999998</v>
      </c>
      <c r="D1471" t="s">
        <v>8893</v>
      </c>
      <c r="E1471">
        <v>42591764</v>
      </c>
      <c r="F1471">
        <v>817</v>
      </c>
      <c r="G1471">
        <v>1383</v>
      </c>
      <c r="H1471" t="s">
        <v>17010</v>
      </c>
      <c r="I1471">
        <v>0.16</v>
      </c>
      <c r="J1471">
        <v>737</v>
      </c>
    </row>
    <row r="1472" spans="1:10" x14ac:dyDescent="0.25">
      <c r="A1472" t="s">
        <v>17011</v>
      </c>
      <c r="B1472">
        <v>3.46</v>
      </c>
      <c r="C1472">
        <v>145.11000000000001</v>
      </c>
      <c r="D1472" t="s">
        <v>835</v>
      </c>
      <c r="E1472">
        <v>2386480</v>
      </c>
      <c r="F1472">
        <v>105</v>
      </c>
      <c r="G1472">
        <v>107</v>
      </c>
      <c r="H1472" t="s">
        <v>17012</v>
      </c>
      <c r="I1472">
        <v>0.13200000000000001</v>
      </c>
      <c r="J1472">
        <v>715</v>
      </c>
    </row>
    <row r="1473" spans="1:10" x14ac:dyDescent="0.25">
      <c r="A1473" t="s">
        <v>17013</v>
      </c>
      <c r="B1473">
        <v>6.33</v>
      </c>
      <c r="C1473">
        <v>55.08</v>
      </c>
      <c r="D1473" t="s">
        <v>880</v>
      </c>
      <c r="E1473">
        <v>94770568</v>
      </c>
      <c r="F1473">
        <v>2088</v>
      </c>
      <c r="G1473">
        <v>1316</v>
      </c>
      <c r="H1473" t="s">
        <v>17014</v>
      </c>
      <c r="I1473">
        <v>0.41299999999999998</v>
      </c>
      <c r="J1473">
        <v>871</v>
      </c>
    </row>
    <row r="1474" spans="1:10" x14ac:dyDescent="0.25">
      <c r="A1474" t="s">
        <v>3702</v>
      </c>
      <c r="B1474">
        <v>3.5</v>
      </c>
      <c r="C1474">
        <v>124.1</v>
      </c>
      <c r="D1474" t="s">
        <v>6709</v>
      </c>
      <c r="E1474">
        <v>157866712</v>
      </c>
      <c r="F1474">
        <v>2859</v>
      </c>
      <c r="G1474">
        <v>3682</v>
      </c>
      <c r="H1474" t="s">
        <v>17015</v>
      </c>
      <c r="I1474">
        <v>0.186</v>
      </c>
      <c r="J1474">
        <v>883</v>
      </c>
    </row>
    <row r="1475" spans="1:10" x14ac:dyDescent="0.25">
      <c r="A1475" t="s">
        <v>3689</v>
      </c>
      <c r="B1475">
        <v>0.25</v>
      </c>
      <c r="C1475">
        <v>95.09</v>
      </c>
      <c r="D1475" t="s">
        <v>810</v>
      </c>
      <c r="E1475">
        <v>7964028</v>
      </c>
      <c r="F1475">
        <v>212</v>
      </c>
      <c r="G1475">
        <v>283</v>
      </c>
      <c r="H1475" t="s">
        <v>17016</v>
      </c>
      <c r="I1475">
        <v>0.24399999999999999</v>
      </c>
      <c r="J1475">
        <v>828</v>
      </c>
    </row>
    <row r="1476" spans="1:10" x14ac:dyDescent="0.25">
      <c r="A1476" t="s">
        <v>7433</v>
      </c>
      <c r="B1476">
        <v>13.77</v>
      </c>
      <c r="C1476">
        <v>81.08</v>
      </c>
      <c r="D1476" t="s">
        <v>616</v>
      </c>
      <c r="E1476">
        <v>3517558</v>
      </c>
      <c r="F1476">
        <v>152</v>
      </c>
      <c r="G1476">
        <v>136</v>
      </c>
      <c r="H1476" t="s">
        <v>17017</v>
      </c>
      <c r="I1476">
        <v>0.27900000000000003</v>
      </c>
      <c r="J1476">
        <v>749</v>
      </c>
    </row>
    <row r="1477" spans="1:10" x14ac:dyDescent="0.25">
      <c r="A1477" t="s">
        <v>6557</v>
      </c>
      <c r="B1477">
        <v>1.64</v>
      </c>
      <c r="C1477">
        <v>43.08</v>
      </c>
      <c r="D1477" t="s">
        <v>1099</v>
      </c>
      <c r="E1477">
        <v>37310217</v>
      </c>
      <c r="F1477">
        <v>865</v>
      </c>
      <c r="G1477">
        <v>863</v>
      </c>
      <c r="H1477" t="s">
        <v>11225</v>
      </c>
      <c r="I1477">
        <v>0.161</v>
      </c>
      <c r="J1477">
        <v>774</v>
      </c>
    </row>
    <row r="1478" spans="1:10" x14ac:dyDescent="0.25">
      <c r="A1478" t="s">
        <v>7429</v>
      </c>
      <c r="B1478">
        <v>5.51</v>
      </c>
      <c r="C1478">
        <v>55.08</v>
      </c>
      <c r="D1478" t="s">
        <v>880</v>
      </c>
      <c r="E1478">
        <v>2314063</v>
      </c>
      <c r="F1478">
        <v>243</v>
      </c>
      <c r="G1478">
        <v>96</v>
      </c>
      <c r="H1478" t="s">
        <v>17018</v>
      </c>
      <c r="I1478">
        <v>0.19600000000000001</v>
      </c>
      <c r="J1478">
        <v>812</v>
      </c>
    </row>
    <row r="1479" spans="1:10" x14ac:dyDescent="0.25">
      <c r="A1479" t="s">
        <v>17019</v>
      </c>
      <c r="B1479">
        <v>0.64</v>
      </c>
      <c r="C1479">
        <v>43.08</v>
      </c>
      <c r="D1479" t="s">
        <v>1099</v>
      </c>
      <c r="E1479">
        <v>1801789</v>
      </c>
      <c r="F1479">
        <v>123</v>
      </c>
      <c r="G1479">
        <v>68</v>
      </c>
      <c r="H1479" t="s">
        <v>17020</v>
      </c>
      <c r="I1479">
        <v>0.214</v>
      </c>
      <c r="J1479">
        <v>706</v>
      </c>
    </row>
    <row r="1480" spans="1:10" x14ac:dyDescent="0.25">
      <c r="A1480" t="s">
        <v>17021</v>
      </c>
      <c r="B1480">
        <v>1.24</v>
      </c>
      <c r="C1480">
        <v>69.09</v>
      </c>
      <c r="D1480" t="s">
        <v>5608</v>
      </c>
      <c r="E1480">
        <v>87466616</v>
      </c>
      <c r="F1480">
        <v>1963</v>
      </c>
      <c r="G1480">
        <v>1762</v>
      </c>
      <c r="H1480" t="s">
        <v>17022</v>
      </c>
      <c r="I1480">
        <v>0.11</v>
      </c>
      <c r="J1480">
        <v>879</v>
      </c>
    </row>
    <row r="1481" spans="1:10" x14ac:dyDescent="0.25">
      <c r="A1481" t="s">
        <v>17023</v>
      </c>
      <c r="B1481">
        <v>1.78</v>
      </c>
      <c r="C1481">
        <v>203.19</v>
      </c>
      <c r="D1481" t="s">
        <v>16971</v>
      </c>
      <c r="E1481">
        <v>6528269</v>
      </c>
      <c r="F1481">
        <v>497</v>
      </c>
      <c r="G1481">
        <v>426</v>
      </c>
      <c r="H1481" t="s">
        <v>17024</v>
      </c>
      <c r="I1481">
        <v>0.249</v>
      </c>
      <c r="J1481">
        <v>788</v>
      </c>
    </row>
    <row r="1482" spans="1:10" x14ac:dyDescent="0.25">
      <c r="A1482" t="s">
        <v>7441</v>
      </c>
      <c r="B1482">
        <v>0.84</v>
      </c>
      <c r="C1482">
        <v>43.08</v>
      </c>
      <c r="D1482" t="s">
        <v>1099</v>
      </c>
      <c r="E1482">
        <v>7744734</v>
      </c>
      <c r="F1482">
        <v>191</v>
      </c>
      <c r="G1482">
        <v>298</v>
      </c>
      <c r="H1482" t="s">
        <v>17025</v>
      </c>
      <c r="I1482">
        <v>0.154</v>
      </c>
      <c r="J1482">
        <v>744</v>
      </c>
    </row>
    <row r="1483" spans="1:10" x14ac:dyDescent="0.25">
      <c r="A1483" t="s">
        <v>1615</v>
      </c>
      <c r="B1483">
        <v>0.06</v>
      </c>
      <c r="C1483">
        <v>44.01</v>
      </c>
      <c r="D1483" t="s">
        <v>739</v>
      </c>
      <c r="E1483">
        <v>40680131</v>
      </c>
      <c r="F1483">
        <v>406</v>
      </c>
      <c r="G1483">
        <v>859</v>
      </c>
      <c r="H1483" t="s">
        <v>17026</v>
      </c>
      <c r="I1483">
        <v>0.128</v>
      </c>
      <c r="J1483">
        <v>766</v>
      </c>
    </row>
    <row r="1484" spans="1:10" x14ac:dyDescent="0.25">
      <c r="A1484" t="s">
        <v>7443</v>
      </c>
      <c r="B1484">
        <v>1.21</v>
      </c>
      <c r="C1484">
        <v>181.07</v>
      </c>
      <c r="D1484" t="s">
        <v>562</v>
      </c>
      <c r="E1484">
        <v>11586918</v>
      </c>
      <c r="F1484">
        <v>791</v>
      </c>
      <c r="G1484">
        <v>646</v>
      </c>
      <c r="H1484" t="s">
        <v>17027</v>
      </c>
      <c r="I1484">
        <v>0.42</v>
      </c>
      <c r="J1484">
        <v>749</v>
      </c>
    </row>
    <row r="1485" spans="1:10" x14ac:dyDescent="0.25">
      <c r="A1485" t="s">
        <v>4639</v>
      </c>
      <c r="B1485">
        <v>7.0000000000000007E-2</v>
      </c>
      <c r="C1485">
        <v>44.04</v>
      </c>
      <c r="D1485" t="s">
        <v>83</v>
      </c>
      <c r="E1485">
        <v>1810311</v>
      </c>
      <c r="F1485">
        <v>156</v>
      </c>
      <c r="G1485">
        <v>156</v>
      </c>
      <c r="H1485" t="s">
        <v>17028</v>
      </c>
      <c r="I1485">
        <v>3.7999999999999999E-2</v>
      </c>
      <c r="J1485">
        <v>705</v>
      </c>
    </row>
    <row r="1486" spans="1:10" x14ac:dyDescent="0.25">
      <c r="A1486" t="s">
        <v>17029</v>
      </c>
      <c r="B1486">
        <v>7.0000000000000007E-2</v>
      </c>
      <c r="C1486">
        <v>44.01</v>
      </c>
      <c r="D1486" t="s">
        <v>739</v>
      </c>
      <c r="E1486">
        <v>4372440</v>
      </c>
      <c r="F1486">
        <v>240</v>
      </c>
      <c r="G1486">
        <v>303</v>
      </c>
      <c r="H1486" t="s">
        <v>17030</v>
      </c>
      <c r="I1486">
        <v>6.2E-2</v>
      </c>
      <c r="J1486">
        <v>728</v>
      </c>
    </row>
    <row r="1487" spans="1:10" x14ac:dyDescent="0.25">
      <c r="A1487" t="s">
        <v>1021</v>
      </c>
      <c r="B1487">
        <v>1.5</v>
      </c>
      <c r="C1487">
        <v>207.04</v>
      </c>
      <c r="D1487" t="s">
        <v>770</v>
      </c>
      <c r="E1487">
        <v>65959587</v>
      </c>
      <c r="F1487">
        <v>245</v>
      </c>
      <c r="G1487">
        <v>5806</v>
      </c>
      <c r="H1487" t="s">
        <v>17031</v>
      </c>
      <c r="I1487">
        <v>2.9000000000000001E-2</v>
      </c>
      <c r="J1487">
        <v>726</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CEDD7E-5226-4868-B0A2-F03E9866766C}">
  <sheetPr>
    <tabColor theme="4" tint="0.79998168889431442"/>
  </sheetPr>
  <dimension ref="A1:J485"/>
  <sheetViews>
    <sheetView workbookViewId="0">
      <pane xSplit="1" ySplit="1" topLeftCell="B480" activePane="bottomRight" state="frozen"/>
      <selection pane="topRight" activeCell="B1" sqref="B1"/>
      <selection pane="bottomLeft" activeCell="A2" sqref="A2"/>
      <selection pane="bottomRight" activeCell="A486" sqref="A486:XFD592"/>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583</v>
      </c>
      <c r="B2">
        <v>0.93</v>
      </c>
      <c r="C2">
        <v>56.08</v>
      </c>
      <c r="D2" t="s">
        <v>376</v>
      </c>
      <c r="E2">
        <v>54481317</v>
      </c>
      <c r="F2">
        <v>2755</v>
      </c>
      <c r="G2">
        <v>4030</v>
      </c>
      <c r="H2" t="s">
        <v>17032</v>
      </c>
      <c r="I2">
        <v>8.5999999999999993E-2</v>
      </c>
      <c r="J2">
        <v>845</v>
      </c>
    </row>
    <row r="3" spans="1:10" x14ac:dyDescent="0.25">
      <c r="A3" t="s">
        <v>1403</v>
      </c>
      <c r="B3">
        <v>0.42</v>
      </c>
      <c r="C3">
        <v>55.08</v>
      </c>
      <c r="D3" t="s">
        <v>880</v>
      </c>
      <c r="E3">
        <v>14986436</v>
      </c>
      <c r="F3">
        <v>650</v>
      </c>
      <c r="G3">
        <v>824</v>
      </c>
      <c r="H3" t="s">
        <v>17033</v>
      </c>
      <c r="I3">
        <v>0.1</v>
      </c>
      <c r="J3">
        <v>792</v>
      </c>
    </row>
    <row r="4" spans="1:10" x14ac:dyDescent="0.25">
      <c r="A4" t="s">
        <v>1992</v>
      </c>
      <c r="B4">
        <v>1.39</v>
      </c>
      <c r="C4">
        <v>43.06</v>
      </c>
      <c r="D4" t="s">
        <v>39</v>
      </c>
      <c r="E4">
        <v>160758021</v>
      </c>
      <c r="F4">
        <v>439</v>
      </c>
      <c r="G4">
        <v>2897</v>
      </c>
      <c r="H4" t="s">
        <v>17034</v>
      </c>
      <c r="I4">
        <v>7.3999999999999996E-2</v>
      </c>
      <c r="J4">
        <v>808</v>
      </c>
    </row>
    <row r="5" spans="1:10" x14ac:dyDescent="0.25">
      <c r="A5" t="s">
        <v>1395</v>
      </c>
      <c r="B5">
        <v>3.34</v>
      </c>
      <c r="C5">
        <v>59.07</v>
      </c>
      <c r="D5" t="s">
        <v>1219</v>
      </c>
      <c r="E5">
        <v>117014003</v>
      </c>
      <c r="F5">
        <v>4901</v>
      </c>
      <c r="G5">
        <v>13931</v>
      </c>
      <c r="H5" t="s">
        <v>17035</v>
      </c>
      <c r="I5">
        <v>7.0999999999999994E-2</v>
      </c>
      <c r="J5">
        <v>788</v>
      </c>
    </row>
    <row r="6" spans="1:10" x14ac:dyDescent="0.25">
      <c r="A6" t="s">
        <v>1021</v>
      </c>
      <c r="B6">
        <v>2.5299999999999998</v>
      </c>
      <c r="C6">
        <v>207.06</v>
      </c>
      <c r="D6" t="s">
        <v>17036</v>
      </c>
      <c r="E6">
        <v>23525215</v>
      </c>
      <c r="F6">
        <v>592</v>
      </c>
      <c r="G6">
        <v>3178</v>
      </c>
      <c r="H6" t="s">
        <v>17037</v>
      </c>
      <c r="I6">
        <v>0.186</v>
      </c>
      <c r="J6">
        <v>833</v>
      </c>
    </row>
    <row r="7" spans="1:10" x14ac:dyDescent="0.25">
      <c r="A7" t="s">
        <v>17038</v>
      </c>
      <c r="B7">
        <v>1.39</v>
      </c>
      <c r="C7">
        <v>97.09</v>
      </c>
      <c r="D7" t="s">
        <v>2480</v>
      </c>
      <c r="E7">
        <v>37832510</v>
      </c>
      <c r="F7">
        <v>251</v>
      </c>
      <c r="G7">
        <v>9613</v>
      </c>
      <c r="H7" t="s">
        <v>17039</v>
      </c>
      <c r="I7">
        <v>7.5999999999999998E-2</v>
      </c>
      <c r="J7">
        <v>713</v>
      </c>
    </row>
    <row r="8" spans="1:10" x14ac:dyDescent="0.25">
      <c r="A8" t="s">
        <v>591</v>
      </c>
      <c r="B8">
        <v>1.33</v>
      </c>
      <c r="C8">
        <v>55.07</v>
      </c>
      <c r="D8" t="s">
        <v>45</v>
      </c>
      <c r="E8">
        <v>225145569</v>
      </c>
      <c r="F8">
        <v>12526</v>
      </c>
      <c r="G8">
        <v>7160</v>
      </c>
      <c r="H8" t="s">
        <v>17040</v>
      </c>
      <c r="I8">
        <v>0.14000000000000001</v>
      </c>
      <c r="J8">
        <v>876</v>
      </c>
    </row>
    <row r="9" spans="1:10" x14ac:dyDescent="0.25">
      <c r="A9" t="s">
        <v>2016</v>
      </c>
      <c r="B9">
        <v>1.41</v>
      </c>
      <c r="C9">
        <v>55.07</v>
      </c>
      <c r="D9" t="s">
        <v>45</v>
      </c>
      <c r="E9">
        <v>186679527</v>
      </c>
      <c r="F9">
        <v>12753</v>
      </c>
      <c r="G9">
        <v>8718</v>
      </c>
      <c r="H9" t="s">
        <v>17041</v>
      </c>
      <c r="I9">
        <v>0.13200000000000001</v>
      </c>
      <c r="J9">
        <v>923</v>
      </c>
    </row>
    <row r="10" spans="1:10" x14ac:dyDescent="0.25">
      <c r="A10" t="s">
        <v>74</v>
      </c>
      <c r="B10">
        <v>1.32</v>
      </c>
      <c r="C10">
        <v>60.04</v>
      </c>
      <c r="D10" t="s">
        <v>722</v>
      </c>
      <c r="E10">
        <v>13238035</v>
      </c>
      <c r="F10">
        <v>1197</v>
      </c>
      <c r="G10">
        <v>863</v>
      </c>
      <c r="H10" t="s">
        <v>17042</v>
      </c>
      <c r="I10">
        <v>8.5999999999999993E-2</v>
      </c>
      <c r="J10">
        <v>745</v>
      </c>
    </row>
    <row r="11" spans="1:10" x14ac:dyDescent="0.25">
      <c r="A11" t="s">
        <v>588</v>
      </c>
      <c r="B11">
        <v>2.34</v>
      </c>
      <c r="C11">
        <v>57.08</v>
      </c>
      <c r="D11" t="s">
        <v>28</v>
      </c>
      <c r="E11">
        <v>7064774</v>
      </c>
      <c r="F11">
        <v>378</v>
      </c>
      <c r="G11">
        <v>866</v>
      </c>
      <c r="H11" t="s">
        <v>17043</v>
      </c>
      <c r="I11">
        <v>0.126</v>
      </c>
      <c r="J11">
        <v>785</v>
      </c>
    </row>
    <row r="12" spans="1:10" x14ac:dyDescent="0.25">
      <c r="A12" t="s">
        <v>17044</v>
      </c>
      <c r="B12">
        <v>1.6</v>
      </c>
      <c r="C12">
        <v>55.08</v>
      </c>
      <c r="D12" t="s">
        <v>880</v>
      </c>
      <c r="E12">
        <v>15563092</v>
      </c>
      <c r="F12">
        <v>840</v>
      </c>
      <c r="G12">
        <v>833</v>
      </c>
      <c r="H12" t="s">
        <v>17045</v>
      </c>
      <c r="I12">
        <v>0.182</v>
      </c>
      <c r="J12">
        <v>830</v>
      </c>
    </row>
    <row r="13" spans="1:10" x14ac:dyDescent="0.25">
      <c r="A13" t="s">
        <v>17046</v>
      </c>
      <c r="B13">
        <v>2.89</v>
      </c>
      <c r="C13">
        <v>49.01</v>
      </c>
      <c r="D13" t="s">
        <v>17047</v>
      </c>
      <c r="E13">
        <v>288799</v>
      </c>
      <c r="F13">
        <v>205</v>
      </c>
      <c r="G13">
        <v>113</v>
      </c>
      <c r="H13" t="s">
        <v>17048</v>
      </c>
      <c r="I13">
        <v>4.5999999999999999E-2</v>
      </c>
      <c r="J13">
        <v>709</v>
      </c>
    </row>
    <row r="14" spans="1:10" x14ac:dyDescent="0.25">
      <c r="A14" t="s">
        <v>17049</v>
      </c>
      <c r="B14">
        <v>3.54</v>
      </c>
      <c r="C14">
        <v>55.08</v>
      </c>
      <c r="D14" t="s">
        <v>880</v>
      </c>
      <c r="E14">
        <v>1021823</v>
      </c>
      <c r="F14">
        <v>148</v>
      </c>
      <c r="G14">
        <v>121</v>
      </c>
      <c r="H14" t="s">
        <v>17050</v>
      </c>
      <c r="I14">
        <v>0.16400000000000001</v>
      </c>
      <c r="J14">
        <v>740</v>
      </c>
    </row>
    <row r="15" spans="1:10" x14ac:dyDescent="0.25">
      <c r="A15" t="s">
        <v>1657</v>
      </c>
      <c r="B15">
        <v>1.22</v>
      </c>
      <c r="C15">
        <v>55.04</v>
      </c>
      <c r="D15" t="s">
        <v>590</v>
      </c>
      <c r="E15">
        <v>978206</v>
      </c>
      <c r="F15">
        <v>239</v>
      </c>
      <c r="G15">
        <v>128</v>
      </c>
      <c r="H15" t="s">
        <v>14130</v>
      </c>
      <c r="I15">
        <v>0.13700000000000001</v>
      </c>
      <c r="J15">
        <v>861</v>
      </c>
    </row>
    <row r="16" spans="1:10" x14ac:dyDescent="0.25">
      <c r="A16" t="s">
        <v>59</v>
      </c>
      <c r="B16">
        <v>1.04</v>
      </c>
      <c r="C16">
        <v>55.04</v>
      </c>
      <c r="D16" t="s">
        <v>590</v>
      </c>
      <c r="E16">
        <v>2386379</v>
      </c>
      <c r="F16">
        <v>209</v>
      </c>
      <c r="G16">
        <v>223</v>
      </c>
      <c r="H16" t="s">
        <v>17051</v>
      </c>
      <c r="I16">
        <v>0.14699999999999999</v>
      </c>
      <c r="J16">
        <v>777</v>
      </c>
    </row>
    <row r="17" spans="1:10" x14ac:dyDescent="0.25">
      <c r="A17" t="s">
        <v>94</v>
      </c>
      <c r="B17">
        <v>1.05</v>
      </c>
      <c r="C17">
        <v>54.04</v>
      </c>
      <c r="D17" t="s">
        <v>617</v>
      </c>
      <c r="E17">
        <v>15026291</v>
      </c>
      <c r="F17">
        <v>982</v>
      </c>
      <c r="G17">
        <v>1465</v>
      </c>
      <c r="H17" t="s">
        <v>17052</v>
      </c>
      <c r="I17">
        <v>0.14899999999999999</v>
      </c>
      <c r="J17">
        <v>916</v>
      </c>
    </row>
    <row r="18" spans="1:10" x14ac:dyDescent="0.25">
      <c r="A18" t="s">
        <v>2797</v>
      </c>
      <c r="B18">
        <v>1.07</v>
      </c>
      <c r="C18">
        <v>68.05</v>
      </c>
      <c r="D18" t="s">
        <v>818</v>
      </c>
      <c r="E18">
        <v>8059103</v>
      </c>
      <c r="F18">
        <v>1030</v>
      </c>
      <c r="G18">
        <v>1194</v>
      </c>
      <c r="H18" t="s">
        <v>17053</v>
      </c>
      <c r="I18">
        <v>0.14799999999999999</v>
      </c>
      <c r="J18">
        <v>808</v>
      </c>
    </row>
    <row r="19" spans="1:10" x14ac:dyDescent="0.25">
      <c r="A19" t="s">
        <v>14866</v>
      </c>
      <c r="B19">
        <v>1.1100000000000001</v>
      </c>
      <c r="C19">
        <v>105.08</v>
      </c>
      <c r="D19" t="s">
        <v>1128</v>
      </c>
      <c r="E19">
        <v>11077615</v>
      </c>
      <c r="F19">
        <v>1455</v>
      </c>
      <c r="G19">
        <v>1340</v>
      </c>
      <c r="H19" t="s">
        <v>17054</v>
      </c>
      <c r="I19">
        <v>0.127</v>
      </c>
      <c r="J19">
        <v>921</v>
      </c>
    </row>
    <row r="20" spans="1:10" x14ac:dyDescent="0.25">
      <c r="A20" t="s">
        <v>1223</v>
      </c>
      <c r="B20">
        <v>1.0900000000000001</v>
      </c>
      <c r="C20">
        <v>110.04</v>
      </c>
      <c r="D20" t="s">
        <v>611</v>
      </c>
      <c r="E20">
        <v>4682278</v>
      </c>
      <c r="F20">
        <v>1514</v>
      </c>
      <c r="G20">
        <v>1018</v>
      </c>
      <c r="H20" t="s">
        <v>15195</v>
      </c>
      <c r="I20">
        <v>0.16700000000000001</v>
      </c>
      <c r="J20">
        <v>740</v>
      </c>
    </row>
    <row r="21" spans="1:10" x14ac:dyDescent="0.25">
      <c r="A21" t="s">
        <v>17055</v>
      </c>
      <c r="B21">
        <v>1.25</v>
      </c>
      <c r="C21">
        <v>60.04</v>
      </c>
      <c r="D21" t="s">
        <v>722</v>
      </c>
      <c r="E21">
        <v>7157555</v>
      </c>
      <c r="F21">
        <v>728</v>
      </c>
      <c r="G21">
        <v>575</v>
      </c>
      <c r="H21" t="s">
        <v>17056</v>
      </c>
      <c r="I21">
        <v>0.10299999999999999</v>
      </c>
      <c r="J21">
        <v>923</v>
      </c>
    </row>
    <row r="22" spans="1:10" x14ac:dyDescent="0.25">
      <c r="A22" t="s">
        <v>17057</v>
      </c>
      <c r="B22">
        <v>2.63</v>
      </c>
      <c r="C22">
        <v>281.06</v>
      </c>
      <c r="D22" t="s">
        <v>17058</v>
      </c>
      <c r="E22">
        <v>307955069</v>
      </c>
      <c r="F22">
        <v>656</v>
      </c>
      <c r="G22">
        <v>103448</v>
      </c>
      <c r="H22" t="s">
        <v>17059</v>
      </c>
      <c r="I22">
        <v>0.22800000000000001</v>
      </c>
      <c r="J22">
        <v>818</v>
      </c>
    </row>
    <row r="23" spans="1:10" x14ac:dyDescent="0.25">
      <c r="A23" t="s">
        <v>16827</v>
      </c>
      <c r="B23">
        <v>0.88</v>
      </c>
      <c r="C23">
        <v>281.95999999999998</v>
      </c>
      <c r="D23" t="s">
        <v>17060</v>
      </c>
      <c r="E23">
        <v>105185623</v>
      </c>
      <c r="F23">
        <v>330</v>
      </c>
      <c r="G23">
        <v>10203</v>
      </c>
      <c r="H23" t="s">
        <v>17061</v>
      </c>
      <c r="I23">
        <v>0.14199999999999999</v>
      </c>
      <c r="J23">
        <v>829</v>
      </c>
    </row>
    <row r="24" spans="1:10" x14ac:dyDescent="0.25">
      <c r="A24" t="s">
        <v>1517</v>
      </c>
      <c r="B24">
        <v>1.33</v>
      </c>
      <c r="C24">
        <v>59.06</v>
      </c>
      <c r="D24" t="s">
        <v>17</v>
      </c>
      <c r="E24">
        <v>1483078</v>
      </c>
      <c r="F24">
        <v>364</v>
      </c>
      <c r="G24">
        <v>325</v>
      </c>
      <c r="H24" t="s">
        <v>17062</v>
      </c>
      <c r="I24">
        <v>0.16600000000000001</v>
      </c>
      <c r="J24">
        <v>816</v>
      </c>
    </row>
    <row r="25" spans="1:10" x14ac:dyDescent="0.25">
      <c r="A25" t="s">
        <v>160</v>
      </c>
      <c r="B25">
        <v>1.08</v>
      </c>
      <c r="C25">
        <v>54.04</v>
      </c>
      <c r="D25" t="s">
        <v>617</v>
      </c>
      <c r="E25">
        <v>5694571</v>
      </c>
      <c r="F25">
        <v>1588</v>
      </c>
      <c r="G25">
        <v>718</v>
      </c>
      <c r="H25" t="s">
        <v>12550</v>
      </c>
      <c r="I25">
        <v>0.158</v>
      </c>
      <c r="J25">
        <v>842</v>
      </c>
    </row>
    <row r="26" spans="1:10" x14ac:dyDescent="0.25">
      <c r="A26" t="s">
        <v>183</v>
      </c>
      <c r="B26">
        <v>1.06</v>
      </c>
      <c r="C26">
        <v>110.04</v>
      </c>
      <c r="D26" t="s">
        <v>611</v>
      </c>
      <c r="E26">
        <v>1712867</v>
      </c>
      <c r="F26">
        <v>459</v>
      </c>
      <c r="G26">
        <v>507</v>
      </c>
      <c r="H26" t="s">
        <v>17063</v>
      </c>
      <c r="I26">
        <v>0.13800000000000001</v>
      </c>
      <c r="J26">
        <v>708</v>
      </c>
    </row>
    <row r="27" spans="1:10" x14ac:dyDescent="0.25">
      <c r="A27" t="s">
        <v>337</v>
      </c>
      <c r="B27">
        <v>1.07</v>
      </c>
      <c r="C27">
        <v>121.04</v>
      </c>
      <c r="D27" t="s">
        <v>1091</v>
      </c>
      <c r="E27">
        <v>2948370</v>
      </c>
      <c r="F27">
        <v>627</v>
      </c>
      <c r="G27">
        <v>846</v>
      </c>
      <c r="H27" t="s">
        <v>17064</v>
      </c>
      <c r="I27">
        <v>0.13700000000000001</v>
      </c>
      <c r="J27">
        <v>733</v>
      </c>
    </row>
    <row r="28" spans="1:10" x14ac:dyDescent="0.25">
      <c r="A28" t="s">
        <v>3732</v>
      </c>
      <c r="B28">
        <v>1.23</v>
      </c>
      <c r="C28">
        <v>57.06</v>
      </c>
      <c r="D28" t="s">
        <v>173</v>
      </c>
      <c r="E28">
        <v>3390130</v>
      </c>
      <c r="F28">
        <v>1104</v>
      </c>
      <c r="G28">
        <v>560</v>
      </c>
      <c r="H28" t="s">
        <v>17065</v>
      </c>
      <c r="I28">
        <v>0.16400000000000001</v>
      </c>
      <c r="J28">
        <v>721</v>
      </c>
    </row>
    <row r="29" spans="1:10" x14ac:dyDescent="0.25">
      <c r="A29" t="s">
        <v>4079</v>
      </c>
      <c r="B29">
        <v>1.22</v>
      </c>
      <c r="C29">
        <v>43.08</v>
      </c>
      <c r="D29" t="s">
        <v>1099</v>
      </c>
      <c r="E29">
        <v>13459596</v>
      </c>
      <c r="F29">
        <v>1111</v>
      </c>
      <c r="G29">
        <v>670</v>
      </c>
      <c r="H29" t="s">
        <v>17066</v>
      </c>
      <c r="I29">
        <v>0.107</v>
      </c>
      <c r="J29">
        <v>889</v>
      </c>
    </row>
    <row r="30" spans="1:10" x14ac:dyDescent="0.25">
      <c r="A30" t="s">
        <v>3755</v>
      </c>
      <c r="B30">
        <v>1.1599999999999999</v>
      </c>
      <c r="C30">
        <v>108.06</v>
      </c>
      <c r="D30" t="s">
        <v>725</v>
      </c>
      <c r="E30">
        <v>847660</v>
      </c>
      <c r="F30">
        <v>240</v>
      </c>
      <c r="G30">
        <v>226</v>
      </c>
      <c r="H30" t="s">
        <v>14142</v>
      </c>
      <c r="I30">
        <v>0.128</v>
      </c>
      <c r="J30">
        <v>790</v>
      </c>
    </row>
    <row r="31" spans="1:10" x14ac:dyDescent="0.25">
      <c r="A31" t="s">
        <v>1263</v>
      </c>
      <c r="B31">
        <v>1.07</v>
      </c>
      <c r="C31">
        <v>85.04</v>
      </c>
      <c r="D31" t="s">
        <v>7614</v>
      </c>
      <c r="E31">
        <v>13825491</v>
      </c>
      <c r="F31">
        <v>2580</v>
      </c>
      <c r="G31">
        <v>4103</v>
      </c>
      <c r="H31" t="s">
        <v>17067</v>
      </c>
      <c r="I31">
        <v>0.19700000000000001</v>
      </c>
      <c r="J31">
        <v>895</v>
      </c>
    </row>
    <row r="32" spans="1:10" x14ac:dyDescent="0.25">
      <c r="A32" t="s">
        <v>1381</v>
      </c>
      <c r="B32">
        <v>1.4</v>
      </c>
      <c r="C32">
        <v>57.09</v>
      </c>
      <c r="D32" t="s">
        <v>612</v>
      </c>
      <c r="E32">
        <v>1705452</v>
      </c>
      <c r="F32">
        <v>428</v>
      </c>
      <c r="G32">
        <v>391</v>
      </c>
      <c r="H32" t="s">
        <v>9326</v>
      </c>
      <c r="I32">
        <v>0.11700000000000001</v>
      </c>
      <c r="J32">
        <v>826</v>
      </c>
    </row>
    <row r="33" spans="1:10" x14ac:dyDescent="0.25">
      <c r="A33" t="s">
        <v>15272</v>
      </c>
      <c r="B33">
        <v>1.36</v>
      </c>
      <c r="C33">
        <v>57.09</v>
      </c>
      <c r="D33" t="s">
        <v>612</v>
      </c>
      <c r="E33">
        <v>1225089</v>
      </c>
      <c r="F33">
        <v>390</v>
      </c>
      <c r="G33">
        <v>271</v>
      </c>
      <c r="H33" t="s">
        <v>17068</v>
      </c>
      <c r="I33">
        <v>0.121</v>
      </c>
      <c r="J33">
        <v>814</v>
      </c>
    </row>
    <row r="34" spans="1:10" x14ac:dyDescent="0.25">
      <c r="A34" t="s">
        <v>232</v>
      </c>
      <c r="B34">
        <v>1.1399999999999999</v>
      </c>
      <c r="C34">
        <v>109.04</v>
      </c>
      <c r="D34" t="s">
        <v>1031</v>
      </c>
      <c r="E34">
        <v>7232431</v>
      </c>
      <c r="F34">
        <v>2048</v>
      </c>
      <c r="G34">
        <v>1497</v>
      </c>
      <c r="H34" t="s">
        <v>11263</v>
      </c>
      <c r="I34">
        <v>0.14499999999999999</v>
      </c>
      <c r="J34">
        <v>897</v>
      </c>
    </row>
    <row r="35" spans="1:10" x14ac:dyDescent="0.25">
      <c r="A35" t="s">
        <v>17069</v>
      </c>
      <c r="B35">
        <v>0.17</v>
      </c>
      <c r="C35">
        <v>43.08</v>
      </c>
      <c r="D35" t="s">
        <v>1099</v>
      </c>
      <c r="E35">
        <v>1103966</v>
      </c>
      <c r="F35">
        <v>117</v>
      </c>
      <c r="G35">
        <v>84</v>
      </c>
      <c r="H35" t="s">
        <v>17070</v>
      </c>
      <c r="I35">
        <v>0.13800000000000001</v>
      </c>
      <c r="J35">
        <v>739</v>
      </c>
    </row>
    <row r="36" spans="1:10" x14ac:dyDescent="0.25">
      <c r="A36" t="s">
        <v>4082</v>
      </c>
      <c r="B36">
        <v>1.32</v>
      </c>
      <c r="C36">
        <v>108.07</v>
      </c>
      <c r="D36" t="s">
        <v>605</v>
      </c>
      <c r="E36">
        <v>638976</v>
      </c>
      <c r="F36">
        <v>199</v>
      </c>
      <c r="G36">
        <v>150</v>
      </c>
      <c r="H36" t="s">
        <v>17071</v>
      </c>
      <c r="I36">
        <v>0.14299999999999999</v>
      </c>
      <c r="J36">
        <v>725</v>
      </c>
    </row>
    <row r="37" spans="1:10" x14ac:dyDescent="0.25">
      <c r="A37" t="s">
        <v>1221</v>
      </c>
      <c r="B37">
        <v>1.29</v>
      </c>
      <c r="C37">
        <v>95.04</v>
      </c>
      <c r="D37" t="s">
        <v>615</v>
      </c>
      <c r="E37">
        <v>53053098</v>
      </c>
      <c r="F37">
        <v>2448</v>
      </c>
      <c r="G37">
        <v>3368</v>
      </c>
      <c r="H37" t="s">
        <v>17072</v>
      </c>
      <c r="I37">
        <v>0.127</v>
      </c>
      <c r="J37">
        <v>931</v>
      </c>
    </row>
    <row r="38" spans="1:10" x14ac:dyDescent="0.25">
      <c r="A38" t="s">
        <v>256</v>
      </c>
      <c r="B38">
        <v>1.08</v>
      </c>
      <c r="C38">
        <v>68.05</v>
      </c>
      <c r="D38" t="s">
        <v>818</v>
      </c>
      <c r="E38">
        <v>3131574</v>
      </c>
      <c r="F38">
        <v>923</v>
      </c>
      <c r="G38">
        <v>408</v>
      </c>
      <c r="H38" t="s">
        <v>12565</v>
      </c>
      <c r="I38">
        <v>0.17899999999999999</v>
      </c>
      <c r="J38">
        <v>869</v>
      </c>
    </row>
    <row r="39" spans="1:10" x14ac:dyDescent="0.25">
      <c r="A39" t="s">
        <v>259</v>
      </c>
      <c r="B39">
        <v>1.36</v>
      </c>
      <c r="C39">
        <v>95.04</v>
      </c>
      <c r="D39" t="s">
        <v>615</v>
      </c>
      <c r="E39">
        <v>7537696</v>
      </c>
      <c r="F39">
        <v>550</v>
      </c>
      <c r="G39">
        <v>1134</v>
      </c>
      <c r="H39" t="s">
        <v>17073</v>
      </c>
      <c r="I39">
        <v>0.16</v>
      </c>
      <c r="J39">
        <v>829</v>
      </c>
    </row>
    <row r="40" spans="1:10" x14ac:dyDescent="0.25">
      <c r="A40" t="s">
        <v>11817</v>
      </c>
      <c r="B40">
        <v>1.1399999999999999</v>
      </c>
      <c r="C40">
        <v>138.04</v>
      </c>
      <c r="D40" t="s">
        <v>9439</v>
      </c>
      <c r="E40">
        <v>823311</v>
      </c>
      <c r="F40">
        <v>298</v>
      </c>
      <c r="G40">
        <v>422</v>
      </c>
      <c r="H40" t="s">
        <v>17074</v>
      </c>
      <c r="I40">
        <v>0.13100000000000001</v>
      </c>
      <c r="J40">
        <v>782</v>
      </c>
    </row>
    <row r="41" spans="1:10" x14ac:dyDescent="0.25">
      <c r="A41" t="s">
        <v>4086</v>
      </c>
      <c r="B41">
        <v>1.42</v>
      </c>
      <c r="C41">
        <v>109.06</v>
      </c>
      <c r="D41" t="s">
        <v>121</v>
      </c>
      <c r="E41">
        <v>6174241</v>
      </c>
      <c r="F41">
        <v>2848</v>
      </c>
      <c r="G41">
        <v>1122</v>
      </c>
      <c r="H41" t="s">
        <v>17075</v>
      </c>
      <c r="I41">
        <v>0.13600000000000001</v>
      </c>
      <c r="J41">
        <v>900</v>
      </c>
    </row>
    <row r="42" spans="1:10" x14ac:dyDescent="0.25">
      <c r="A42" t="s">
        <v>2569</v>
      </c>
      <c r="B42">
        <v>2.23</v>
      </c>
      <c r="C42">
        <v>57.09</v>
      </c>
      <c r="D42" t="s">
        <v>612</v>
      </c>
      <c r="E42">
        <v>533313</v>
      </c>
      <c r="F42">
        <v>302</v>
      </c>
      <c r="G42">
        <v>119</v>
      </c>
      <c r="H42" t="s">
        <v>17076</v>
      </c>
      <c r="I42">
        <v>0.14199999999999999</v>
      </c>
      <c r="J42">
        <v>818</v>
      </c>
    </row>
    <row r="43" spans="1:10" x14ac:dyDescent="0.25">
      <c r="A43" t="s">
        <v>246</v>
      </c>
      <c r="B43">
        <v>1.8</v>
      </c>
      <c r="C43">
        <v>107.06</v>
      </c>
      <c r="D43" t="s">
        <v>606</v>
      </c>
      <c r="E43">
        <v>648834</v>
      </c>
      <c r="F43">
        <v>162</v>
      </c>
      <c r="G43">
        <v>151</v>
      </c>
      <c r="H43" t="s">
        <v>17077</v>
      </c>
      <c r="I43">
        <v>0.11700000000000001</v>
      </c>
      <c r="J43">
        <v>740</v>
      </c>
    </row>
    <row r="44" spans="1:10" x14ac:dyDescent="0.25">
      <c r="A44" t="s">
        <v>1411</v>
      </c>
      <c r="B44">
        <v>0.64</v>
      </c>
      <c r="C44">
        <v>44.05</v>
      </c>
      <c r="D44" t="s">
        <v>1083</v>
      </c>
      <c r="E44">
        <v>20539723</v>
      </c>
      <c r="F44">
        <v>524</v>
      </c>
      <c r="G44">
        <v>549</v>
      </c>
      <c r="H44" t="s">
        <v>17078</v>
      </c>
      <c r="I44">
        <v>0.21</v>
      </c>
      <c r="J44">
        <v>879</v>
      </c>
    </row>
    <row r="45" spans="1:10" x14ac:dyDescent="0.25">
      <c r="A45" t="s">
        <v>172</v>
      </c>
      <c r="B45">
        <v>1.73</v>
      </c>
      <c r="C45">
        <v>109.06</v>
      </c>
      <c r="D45" t="s">
        <v>121</v>
      </c>
      <c r="E45">
        <v>2170513</v>
      </c>
      <c r="F45">
        <v>551</v>
      </c>
      <c r="G45">
        <v>488</v>
      </c>
      <c r="H45" t="s">
        <v>17079</v>
      </c>
      <c r="I45">
        <v>0.13200000000000001</v>
      </c>
      <c r="J45">
        <v>881</v>
      </c>
    </row>
    <row r="46" spans="1:10" x14ac:dyDescent="0.25">
      <c r="A46" t="s">
        <v>305</v>
      </c>
      <c r="B46">
        <v>1.06</v>
      </c>
      <c r="C46">
        <v>57.05</v>
      </c>
      <c r="D46" t="s">
        <v>230</v>
      </c>
      <c r="E46">
        <v>145904450</v>
      </c>
      <c r="F46">
        <v>3669</v>
      </c>
      <c r="G46">
        <v>8052</v>
      </c>
      <c r="H46" t="s">
        <v>17080</v>
      </c>
      <c r="I46">
        <v>0.19900000000000001</v>
      </c>
      <c r="J46">
        <v>759</v>
      </c>
    </row>
    <row r="47" spans="1:10" x14ac:dyDescent="0.25">
      <c r="A47" t="s">
        <v>827</v>
      </c>
      <c r="B47">
        <v>1.22</v>
      </c>
      <c r="C47">
        <v>105.04</v>
      </c>
      <c r="D47" t="s">
        <v>926</v>
      </c>
      <c r="E47">
        <v>3519191</v>
      </c>
      <c r="F47">
        <v>673</v>
      </c>
      <c r="G47">
        <v>550</v>
      </c>
      <c r="H47" t="s">
        <v>17081</v>
      </c>
      <c r="I47">
        <v>0.112</v>
      </c>
      <c r="J47">
        <v>882</v>
      </c>
    </row>
    <row r="48" spans="1:10" x14ac:dyDescent="0.25">
      <c r="A48" t="s">
        <v>4109</v>
      </c>
      <c r="B48">
        <v>1.1000000000000001</v>
      </c>
      <c r="C48">
        <v>71.06</v>
      </c>
      <c r="D48" t="s">
        <v>596</v>
      </c>
      <c r="E48">
        <v>5062159</v>
      </c>
      <c r="F48">
        <v>1345</v>
      </c>
      <c r="G48">
        <v>1184</v>
      </c>
      <c r="H48" t="s">
        <v>17082</v>
      </c>
      <c r="I48">
        <v>0.16700000000000001</v>
      </c>
      <c r="J48">
        <v>798</v>
      </c>
    </row>
    <row r="49" spans="1:10" x14ac:dyDescent="0.25">
      <c r="A49" t="s">
        <v>1597</v>
      </c>
      <c r="B49">
        <v>1.1100000000000001</v>
      </c>
      <c r="C49">
        <v>85.04</v>
      </c>
      <c r="D49" t="s">
        <v>7614</v>
      </c>
      <c r="E49">
        <v>17697854</v>
      </c>
      <c r="F49">
        <v>2289</v>
      </c>
      <c r="G49">
        <v>3814</v>
      </c>
      <c r="H49" t="s">
        <v>17083</v>
      </c>
      <c r="I49">
        <v>0.19</v>
      </c>
      <c r="J49">
        <v>935</v>
      </c>
    </row>
    <row r="50" spans="1:10" x14ac:dyDescent="0.25">
      <c r="A50" t="s">
        <v>1124</v>
      </c>
      <c r="B50">
        <v>1.05</v>
      </c>
      <c r="C50">
        <v>110.07</v>
      </c>
      <c r="D50" t="s">
        <v>1077</v>
      </c>
      <c r="E50">
        <v>15768593</v>
      </c>
      <c r="F50">
        <v>1894</v>
      </c>
      <c r="G50">
        <v>4545</v>
      </c>
      <c r="H50" t="s">
        <v>17084</v>
      </c>
      <c r="I50">
        <v>0.11799999999999999</v>
      </c>
      <c r="J50">
        <v>884</v>
      </c>
    </row>
    <row r="51" spans="1:10" x14ac:dyDescent="0.25">
      <c r="A51" t="s">
        <v>9784</v>
      </c>
      <c r="B51">
        <v>1.1299999999999999</v>
      </c>
      <c r="C51">
        <v>69.03</v>
      </c>
      <c r="D51" t="s">
        <v>1506</v>
      </c>
      <c r="E51">
        <v>1661081</v>
      </c>
      <c r="F51">
        <v>688</v>
      </c>
      <c r="G51">
        <v>523</v>
      </c>
      <c r="H51" t="s">
        <v>17085</v>
      </c>
      <c r="I51">
        <v>0.19400000000000001</v>
      </c>
      <c r="J51">
        <v>754</v>
      </c>
    </row>
    <row r="52" spans="1:10" x14ac:dyDescent="0.25">
      <c r="A52" t="s">
        <v>2856</v>
      </c>
      <c r="B52">
        <v>1.08</v>
      </c>
      <c r="C52">
        <v>69.069999999999993</v>
      </c>
      <c r="D52" t="s">
        <v>242</v>
      </c>
      <c r="E52">
        <v>15870733</v>
      </c>
      <c r="F52">
        <v>2751</v>
      </c>
      <c r="G52">
        <v>2372</v>
      </c>
      <c r="H52" t="s">
        <v>17086</v>
      </c>
      <c r="I52">
        <v>0.17799999999999999</v>
      </c>
      <c r="J52">
        <v>898</v>
      </c>
    </row>
    <row r="53" spans="1:10" x14ac:dyDescent="0.25">
      <c r="A53" t="s">
        <v>340</v>
      </c>
      <c r="B53">
        <v>0.41</v>
      </c>
      <c r="C53">
        <v>43.06</v>
      </c>
      <c r="D53" t="s">
        <v>39</v>
      </c>
      <c r="E53">
        <v>726614</v>
      </c>
      <c r="F53">
        <v>301</v>
      </c>
      <c r="G53">
        <v>141</v>
      </c>
      <c r="H53" t="s">
        <v>17087</v>
      </c>
      <c r="I53">
        <v>0.19600000000000001</v>
      </c>
      <c r="J53">
        <v>841</v>
      </c>
    </row>
    <row r="54" spans="1:10" x14ac:dyDescent="0.25">
      <c r="A54" t="s">
        <v>786</v>
      </c>
      <c r="B54">
        <v>0.85</v>
      </c>
      <c r="C54">
        <v>43.06</v>
      </c>
      <c r="D54" t="s">
        <v>39</v>
      </c>
      <c r="E54">
        <v>1071631</v>
      </c>
      <c r="F54">
        <v>194</v>
      </c>
      <c r="G54">
        <v>153</v>
      </c>
      <c r="H54" t="s">
        <v>17088</v>
      </c>
      <c r="I54">
        <v>0.157</v>
      </c>
      <c r="J54">
        <v>847</v>
      </c>
    </row>
    <row r="55" spans="1:10" x14ac:dyDescent="0.25">
      <c r="A55" t="s">
        <v>1129</v>
      </c>
      <c r="B55">
        <v>1.04</v>
      </c>
      <c r="C55">
        <v>41.07</v>
      </c>
      <c r="D55" t="s">
        <v>7666</v>
      </c>
      <c r="E55">
        <v>971001</v>
      </c>
      <c r="F55">
        <v>229</v>
      </c>
      <c r="G55">
        <v>149</v>
      </c>
      <c r="H55" t="s">
        <v>17089</v>
      </c>
      <c r="I55">
        <v>0.14499999999999999</v>
      </c>
      <c r="J55">
        <v>816</v>
      </c>
    </row>
    <row r="56" spans="1:10" x14ac:dyDescent="0.25">
      <c r="A56" t="s">
        <v>349</v>
      </c>
      <c r="B56">
        <v>0.95</v>
      </c>
      <c r="C56">
        <v>124.1</v>
      </c>
      <c r="D56" t="s">
        <v>215</v>
      </c>
      <c r="E56">
        <v>118435</v>
      </c>
      <c r="F56">
        <v>143</v>
      </c>
      <c r="G56">
        <v>128</v>
      </c>
      <c r="H56" t="s">
        <v>17090</v>
      </c>
      <c r="I56">
        <v>0.13200000000000001</v>
      </c>
      <c r="J56">
        <v>726</v>
      </c>
    </row>
    <row r="57" spans="1:10" x14ac:dyDescent="0.25">
      <c r="A57" t="s">
        <v>1131</v>
      </c>
      <c r="B57">
        <v>1.04</v>
      </c>
      <c r="C57">
        <v>140.07</v>
      </c>
      <c r="D57" t="s">
        <v>1148</v>
      </c>
      <c r="E57">
        <v>2307280</v>
      </c>
      <c r="F57">
        <v>709</v>
      </c>
      <c r="G57">
        <v>1810</v>
      </c>
      <c r="H57" t="s">
        <v>17091</v>
      </c>
      <c r="I57">
        <v>0.129</v>
      </c>
      <c r="J57">
        <v>862</v>
      </c>
    </row>
    <row r="58" spans="1:10" x14ac:dyDescent="0.25">
      <c r="A58" t="s">
        <v>5894</v>
      </c>
      <c r="B58">
        <v>0.9</v>
      </c>
      <c r="C58">
        <v>78.06</v>
      </c>
      <c r="D58" t="s">
        <v>657</v>
      </c>
      <c r="E58">
        <v>791643</v>
      </c>
      <c r="F58">
        <v>161</v>
      </c>
      <c r="G58">
        <v>68</v>
      </c>
      <c r="H58" t="s">
        <v>17092</v>
      </c>
      <c r="I58">
        <v>0.114</v>
      </c>
      <c r="J58">
        <v>860</v>
      </c>
    </row>
    <row r="59" spans="1:10" x14ac:dyDescent="0.25">
      <c r="A59" t="s">
        <v>17093</v>
      </c>
      <c r="B59">
        <v>1.45</v>
      </c>
      <c r="C59">
        <v>43.04</v>
      </c>
      <c r="D59" t="s">
        <v>18</v>
      </c>
      <c r="E59">
        <v>1254001</v>
      </c>
      <c r="F59">
        <v>110</v>
      </c>
      <c r="G59">
        <v>100</v>
      </c>
      <c r="H59" t="s">
        <v>17094</v>
      </c>
      <c r="I59">
        <v>0.17499999999999999</v>
      </c>
      <c r="J59">
        <v>714</v>
      </c>
    </row>
    <row r="60" spans="1:10" x14ac:dyDescent="0.25">
      <c r="A60" t="s">
        <v>4140</v>
      </c>
      <c r="B60">
        <v>1.07</v>
      </c>
      <c r="C60">
        <v>86.04</v>
      </c>
      <c r="D60" t="s">
        <v>587</v>
      </c>
      <c r="E60">
        <v>2835464</v>
      </c>
      <c r="F60">
        <v>621</v>
      </c>
      <c r="G60">
        <v>771</v>
      </c>
      <c r="H60" t="s">
        <v>17095</v>
      </c>
      <c r="I60">
        <v>0.17100000000000001</v>
      </c>
      <c r="J60">
        <v>768</v>
      </c>
    </row>
    <row r="61" spans="1:10" x14ac:dyDescent="0.25">
      <c r="A61" t="s">
        <v>17096</v>
      </c>
      <c r="B61">
        <v>1.26</v>
      </c>
      <c r="C61">
        <v>43.04</v>
      </c>
      <c r="D61" t="s">
        <v>18</v>
      </c>
      <c r="E61">
        <v>300267</v>
      </c>
      <c r="F61">
        <v>137</v>
      </c>
      <c r="G61">
        <v>25</v>
      </c>
      <c r="H61" t="s">
        <v>17097</v>
      </c>
      <c r="I61">
        <v>0.161</v>
      </c>
      <c r="J61">
        <v>754</v>
      </c>
    </row>
    <row r="62" spans="1:10" x14ac:dyDescent="0.25">
      <c r="A62" t="s">
        <v>1027</v>
      </c>
      <c r="B62">
        <v>1.1399999999999999</v>
      </c>
      <c r="C62">
        <v>110.04</v>
      </c>
      <c r="D62" t="s">
        <v>611</v>
      </c>
      <c r="E62">
        <v>33923629</v>
      </c>
      <c r="F62">
        <v>1569</v>
      </c>
      <c r="G62">
        <v>2302</v>
      </c>
      <c r="H62" t="s">
        <v>6719</v>
      </c>
      <c r="I62">
        <v>0.13200000000000001</v>
      </c>
      <c r="J62">
        <v>918</v>
      </c>
    </row>
    <row r="63" spans="1:10" x14ac:dyDescent="0.25">
      <c r="A63" t="s">
        <v>4152</v>
      </c>
      <c r="B63">
        <v>1.1000000000000001</v>
      </c>
      <c r="C63">
        <v>124.06</v>
      </c>
      <c r="D63" t="s">
        <v>1092</v>
      </c>
      <c r="E63">
        <v>10874429</v>
      </c>
      <c r="F63">
        <v>710</v>
      </c>
      <c r="G63">
        <v>1373</v>
      </c>
      <c r="H63" t="s">
        <v>6721</v>
      </c>
      <c r="I63">
        <v>0.115</v>
      </c>
      <c r="J63">
        <v>891</v>
      </c>
    </row>
    <row r="64" spans="1:10" x14ac:dyDescent="0.25">
      <c r="A64" t="s">
        <v>962</v>
      </c>
      <c r="B64">
        <v>1.1299999999999999</v>
      </c>
      <c r="C64">
        <v>43.04</v>
      </c>
      <c r="D64" t="s">
        <v>18</v>
      </c>
      <c r="E64">
        <v>28362642</v>
      </c>
      <c r="F64">
        <v>1356</v>
      </c>
      <c r="G64">
        <v>1143</v>
      </c>
      <c r="H64" t="s">
        <v>17098</v>
      </c>
      <c r="I64">
        <v>0.14399999999999999</v>
      </c>
      <c r="J64">
        <v>751</v>
      </c>
    </row>
    <row r="65" spans="1:10" x14ac:dyDescent="0.25">
      <c r="A65" t="s">
        <v>7788</v>
      </c>
      <c r="B65">
        <v>1.24</v>
      </c>
      <c r="C65">
        <v>110.04</v>
      </c>
      <c r="D65" t="s">
        <v>611</v>
      </c>
      <c r="E65">
        <v>1294518</v>
      </c>
      <c r="F65">
        <v>366</v>
      </c>
      <c r="G65">
        <v>268</v>
      </c>
      <c r="H65" t="s">
        <v>17099</v>
      </c>
      <c r="I65">
        <v>0.13</v>
      </c>
      <c r="J65">
        <v>837</v>
      </c>
    </row>
    <row r="66" spans="1:10" x14ac:dyDescent="0.25">
      <c r="A66" t="s">
        <v>4155</v>
      </c>
      <c r="B66">
        <v>1.27</v>
      </c>
      <c r="C66">
        <v>57.06</v>
      </c>
      <c r="D66" t="s">
        <v>173</v>
      </c>
      <c r="E66">
        <v>2073194</v>
      </c>
      <c r="F66">
        <v>444</v>
      </c>
      <c r="G66">
        <v>339</v>
      </c>
      <c r="H66" t="s">
        <v>17100</v>
      </c>
      <c r="I66">
        <v>0.185</v>
      </c>
      <c r="J66">
        <v>706</v>
      </c>
    </row>
    <row r="67" spans="1:10" x14ac:dyDescent="0.25">
      <c r="A67" t="s">
        <v>2882</v>
      </c>
      <c r="B67">
        <v>1.1100000000000001</v>
      </c>
      <c r="C67">
        <v>45.06</v>
      </c>
      <c r="D67" t="s">
        <v>2385</v>
      </c>
      <c r="E67">
        <v>24428669</v>
      </c>
      <c r="F67">
        <v>1223</v>
      </c>
      <c r="G67">
        <v>859</v>
      </c>
      <c r="H67" t="s">
        <v>17101</v>
      </c>
      <c r="I67">
        <v>0.183</v>
      </c>
      <c r="J67">
        <v>738</v>
      </c>
    </row>
    <row r="68" spans="1:10" x14ac:dyDescent="0.25">
      <c r="A68" t="s">
        <v>404</v>
      </c>
      <c r="B68">
        <v>1.18</v>
      </c>
      <c r="C68">
        <v>122.05</v>
      </c>
      <c r="D68" t="s">
        <v>7675</v>
      </c>
      <c r="E68">
        <v>11084578</v>
      </c>
      <c r="F68">
        <v>1346</v>
      </c>
      <c r="G68">
        <v>1854</v>
      </c>
      <c r="H68" t="s">
        <v>17102</v>
      </c>
      <c r="I68">
        <v>0.13300000000000001</v>
      </c>
      <c r="J68">
        <v>943</v>
      </c>
    </row>
    <row r="69" spans="1:10" x14ac:dyDescent="0.25">
      <c r="A69" t="s">
        <v>366</v>
      </c>
      <c r="B69">
        <v>1.1599999999999999</v>
      </c>
      <c r="C69">
        <v>134.05000000000001</v>
      </c>
      <c r="D69" t="s">
        <v>5123</v>
      </c>
      <c r="E69">
        <v>1704846</v>
      </c>
      <c r="F69">
        <v>440</v>
      </c>
      <c r="G69">
        <v>585</v>
      </c>
      <c r="H69" t="s">
        <v>17103</v>
      </c>
      <c r="I69">
        <v>0.13200000000000001</v>
      </c>
      <c r="J69">
        <v>775</v>
      </c>
    </row>
    <row r="70" spans="1:10" x14ac:dyDescent="0.25">
      <c r="A70" t="s">
        <v>6025</v>
      </c>
      <c r="B70">
        <v>2.69</v>
      </c>
      <c r="C70">
        <v>45.06</v>
      </c>
      <c r="D70" t="s">
        <v>2385</v>
      </c>
      <c r="E70">
        <v>10331994</v>
      </c>
      <c r="F70">
        <v>1849</v>
      </c>
      <c r="G70">
        <v>375</v>
      </c>
      <c r="H70" t="s">
        <v>17104</v>
      </c>
      <c r="I70">
        <v>0.17100000000000001</v>
      </c>
      <c r="J70">
        <v>780</v>
      </c>
    </row>
    <row r="71" spans="1:10" x14ac:dyDescent="0.25">
      <c r="A71" t="s">
        <v>416</v>
      </c>
      <c r="B71">
        <v>1.1599999999999999</v>
      </c>
      <c r="C71">
        <v>138.08000000000001</v>
      </c>
      <c r="D71" t="s">
        <v>1141</v>
      </c>
      <c r="E71">
        <v>12331719</v>
      </c>
      <c r="F71">
        <v>1642</v>
      </c>
      <c r="G71">
        <v>2115</v>
      </c>
      <c r="H71" t="s">
        <v>17105</v>
      </c>
      <c r="I71">
        <v>0.127</v>
      </c>
      <c r="J71">
        <v>905</v>
      </c>
    </row>
    <row r="72" spans="1:10" x14ac:dyDescent="0.25">
      <c r="A72" t="s">
        <v>384</v>
      </c>
      <c r="B72">
        <v>1.1100000000000001</v>
      </c>
      <c r="C72">
        <v>115.07</v>
      </c>
      <c r="D72" t="s">
        <v>1170</v>
      </c>
      <c r="E72">
        <v>929567</v>
      </c>
      <c r="F72">
        <v>274</v>
      </c>
      <c r="G72">
        <v>186</v>
      </c>
      <c r="H72" t="s">
        <v>17106</v>
      </c>
      <c r="I72">
        <v>0.14099999999999999</v>
      </c>
      <c r="J72">
        <v>838</v>
      </c>
    </row>
    <row r="73" spans="1:10" x14ac:dyDescent="0.25">
      <c r="A73" t="s">
        <v>11879</v>
      </c>
      <c r="B73">
        <v>3.81</v>
      </c>
      <c r="C73">
        <v>124.06</v>
      </c>
      <c r="D73" t="s">
        <v>1092</v>
      </c>
      <c r="E73">
        <v>2197490</v>
      </c>
      <c r="F73">
        <v>564</v>
      </c>
      <c r="G73">
        <v>555</v>
      </c>
      <c r="H73" t="s">
        <v>17107</v>
      </c>
      <c r="I73">
        <v>0.13400000000000001</v>
      </c>
      <c r="J73">
        <v>721</v>
      </c>
    </row>
    <row r="74" spans="1:10" x14ac:dyDescent="0.25">
      <c r="A74" t="s">
        <v>2891</v>
      </c>
      <c r="B74">
        <v>1.0900000000000001</v>
      </c>
      <c r="C74">
        <v>124.06</v>
      </c>
      <c r="D74" t="s">
        <v>1092</v>
      </c>
      <c r="E74">
        <v>5366955</v>
      </c>
      <c r="F74">
        <v>440</v>
      </c>
      <c r="G74">
        <v>1138</v>
      </c>
      <c r="H74" t="s">
        <v>17108</v>
      </c>
      <c r="I74">
        <v>0.128</v>
      </c>
      <c r="J74">
        <v>907</v>
      </c>
    </row>
    <row r="75" spans="1:10" x14ac:dyDescent="0.25">
      <c r="A75" t="s">
        <v>1145</v>
      </c>
      <c r="B75">
        <v>1.22</v>
      </c>
      <c r="C75">
        <v>132.07</v>
      </c>
      <c r="D75" t="s">
        <v>264</v>
      </c>
      <c r="E75">
        <v>1557595</v>
      </c>
      <c r="F75">
        <v>829</v>
      </c>
      <c r="G75">
        <v>534</v>
      </c>
      <c r="H75" t="s">
        <v>17109</v>
      </c>
      <c r="I75">
        <v>0.14499999999999999</v>
      </c>
      <c r="J75">
        <v>759</v>
      </c>
    </row>
    <row r="76" spans="1:10" x14ac:dyDescent="0.25">
      <c r="A76" t="s">
        <v>843</v>
      </c>
      <c r="B76">
        <v>1.18</v>
      </c>
      <c r="C76">
        <v>134.08000000000001</v>
      </c>
      <c r="D76" t="s">
        <v>824</v>
      </c>
      <c r="E76">
        <v>546393</v>
      </c>
      <c r="F76">
        <v>182</v>
      </c>
      <c r="G76">
        <v>202</v>
      </c>
      <c r="H76" t="s">
        <v>17110</v>
      </c>
      <c r="I76">
        <v>0.112</v>
      </c>
      <c r="J76">
        <v>749</v>
      </c>
    </row>
    <row r="77" spans="1:10" x14ac:dyDescent="0.25">
      <c r="A77" t="s">
        <v>9596</v>
      </c>
      <c r="B77">
        <v>1.2</v>
      </c>
      <c r="C77">
        <v>148.06</v>
      </c>
      <c r="D77" t="s">
        <v>663</v>
      </c>
      <c r="E77">
        <v>3647890</v>
      </c>
      <c r="F77">
        <v>342</v>
      </c>
      <c r="G77">
        <v>828</v>
      </c>
      <c r="H77" t="s">
        <v>17111</v>
      </c>
      <c r="I77">
        <v>0.127</v>
      </c>
      <c r="J77">
        <v>730</v>
      </c>
    </row>
    <row r="78" spans="1:10" x14ac:dyDescent="0.25">
      <c r="A78" t="s">
        <v>266</v>
      </c>
      <c r="B78">
        <v>1.23</v>
      </c>
      <c r="C78">
        <v>85.04</v>
      </c>
      <c r="D78" t="s">
        <v>7614</v>
      </c>
      <c r="E78">
        <v>9503543</v>
      </c>
      <c r="F78">
        <v>885</v>
      </c>
      <c r="G78">
        <v>1513</v>
      </c>
      <c r="H78" t="s">
        <v>17112</v>
      </c>
      <c r="I78">
        <v>0.17299999999999999</v>
      </c>
      <c r="J78">
        <v>830</v>
      </c>
    </row>
    <row r="79" spans="1:10" x14ac:dyDescent="0.25">
      <c r="A79" t="s">
        <v>1149</v>
      </c>
      <c r="B79">
        <v>1.22</v>
      </c>
      <c r="C79">
        <v>134.08000000000001</v>
      </c>
      <c r="D79" t="s">
        <v>824</v>
      </c>
      <c r="E79">
        <v>1406184</v>
      </c>
      <c r="F79">
        <v>388</v>
      </c>
      <c r="G79">
        <v>458</v>
      </c>
      <c r="H79" t="s">
        <v>11889</v>
      </c>
      <c r="I79">
        <v>0.115</v>
      </c>
      <c r="J79">
        <v>840</v>
      </c>
    </row>
    <row r="80" spans="1:10" x14ac:dyDescent="0.25">
      <c r="A80" t="s">
        <v>430</v>
      </c>
      <c r="B80">
        <v>1.19</v>
      </c>
      <c r="C80">
        <v>105.04</v>
      </c>
      <c r="D80" t="s">
        <v>926</v>
      </c>
      <c r="E80">
        <v>4466936</v>
      </c>
      <c r="F80">
        <v>746</v>
      </c>
      <c r="G80">
        <v>703</v>
      </c>
      <c r="H80" t="s">
        <v>17113</v>
      </c>
      <c r="I80">
        <v>0.182</v>
      </c>
      <c r="J80">
        <v>918</v>
      </c>
    </row>
    <row r="81" spans="1:10" x14ac:dyDescent="0.25">
      <c r="A81" t="s">
        <v>1150</v>
      </c>
      <c r="B81">
        <v>1.29</v>
      </c>
      <c r="C81">
        <v>124.06</v>
      </c>
      <c r="D81" t="s">
        <v>1092</v>
      </c>
      <c r="E81">
        <v>3764416</v>
      </c>
      <c r="F81">
        <v>450</v>
      </c>
      <c r="G81">
        <v>798</v>
      </c>
      <c r="H81" t="s">
        <v>14900</v>
      </c>
      <c r="I81">
        <v>0.13300000000000001</v>
      </c>
      <c r="J81">
        <v>896</v>
      </c>
    </row>
    <row r="82" spans="1:10" x14ac:dyDescent="0.25">
      <c r="A82" t="s">
        <v>360</v>
      </c>
      <c r="B82">
        <v>1.17</v>
      </c>
      <c r="C82">
        <v>148.06</v>
      </c>
      <c r="D82" t="s">
        <v>663</v>
      </c>
      <c r="E82">
        <v>3202472</v>
      </c>
      <c r="F82">
        <v>1112</v>
      </c>
      <c r="G82">
        <v>1163</v>
      </c>
      <c r="H82" t="s">
        <v>17114</v>
      </c>
      <c r="I82">
        <v>0.13200000000000001</v>
      </c>
      <c r="J82">
        <v>859</v>
      </c>
    </row>
    <row r="83" spans="1:10" x14ac:dyDescent="0.25">
      <c r="A83" t="s">
        <v>190</v>
      </c>
      <c r="B83">
        <v>1.61</v>
      </c>
      <c r="C83">
        <v>124.06</v>
      </c>
      <c r="D83" t="s">
        <v>1092</v>
      </c>
      <c r="E83">
        <v>9513580</v>
      </c>
      <c r="F83">
        <v>1742</v>
      </c>
      <c r="G83">
        <v>1514</v>
      </c>
      <c r="H83" t="s">
        <v>17115</v>
      </c>
      <c r="I83">
        <v>0.13600000000000001</v>
      </c>
      <c r="J83">
        <v>859</v>
      </c>
    </row>
    <row r="84" spans="1:10" x14ac:dyDescent="0.25">
      <c r="A84" t="s">
        <v>742</v>
      </c>
      <c r="B84">
        <v>1.1299999999999999</v>
      </c>
      <c r="C84">
        <v>145.08000000000001</v>
      </c>
      <c r="D84" t="s">
        <v>1159</v>
      </c>
      <c r="E84">
        <v>2406482</v>
      </c>
      <c r="F84">
        <v>504</v>
      </c>
      <c r="G84">
        <v>571</v>
      </c>
      <c r="H84" t="s">
        <v>17116</v>
      </c>
      <c r="I84">
        <v>0.16200000000000001</v>
      </c>
      <c r="J84">
        <v>766</v>
      </c>
    </row>
    <row r="85" spans="1:10" x14ac:dyDescent="0.25">
      <c r="A85" t="s">
        <v>774</v>
      </c>
      <c r="B85">
        <v>1.08</v>
      </c>
      <c r="C85">
        <v>71.03</v>
      </c>
      <c r="D85" t="s">
        <v>1126</v>
      </c>
      <c r="E85">
        <v>3634508</v>
      </c>
      <c r="F85">
        <v>666</v>
      </c>
      <c r="G85">
        <v>714</v>
      </c>
      <c r="H85" t="s">
        <v>17117</v>
      </c>
      <c r="I85">
        <v>0.17599999999999999</v>
      </c>
      <c r="J85">
        <v>881</v>
      </c>
    </row>
    <row r="86" spans="1:10" x14ac:dyDescent="0.25">
      <c r="A86" t="s">
        <v>17118</v>
      </c>
      <c r="B86">
        <v>0.92</v>
      </c>
      <c r="C86">
        <v>44.01</v>
      </c>
      <c r="D86" t="s">
        <v>739</v>
      </c>
      <c r="E86">
        <v>2005180</v>
      </c>
      <c r="F86">
        <v>208</v>
      </c>
      <c r="G86">
        <v>44</v>
      </c>
      <c r="H86" t="s">
        <v>17119</v>
      </c>
      <c r="I86">
        <v>0.11799999999999999</v>
      </c>
      <c r="J86">
        <v>711</v>
      </c>
    </row>
    <row r="87" spans="1:10" x14ac:dyDescent="0.25">
      <c r="A87" t="s">
        <v>6765</v>
      </c>
      <c r="B87">
        <v>1.08</v>
      </c>
      <c r="C87">
        <v>60.04</v>
      </c>
      <c r="D87" t="s">
        <v>722</v>
      </c>
      <c r="E87">
        <v>47859870</v>
      </c>
      <c r="F87">
        <v>816</v>
      </c>
      <c r="G87">
        <v>1643</v>
      </c>
      <c r="H87" t="s">
        <v>17120</v>
      </c>
      <c r="I87">
        <v>0.192</v>
      </c>
      <c r="J87">
        <v>908</v>
      </c>
    </row>
    <row r="88" spans="1:10" x14ac:dyDescent="0.25">
      <c r="A88" t="s">
        <v>17121</v>
      </c>
      <c r="B88">
        <v>1.1200000000000001</v>
      </c>
      <c r="C88">
        <v>85.11</v>
      </c>
      <c r="D88" t="s">
        <v>10937</v>
      </c>
      <c r="E88">
        <v>899374</v>
      </c>
      <c r="F88">
        <v>154</v>
      </c>
      <c r="G88">
        <v>198</v>
      </c>
      <c r="H88" t="s">
        <v>17122</v>
      </c>
      <c r="I88">
        <v>0.377</v>
      </c>
      <c r="J88">
        <v>721</v>
      </c>
    </row>
    <row r="89" spans="1:10" x14ac:dyDescent="0.25">
      <c r="A89" t="s">
        <v>4183</v>
      </c>
      <c r="B89">
        <v>1.1299999999999999</v>
      </c>
      <c r="C89">
        <v>239.08</v>
      </c>
      <c r="D89" t="s">
        <v>3516</v>
      </c>
      <c r="E89">
        <v>372262</v>
      </c>
      <c r="F89">
        <v>217</v>
      </c>
      <c r="G89">
        <v>364</v>
      </c>
      <c r="H89" t="s">
        <v>13480</v>
      </c>
      <c r="I89">
        <v>0.114</v>
      </c>
      <c r="J89">
        <v>746</v>
      </c>
    </row>
    <row r="90" spans="1:10" x14ac:dyDescent="0.25">
      <c r="A90" t="s">
        <v>445</v>
      </c>
      <c r="B90">
        <v>1.25</v>
      </c>
      <c r="C90">
        <v>164.1</v>
      </c>
      <c r="D90" t="s">
        <v>7859</v>
      </c>
      <c r="E90">
        <v>1559497</v>
      </c>
      <c r="F90">
        <v>413</v>
      </c>
      <c r="G90">
        <v>559</v>
      </c>
      <c r="H90" t="s">
        <v>14676</v>
      </c>
      <c r="I90">
        <v>0.11799999999999999</v>
      </c>
      <c r="J90">
        <v>886</v>
      </c>
    </row>
    <row r="91" spans="1:10" x14ac:dyDescent="0.25">
      <c r="A91" t="s">
        <v>1719</v>
      </c>
      <c r="B91">
        <v>3.18</v>
      </c>
      <c r="C91">
        <v>154.08000000000001</v>
      </c>
      <c r="D91" t="s">
        <v>7863</v>
      </c>
      <c r="E91">
        <v>2629565</v>
      </c>
      <c r="F91">
        <v>974</v>
      </c>
      <c r="G91">
        <v>606</v>
      </c>
      <c r="H91" t="s">
        <v>17123</v>
      </c>
      <c r="I91">
        <v>0.13500000000000001</v>
      </c>
      <c r="J91">
        <v>768</v>
      </c>
    </row>
    <row r="92" spans="1:10" x14ac:dyDescent="0.25">
      <c r="A92" t="s">
        <v>1683</v>
      </c>
      <c r="B92">
        <v>0.65</v>
      </c>
      <c r="C92">
        <v>41.06</v>
      </c>
      <c r="D92" t="s">
        <v>117</v>
      </c>
      <c r="E92">
        <v>2944507</v>
      </c>
      <c r="F92">
        <v>596</v>
      </c>
      <c r="G92">
        <v>191</v>
      </c>
      <c r="H92" t="s">
        <v>13119</v>
      </c>
      <c r="I92">
        <v>0.183</v>
      </c>
      <c r="J92">
        <v>784</v>
      </c>
    </row>
    <row r="93" spans="1:10" x14ac:dyDescent="0.25">
      <c r="A93" t="s">
        <v>1157</v>
      </c>
      <c r="B93">
        <v>1.19</v>
      </c>
      <c r="C93">
        <v>121.04</v>
      </c>
      <c r="D93" t="s">
        <v>1091</v>
      </c>
      <c r="E93">
        <v>23242377</v>
      </c>
      <c r="F93">
        <v>2530</v>
      </c>
      <c r="G93">
        <v>2397</v>
      </c>
      <c r="H93" t="s">
        <v>17124</v>
      </c>
      <c r="I93">
        <v>0.13800000000000001</v>
      </c>
      <c r="J93">
        <v>914</v>
      </c>
    </row>
    <row r="94" spans="1:10" x14ac:dyDescent="0.25">
      <c r="A94" t="s">
        <v>6771</v>
      </c>
      <c r="B94">
        <v>1.04</v>
      </c>
      <c r="C94">
        <v>43.04</v>
      </c>
      <c r="D94" t="s">
        <v>18</v>
      </c>
      <c r="E94">
        <v>2995831</v>
      </c>
      <c r="F94">
        <v>228</v>
      </c>
      <c r="G94">
        <v>171</v>
      </c>
      <c r="H94" t="s">
        <v>17125</v>
      </c>
      <c r="I94">
        <v>0.14299999999999999</v>
      </c>
      <c r="J94">
        <v>719</v>
      </c>
    </row>
    <row r="95" spans="1:10" x14ac:dyDescent="0.25">
      <c r="A95" t="s">
        <v>6778</v>
      </c>
      <c r="B95">
        <v>1.24</v>
      </c>
      <c r="C95">
        <v>84.05</v>
      </c>
      <c r="D95" t="s">
        <v>23</v>
      </c>
      <c r="E95">
        <v>23675057</v>
      </c>
      <c r="F95">
        <v>2089</v>
      </c>
      <c r="G95">
        <v>2736</v>
      </c>
      <c r="H95" t="s">
        <v>12636</v>
      </c>
      <c r="I95">
        <v>0.17100000000000001</v>
      </c>
      <c r="J95">
        <v>898</v>
      </c>
    </row>
    <row r="96" spans="1:10" x14ac:dyDescent="0.25">
      <c r="A96" t="s">
        <v>1365</v>
      </c>
      <c r="B96">
        <v>1.33</v>
      </c>
      <c r="C96">
        <v>152.09</v>
      </c>
      <c r="D96" t="s">
        <v>660</v>
      </c>
      <c r="E96">
        <v>1610239</v>
      </c>
      <c r="F96">
        <v>121</v>
      </c>
      <c r="G96">
        <v>338</v>
      </c>
      <c r="H96" t="s">
        <v>17126</v>
      </c>
      <c r="I96">
        <v>0.11799999999999999</v>
      </c>
      <c r="J96">
        <v>743</v>
      </c>
    </row>
    <row r="97" spans="1:10" x14ac:dyDescent="0.25">
      <c r="A97" t="s">
        <v>2913</v>
      </c>
      <c r="B97">
        <v>1.1299999999999999</v>
      </c>
      <c r="C97">
        <v>138.08000000000001</v>
      </c>
      <c r="D97" t="s">
        <v>1141</v>
      </c>
      <c r="E97">
        <v>2517373</v>
      </c>
      <c r="F97">
        <v>366</v>
      </c>
      <c r="G97">
        <v>611</v>
      </c>
      <c r="H97" t="s">
        <v>17127</v>
      </c>
      <c r="I97">
        <v>0.13500000000000001</v>
      </c>
      <c r="J97">
        <v>819</v>
      </c>
    </row>
    <row r="98" spans="1:10" x14ac:dyDescent="0.25">
      <c r="A98" t="s">
        <v>1760</v>
      </c>
      <c r="B98">
        <v>1.1299999999999999</v>
      </c>
      <c r="C98">
        <v>125.04</v>
      </c>
      <c r="D98" t="s">
        <v>1460</v>
      </c>
      <c r="E98">
        <v>542417</v>
      </c>
      <c r="F98">
        <v>138</v>
      </c>
      <c r="G98">
        <v>240</v>
      </c>
      <c r="H98" t="s">
        <v>17128</v>
      </c>
      <c r="I98">
        <v>0.123</v>
      </c>
      <c r="J98">
        <v>742</v>
      </c>
    </row>
    <row r="99" spans="1:10" x14ac:dyDescent="0.25">
      <c r="A99" t="s">
        <v>4201</v>
      </c>
      <c r="B99">
        <v>1.2</v>
      </c>
      <c r="C99">
        <v>123.06</v>
      </c>
      <c r="D99" t="s">
        <v>1255</v>
      </c>
      <c r="E99">
        <v>5800673</v>
      </c>
      <c r="F99">
        <v>880</v>
      </c>
      <c r="G99">
        <v>1183</v>
      </c>
      <c r="H99" t="s">
        <v>10930</v>
      </c>
      <c r="I99">
        <v>0.115</v>
      </c>
      <c r="J99">
        <v>874</v>
      </c>
    </row>
    <row r="100" spans="1:10" x14ac:dyDescent="0.25">
      <c r="A100" t="s">
        <v>2310</v>
      </c>
      <c r="B100">
        <v>1.29</v>
      </c>
      <c r="C100">
        <v>60.04</v>
      </c>
      <c r="D100" t="s">
        <v>722</v>
      </c>
      <c r="E100">
        <v>1317429</v>
      </c>
      <c r="F100">
        <v>318</v>
      </c>
      <c r="G100">
        <v>202</v>
      </c>
      <c r="H100" t="s">
        <v>17129</v>
      </c>
      <c r="I100">
        <v>0.189</v>
      </c>
      <c r="J100">
        <v>770</v>
      </c>
    </row>
    <row r="101" spans="1:10" x14ac:dyDescent="0.25">
      <c r="A101" t="s">
        <v>633</v>
      </c>
      <c r="B101">
        <v>1.17</v>
      </c>
      <c r="C101">
        <v>135.06</v>
      </c>
      <c r="D101" t="s">
        <v>4700</v>
      </c>
      <c r="E101">
        <v>2481025</v>
      </c>
      <c r="F101">
        <v>434</v>
      </c>
      <c r="G101">
        <v>620</v>
      </c>
      <c r="H101" t="s">
        <v>10931</v>
      </c>
      <c r="I101">
        <v>0.13</v>
      </c>
      <c r="J101">
        <v>883</v>
      </c>
    </row>
    <row r="102" spans="1:10" x14ac:dyDescent="0.25">
      <c r="A102" t="s">
        <v>301</v>
      </c>
      <c r="B102">
        <v>1.17</v>
      </c>
      <c r="C102">
        <v>121.04</v>
      </c>
      <c r="D102" t="s">
        <v>1091</v>
      </c>
      <c r="E102">
        <v>12042289</v>
      </c>
      <c r="F102">
        <v>2434</v>
      </c>
      <c r="G102">
        <v>1838</v>
      </c>
      <c r="H102" t="s">
        <v>10932</v>
      </c>
      <c r="I102">
        <v>0.13900000000000001</v>
      </c>
      <c r="J102">
        <v>911</v>
      </c>
    </row>
    <row r="103" spans="1:10" x14ac:dyDescent="0.25">
      <c r="A103" t="s">
        <v>465</v>
      </c>
      <c r="B103">
        <v>1.2</v>
      </c>
      <c r="C103">
        <v>151.05000000000001</v>
      </c>
      <c r="D103" t="s">
        <v>1162</v>
      </c>
      <c r="E103">
        <v>103690901</v>
      </c>
      <c r="F103">
        <v>2627</v>
      </c>
      <c r="G103">
        <v>5480</v>
      </c>
      <c r="H103" t="s">
        <v>12644</v>
      </c>
      <c r="I103">
        <v>0.153</v>
      </c>
      <c r="J103">
        <v>929</v>
      </c>
    </row>
    <row r="104" spans="1:10" x14ac:dyDescent="0.25">
      <c r="A104" t="s">
        <v>2927</v>
      </c>
      <c r="B104">
        <v>0.95</v>
      </c>
      <c r="C104">
        <v>90.06</v>
      </c>
      <c r="D104" t="s">
        <v>5999</v>
      </c>
      <c r="E104">
        <v>903180</v>
      </c>
      <c r="F104">
        <v>268</v>
      </c>
      <c r="G104">
        <v>256</v>
      </c>
      <c r="H104" t="s">
        <v>12647</v>
      </c>
      <c r="I104">
        <v>0.13600000000000001</v>
      </c>
      <c r="J104">
        <v>871</v>
      </c>
    </row>
    <row r="105" spans="1:10" x14ac:dyDescent="0.25">
      <c r="A105" t="s">
        <v>2921</v>
      </c>
      <c r="B105">
        <v>1.3</v>
      </c>
      <c r="C105">
        <v>136.06</v>
      </c>
      <c r="D105" t="s">
        <v>1122</v>
      </c>
      <c r="E105">
        <v>2610321</v>
      </c>
      <c r="F105">
        <v>949</v>
      </c>
      <c r="G105">
        <v>714</v>
      </c>
      <c r="H105" t="s">
        <v>6802</v>
      </c>
      <c r="I105">
        <v>0.14000000000000001</v>
      </c>
      <c r="J105">
        <v>929</v>
      </c>
    </row>
    <row r="106" spans="1:10" x14ac:dyDescent="0.25">
      <c r="A106" t="s">
        <v>1761</v>
      </c>
      <c r="B106">
        <v>1.1399999999999999</v>
      </c>
      <c r="C106">
        <v>158.05000000000001</v>
      </c>
      <c r="D106" t="s">
        <v>1142</v>
      </c>
      <c r="E106">
        <v>1170462</v>
      </c>
      <c r="F106">
        <v>211</v>
      </c>
      <c r="G106">
        <v>525</v>
      </c>
      <c r="H106" t="s">
        <v>12651</v>
      </c>
      <c r="I106">
        <v>0.153</v>
      </c>
      <c r="J106">
        <v>877</v>
      </c>
    </row>
    <row r="107" spans="1:10" x14ac:dyDescent="0.25">
      <c r="A107" t="s">
        <v>1060</v>
      </c>
      <c r="B107">
        <v>1.88</v>
      </c>
      <c r="C107">
        <v>44.01</v>
      </c>
      <c r="D107" t="s">
        <v>739</v>
      </c>
      <c r="E107">
        <v>4329232</v>
      </c>
      <c r="F107">
        <v>727</v>
      </c>
      <c r="G107">
        <v>64</v>
      </c>
      <c r="H107" t="s">
        <v>17130</v>
      </c>
      <c r="I107">
        <v>0.11899999999999999</v>
      </c>
      <c r="J107">
        <v>827</v>
      </c>
    </row>
    <row r="108" spans="1:10" x14ac:dyDescent="0.25">
      <c r="A108" t="s">
        <v>1862</v>
      </c>
      <c r="B108">
        <v>1.05</v>
      </c>
      <c r="C108">
        <v>175.16</v>
      </c>
      <c r="D108" t="s">
        <v>17131</v>
      </c>
      <c r="E108">
        <v>6135732</v>
      </c>
      <c r="F108">
        <v>1805</v>
      </c>
      <c r="G108">
        <v>2605</v>
      </c>
      <c r="H108" t="s">
        <v>17132</v>
      </c>
      <c r="I108">
        <v>0.111</v>
      </c>
      <c r="J108">
        <v>803</v>
      </c>
    </row>
    <row r="109" spans="1:10" x14ac:dyDescent="0.25">
      <c r="A109" t="s">
        <v>1942</v>
      </c>
      <c r="B109">
        <v>2.21</v>
      </c>
      <c r="C109">
        <v>175.16</v>
      </c>
      <c r="D109" t="s">
        <v>17131</v>
      </c>
      <c r="E109">
        <v>1119812</v>
      </c>
      <c r="F109">
        <v>322</v>
      </c>
      <c r="G109">
        <v>731</v>
      </c>
      <c r="H109" t="s">
        <v>17133</v>
      </c>
      <c r="I109">
        <v>0.121</v>
      </c>
      <c r="J109">
        <v>731</v>
      </c>
    </row>
    <row r="110" spans="1:10" x14ac:dyDescent="0.25">
      <c r="A110" t="s">
        <v>1290</v>
      </c>
      <c r="B110">
        <v>1.1200000000000001</v>
      </c>
      <c r="C110">
        <v>148.1</v>
      </c>
      <c r="D110" t="s">
        <v>7906</v>
      </c>
      <c r="E110">
        <v>536741</v>
      </c>
      <c r="F110">
        <v>199</v>
      </c>
      <c r="G110">
        <v>196</v>
      </c>
      <c r="H110" t="s">
        <v>9647</v>
      </c>
      <c r="I110">
        <v>0.114</v>
      </c>
      <c r="J110">
        <v>822</v>
      </c>
    </row>
    <row r="111" spans="1:10" x14ac:dyDescent="0.25">
      <c r="A111" t="s">
        <v>692</v>
      </c>
      <c r="B111">
        <v>1.07</v>
      </c>
      <c r="C111">
        <v>156.11000000000001</v>
      </c>
      <c r="D111" t="s">
        <v>7969</v>
      </c>
      <c r="E111">
        <v>1204091</v>
      </c>
      <c r="F111">
        <v>318</v>
      </c>
      <c r="G111">
        <v>454</v>
      </c>
      <c r="H111" t="s">
        <v>17134</v>
      </c>
      <c r="I111">
        <v>0.121</v>
      </c>
      <c r="J111">
        <v>775</v>
      </c>
    </row>
    <row r="112" spans="1:10" x14ac:dyDescent="0.25">
      <c r="A112" t="s">
        <v>6816</v>
      </c>
      <c r="B112">
        <v>1.08</v>
      </c>
      <c r="C112">
        <v>131.06</v>
      </c>
      <c r="D112" t="s">
        <v>1117</v>
      </c>
      <c r="E112">
        <v>4166671</v>
      </c>
      <c r="F112">
        <v>823</v>
      </c>
      <c r="G112">
        <v>580</v>
      </c>
      <c r="H112" t="s">
        <v>17135</v>
      </c>
      <c r="I112">
        <v>0.186</v>
      </c>
      <c r="J112">
        <v>874</v>
      </c>
    </row>
    <row r="113" spans="1:10" x14ac:dyDescent="0.25">
      <c r="A113" t="s">
        <v>2934</v>
      </c>
      <c r="B113">
        <v>1.22</v>
      </c>
      <c r="C113">
        <v>121.04</v>
      </c>
      <c r="D113" t="s">
        <v>1091</v>
      </c>
      <c r="E113">
        <v>13868743</v>
      </c>
      <c r="F113">
        <v>1348</v>
      </c>
      <c r="G113">
        <v>1853</v>
      </c>
      <c r="H113" t="s">
        <v>14916</v>
      </c>
      <c r="I113">
        <v>0.128</v>
      </c>
      <c r="J113">
        <v>889</v>
      </c>
    </row>
    <row r="114" spans="1:10" x14ac:dyDescent="0.25">
      <c r="A114" t="s">
        <v>1855</v>
      </c>
      <c r="B114">
        <v>1.05</v>
      </c>
      <c r="C114">
        <v>147.13</v>
      </c>
      <c r="D114" t="s">
        <v>17136</v>
      </c>
      <c r="E114">
        <v>3053517</v>
      </c>
      <c r="F114">
        <v>1208</v>
      </c>
      <c r="G114">
        <v>806</v>
      </c>
      <c r="H114" t="s">
        <v>17137</v>
      </c>
      <c r="I114">
        <v>0.114</v>
      </c>
      <c r="J114">
        <v>807</v>
      </c>
    </row>
    <row r="115" spans="1:10" x14ac:dyDescent="0.25">
      <c r="A115" t="s">
        <v>1165</v>
      </c>
      <c r="B115">
        <v>1.06</v>
      </c>
      <c r="C115">
        <v>131.06</v>
      </c>
      <c r="D115" t="s">
        <v>1117</v>
      </c>
      <c r="E115">
        <v>1153718</v>
      </c>
      <c r="F115">
        <v>320</v>
      </c>
      <c r="G115">
        <v>282</v>
      </c>
      <c r="H115" t="s">
        <v>6826</v>
      </c>
      <c r="I115">
        <v>0.125</v>
      </c>
      <c r="J115">
        <v>714</v>
      </c>
    </row>
    <row r="116" spans="1:10" x14ac:dyDescent="0.25">
      <c r="A116" t="s">
        <v>1539</v>
      </c>
      <c r="B116">
        <v>1.2</v>
      </c>
      <c r="C116">
        <v>135.06</v>
      </c>
      <c r="D116" t="s">
        <v>4700</v>
      </c>
      <c r="E116">
        <v>5323666</v>
      </c>
      <c r="F116">
        <v>630</v>
      </c>
      <c r="G116">
        <v>699</v>
      </c>
      <c r="H116" t="s">
        <v>17138</v>
      </c>
      <c r="I116">
        <v>0.14099999999999999</v>
      </c>
      <c r="J116">
        <v>897</v>
      </c>
    </row>
    <row r="117" spans="1:10" x14ac:dyDescent="0.25">
      <c r="A117" t="s">
        <v>1693</v>
      </c>
      <c r="B117">
        <v>1.22</v>
      </c>
      <c r="C117">
        <v>123.05</v>
      </c>
      <c r="D117" t="s">
        <v>313</v>
      </c>
      <c r="E117">
        <v>2031473</v>
      </c>
      <c r="F117">
        <v>403</v>
      </c>
      <c r="G117">
        <v>543</v>
      </c>
      <c r="H117" t="s">
        <v>11954</v>
      </c>
      <c r="I117">
        <v>0.126</v>
      </c>
      <c r="J117">
        <v>795</v>
      </c>
    </row>
    <row r="118" spans="1:10" x14ac:dyDescent="0.25">
      <c r="A118" t="s">
        <v>8020</v>
      </c>
      <c r="B118">
        <v>1.17</v>
      </c>
      <c r="C118">
        <v>43.04</v>
      </c>
      <c r="D118" t="s">
        <v>18</v>
      </c>
      <c r="E118">
        <v>7994776</v>
      </c>
      <c r="F118">
        <v>460</v>
      </c>
      <c r="G118">
        <v>324</v>
      </c>
      <c r="H118" t="s">
        <v>17139</v>
      </c>
      <c r="I118">
        <v>0.191</v>
      </c>
      <c r="J118">
        <v>701</v>
      </c>
    </row>
    <row r="119" spans="1:10" x14ac:dyDescent="0.25">
      <c r="A119" t="s">
        <v>1771</v>
      </c>
      <c r="B119">
        <v>1.61</v>
      </c>
      <c r="C119">
        <v>118.06</v>
      </c>
      <c r="D119" t="s">
        <v>1240</v>
      </c>
      <c r="E119">
        <v>796585</v>
      </c>
      <c r="F119">
        <v>164</v>
      </c>
      <c r="G119">
        <v>212</v>
      </c>
      <c r="H119" t="s">
        <v>17140</v>
      </c>
      <c r="I119">
        <v>0.154</v>
      </c>
      <c r="J119">
        <v>745</v>
      </c>
    </row>
    <row r="120" spans="1:10" x14ac:dyDescent="0.25">
      <c r="A120" t="s">
        <v>394</v>
      </c>
      <c r="B120">
        <v>0.94</v>
      </c>
      <c r="C120">
        <v>145.08000000000001</v>
      </c>
      <c r="D120" t="s">
        <v>1159</v>
      </c>
      <c r="E120">
        <v>1493761</v>
      </c>
      <c r="F120">
        <v>256</v>
      </c>
      <c r="G120">
        <v>369</v>
      </c>
      <c r="H120" t="s">
        <v>17141</v>
      </c>
      <c r="I120">
        <v>0.158</v>
      </c>
      <c r="J120">
        <v>721</v>
      </c>
    </row>
    <row r="121" spans="1:10" x14ac:dyDescent="0.25">
      <c r="A121" t="s">
        <v>17142</v>
      </c>
      <c r="B121">
        <v>1.03</v>
      </c>
      <c r="C121">
        <v>175.16</v>
      </c>
      <c r="D121" t="s">
        <v>17131</v>
      </c>
      <c r="E121">
        <v>2141419</v>
      </c>
      <c r="F121">
        <v>935</v>
      </c>
      <c r="G121">
        <v>1274</v>
      </c>
      <c r="H121" t="s">
        <v>17143</v>
      </c>
      <c r="I121">
        <v>0.106</v>
      </c>
      <c r="J121">
        <v>751</v>
      </c>
    </row>
    <row r="122" spans="1:10" x14ac:dyDescent="0.25">
      <c r="A122" t="s">
        <v>1595</v>
      </c>
      <c r="B122">
        <v>1.21</v>
      </c>
      <c r="C122">
        <v>121.04</v>
      </c>
      <c r="D122" t="s">
        <v>1091</v>
      </c>
      <c r="E122">
        <v>10596023</v>
      </c>
      <c r="F122">
        <v>2449</v>
      </c>
      <c r="G122">
        <v>1429</v>
      </c>
      <c r="H122" t="s">
        <v>17144</v>
      </c>
      <c r="I122">
        <v>0.14199999999999999</v>
      </c>
      <c r="J122">
        <v>927</v>
      </c>
    </row>
    <row r="123" spans="1:10" x14ac:dyDescent="0.25">
      <c r="A123" t="s">
        <v>2031</v>
      </c>
      <c r="B123">
        <v>1.21</v>
      </c>
      <c r="C123">
        <v>100.04</v>
      </c>
      <c r="D123" t="s">
        <v>842</v>
      </c>
      <c r="E123">
        <v>16066244</v>
      </c>
      <c r="F123">
        <v>1947</v>
      </c>
      <c r="G123">
        <v>2617</v>
      </c>
      <c r="H123" t="s">
        <v>17145</v>
      </c>
      <c r="I123">
        <v>0.16400000000000001</v>
      </c>
      <c r="J123">
        <v>923</v>
      </c>
    </row>
    <row r="124" spans="1:10" x14ac:dyDescent="0.25">
      <c r="A124" t="s">
        <v>2949</v>
      </c>
      <c r="B124">
        <v>1</v>
      </c>
      <c r="C124">
        <v>57.09</v>
      </c>
      <c r="D124" t="s">
        <v>612</v>
      </c>
      <c r="E124">
        <v>8371973</v>
      </c>
      <c r="F124">
        <v>128</v>
      </c>
      <c r="G124">
        <v>751</v>
      </c>
      <c r="H124" t="s">
        <v>17146</v>
      </c>
      <c r="I124">
        <v>7.5999999999999998E-2</v>
      </c>
      <c r="J124">
        <v>748</v>
      </c>
    </row>
    <row r="125" spans="1:10" x14ac:dyDescent="0.25">
      <c r="A125" t="s">
        <v>1941</v>
      </c>
      <c r="B125">
        <v>0.63</v>
      </c>
      <c r="C125">
        <v>175.16</v>
      </c>
      <c r="D125" t="s">
        <v>17131</v>
      </c>
      <c r="E125">
        <v>436916</v>
      </c>
      <c r="F125">
        <v>238</v>
      </c>
      <c r="G125">
        <v>308</v>
      </c>
      <c r="H125" t="s">
        <v>17147</v>
      </c>
      <c r="I125">
        <v>0.108</v>
      </c>
      <c r="J125">
        <v>725</v>
      </c>
    </row>
    <row r="126" spans="1:10" x14ac:dyDescent="0.25">
      <c r="A126" t="s">
        <v>1280</v>
      </c>
      <c r="B126">
        <v>1.1599999999999999</v>
      </c>
      <c r="C126">
        <v>107.06</v>
      </c>
      <c r="D126" t="s">
        <v>606</v>
      </c>
      <c r="E126">
        <v>9632511</v>
      </c>
      <c r="F126">
        <v>1366</v>
      </c>
      <c r="G126">
        <v>1196</v>
      </c>
      <c r="H126" t="s">
        <v>6838</v>
      </c>
      <c r="I126">
        <v>0.14399999999999999</v>
      </c>
      <c r="J126">
        <v>895</v>
      </c>
    </row>
    <row r="127" spans="1:10" x14ac:dyDescent="0.25">
      <c r="A127" t="s">
        <v>695</v>
      </c>
      <c r="B127">
        <v>1.07</v>
      </c>
      <c r="C127">
        <v>43.04</v>
      </c>
      <c r="D127" t="s">
        <v>18</v>
      </c>
      <c r="E127">
        <v>1633507</v>
      </c>
      <c r="F127">
        <v>185</v>
      </c>
      <c r="G127">
        <v>130</v>
      </c>
      <c r="H127" t="s">
        <v>17148</v>
      </c>
      <c r="I127">
        <v>9.0999999999999998E-2</v>
      </c>
      <c r="J127">
        <v>855</v>
      </c>
    </row>
    <row r="128" spans="1:10" x14ac:dyDescent="0.25">
      <c r="A128" t="s">
        <v>1427</v>
      </c>
      <c r="B128">
        <v>1.1599999999999999</v>
      </c>
      <c r="C128">
        <v>131.06</v>
      </c>
      <c r="D128" t="s">
        <v>1117</v>
      </c>
      <c r="E128">
        <v>3100470</v>
      </c>
      <c r="F128">
        <v>358</v>
      </c>
      <c r="G128">
        <v>521</v>
      </c>
      <c r="H128" t="s">
        <v>17149</v>
      </c>
      <c r="I128">
        <v>0.17899999999999999</v>
      </c>
      <c r="J128">
        <v>723</v>
      </c>
    </row>
    <row r="129" spans="1:10" x14ac:dyDescent="0.25">
      <c r="A129" t="s">
        <v>1774</v>
      </c>
      <c r="B129">
        <v>1.1000000000000001</v>
      </c>
      <c r="C129">
        <v>43.04</v>
      </c>
      <c r="D129" t="s">
        <v>18</v>
      </c>
      <c r="E129">
        <v>2936864</v>
      </c>
      <c r="F129">
        <v>300</v>
      </c>
      <c r="G129">
        <v>178</v>
      </c>
      <c r="H129" t="s">
        <v>6846</v>
      </c>
      <c r="I129">
        <v>0.22</v>
      </c>
      <c r="J129">
        <v>780</v>
      </c>
    </row>
    <row r="130" spans="1:10" x14ac:dyDescent="0.25">
      <c r="A130" t="s">
        <v>1861</v>
      </c>
      <c r="B130">
        <v>1</v>
      </c>
      <c r="C130">
        <v>175.16</v>
      </c>
      <c r="D130" t="s">
        <v>17131</v>
      </c>
      <c r="E130">
        <v>2662531</v>
      </c>
      <c r="F130">
        <v>840</v>
      </c>
      <c r="G130">
        <v>1326</v>
      </c>
      <c r="H130" t="s">
        <v>17150</v>
      </c>
      <c r="I130">
        <v>0.106</v>
      </c>
      <c r="J130">
        <v>775</v>
      </c>
    </row>
    <row r="131" spans="1:10" x14ac:dyDescent="0.25">
      <c r="A131" t="s">
        <v>2953</v>
      </c>
      <c r="B131">
        <v>1.1200000000000001</v>
      </c>
      <c r="C131">
        <v>162.08000000000001</v>
      </c>
      <c r="D131" t="s">
        <v>1119</v>
      </c>
      <c r="E131">
        <v>1466137</v>
      </c>
      <c r="F131">
        <v>280</v>
      </c>
      <c r="G131">
        <v>578</v>
      </c>
      <c r="H131" t="s">
        <v>17151</v>
      </c>
      <c r="I131">
        <v>0.129</v>
      </c>
      <c r="J131">
        <v>745</v>
      </c>
    </row>
    <row r="132" spans="1:10" x14ac:dyDescent="0.25">
      <c r="A132" t="s">
        <v>2955</v>
      </c>
      <c r="B132">
        <v>1.29</v>
      </c>
      <c r="C132">
        <v>121.04</v>
      </c>
      <c r="D132" t="s">
        <v>1091</v>
      </c>
      <c r="E132">
        <v>10667148</v>
      </c>
      <c r="F132">
        <v>1187</v>
      </c>
      <c r="G132">
        <v>1132</v>
      </c>
      <c r="H132" t="s">
        <v>17152</v>
      </c>
      <c r="I132">
        <v>0.13100000000000001</v>
      </c>
      <c r="J132">
        <v>884</v>
      </c>
    </row>
    <row r="133" spans="1:10" x14ac:dyDescent="0.25">
      <c r="A133" t="s">
        <v>453</v>
      </c>
      <c r="B133">
        <v>1.3</v>
      </c>
      <c r="C133">
        <v>137.07</v>
      </c>
      <c r="D133" t="s">
        <v>839</v>
      </c>
      <c r="E133">
        <v>10586881</v>
      </c>
      <c r="F133">
        <v>1168</v>
      </c>
      <c r="G133">
        <v>1919</v>
      </c>
      <c r="H133" t="s">
        <v>17153</v>
      </c>
      <c r="I133">
        <v>0.14699999999999999</v>
      </c>
      <c r="J133">
        <v>867</v>
      </c>
    </row>
    <row r="134" spans="1:10" x14ac:dyDescent="0.25">
      <c r="A134" t="s">
        <v>6058</v>
      </c>
      <c r="B134">
        <v>1.18</v>
      </c>
      <c r="C134">
        <v>76.05</v>
      </c>
      <c r="D134" t="s">
        <v>10950</v>
      </c>
      <c r="E134">
        <v>4547319</v>
      </c>
      <c r="F134">
        <v>883</v>
      </c>
      <c r="G134">
        <v>617</v>
      </c>
      <c r="H134" t="s">
        <v>17154</v>
      </c>
      <c r="I134">
        <v>0.17199999999999999</v>
      </c>
      <c r="J134">
        <v>938</v>
      </c>
    </row>
    <row r="135" spans="1:10" x14ac:dyDescent="0.25">
      <c r="A135" t="s">
        <v>5310</v>
      </c>
      <c r="B135">
        <v>0.42</v>
      </c>
      <c r="C135">
        <v>57.09</v>
      </c>
      <c r="D135" t="s">
        <v>612</v>
      </c>
      <c r="E135">
        <v>954083</v>
      </c>
      <c r="F135">
        <v>368</v>
      </c>
      <c r="G135">
        <v>226</v>
      </c>
      <c r="H135" t="s">
        <v>9726</v>
      </c>
      <c r="I135">
        <v>0.10100000000000001</v>
      </c>
      <c r="J135">
        <v>781</v>
      </c>
    </row>
    <row r="136" spans="1:10" x14ac:dyDescent="0.25">
      <c r="A136" t="s">
        <v>2962</v>
      </c>
      <c r="B136">
        <v>1.8</v>
      </c>
      <c r="C136">
        <v>43.05</v>
      </c>
      <c r="D136" t="s">
        <v>105</v>
      </c>
      <c r="E136">
        <v>3095890</v>
      </c>
      <c r="F136">
        <v>401</v>
      </c>
      <c r="G136">
        <v>164</v>
      </c>
      <c r="H136" t="s">
        <v>17155</v>
      </c>
      <c r="I136">
        <v>0.157</v>
      </c>
      <c r="J136">
        <v>701</v>
      </c>
    </row>
    <row r="137" spans="1:10" x14ac:dyDescent="0.25">
      <c r="A137" t="s">
        <v>5129</v>
      </c>
      <c r="B137">
        <v>1.06</v>
      </c>
      <c r="C137">
        <v>73.040000000000006</v>
      </c>
      <c r="D137" t="s">
        <v>440</v>
      </c>
      <c r="E137">
        <v>21708691</v>
      </c>
      <c r="F137">
        <v>1279</v>
      </c>
      <c r="G137">
        <v>1987</v>
      </c>
      <c r="H137" t="s">
        <v>14925</v>
      </c>
      <c r="I137">
        <v>0.17399999999999999</v>
      </c>
      <c r="J137">
        <v>762</v>
      </c>
    </row>
    <row r="138" spans="1:10" x14ac:dyDescent="0.25">
      <c r="A138" t="s">
        <v>1362</v>
      </c>
      <c r="B138">
        <v>2.29</v>
      </c>
      <c r="C138">
        <v>151.09</v>
      </c>
      <c r="D138" t="s">
        <v>8054</v>
      </c>
      <c r="E138">
        <v>799292</v>
      </c>
      <c r="F138">
        <v>234</v>
      </c>
      <c r="G138">
        <v>222</v>
      </c>
      <c r="H138" t="s">
        <v>17156</v>
      </c>
      <c r="I138">
        <v>0.13500000000000001</v>
      </c>
      <c r="J138">
        <v>751</v>
      </c>
    </row>
    <row r="139" spans="1:10" x14ac:dyDescent="0.25">
      <c r="A139" t="s">
        <v>4230</v>
      </c>
      <c r="B139">
        <v>1.22</v>
      </c>
      <c r="C139">
        <v>149.07</v>
      </c>
      <c r="D139" t="s">
        <v>1260</v>
      </c>
      <c r="E139">
        <v>1138290</v>
      </c>
      <c r="F139">
        <v>228</v>
      </c>
      <c r="G139">
        <v>329</v>
      </c>
      <c r="H139" t="s">
        <v>17157</v>
      </c>
      <c r="I139">
        <v>0.14299999999999999</v>
      </c>
      <c r="J139">
        <v>780</v>
      </c>
    </row>
    <row r="140" spans="1:10" x14ac:dyDescent="0.25">
      <c r="A140" t="s">
        <v>2132</v>
      </c>
      <c r="B140">
        <v>1.24</v>
      </c>
      <c r="C140">
        <v>133.06</v>
      </c>
      <c r="D140" t="s">
        <v>283</v>
      </c>
      <c r="E140">
        <v>2355874</v>
      </c>
      <c r="F140">
        <v>608</v>
      </c>
      <c r="G140">
        <v>515</v>
      </c>
      <c r="H140" t="s">
        <v>12672</v>
      </c>
      <c r="I140">
        <v>0.17499999999999999</v>
      </c>
      <c r="J140">
        <v>901</v>
      </c>
    </row>
    <row r="141" spans="1:10" x14ac:dyDescent="0.25">
      <c r="A141" t="s">
        <v>1242</v>
      </c>
      <c r="B141">
        <v>1.1299999999999999</v>
      </c>
      <c r="C141">
        <v>123.05</v>
      </c>
      <c r="D141" t="s">
        <v>313</v>
      </c>
      <c r="E141">
        <v>2783364</v>
      </c>
      <c r="F141">
        <v>372</v>
      </c>
      <c r="G141">
        <v>616</v>
      </c>
      <c r="H141" t="s">
        <v>14265</v>
      </c>
      <c r="I141">
        <v>0.124</v>
      </c>
      <c r="J141">
        <v>809</v>
      </c>
    </row>
    <row r="142" spans="1:10" x14ac:dyDescent="0.25">
      <c r="A142" t="s">
        <v>1471</v>
      </c>
      <c r="B142">
        <v>1.31</v>
      </c>
      <c r="C142">
        <v>133.06</v>
      </c>
      <c r="D142" t="s">
        <v>283</v>
      </c>
      <c r="E142">
        <v>1803889</v>
      </c>
      <c r="F142">
        <v>526</v>
      </c>
      <c r="G142">
        <v>355</v>
      </c>
      <c r="H142" t="s">
        <v>17158</v>
      </c>
      <c r="I142">
        <v>0.16700000000000001</v>
      </c>
      <c r="J142">
        <v>821</v>
      </c>
    </row>
    <row r="143" spans="1:10" x14ac:dyDescent="0.25">
      <c r="A143" t="s">
        <v>449</v>
      </c>
      <c r="B143">
        <v>1.18</v>
      </c>
      <c r="C143">
        <v>147.06</v>
      </c>
      <c r="D143" t="s">
        <v>327</v>
      </c>
      <c r="E143">
        <v>1311047</v>
      </c>
      <c r="F143">
        <v>239</v>
      </c>
      <c r="G143">
        <v>344</v>
      </c>
      <c r="H143" t="s">
        <v>6864</v>
      </c>
      <c r="I143">
        <v>0.13400000000000001</v>
      </c>
      <c r="J143">
        <v>736</v>
      </c>
    </row>
    <row r="144" spans="1:10" x14ac:dyDescent="0.25">
      <c r="A144" t="s">
        <v>500</v>
      </c>
      <c r="B144">
        <v>1.1000000000000001</v>
      </c>
      <c r="C144">
        <v>119.1</v>
      </c>
      <c r="D144" t="s">
        <v>11804</v>
      </c>
      <c r="E144">
        <v>1610270</v>
      </c>
      <c r="F144">
        <v>381</v>
      </c>
      <c r="G144">
        <v>338</v>
      </c>
      <c r="H144" t="s">
        <v>17159</v>
      </c>
      <c r="I144">
        <v>0.09</v>
      </c>
      <c r="J144">
        <v>909</v>
      </c>
    </row>
    <row r="145" spans="1:10" x14ac:dyDescent="0.25">
      <c r="A145" t="s">
        <v>1153</v>
      </c>
      <c r="B145">
        <v>1.19</v>
      </c>
      <c r="C145">
        <v>135.06</v>
      </c>
      <c r="D145" t="s">
        <v>4700</v>
      </c>
      <c r="E145">
        <v>3421569</v>
      </c>
      <c r="F145">
        <v>368</v>
      </c>
      <c r="G145">
        <v>551</v>
      </c>
      <c r="H145" t="s">
        <v>13140</v>
      </c>
      <c r="I145">
        <v>0.13100000000000001</v>
      </c>
      <c r="J145">
        <v>777</v>
      </c>
    </row>
    <row r="146" spans="1:10" x14ac:dyDescent="0.25">
      <c r="A146" t="s">
        <v>501</v>
      </c>
      <c r="B146">
        <v>1.23</v>
      </c>
      <c r="C146">
        <v>151.05000000000001</v>
      </c>
      <c r="D146" t="s">
        <v>1162</v>
      </c>
      <c r="E146">
        <v>108615300</v>
      </c>
      <c r="F146">
        <v>2444</v>
      </c>
      <c r="G146">
        <v>4912</v>
      </c>
      <c r="H146" t="s">
        <v>17160</v>
      </c>
      <c r="I146">
        <v>0.14599999999999999</v>
      </c>
      <c r="J146">
        <v>888</v>
      </c>
    </row>
    <row r="147" spans="1:10" x14ac:dyDescent="0.25">
      <c r="A147" t="s">
        <v>2212</v>
      </c>
      <c r="B147">
        <v>0.84</v>
      </c>
      <c r="C147">
        <v>147.08000000000001</v>
      </c>
      <c r="D147" t="s">
        <v>1121</v>
      </c>
      <c r="E147">
        <v>1466857</v>
      </c>
      <c r="F147">
        <v>143</v>
      </c>
      <c r="G147">
        <v>276</v>
      </c>
      <c r="H147" t="s">
        <v>17161</v>
      </c>
      <c r="I147">
        <v>0.14599999999999999</v>
      </c>
      <c r="J147">
        <v>710</v>
      </c>
    </row>
    <row r="148" spans="1:10" x14ac:dyDescent="0.25">
      <c r="A148" t="s">
        <v>521</v>
      </c>
      <c r="B148">
        <v>1.41</v>
      </c>
      <c r="C148">
        <v>153.07</v>
      </c>
      <c r="D148" t="s">
        <v>497</v>
      </c>
      <c r="E148">
        <v>1289769</v>
      </c>
      <c r="F148">
        <v>394</v>
      </c>
      <c r="G148">
        <v>289</v>
      </c>
      <c r="H148" t="s">
        <v>17162</v>
      </c>
      <c r="I148">
        <v>0.17100000000000001</v>
      </c>
      <c r="J148">
        <v>726</v>
      </c>
    </row>
    <row r="149" spans="1:10" x14ac:dyDescent="0.25">
      <c r="A149" t="s">
        <v>1556</v>
      </c>
      <c r="B149">
        <v>1.04</v>
      </c>
      <c r="C149">
        <v>135.06</v>
      </c>
      <c r="D149" t="s">
        <v>4700</v>
      </c>
      <c r="E149">
        <v>1756073</v>
      </c>
      <c r="F149">
        <v>230</v>
      </c>
      <c r="G149">
        <v>351</v>
      </c>
      <c r="H149" t="s">
        <v>17163</v>
      </c>
      <c r="I149">
        <v>0.13</v>
      </c>
      <c r="J149">
        <v>800</v>
      </c>
    </row>
    <row r="150" spans="1:10" x14ac:dyDescent="0.25">
      <c r="A150" t="s">
        <v>2978</v>
      </c>
      <c r="B150">
        <v>1.39</v>
      </c>
      <c r="C150">
        <v>138.08000000000001</v>
      </c>
      <c r="D150" t="s">
        <v>1141</v>
      </c>
      <c r="E150">
        <v>5693203</v>
      </c>
      <c r="F150">
        <v>632</v>
      </c>
      <c r="G150">
        <v>1103</v>
      </c>
      <c r="H150" t="s">
        <v>17164</v>
      </c>
      <c r="I150">
        <v>0.11899999999999999</v>
      </c>
      <c r="J150">
        <v>824</v>
      </c>
    </row>
    <row r="151" spans="1:10" x14ac:dyDescent="0.25">
      <c r="A151" t="s">
        <v>1173</v>
      </c>
      <c r="B151">
        <v>1.08</v>
      </c>
      <c r="C151">
        <v>161.07</v>
      </c>
      <c r="D151" t="s">
        <v>855</v>
      </c>
      <c r="E151">
        <v>1190349</v>
      </c>
      <c r="F151">
        <v>227</v>
      </c>
      <c r="G151">
        <v>411</v>
      </c>
      <c r="H151" t="s">
        <v>12004</v>
      </c>
      <c r="I151">
        <v>0.121</v>
      </c>
      <c r="J151">
        <v>765</v>
      </c>
    </row>
    <row r="152" spans="1:10" x14ac:dyDescent="0.25">
      <c r="A152" t="s">
        <v>4963</v>
      </c>
      <c r="B152">
        <v>0.56999999999999995</v>
      </c>
      <c r="C152">
        <v>57.09</v>
      </c>
      <c r="D152" t="s">
        <v>612</v>
      </c>
      <c r="E152">
        <v>845009</v>
      </c>
      <c r="F152">
        <v>134</v>
      </c>
      <c r="G152">
        <v>172</v>
      </c>
      <c r="H152" t="s">
        <v>10698</v>
      </c>
      <c r="I152">
        <v>0.1</v>
      </c>
      <c r="J152">
        <v>762</v>
      </c>
    </row>
    <row r="153" spans="1:10" x14ac:dyDescent="0.25">
      <c r="A153" t="s">
        <v>17165</v>
      </c>
      <c r="B153">
        <v>1.05</v>
      </c>
      <c r="C153">
        <v>171.13</v>
      </c>
      <c r="D153" t="s">
        <v>15849</v>
      </c>
      <c r="E153">
        <v>935575</v>
      </c>
      <c r="F153">
        <v>412</v>
      </c>
      <c r="G153">
        <v>469</v>
      </c>
      <c r="H153" t="s">
        <v>17166</v>
      </c>
      <c r="I153">
        <v>0.11600000000000001</v>
      </c>
      <c r="J153">
        <v>778</v>
      </c>
    </row>
    <row r="154" spans="1:10" x14ac:dyDescent="0.25">
      <c r="A154" t="s">
        <v>1042</v>
      </c>
      <c r="B154">
        <v>1.19</v>
      </c>
      <c r="C154">
        <v>137.04</v>
      </c>
      <c r="D154" t="s">
        <v>6879</v>
      </c>
      <c r="E154">
        <v>2644590</v>
      </c>
      <c r="F154">
        <v>406</v>
      </c>
      <c r="G154">
        <v>627</v>
      </c>
      <c r="H154" t="s">
        <v>10965</v>
      </c>
      <c r="I154">
        <v>0.14000000000000001</v>
      </c>
      <c r="J154">
        <v>898</v>
      </c>
    </row>
    <row r="155" spans="1:10" x14ac:dyDescent="0.25">
      <c r="A155" t="s">
        <v>9031</v>
      </c>
      <c r="B155">
        <v>1.19</v>
      </c>
      <c r="C155">
        <v>121.04</v>
      </c>
      <c r="D155" t="s">
        <v>1091</v>
      </c>
      <c r="E155">
        <v>1673752</v>
      </c>
      <c r="F155">
        <v>313</v>
      </c>
      <c r="G155">
        <v>359</v>
      </c>
      <c r="H155" t="s">
        <v>17167</v>
      </c>
      <c r="I155">
        <v>0.154</v>
      </c>
      <c r="J155">
        <v>732</v>
      </c>
    </row>
    <row r="156" spans="1:10" x14ac:dyDescent="0.25">
      <c r="A156" t="s">
        <v>517</v>
      </c>
      <c r="B156">
        <v>1.1399999999999999</v>
      </c>
      <c r="C156">
        <v>172.07</v>
      </c>
      <c r="D156" t="s">
        <v>8266</v>
      </c>
      <c r="E156">
        <v>2942626</v>
      </c>
      <c r="F156">
        <v>687</v>
      </c>
      <c r="G156">
        <v>1001</v>
      </c>
      <c r="H156" t="s">
        <v>17168</v>
      </c>
      <c r="I156">
        <v>0.154</v>
      </c>
      <c r="J156">
        <v>924</v>
      </c>
    </row>
    <row r="157" spans="1:10" x14ac:dyDescent="0.25">
      <c r="A157" t="s">
        <v>2988</v>
      </c>
      <c r="B157">
        <v>2.31</v>
      </c>
      <c r="C157">
        <v>135.06</v>
      </c>
      <c r="D157" t="s">
        <v>4700</v>
      </c>
      <c r="E157">
        <v>3006053</v>
      </c>
      <c r="F157">
        <v>302</v>
      </c>
      <c r="G157">
        <v>562</v>
      </c>
      <c r="H157" t="s">
        <v>10968</v>
      </c>
      <c r="I157">
        <v>0.122</v>
      </c>
      <c r="J157">
        <v>882</v>
      </c>
    </row>
    <row r="158" spans="1:10" x14ac:dyDescent="0.25">
      <c r="A158" t="s">
        <v>1005</v>
      </c>
      <c r="B158">
        <v>1.17</v>
      </c>
      <c r="C158">
        <v>122.05</v>
      </c>
      <c r="D158" t="s">
        <v>7675</v>
      </c>
      <c r="E158">
        <v>16062789</v>
      </c>
      <c r="F158">
        <v>2339</v>
      </c>
      <c r="G158">
        <v>1990</v>
      </c>
      <c r="H158" t="s">
        <v>13143</v>
      </c>
      <c r="I158">
        <v>0.16500000000000001</v>
      </c>
      <c r="J158">
        <v>812</v>
      </c>
    </row>
    <row r="159" spans="1:10" x14ac:dyDescent="0.25">
      <c r="A159" t="s">
        <v>1318</v>
      </c>
      <c r="B159">
        <v>1.2</v>
      </c>
      <c r="C159">
        <v>151.05000000000001</v>
      </c>
      <c r="D159" t="s">
        <v>1162</v>
      </c>
      <c r="E159">
        <v>28465821</v>
      </c>
      <c r="F159">
        <v>2360</v>
      </c>
      <c r="G159">
        <v>2596</v>
      </c>
      <c r="H159" t="s">
        <v>6891</v>
      </c>
      <c r="I159">
        <v>0.13700000000000001</v>
      </c>
      <c r="J159">
        <v>930</v>
      </c>
    </row>
    <row r="160" spans="1:10" x14ac:dyDescent="0.25">
      <c r="A160" t="s">
        <v>493</v>
      </c>
      <c r="B160">
        <v>1.06</v>
      </c>
      <c r="C160">
        <v>173.15</v>
      </c>
      <c r="D160" t="s">
        <v>17169</v>
      </c>
      <c r="E160">
        <v>12617157</v>
      </c>
      <c r="F160">
        <v>2035</v>
      </c>
      <c r="G160">
        <v>4486</v>
      </c>
      <c r="H160" t="s">
        <v>17170</v>
      </c>
      <c r="I160">
        <v>0.114</v>
      </c>
      <c r="J160">
        <v>898</v>
      </c>
    </row>
    <row r="161" spans="1:10" x14ac:dyDescent="0.25">
      <c r="A161" t="s">
        <v>1763</v>
      </c>
      <c r="B161">
        <v>1.08</v>
      </c>
      <c r="C161">
        <v>157.11000000000001</v>
      </c>
      <c r="D161" t="s">
        <v>2589</v>
      </c>
      <c r="E161">
        <v>416166</v>
      </c>
      <c r="F161">
        <v>163</v>
      </c>
      <c r="G161">
        <v>174</v>
      </c>
      <c r="H161" t="s">
        <v>17171</v>
      </c>
      <c r="I161">
        <v>0.112</v>
      </c>
      <c r="J161">
        <v>800</v>
      </c>
    </row>
    <row r="162" spans="1:10" x14ac:dyDescent="0.25">
      <c r="A162" t="s">
        <v>17172</v>
      </c>
      <c r="B162">
        <v>1.1100000000000001</v>
      </c>
      <c r="C162">
        <v>179.09</v>
      </c>
      <c r="D162" t="s">
        <v>1342</v>
      </c>
      <c r="E162">
        <v>551415</v>
      </c>
      <c r="F162">
        <v>176</v>
      </c>
      <c r="G162">
        <v>211</v>
      </c>
      <c r="H162" t="s">
        <v>2742</v>
      </c>
      <c r="I162">
        <v>0.12</v>
      </c>
      <c r="J162">
        <v>732</v>
      </c>
    </row>
    <row r="163" spans="1:10" x14ac:dyDescent="0.25">
      <c r="A163" t="s">
        <v>2337</v>
      </c>
      <c r="B163">
        <v>1.43</v>
      </c>
      <c r="C163">
        <v>57.09</v>
      </c>
      <c r="D163" t="s">
        <v>612</v>
      </c>
      <c r="E163">
        <v>1971814</v>
      </c>
      <c r="F163">
        <v>211</v>
      </c>
      <c r="G163">
        <v>228</v>
      </c>
      <c r="H163" t="s">
        <v>17173</v>
      </c>
      <c r="I163">
        <v>9.9000000000000005E-2</v>
      </c>
      <c r="J163">
        <v>812</v>
      </c>
    </row>
    <row r="164" spans="1:10" x14ac:dyDescent="0.25">
      <c r="A164" t="s">
        <v>522</v>
      </c>
      <c r="B164">
        <v>1.18</v>
      </c>
      <c r="C164">
        <v>44.01</v>
      </c>
      <c r="D164" t="s">
        <v>739</v>
      </c>
      <c r="E164">
        <v>1696758</v>
      </c>
      <c r="F164">
        <v>450</v>
      </c>
      <c r="G164">
        <v>38</v>
      </c>
      <c r="H164" t="s">
        <v>17174</v>
      </c>
      <c r="I164">
        <v>0.111</v>
      </c>
      <c r="J164">
        <v>756</v>
      </c>
    </row>
    <row r="165" spans="1:10" x14ac:dyDescent="0.25">
      <c r="A165" t="s">
        <v>473</v>
      </c>
      <c r="B165">
        <v>1.21</v>
      </c>
      <c r="C165">
        <v>167.08</v>
      </c>
      <c r="D165" t="s">
        <v>750</v>
      </c>
      <c r="E165">
        <v>129340318</v>
      </c>
      <c r="F165">
        <v>4182</v>
      </c>
      <c r="G165">
        <v>6196</v>
      </c>
      <c r="H165" t="s">
        <v>14287</v>
      </c>
      <c r="I165">
        <v>0.13800000000000001</v>
      </c>
      <c r="J165">
        <v>763</v>
      </c>
    </row>
    <row r="166" spans="1:10" x14ac:dyDescent="0.25">
      <c r="A166" t="s">
        <v>1438</v>
      </c>
      <c r="B166">
        <v>1.2</v>
      </c>
      <c r="C166">
        <v>137.07</v>
      </c>
      <c r="D166" t="s">
        <v>839</v>
      </c>
      <c r="E166">
        <v>216475872</v>
      </c>
      <c r="F166">
        <v>4351</v>
      </c>
      <c r="G166">
        <v>7794</v>
      </c>
      <c r="H166" t="s">
        <v>10706</v>
      </c>
      <c r="I166">
        <v>0.14399999999999999</v>
      </c>
      <c r="J166">
        <v>867</v>
      </c>
    </row>
    <row r="167" spans="1:10" x14ac:dyDescent="0.25">
      <c r="A167" t="s">
        <v>4943</v>
      </c>
      <c r="B167">
        <v>3.42</v>
      </c>
      <c r="C167">
        <v>43.04</v>
      </c>
      <c r="D167" t="s">
        <v>18</v>
      </c>
      <c r="E167">
        <v>2626083</v>
      </c>
      <c r="F167">
        <v>123</v>
      </c>
      <c r="G167">
        <v>192</v>
      </c>
      <c r="H167" t="s">
        <v>17175</v>
      </c>
      <c r="I167">
        <v>0.13100000000000001</v>
      </c>
      <c r="J167">
        <v>710</v>
      </c>
    </row>
    <row r="168" spans="1:10" x14ac:dyDescent="0.25">
      <c r="A168" t="s">
        <v>6159</v>
      </c>
      <c r="B168">
        <v>1.1100000000000001</v>
      </c>
      <c r="C168">
        <v>152.06</v>
      </c>
      <c r="D168" t="s">
        <v>470</v>
      </c>
      <c r="E168">
        <v>1617009</v>
      </c>
      <c r="F168">
        <v>254</v>
      </c>
      <c r="G168">
        <v>323</v>
      </c>
      <c r="H168" t="s">
        <v>17176</v>
      </c>
      <c r="I168">
        <v>0.14499999999999999</v>
      </c>
      <c r="J168">
        <v>719</v>
      </c>
    </row>
    <row r="169" spans="1:10" x14ac:dyDescent="0.25">
      <c r="A169" t="s">
        <v>526</v>
      </c>
      <c r="B169">
        <v>1.22</v>
      </c>
      <c r="C169">
        <v>137.07</v>
      </c>
      <c r="D169" t="s">
        <v>839</v>
      </c>
      <c r="E169">
        <v>6184113</v>
      </c>
      <c r="F169">
        <v>579</v>
      </c>
      <c r="G169">
        <v>888</v>
      </c>
      <c r="H169" t="s">
        <v>17177</v>
      </c>
      <c r="I169">
        <v>0.14699999999999999</v>
      </c>
      <c r="J169">
        <v>880</v>
      </c>
    </row>
    <row r="170" spans="1:10" x14ac:dyDescent="0.25">
      <c r="A170" t="s">
        <v>2998</v>
      </c>
      <c r="B170">
        <v>1.23</v>
      </c>
      <c r="C170">
        <v>100.04</v>
      </c>
      <c r="D170" t="s">
        <v>842</v>
      </c>
      <c r="E170">
        <v>11941500</v>
      </c>
      <c r="F170">
        <v>1209</v>
      </c>
      <c r="G170">
        <v>2330</v>
      </c>
      <c r="H170" t="s">
        <v>17178</v>
      </c>
      <c r="I170">
        <v>0.152</v>
      </c>
      <c r="J170">
        <v>805</v>
      </c>
    </row>
    <row r="171" spans="1:10" x14ac:dyDescent="0.25">
      <c r="A171" t="s">
        <v>1308</v>
      </c>
      <c r="B171">
        <v>1.19</v>
      </c>
      <c r="C171">
        <v>131.06</v>
      </c>
      <c r="D171" t="s">
        <v>1117</v>
      </c>
      <c r="E171">
        <v>627754</v>
      </c>
      <c r="F171">
        <v>160</v>
      </c>
      <c r="G171">
        <v>142</v>
      </c>
      <c r="H171" t="s">
        <v>17179</v>
      </c>
      <c r="I171">
        <v>0.10299999999999999</v>
      </c>
      <c r="J171">
        <v>800</v>
      </c>
    </row>
    <row r="172" spans="1:10" x14ac:dyDescent="0.25">
      <c r="A172" t="s">
        <v>9878</v>
      </c>
      <c r="B172">
        <v>1.22</v>
      </c>
      <c r="C172">
        <v>161.07</v>
      </c>
      <c r="D172" t="s">
        <v>855</v>
      </c>
      <c r="E172">
        <v>1356925</v>
      </c>
      <c r="F172">
        <v>362</v>
      </c>
      <c r="G172">
        <v>414</v>
      </c>
      <c r="H172" t="s">
        <v>17180</v>
      </c>
      <c r="I172">
        <v>0.122</v>
      </c>
      <c r="J172">
        <v>757</v>
      </c>
    </row>
    <row r="173" spans="1:10" x14ac:dyDescent="0.25">
      <c r="A173" t="s">
        <v>358</v>
      </c>
      <c r="B173">
        <v>1.41</v>
      </c>
      <c r="C173">
        <v>145.08000000000001</v>
      </c>
      <c r="D173" t="s">
        <v>1159</v>
      </c>
      <c r="E173">
        <v>1468108</v>
      </c>
      <c r="F173">
        <v>200</v>
      </c>
      <c r="G173">
        <v>393</v>
      </c>
      <c r="H173" t="s">
        <v>17181</v>
      </c>
      <c r="I173">
        <v>0.16700000000000001</v>
      </c>
      <c r="J173">
        <v>733</v>
      </c>
    </row>
    <row r="174" spans="1:10" x14ac:dyDescent="0.25">
      <c r="A174" t="s">
        <v>6911</v>
      </c>
      <c r="B174">
        <v>1.55</v>
      </c>
      <c r="C174">
        <v>160.06</v>
      </c>
      <c r="D174" t="s">
        <v>8197</v>
      </c>
      <c r="E174">
        <v>771915</v>
      </c>
      <c r="F174">
        <v>186</v>
      </c>
      <c r="G174">
        <v>212</v>
      </c>
      <c r="H174" t="s">
        <v>12699</v>
      </c>
      <c r="I174">
        <v>0.16800000000000001</v>
      </c>
      <c r="J174">
        <v>768</v>
      </c>
    </row>
    <row r="175" spans="1:10" x14ac:dyDescent="0.25">
      <c r="A175" t="s">
        <v>6149</v>
      </c>
      <c r="B175">
        <v>1.1599999999999999</v>
      </c>
      <c r="C175">
        <v>43.04</v>
      </c>
      <c r="D175" t="s">
        <v>18</v>
      </c>
      <c r="E175">
        <v>6840380</v>
      </c>
      <c r="F175">
        <v>402</v>
      </c>
      <c r="G175">
        <v>358</v>
      </c>
      <c r="H175" t="s">
        <v>17182</v>
      </c>
      <c r="I175">
        <v>0.156</v>
      </c>
      <c r="J175">
        <v>704</v>
      </c>
    </row>
    <row r="176" spans="1:10" x14ac:dyDescent="0.25">
      <c r="A176" t="s">
        <v>3006</v>
      </c>
      <c r="B176">
        <v>1.1599999999999999</v>
      </c>
      <c r="C176">
        <v>134.05000000000001</v>
      </c>
      <c r="D176" t="s">
        <v>5123</v>
      </c>
      <c r="E176">
        <v>6370782</v>
      </c>
      <c r="F176">
        <v>2572</v>
      </c>
      <c r="G176">
        <v>1059</v>
      </c>
      <c r="H176" t="s">
        <v>17183</v>
      </c>
      <c r="I176">
        <v>0.16700000000000001</v>
      </c>
      <c r="J176">
        <v>926</v>
      </c>
    </row>
    <row r="177" spans="1:10" x14ac:dyDescent="0.25">
      <c r="A177" t="s">
        <v>999</v>
      </c>
      <c r="B177">
        <v>1.28</v>
      </c>
      <c r="C177">
        <v>176.1</v>
      </c>
      <c r="D177" t="s">
        <v>4352</v>
      </c>
      <c r="E177">
        <v>1323191</v>
      </c>
      <c r="F177">
        <v>557</v>
      </c>
      <c r="G177">
        <v>603</v>
      </c>
      <c r="H177" t="s">
        <v>17184</v>
      </c>
      <c r="I177">
        <v>0.13800000000000001</v>
      </c>
      <c r="J177">
        <v>722</v>
      </c>
    </row>
    <row r="178" spans="1:10" x14ac:dyDescent="0.25">
      <c r="A178" t="s">
        <v>6940</v>
      </c>
      <c r="B178">
        <v>1.18</v>
      </c>
      <c r="C178">
        <v>168.06</v>
      </c>
      <c r="D178" t="s">
        <v>702</v>
      </c>
      <c r="E178">
        <v>18909932</v>
      </c>
      <c r="F178">
        <v>1150</v>
      </c>
      <c r="G178">
        <v>2602</v>
      </c>
      <c r="H178" t="s">
        <v>17185</v>
      </c>
      <c r="I178">
        <v>0.13600000000000001</v>
      </c>
      <c r="J178">
        <v>881</v>
      </c>
    </row>
    <row r="179" spans="1:10" x14ac:dyDescent="0.25">
      <c r="A179" t="s">
        <v>3009</v>
      </c>
      <c r="B179">
        <v>1.1599999999999999</v>
      </c>
      <c r="C179">
        <v>107.06</v>
      </c>
      <c r="D179" t="s">
        <v>606</v>
      </c>
      <c r="E179">
        <v>6985308</v>
      </c>
      <c r="F179">
        <v>1842</v>
      </c>
      <c r="G179">
        <v>1036</v>
      </c>
      <c r="H179" t="s">
        <v>17186</v>
      </c>
      <c r="I179">
        <v>0.161</v>
      </c>
      <c r="J179">
        <v>901</v>
      </c>
    </row>
    <row r="180" spans="1:10" x14ac:dyDescent="0.25">
      <c r="A180" t="s">
        <v>1295</v>
      </c>
      <c r="B180">
        <v>1.29</v>
      </c>
      <c r="C180">
        <v>165.07</v>
      </c>
      <c r="D180" t="s">
        <v>533</v>
      </c>
      <c r="E180">
        <v>9405610</v>
      </c>
      <c r="F180">
        <v>572</v>
      </c>
      <c r="G180">
        <v>1295</v>
      </c>
      <c r="H180" t="s">
        <v>17187</v>
      </c>
      <c r="I180">
        <v>0.14199999999999999</v>
      </c>
      <c r="J180">
        <v>906</v>
      </c>
    </row>
    <row r="181" spans="1:10" x14ac:dyDescent="0.25">
      <c r="A181" t="s">
        <v>797</v>
      </c>
      <c r="B181">
        <v>1.08</v>
      </c>
      <c r="C181">
        <v>69.02</v>
      </c>
      <c r="D181" t="s">
        <v>798</v>
      </c>
      <c r="E181">
        <v>9574000</v>
      </c>
      <c r="F181">
        <v>1593</v>
      </c>
      <c r="G181">
        <v>875</v>
      </c>
      <c r="H181" t="s">
        <v>17188</v>
      </c>
      <c r="I181">
        <v>0.188</v>
      </c>
      <c r="J181">
        <v>886</v>
      </c>
    </row>
    <row r="182" spans="1:10" x14ac:dyDescent="0.25">
      <c r="A182" t="s">
        <v>707</v>
      </c>
      <c r="B182">
        <v>1.1599999999999999</v>
      </c>
      <c r="C182">
        <v>181.1</v>
      </c>
      <c r="D182" t="s">
        <v>1800</v>
      </c>
      <c r="E182">
        <v>1715023</v>
      </c>
      <c r="F182">
        <v>626</v>
      </c>
      <c r="G182">
        <v>628</v>
      </c>
      <c r="H182" t="s">
        <v>17189</v>
      </c>
      <c r="I182">
        <v>0.12</v>
      </c>
      <c r="J182">
        <v>712</v>
      </c>
    </row>
    <row r="183" spans="1:10" x14ac:dyDescent="0.25">
      <c r="A183" t="s">
        <v>1814</v>
      </c>
      <c r="B183">
        <v>1.1499999999999999</v>
      </c>
      <c r="C183">
        <v>137.07</v>
      </c>
      <c r="D183" t="s">
        <v>839</v>
      </c>
      <c r="E183">
        <v>9046629</v>
      </c>
      <c r="F183">
        <v>712</v>
      </c>
      <c r="G183">
        <v>1206</v>
      </c>
      <c r="H183" t="s">
        <v>17190</v>
      </c>
      <c r="I183">
        <v>0.13700000000000001</v>
      </c>
      <c r="J183">
        <v>919</v>
      </c>
    </row>
    <row r="184" spans="1:10" x14ac:dyDescent="0.25">
      <c r="A184" t="s">
        <v>3018</v>
      </c>
      <c r="B184">
        <v>1.1599999999999999</v>
      </c>
      <c r="C184">
        <v>161.06</v>
      </c>
      <c r="D184" t="s">
        <v>484</v>
      </c>
      <c r="E184">
        <v>2507384</v>
      </c>
      <c r="F184">
        <v>724</v>
      </c>
      <c r="G184">
        <v>562</v>
      </c>
      <c r="H184" t="s">
        <v>17191</v>
      </c>
      <c r="I184">
        <v>0.16200000000000001</v>
      </c>
      <c r="J184">
        <v>871</v>
      </c>
    </row>
    <row r="185" spans="1:10" x14ac:dyDescent="0.25">
      <c r="A185" t="s">
        <v>3439</v>
      </c>
      <c r="B185">
        <v>1.36</v>
      </c>
      <c r="C185">
        <v>137.07</v>
      </c>
      <c r="D185" t="s">
        <v>839</v>
      </c>
      <c r="E185">
        <v>1780563</v>
      </c>
      <c r="F185">
        <v>402</v>
      </c>
      <c r="G185">
        <v>381</v>
      </c>
      <c r="H185" t="s">
        <v>17192</v>
      </c>
      <c r="I185">
        <v>0.151</v>
      </c>
      <c r="J185">
        <v>825</v>
      </c>
    </row>
    <row r="186" spans="1:10" x14ac:dyDescent="0.25">
      <c r="A186" t="s">
        <v>8243</v>
      </c>
      <c r="B186">
        <v>1.27</v>
      </c>
      <c r="C186">
        <v>164.07</v>
      </c>
      <c r="D186" t="s">
        <v>1563</v>
      </c>
      <c r="E186">
        <v>1900976</v>
      </c>
      <c r="F186">
        <v>446</v>
      </c>
      <c r="G186">
        <v>477</v>
      </c>
      <c r="H186" t="s">
        <v>17193</v>
      </c>
      <c r="I186">
        <v>0.17699999999999999</v>
      </c>
      <c r="J186">
        <v>753</v>
      </c>
    </row>
    <row r="187" spans="1:10" x14ac:dyDescent="0.25">
      <c r="A187" t="s">
        <v>530</v>
      </c>
      <c r="B187">
        <v>1.04</v>
      </c>
      <c r="C187">
        <v>155.1</v>
      </c>
      <c r="D187" t="s">
        <v>1172</v>
      </c>
      <c r="E187">
        <v>1487707</v>
      </c>
      <c r="F187">
        <v>440</v>
      </c>
      <c r="G187">
        <v>557</v>
      </c>
      <c r="H187" t="s">
        <v>17194</v>
      </c>
      <c r="I187">
        <v>0.124</v>
      </c>
      <c r="J187">
        <v>801</v>
      </c>
    </row>
    <row r="188" spans="1:10" x14ac:dyDescent="0.25">
      <c r="A188" t="s">
        <v>862</v>
      </c>
      <c r="B188">
        <v>1.44</v>
      </c>
      <c r="C188">
        <v>151.05000000000001</v>
      </c>
      <c r="D188" t="s">
        <v>1162</v>
      </c>
      <c r="E188">
        <v>35749742</v>
      </c>
      <c r="F188">
        <v>1019</v>
      </c>
      <c r="G188">
        <v>3974</v>
      </c>
      <c r="H188" t="s">
        <v>17195</v>
      </c>
      <c r="I188">
        <v>0.153</v>
      </c>
      <c r="J188">
        <v>796</v>
      </c>
    </row>
    <row r="189" spans="1:10" x14ac:dyDescent="0.25">
      <c r="A189" t="s">
        <v>6966</v>
      </c>
      <c r="B189">
        <v>1.1000000000000001</v>
      </c>
      <c r="C189">
        <v>55.07</v>
      </c>
      <c r="D189" t="s">
        <v>45</v>
      </c>
      <c r="E189">
        <v>392796</v>
      </c>
      <c r="F189">
        <v>136</v>
      </c>
      <c r="G189">
        <v>50</v>
      </c>
      <c r="H189" t="s">
        <v>17196</v>
      </c>
      <c r="I189">
        <v>0.10199999999999999</v>
      </c>
      <c r="J189">
        <v>764</v>
      </c>
    </row>
    <row r="190" spans="1:10" x14ac:dyDescent="0.25">
      <c r="A190" t="s">
        <v>1322</v>
      </c>
      <c r="B190">
        <v>1.17</v>
      </c>
      <c r="C190">
        <v>151.05000000000001</v>
      </c>
      <c r="D190" t="s">
        <v>1162</v>
      </c>
      <c r="E190">
        <v>18318143</v>
      </c>
      <c r="F190">
        <v>1188</v>
      </c>
      <c r="G190">
        <v>2064</v>
      </c>
      <c r="H190" t="s">
        <v>17197</v>
      </c>
      <c r="I190">
        <v>0.13300000000000001</v>
      </c>
      <c r="J190">
        <v>928</v>
      </c>
    </row>
    <row r="191" spans="1:10" x14ac:dyDescent="0.25">
      <c r="A191" t="s">
        <v>6969</v>
      </c>
      <c r="B191">
        <v>1.1599999999999999</v>
      </c>
      <c r="C191">
        <v>168.06</v>
      </c>
      <c r="D191" t="s">
        <v>702</v>
      </c>
      <c r="E191">
        <v>1425070</v>
      </c>
      <c r="F191">
        <v>207</v>
      </c>
      <c r="G191">
        <v>370</v>
      </c>
      <c r="H191" t="s">
        <v>17198</v>
      </c>
      <c r="I191">
        <v>0.14799999999999999</v>
      </c>
      <c r="J191">
        <v>761</v>
      </c>
    </row>
    <row r="192" spans="1:10" x14ac:dyDescent="0.25">
      <c r="A192" t="s">
        <v>274</v>
      </c>
      <c r="B192">
        <v>1.1499999999999999</v>
      </c>
      <c r="C192">
        <v>79.069999999999993</v>
      </c>
      <c r="D192" t="s">
        <v>1098</v>
      </c>
      <c r="E192">
        <v>1954493</v>
      </c>
      <c r="F192">
        <v>365</v>
      </c>
      <c r="G192">
        <v>205</v>
      </c>
      <c r="H192" t="s">
        <v>17199</v>
      </c>
      <c r="I192">
        <v>0.22</v>
      </c>
      <c r="J192">
        <v>720</v>
      </c>
    </row>
    <row r="193" spans="1:10" x14ac:dyDescent="0.25">
      <c r="A193" t="s">
        <v>4296</v>
      </c>
      <c r="B193">
        <v>1.34</v>
      </c>
      <c r="C193">
        <v>165.07</v>
      </c>
      <c r="D193" t="s">
        <v>533</v>
      </c>
      <c r="E193">
        <v>2838348</v>
      </c>
      <c r="F193">
        <v>935</v>
      </c>
      <c r="G193">
        <v>758</v>
      </c>
      <c r="H193" t="s">
        <v>17200</v>
      </c>
      <c r="I193">
        <v>0.14199999999999999</v>
      </c>
      <c r="J193">
        <v>850</v>
      </c>
    </row>
    <row r="194" spans="1:10" x14ac:dyDescent="0.25">
      <c r="A194" t="s">
        <v>3027</v>
      </c>
      <c r="B194">
        <v>1.21</v>
      </c>
      <c r="C194">
        <v>148.06</v>
      </c>
      <c r="D194" t="s">
        <v>663</v>
      </c>
      <c r="E194">
        <v>5190861</v>
      </c>
      <c r="F194">
        <v>739</v>
      </c>
      <c r="G194">
        <v>942</v>
      </c>
      <c r="H194" t="s">
        <v>14950</v>
      </c>
      <c r="I194">
        <v>0.16600000000000001</v>
      </c>
      <c r="J194">
        <v>864</v>
      </c>
    </row>
    <row r="195" spans="1:10" x14ac:dyDescent="0.25">
      <c r="A195" t="s">
        <v>541</v>
      </c>
      <c r="B195">
        <v>1.1599999999999999</v>
      </c>
      <c r="C195">
        <v>194.11</v>
      </c>
      <c r="D195" t="s">
        <v>1187</v>
      </c>
      <c r="E195">
        <v>38619479</v>
      </c>
      <c r="F195">
        <v>2280</v>
      </c>
      <c r="G195">
        <v>3930</v>
      </c>
      <c r="H195" t="s">
        <v>2485</v>
      </c>
      <c r="I195">
        <v>0.127</v>
      </c>
      <c r="J195">
        <v>920</v>
      </c>
    </row>
    <row r="196" spans="1:10" x14ac:dyDescent="0.25">
      <c r="A196" t="s">
        <v>1328</v>
      </c>
      <c r="B196">
        <v>1.1200000000000001</v>
      </c>
      <c r="C196">
        <v>196.09</v>
      </c>
      <c r="D196" t="s">
        <v>567</v>
      </c>
      <c r="E196">
        <v>3387333</v>
      </c>
      <c r="F196">
        <v>305</v>
      </c>
      <c r="G196">
        <v>999</v>
      </c>
      <c r="H196" t="s">
        <v>1966</v>
      </c>
      <c r="I196">
        <v>0.13900000000000001</v>
      </c>
      <c r="J196">
        <v>851</v>
      </c>
    </row>
    <row r="197" spans="1:10" x14ac:dyDescent="0.25">
      <c r="A197" t="s">
        <v>1274</v>
      </c>
      <c r="B197">
        <v>1.1299999999999999</v>
      </c>
      <c r="C197">
        <v>158.09</v>
      </c>
      <c r="D197" t="s">
        <v>8152</v>
      </c>
      <c r="E197">
        <v>10723994</v>
      </c>
      <c r="F197">
        <v>1034</v>
      </c>
      <c r="G197">
        <v>1867</v>
      </c>
      <c r="H197" t="s">
        <v>17201</v>
      </c>
      <c r="I197">
        <v>0.156</v>
      </c>
      <c r="J197">
        <v>897</v>
      </c>
    </row>
    <row r="198" spans="1:10" x14ac:dyDescent="0.25">
      <c r="A198" t="s">
        <v>799</v>
      </c>
      <c r="B198">
        <v>1.19</v>
      </c>
      <c r="C198">
        <v>167.08</v>
      </c>
      <c r="D198" t="s">
        <v>750</v>
      </c>
      <c r="E198">
        <v>65087153</v>
      </c>
      <c r="F198">
        <v>3041</v>
      </c>
      <c r="G198">
        <v>5226</v>
      </c>
      <c r="H198" t="s">
        <v>10995</v>
      </c>
      <c r="I198">
        <v>0.123</v>
      </c>
      <c r="J198">
        <v>832</v>
      </c>
    </row>
    <row r="199" spans="1:10" x14ac:dyDescent="0.25">
      <c r="A199" t="s">
        <v>5714</v>
      </c>
      <c r="B199">
        <v>0.68</v>
      </c>
      <c r="C199">
        <v>151.09</v>
      </c>
      <c r="D199" t="s">
        <v>8054</v>
      </c>
      <c r="E199">
        <v>3015255</v>
      </c>
      <c r="F199">
        <v>291</v>
      </c>
      <c r="G199">
        <v>626</v>
      </c>
      <c r="H199" t="s">
        <v>17202</v>
      </c>
      <c r="I199">
        <v>0.13500000000000001</v>
      </c>
      <c r="J199">
        <v>721</v>
      </c>
    </row>
    <row r="200" spans="1:10" x14ac:dyDescent="0.25">
      <c r="A200" t="s">
        <v>3032</v>
      </c>
      <c r="B200">
        <v>1.2</v>
      </c>
      <c r="C200">
        <v>169.07</v>
      </c>
      <c r="D200" t="s">
        <v>2454</v>
      </c>
      <c r="E200">
        <v>4574326</v>
      </c>
      <c r="F200">
        <v>1030</v>
      </c>
      <c r="G200">
        <v>1012</v>
      </c>
      <c r="H200" t="s">
        <v>17203</v>
      </c>
      <c r="I200">
        <v>0.14599999999999999</v>
      </c>
      <c r="J200">
        <v>876</v>
      </c>
    </row>
    <row r="201" spans="1:10" x14ac:dyDescent="0.25">
      <c r="A201" t="s">
        <v>426</v>
      </c>
      <c r="B201">
        <v>0.37</v>
      </c>
      <c r="C201">
        <v>158.08000000000001</v>
      </c>
      <c r="D201" t="s">
        <v>677</v>
      </c>
      <c r="E201">
        <v>3127843</v>
      </c>
      <c r="F201">
        <v>331</v>
      </c>
      <c r="G201">
        <v>739</v>
      </c>
      <c r="H201" t="s">
        <v>17204</v>
      </c>
      <c r="I201">
        <v>0.156</v>
      </c>
      <c r="J201">
        <v>838</v>
      </c>
    </row>
    <row r="202" spans="1:10" x14ac:dyDescent="0.25">
      <c r="A202" t="s">
        <v>1332</v>
      </c>
      <c r="B202">
        <v>1.29</v>
      </c>
      <c r="C202">
        <v>145.08000000000001</v>
      </c>
      <c r="D202" t="s">
        <v>1159</v>
      </c>
      <c r="E202">
        <v>902846</v>
      </c>
      <c r="F202">
        <v>203</v>
      </c>
      <c r="G202">
        <v>259</v>
      </c>
      <c r="H202" t="s">
        <v>17205</v>
      </c>
      <c r="I202">
        <v>0.161</v>
      </c>
      <c r="J202">
        <v>747</v>
      </c>
    </row>
    <row r="203" spans="1:10" x14ac:dyDescent="0.25">
      <c r="A203" t="s">
        <v>3036</v>
      </c>
      <c r="B203">
        <v>1.18</v>
      </c>
      <c r="C203">
        <v>147.06</v>
      </c>
      <c r="D203" t="s">
        <v>327</v>
      </c>
      <c r="E203">
        <v>1583108</v>
      </c>
      <c r="F203">
        <v>237</v>
      </c>
      <c r="G203">
        <v>312</v>
      </c>
      <c r="H203" t="s">
        <v>17206</v>
      </c>
      <c r="I203">
        <v>0.14399999999999999</v>
      </c>
      <c r="J203">
        <v>793</v>
      </c>
    </row>
    <row r="204" spans="1:10" x14ac:dyDescent="0.25">
      <c r="A204" t="s">
        <v>17207</v>
      </c>
      <c r="B204">
        <v>1.1299999999999999</v>
      </c>
      <c r="C204">
        <v>136.06</v>
      </c>
      <c r="D204" t="s">
        <v>1122</v>
      </c>
      <c r="E204">
        <v>1278592</v>
      </c>
      <c r="F204">
        <v>441</v>
      </c>
      <c r="G204">
        <v>338</v>
      </c>
      <c r="H204" t="s">
        <v>17208</v>
      </c>
      <c r="I204">
        <v>0.15</v>
      </c>
      <c r="J204">
        <v>728</v>
      </c>
    </row>
    <row r="205" spans="1:10" x14ac:dyDescent="0.25">
      <c r="A205" t="s">
        <v>8653</v>
      </c>
      <c r="B205">
        <v>1.1200000000000001</v>
      </c>
      <c r="C205">
        <v>188.06</v>
      </c>
      <c r="D205" t="s">
        <v>16056</v>
      </c>
      <c r="E205">
        <v>882843</v>
      </c>
      <c r="F205">
        <v>245</v>
      </c>
      <c r="G205">
        <v>518</v>
      </c>
      <c r="H205" t="s">
        <v>17209</v>
      </c>
      <c r="I205">
        <v>0.13</v>
      </c>
      <c r="J205">
        <v>835</v>
      </c>
    </row>
    <row r="206" spans="1:10" x14ac:dyDescent="0.25">
      <c r="A206" t="s">
        <v>1830</v>
      </c>
      <c r="B206">
        <v>1.17</v>
      </c>
      <c r="C206">
        <v>186.09</v>
      </c>
      <c r="D206" t="s">
        <v>8506</v>
      </c>
      <c r="E206">
        <v>2481651</v>
      </c>
      <c r="F206">
        <v>348</v>
      </c>
      <c r="G206">
        <v>930</v>
      </c>
      <c r="H206" t="s">
        <v>17210</v>
      </c>
      <c r="I206">
        <v>0.14299999999999999</v>
      </c>
      <c r="J206">
        <v>831</v>
      </c>
    </row>
    <row r="207" spans="1:10" x14ac:dyDescent="0.25">
      <c r="A207" t="s">
        <v>8304</v>
      </c>
      <c r="B207">
        <v>1.1000000000000001</v>
      </c>
      <c r="C207">
        <v>176.06</v>
      </c>
      <c r="D207" t="s">
        <v>1324</v>
      </c>
      <c r="E207">
        <v>2738457</v>
      </c>
      <c r="F207">
        <v>209</v>
      </c>
      <c r="G207">
        <v>650</v>
      </c>
      <c r="H207" t="s">
        <v>11003</v>
      </c>
      <c r="I207">
        <v>0.14000000000000001</v>
      </c>
      <c r="J207">
        <v>803</v>
      </c>
    </row>
    <row r="208" spans="1:10" x14ac:dyDescent="0.25">
      <c r="A208" t="s">
        <v>688</v>
      </c>
      <c r="B208">
        <v>1.1200000000000001</v>
      </c>
      <c r="C208">
        <v>162.08000000000001</v>
      </c>
      <c r="D208" t="s">
        <v>1119</v>
      </c>
      <c r="E208">
        <v>2688028</v>
      </c>
      <c r="F208">
        <v>799</v>
      </c>
      <c r="G208">
        <v>712</v>
      </c>
      <c r="H208" t="s">
        <v>4954</v>
      </c>
      <c r="I208">
        <v>0.158</v>
      </c>
      <c r="J208">
        <v>813</v>
      </c>
    </row>
    <row r="209" spans="1:10" x14ac:dyDescent="0.25">
      <c r="A209" t="s">
        <v>8319</v>
      </c>
      <c r="B209">
        <v>1.1299999999999999</v>
      </c>
      <c r="C209">
        <v>91.06</v>
      </c>
      <c r="D209" t="s">
        <v>297</v>
      </c>
      <c r="E209">
        <v>725518</v>
      </c>
      <c r="F209">
        <v>121</v>
      </c>
      <c r="G209">
        <v>86</v>
      </c>
      <c r="H209" t="s">
        <v>17211</v>
      </c>
      <c r="I209">
        <v>0.107</v>
      </c>
      <c r="J209">
        <v>742</v>
      </c>
    </row>
    <row r="210" spans="1:10" x14ac:dyDescent="0.25">
      <c r="A210" t="s">
        <v>1832</v>
      </c>
      <c r="B210">
        <v>1.1100000000000001</v>
      </c>
      <c r="C210">
        <v>161.15</v>
      </c>
      <c r="D210" t="s">
        <v>15802</v>
      </c>
      <c r="E210">
        <v>1313608</v>
      </c>
      <c r="F210">
        <v>363</v>
      </c>
      <c r="G210">
        <v>302</v>
      </c>
      <c r="H210" t="s">
        <v>17212</v>
      </c>
      <c r="I210">
        <v>0.112</v>
      </c>
      <c r="J210">
        <v>869</v>
      </c>
    </row>
    <row r="211" spans="1:10" x14ac:dyDescent="0.25">
      <c r="A211" t="s">
        <v>4957</v>
      </c>
      <c r="B211">
        <v>2.66</v>
      </c>
      <c r="C211">
        <v>43.04</v>
      </c>
      <c r="D211" t="s">
        <v>18</v>
      </c>
      <c r="E211">
        <v>13572907</v>
      </c>
      <c r="F211">
        <v>800</v>
      </c>
      <c r="G211">
        <v>527</v>
      </c>
      <c r="H211" t="s">
        <v>17213</v>
      </c>
      <c r="I211">
        <v>0.16900000000000001</v>
      </c>
      <c r="J211">
        <v>739</v>
      </c>
    </row>
    <row r="212" spans="1:10" x14ac:dyDescent="0.25">
      <c r="A212" t="s">
        <v>1834</v>
      </c>
      <c r="B212">
        <v>0.88</v>
      </c>
      <c r="C212">
        <v>43.05</v>
      </c>
      <c r="D212" t="s">
        <v>105</v>
      </c>
      <c r="E212">
        <v>541260</v>
      </c>
      <c r="F212">
        <v>119</v>
      </c>
      <c r="G212">
        <v>31</v>
      </c>
      <c r="H212" t="s">
        <v>17214</v>
      </c>
      <c r="I212">
        <v>0.107</v>
      </c>
      <c r="J212">
        <v>850</v>
      </c>
    </row>
    <row r="213" spans="1:10" x14ac:dyDescent="0.25">
      <c r="A213" t="s">
        <v>13669</v>
      </c>
      <c r="B213">
        <v>1.1599999999999999</v>
      </c>
      <c r="C213">
        <v>190.08</v>
      </c>
      <c r="D213" t="s">
        <v>576</v>
      </c>
      <c r="E213">
        <v>1629192</v>
      </c>
      <c r="F213">
        <v>326</v>
      </c>
      <c r="G213">
        <v>797</v>
      </c>
      <c r="H213" t="s">
        <v>9956</v>
      </c>
      <c r="I213">
        <v>0.13</v>
      </c>
      <c r="J213">
        <v>734</v>
      </c>
    </row>
    <row r="214" spans="1:10" x14ac:dyDescent="0.25">
      <c r="A214" t="s">
        <v>3045</v>
      </c>
      <c r="B214">
        <v>1.1499999999999999</v>
      </c>
      <c r="C214">
        <v>137.07</v>
      </c>
      <c r="D214" t="s">
        <v>839</v>
      </c>
      <c r="E214">
        <v>23053906</v>
      </c>
      <c r="F214">
        <v>1317</v>
      </c>
      <c r="G214">
        <v>2365</v>
      </c>
      <c r="H214" t="s">
        <v>14728</v>
      </c>
      <c r="I214">
        <v>0.13200000000000001</v>
      </c>
      <c r="J214">
        <v>878</v>
      </c>
    </row>
    <row r="215" spans="1:10" x14ac:dyDescent="0.25">
      <c r="A215" t="s">
        <v>15892</v>
      </c>
      <c r="B215">
        <v>1.17</v>
      </c>
      <c r="C215">
        <v>182.11</v>
      </c>
      <c r="D215" t="s">
        <v>537</v>
      </c>
      <c r="E215">
        <v>1027321</v>
      </c>
      <c r="F215">
        <v>313</v>
      </c>
      <c r="G215">
        <v>372</v>
      </c>
      <c r="H215" t="s">
        <v>17215</v>
      </c>
      <c r="I215">
        <v>0.126</v>
      </c>
      <c r="J215">
        <v>721</v>
      </c>
    </row>
    <row r="216" spans="1:10" x14ac:dyDescent="0.25">
      <c r="A216" t="s">
        <v>528</v>
      </c>
      <c r="B216">
        <v>1.21</v>
      </c>
      <c r="C216">
        <v>140.08000000000001</v>
      </c>
      <c r="D216" t="s">
        <v>8331</v>
      </c>
      <c r="E216">
        <v>2770961</v>
      </c>
      <c r="F216">
        <v>1070</v>
      </c>
      <c r="G216">
        <v>748</v>
      </c>
      <c r="H216" t="s">
        <v>10729</v>
      </c>
      <c r="I216">
        <v>0.16400000000000001</v>
      </c>
      <c r="J216">
        <v>873</v>
      </c>
    </row>
    <row r="217" spans="1:10" x14ac:dyDescent="0.25">
      <c r="A217" t="s">
        <v>7008</v>
      </c>
      <c r="B217">
        <v>1.1200000000000001</v>
      </c>
      <c r="C217">
        <v>193.1</v>
      </c>
      <c r="D217" t="s">
        <v>5257</v>
      </c>
      <c r="E217">
        <v>1036845</v>
      </c>
      <c r="F217">
        <v>211</v>
      </c>
      <c r="G217">
        <v>328</v>
      </c>
      <c r="H217" t="s">
        <v>12099</v>
      </c>
      <c r="I217">
        <v>0.11600000000000001</v>
      </c>
      <c r="J217">
        <v>737</v>
      </c>
    </row>
    <row r="218" spans="1:10" x14ac:dyDescent="0.25">
      <c r="A218" t="s">
        <v>16082</v>
      </c>
      <c r="B218">
        <v>3.62</v>
      </c>
      <c r="C218">
        <v>43.05</v>
      </c>
      <c r="D218" t="s">
        <v>105</v>
      </c>
      <c r="E218">
        <v>1778766</v>
      </c>
      <c r="F218">
        <v>502</v>
      </c>
      <c r="G218">
        <v>152</v>
      </c>
      <c r="H218" t="s">
        <v>17216</v>
      </c>
      <c r="I218">
        <v>0.111</v>
      </c>
      <c r="J218">
        <v>902</v>
      </c>
    </row>
    <row r="219" spans="1:10" x14ac:dyDescent="0.25">
      <c r="A219" t="s">
        <v>4342</v>
      </c>
      <c r="B219">
        <v>1.1200000000000001</v>
      </c>
      <c r="C219">
        <v>170.07</v>
      </c>
      <c r="D219" t="s">
        <v>2355</v>
      </c>
      <c r="E219">
        <v>3669354</v>
      </c>
      <c r="F219">
        <v>1358</v>
      </c>
      <c r="G219">
        <v>1044</v>
      </c>
      <c r="H219" t="s">
        <v>11007</v>
      </c>
      <c r="I219">
        <v>0.158</v>
      </c>
      <c r="J219">
        <v>787</v>
      </c>
    </row>
    <row r="220" spans="1:10" x14ac:dyDescent="0.25">
      <c r="A220" t="s">
        <v>1312</v>
      </c>
      <c r="B220">
        <v>1.33</v>
      </c>
      <c r="C220">
        <v>131.07</v>
      </c>
      <c r="D220" t="s">
        <v>429</v>
      </c>
      <c r="E220">
        <v>4132840</v>
      </c>
      <c r="F220">
        <v>1173</v>
      </c>
      <c r="G220">
        <v>735</v>
      </c>
      <c r="H220" t="s">
        <v>4344</v>
      </c>
      <c r="I220">
        <v>0.14899999999999999</v>
      </c>
      <c r="J220">
        <v>892</v>
      </c>
    </row>
    <row r="221" spans="1:10" x14ac:dyDescent="0.25">
      <c r="A221" t="s">
        <v>4345</v>
      </c>
      <c r="B221">
        <v>1.24</v>
      </c>
      <c r="C221">
        <v>165.07</v>
      </c>
      <c r="D221" t="s">
        <v>533</v>
      </c>
      <c r="E221">
        <v>2366843</v>
      </c>
      <c r="F221">
        <v>672</v>
      </c>
      <c r="G221">
        <v>409</v>
      </c>
      <c r="H221" t="s">
        <v>17217</v>
      </c>
      <c r="I221">
        <v>0.13500000000000001</v>
      </c>
      <c r="J221">
        <v>818</v>
      </c>
    </row>
    <row r="222" spans="1:10" x14ac:dyDescent="0.25">
      <c r="A222" t="s">
        <v>1334</v>
      </c>
      <c r="B222">
        <v>1.19</v>
      </c>
      <c r="C222">
        <v>60.04</v>
      </c>
      <c r="D222" t="s">
        <v>722</v>
      </c>
      <c r="E222">
        <v>1040533</v>
      </c>
      <c r="F222">
        <v>201</v>
      </c>
      <c r="G222">
        <v>159</v>
      </c>
      <c r="H222" t="s">
        <v>17218</v>
      </c>
      <c r="I222">
        <v>7.0999999999999994E-2</v>
      </c>
      <c r="J222">
        <v>811</v>
      </c>
    </row>
    <row r="223" spans="1:10" x14ac:dyDescent="0.25">
      <c r="A223" t="s">
        <v>5779</v>
      </c>
      <c r="B223">
        <v>1.1100000000000001</v>
      </c>
      <c r="C223">
        <v>43.04</v>
      </c>
      <c r="D223" t="s">
        <v>18</v>
      </c>
      <c r="E223">
        <v>9536694</v>
      </c>
      <c r="F223">
        <v>1498</v>
      </c>
      <c r="G223">
        <v>361</v>
      </c>
      <c r="H223" t="s">
        <v>17219</v>
      </c>
      <c r="I223">
        <v>0.182</v>
      </c>
      <c r="J223">
        <v>717</v>
      </c>
    </row>
    <row r="224" spans="1:10" x14ac:dyDescent="0.25">
      <c r="A224" t="s">
        <v>1154</v>
      </c>
      <c r="B224">
        <v>1.03</v>
      </c>
      <c r="C224">
        <v>148.06</v>
      </c>
      <c r="D224" t="s">
        <v>663</v>
      </c>
      <c r="E224">
        <v>1860564</v>
      </c>
      <c r="F224">
        <v>209</v>
      </c>
      <c r="G224">
        <v>409</v>
      </c>
      <c r="H224" t="s">
        <v>7017</v>
      </c>
      <c r="I224">
        <v>0.151</v>
      </c>
      <c r="J224">
        <v>825</v>
      </c>
    </row>
    <row r="225" spans="1:10" x14ac:dyDescent="0.25">
      <c r="A225" t="s">
        <v>3109</v>
      </c>
      <c r="B225">
        <v>0.96</v>
      </c>
      <c r="C225">
        <v>137.07</v>
      </c>
      <c r="D225" t="s">
        <v>839</v>
      </c>
      <c r="E225">
        <v>7134600</v>
      </c>
      <c r="F225">
        <v>492</v>
      </c>
      <c r="G225">
        <v>1003</v>
      </c>
      <c r="H225" t="s">
        <v>10733</v>
      </c>
      <c r="I225">
        <v>0.13</v>
      </c>
      <c r="J225">
        <v>899</v>
      </c>
    </row>
    <row r="226" spans="1:10" x14ac:dyDescent="0.25">
      <c r="A226" t="s">
        <v>2256</v>
      </c>
      <c r="B226">
        <v>1.06</v>
      </c>
      <c r="C226">
        <v>167.05</v>
      </c>
      <c r="D226" t="s">
        <v>8363</v>
      </c>
      <c r="E226">
        <v>2419730</v>
      </c>
      <c r="F226">
        <v>332</v>
      </c>
      <c r="G226">
        <v>594</v>
      </c>
      <c r="H226" t="s">
        <v>17220</v>
      </c>
      <c r="I226">
        <v>0.14199999999999999</v>
      </c>
      <c r="J226">
        <v>730</v>
      </c>
    </row>
    <row r="227" spans="1:10" x14ac:dyDescent="0.25">
      <c r="A227" t="s">
        <v>1971</v>
      </c>
      <c r="B227">
        <v>1.18</v>
      </c>
      <c r="C227">
        <v>137.07</v>
      </c>
      <c r="D227" t="s">
        <v>839</v>
      </c>
      <c r="E227">
        <v>8740375</v>
      </c>
      <c r="F227">
        <v>721</v>
      </c>
      <c r="G227">
        <v>1235</v>
      </c>
      <c r="H227" t="s">
        <v>12753</v>
      </c>
      <c r="I227">
        <v>0.124</v>
      </c>
      <c r="J227">
        <v>855</v>
      </c>
    </row>
    <row r="228" spans="1:10" x14ac:dyDescent="0.25">
      <c r="A228" t="s">
        <v>3066</v>
      </c>
      <c r="B228">
        <v>1.31</v>
      </c>
      <c r="C228">
        <v>195.08</v>
      </c>
      <c r="D228" t="s">
        <v>1836</v>
      </c>
      <c r="E228">
        <v>3690820</v>
      </c>
      <c r="F228">
        <v>1306</v>
      </c>
      <c r="G228">
        <v>950</v>
      </c>
      <c r="H228" t="s">
        <v>12756</v>
      </c>
      <c r="I228">
        <v>0.14099999999999999</v>
      </c>
      <c r="J228">
        <v>868</v>
      </c>
    </row>
    <row r="229" spans="1:10" x14ac:dyDescent="0.25">
      <c r="A229" t="s">
        <v>1195</v>
      </c>
      <c r="B229">
        <v>1.1399999999999999</v>
      </c>
      <c r="C229">
        <v>165.09</v>
      </c>
      <c r="D229" t="s">
        <v>1058</v>
      </c>
      <c r="E229">
        <v>857910</v>
      </c>
      <c r="F229">
        <v>140</v>
      </c>
      <c r="G229">
        <v>183</v>
      </c>
      <c r="H229" t="s">
        <v>17221</v>
      </c>
      <c r="I229">
        <v>0.11600000000000001</v>
      </c>
      <c r="J229">
        <v>823</v>
      </c>
    </row>
    <row r="230" spans="1:10" x14ac:dyDescent="0.25">
      <c r="A230" t="s">
        <v>7100</v>
      </c>
      <c r="B230">
        <v>0.77</v>
      </c>
      <c r="C230">
        <v>177.07</v>
      </c>
      <c r="D230" t="s">
        <v>8490</v>
      </c>
      <c r="E230">
        <v>638872</v>
      </c>
      <c r="F230">
        <v>115</v>
      </c>
      <c r="G230">
        <v>193</v>
      </c>
      <c r="H230" t="s">
        <v>17222</v>
      </c>
      <c r="I230">
        <v>0.126</v>
      </c>
      <c r="J230">
        <v>715</v>
      </c>
    </row>
    <row r="231" spans="1:10" x14ac:dyDescent="0.25">
      <c r="A231" t="s">
        <v>540</v>
      </c>
      <c r="B231">
        <v>1.1000000000000001</v>
      </c>
      <c r="C231">
        <v>165.08</v>
      </c>
      <c r="D231" t="s">
        <v>780</v>
      </c>
      <c r="E231">
        <v>907215</v>
      </c>
      <c r="F231">
        <v>210</v>
      </c>
      <c r="G231">
        <v>218</v>
      </c>
      <c r="H231" t="s">
        <v>14355</v>
      </c>
      <c r="I231">
        <v>0.13100000000000001</v>
      </c>
      <c r="J231">
        <v>732</v>
      </c>
    </row>
    <row r="232" spans="1:10" x14ac:dyDescent="0.25">
      <c r="A232" t="s">
        <v>3073</v>
      </c>
      <c r="B232">
        <v>1.26</v>
      </c>
      <c r="C232">
        <v>176.06</v>
      </c>
      <c r="D232" t="s">
        <v>1324</v>
      </c>
      <c r="E232">
        <v>921731</v>
      </c>
      <c r="F232">
        <v>324</v>
      </c>
      <c r="G232">
        <v>218</v>
      </c>
      <c r="H232" t="s">
        <v>17223</v>
      </c>
      <c r="I232">
        <v>0.17299999999999999</v>
      </c>
      <c r="J232">
        <v>778</v>
      </c>
    </row>
    <row r="233" spans="1:10" x14ac:dyDescent="0.25">
      <c r="A233" t="s">
        <v>17224</v>
      </c>
      <c r="B233">
        <v>1.0900000000000001</v>
      </c>
      <c r="C233">
        <v>69.09</v>
      </c>
      <c r="D233" t="s">
        <v>5608</v>
      </c>
      <c r="E233">
        <v>1043316</v>
      </c>
      <c r="F233">
        <v>193</v>
      </c>
      <c r="G233">
        <v>177</v>
      </c>
      <c r="H233" t="s">
        <v>17225</v>
      </c>
      <c r="I233">
        <v>9.5000000000000001E-2</v>
      </c>
      <c r="J233">
        <v>719</v>
      </c>
    </row>
    <row r="234" spans="1:10" x14ac:dyDescent="0.25">
      <c r="A234" t="s">
        <v>3075</v>
      </c>
      <c r="B234">
        <v>1.37</v>
      </c>
      <c r="C234">
        <v>43.04</v>
      </c>
      <c r="D234" t="s">
        <v>18</v>
      </c>
      <c r="E234">
        <v>6187644</v>
      </c>
      <c r="F234">
        <v>537</v>
      </c>
      <c r="G234">
        <v>409</v>
      </c>
      <c r="H234" t="s">
        <v>17226</v>
      </c>
      <c r="I234">
        <v>0.155</v>
      </c>
      <c r="J234">
        <v>707</v>
      </c>
    </row>
    <row r="235" spans="1:10" x14ac:dyDescent="0.25">
      <c r="A235" t="s">
        <v>3079</v>
      </c>
      <c r="B235">
        <v>1.1399999999999999</v>
      </c>
      <c r="C235">
        <v>170.09</v>
      </c>
      <c r="D235" t="s">
        <v>8121</v>
      </c>
      <c r="E235">
        <v>2729378</v>
      </c>
      <c r="F235">
        <v>636</v>
      </c>
      <c r="G235">
        <v>863</v>
      </c>
      <c r="H235" t="s">
        <v>12764</v>
      </c>
      <c r="I235">
        <v>0.13400000000000001</v>
      </c>
      <c r="J235">
        <v>814</v>
      </c>
    </row>
    <row r="236" spans="1:10" x14ac:dyDescent="0.25">
      <c r="A236" t="s">
        <v>3082</v>
      </c>
      <c r="B236">
        <v>0.79</v>
      </c>
      <c r="C236">
        <v>70.08</v>
      </c>
      <c r="D236" t="s">
        <v>31</v>
      </c>
      <c r="E236">
        <v>6076598</v>
      </c>
      <c r="F236">
        <v>695</v>
      </c>
      <c r="G236">
        <v>734</v>
      </c>
      <c r="H236" t="s">
        <v>12766</v>
      </c>
      <c r="I236">
        <v>0.20699999999999999</v>
      </c>
      <c r="J236">
        <v>878</v>
      </c>
    </row>
    <row r="237" spans="1:10" x14ac:dyDescent="0.25">
      <c r="A237" t="s">
        <v>10034</v>
      </c>
      <c r="B237">
        <v>1.1399999999999999</v>
      </c>
      <c r="C237">
        <v>135.09</v>
      </c>
      <c r="D237" t="s">
        <v>1118</v>
      </c>
      <c r="E237">
        <v>1845507</v>
      </c>
      <c r="F237">
        <v>500</v>
      </c>
      <c r="G237">
        <v>399</v>
      </c>
      <c r="H237" t="s">
        <v>10035</v>
      </c>
      <c r="I237">
        <v>0.106</v>
      </c>
      <c r="J237">
        <v>840</v>
      </c>
    </row>
    <row r="238" spans="1:10" x14ac:dyDescent="0.25">
      <c r="A238" t="s">
        <v>1076</v>
      </c>
      <c r="B238">
        <v>1.21</v>
      </c>
      <c r="C238">
        <v>167.09</v>
      </c>
      <c r="D238" t="s">
        <v>508</v>
      </c>
      <c r="E238">
        <v>1406045</v>
      </c>
      <c r="F238">
        <v>398</v>
      </c>
      <c r="G238">
        <v>402</v>
      </c>
      <c r="H238" t="s">
        <v>7040</v>
      </c>
      <c r="I238">
        <v>0.107</v>
      </c>
      <c r="J238">
        <v>773</v>
      </c>
    </row>
    <row r="239" spans="1:10" x14ac:dyDescent="0.25">
      <c r="A239" t="s">
        <v>1326</v>
      </c>
      <c r="B239">
        <v>1</v>
      </c>
      <c r="C239">
        <v>169.12</v>
      </c>
      <c r="D239" t="s">
        <v>15888</v>
      </c>
      <c r="E239">
        <v>1292627</v>
      </c>
      <c r="F239">
        <v>362</v>
      </c>
      <c r="G239">
        <v>319</v>
      </c>
      <c r="H239" t="s">
        <v>17227</v>
      </c>
      <c r="I239">
        <v>0.109</v>
      </c>
      <c r="J239">
        <v>838</v>
      </c>
    </row>
    <row r="240" spans="1:10" x14ac:dyDescent="0.25">
      <c r="A240" t="s">
        <v>3090</v>
      </c>
      <c r="B240">
        <v>1.23</v>
      </c>
      <c r="C240">
        <v>172.1</v>
      </c>
      <c r="D240" t="s">
        <v>1178</v>
      </c>
      <c r="E240">
        <v>3229934</v>
      </c>
      <c r="F240">
        <v>340</v>
      </c>
      <c r="G240">
        <v>472</v>
      </c>
      <c r="H240" t="s">
        <v>17228</v>
      </c>
      <c r="I240">
        <v>0.13900000000000001</v>
      </c>
      <c r="J240">
        <v>797</v>
      </c>
    </row>
    <row r="241" spans="1:10" x14ac:dyDescent="0.25">
      <c r="A241" t="s">
        <v>1177</v>
      </c>
      <c r="B241">
        <v>1.19</v>
      </c>
      <c r="C241">
        <v>157.08000000000001</v>
      </c>
      <c r="D241" t="s">
        <v>8397</v>
      </c>
      <c r="E241">
        <v>1140549</v>
      </c>
      <c r="F241">
        <v>140</v>
      </c>
      <c r="G241">
        <v>308</v>
      </c>
      <c r="H241" t="s">
        <v>17229</v>
      </c>
      <c r="I241">
        <v>0.15</v>
      </c>
      <c r="J241">
        <v>716</v>
      </c>
    </row>
    <row r="242" spans="1:10" x14ac:dyDescent="0.25">
      <c r="A242" t="s">
        <v>3101</v>
      </c>
      <c r="B242">
        <v>1.1399999999999999</v>
      </c>
      <c r="C242">
        <v>181.1</v>
      </c>
      <c r="D242" t="s">
        <v>1800</v>
      </c>
      <c r="E242">
        <v>2915406</v>
      </c>
      <c r="F242">
        <v>454</v>
      </c>
      <c r="G242">
        <v>672</v>
      </c>
      <c r="H242" t="s">
        <v>17230</v>
      </c>
      <c r="I242">
        <v>0.13300000000000001</v>
      </c>
      <c r="J242">
        <v>755</v>
      </c>
    </row>
    <row r="243" spans="1:10" x14ac:dyDescent="0.25">
      <c r="A243" t="s">
        <v>4384</v>
      </c>
      <c r="B243">
        <v>1.31</v>
      </c>
      <c r="C243">
        <v>226.1</v>
      </c>
      <c r="D243" t="s">
        <v>6252</v>
      </c>
      <c r="E243">
        <v>1444968</v>
      </c>
      <c r="F243">
        <v>400</v>
      </c>
      <c r="G243">
        <v>854</v>
      </c>
      <c r="H243" t="s">
        <v>12778</v>
      </c>
      <c r="I243">
        <v>0.127</v>
      </c>
      <c r="J243">
        <v>772</v>
      </c>
    </row>
    <row r="244" spans="1:10" x14ac:dyDescent="0.25">
      <c r="A244" t="s">
        <v>865</v>
      </c>
      <c r="B244">
        <v>1.1399999999999999</v>
      </c>
      <c r="C244">
        <v>184.14</v>
      </c>
      <c r="D244" t="s">
        <v>16160</v>
      </c>
      <c r="E244">
        <v>601273</v>
      </c>
      <c r="F244">
        <v>142</v>
      </c>
      <c r="G244">
        <v>187</v>
      </c>
      <c r="H244" t="s">
        <v>17231</v>
      </c>
      <c r="I244">
        <v>9.9000000000000005E-2</v>
      </c>
      <c r="J244">
        <v>731</v>
      </c>
    </row>
    <row r="245" spans="1:10" x14ac:dyDescent="0.25">
      <c r="A245" t="s">
        <v>17232</v>
      </c>
      <c r="B245">
        <v>1.05</v>
      </c>
      <c r="C245">
        <v>191.2</v>
      </c>
      <c r="D245" t="s">
        <v>11012</v>
      </c>
      <c r="E245">
        <v>1421203</v>
      </c>
      <c r="F245">
        <v>519</v>
      </c>
      <c r="G245">
        <v>641</v>
      </c>
      <c r="H245" t="s">
        <v>17233</v>
      </c>
      <c r="I245">
        <v>9.4E-2</v>
      </c>
      <c r="J245">
        <v>720</v>
      </c>
    </row>
    <row r="246" spans="1:10" x14ac:dyDescent="0.25">
      <c r="A246" t="s">
        <v>563</v>
      </c>
      <c r="B246">
        <v>1.27</v>
      </c>
      <c r="C246">
        <v>180.07</v>
      </c>
      <c r="D246" t="s">
        <v>4480</v>
      </c>
      <c r="E246">
        <v>13485463</v>
      </c>
      <c r="F246">
        <v>1816</v>
      </c>
      <c r="G246">
        <v>1924</v>
      </c>
      <c r="H246" t="s">
        <v>12782</v>
      </c>
      <c r="I246">
        <v>0.157</v>
      </c>
      <c r="J246">
        <v>937</v>
      </c>
    </row>
    <row r="247" spans="1:10" x14ac:dyDescent="0.25">
      <c r="A247" t="s">
        <v>1838</v>
      </c>
      <c r="B247">
        <v>1.19</v>
      </c>
      <c r="C247">
        <v>178.08</v>
      </c>
      <c r="D247" t="s">
        <v>568</v>
      </c>
      <c r="E247">
        <v>39477999</v>
      </c>
      <c r="F247">
        <v>1658</v>
      </c>
      <c r="G247">
        <v>3726</v>
      </c>
      <c r="H247" t="s">
        <v>17234</v>
      </c>
      <c r="I247">
        <v>0.14299999999999999</v>
      </c>
      <c r="J247">
        <v>831</v>
      </c>
    </row>
    <row r="248" spans="1:10" x14ac:dyDescent="0.25">
      <c r="A248" t="s">
        <v>7057</v>
      </c>
      <c r="B248">
        <v>1.1299999999999999</v>
      </c>
      <c r="C248">
        <v>137.07</v>
      </c>
      <c r="D248" t="s">
        <v>839</v>
      </c>
      <c r="E248">
        <v>4866704</v>
      </c>
      <c r="F248">
        <v>615</v>
      </c>
      <c r="G248">
        <v>623</v>
      </c>
      <c r="H248" t="s">
        <v>17235</v>
      </c>
      <c r="I248">
        <v>0.127</v>
      </c>
      <c r="J248">
        <v>881</v>
      </c>
    </row>
    <row r="249" spans="1:10" x14ac:dyDescent="0.25">
      <c r="A249" t="s">
        <v>3058</v>
      </c>
      <c r="B249">
        <v>1.07</v>
      </c>
      <c r="C249">
        <v>137.07</v>
      </c>
      <c r="D249" t="s">
        <v>839</v>
      </c>
      <c r="E249">
        <v>43303517</v>
      </c>
      <c r="F249">
        <v>1919</v>
      </c>
      <c r="G249">
        <v>3165</v>
      </c>
      <c r="H249" t="s">
        <v>10751</v>
      </c>
      <c r="I249">
        <v>0.13800000000000001</v>
      </c>
      <c r="J249">
        <v>885</v>
      </c>
    </row>
    <row r="250" spans="1:10" x14ac:dyDescent="0.25">
      <c r="A250" t="s">
        <v>8437</v>
      </c>
      <c r="B250">
        <v>1.19</v>
      </c>
      <c r="C250">
        <v>91.06</v>
      </c>
      <c r="D250" t="s">
        <v>297</v>
      </c>
      <c r="E250">
        <v>844830</v>
      </c>
      <c r="F250">
        <v>140</v>
      </c>
      <c r="G250">
        <v>106</v>
      </c>
      <c r="H250" t="s">
        <v>17236</v>
      </c>
      <c r="I250">
        <v>9.9000000000000005E-2</v>
      </c>
      <c r="J250">
        <v>755</v>
      </c>
    </row>
    <row r="251" spans="1:10" x14ac:dyDescent="0.25">
      <c r="A251" t="s">
        <v>3113</v>
      </c>
      <c r="B251">
        <v>1.07</v>
      </c>
      <c r="C251">
        <v>83.09</v>
      </c>
      <c r="D251" t="s">
        <v>693</v>
      </c>
      <c r="E251">
        <v>2415668</v>
      </c>
      <c r="F251">
        <v>488</v>
      </c>
      <c r="G251">
        <v>419</v>
      </c>
      <c r="H251" t="s">
        <v>14976</v>
      </c>
      <c r="I251">
        <v>0.23300000000000001</v>
      </c>
      <c r="J251">
        <v>890</v>
      </c>
    </row>
    <row r="252" spans="1:10" x14ac:dyDescent="0.25">
      <c r="A252" t="s">
        <v>1401</v>
      </c>
      <c r="B252">
        <v>2.5</v>
      </c>
      <c r="C252">
        <v>57.09</v>
      </c>
      <c r="D252" t="s">
        <v>612</v>
      </c>
      <c r="E252">
        <v>924159</v>
      </c>
      <c r="F252">
        <v>168</v>
      </c>
      <c r="G252">
        <v>148</v>
      </c>
      <c r="H252" t="s">
        <v>17237</v>
      </c>
      <c r="I252">
        <v>0.19</v>
      </c>
      <c r="J252">
        <v>755</v>
      </c>
    </row>
    <row r="253" spans="1:10" x14ac:dyDescent="0.25">
      <c r="A253" t="s">
        <v>17238</v>
      </c>
      <c r="B253">
        <v>1.63</v>
      </c>
      <c r="C253">
        <v>57.09</v>
      </c>
      <c r="D253" t="s">
        <v>612</v>
      </c>
      <c r="E253">
        <v>1375021</v>
      </c>
      <c r="F253">
        <v>220</v>
      </c>
      <c r="G253">
        <v>228</v>
      </c>
      <c r="H253" t="s">
        <v>17239</v>
      </c>
      <c r="I253">
        <v>0.188</v>
      </c>
      <c r="J253">
        <v>754</v>
      </c>
    </row>
    <row r="254" spans="1:10" x14ac:dyDescent="0.25">
      <c r="A254" t="s">
        <v>17240</v>
      </c>
      <c r="B254">
        <v>1.22</v>
      </c>
      <c r="C254">
        <v>135.09</v>
      </c>
      <c r="D254" t="s">
        <v>1118</v>
      </c>
      <c r="E254">
        <v>2359990</v>
      </c>
      <c r="F254">
        <v>613</v>
      </c>
      <c r="G254">
        <v>420</v>
      </c>
      <c r="H254" t="s">
        <v>14379</v>
      </c>
      <c r="I254">
        <v>0.1</v>
      </c>
      <c r="J254">
        <v>826</v>
      </c>
    </row>
    <row r="255" spans="1:10" x14ac:dyDescent="0.25">
      <c r="A255" t="s">
        <v>3002</v>
      </c>
      <c r="B255">
        <v>1.26</v>
      </c>
      <c r="C255">
        <v>55.08</v>
      </c>
      <c r="D255" t="s">
        <v>880</v>
      </c>
      <c r="E255">
        <v>637604</v>
      </c>
      <c r="F255">
        <v>124</v>
      </c>
      <c r="G255">
        <v>99</v>
      </c>
      <c r="H255" t="s">
        <v>17241</v>
      </c>
      <c r="I255">
        <v>7.2999999999999995E-2</v>
      </c>
      <c r="J255">
        <v>848</v>
      </c>
    </row>
    <row r="256" spans="1:10" x14ac:dyDescent="0.25">
      <c r="A256" t="s">
        <v>3123</v>
      </c>
      <c r="B256">
        <v>1.2</v>
      </c>
      <c r="C256">
        <v>184.07</v>
      </c>
      <c r="D256" t="s">
        <v>8449</v>
      </c>
      <c r="E256">
        <v>2117049</v>
      </c>
      <c r="F256">
        <v>583</v>
      </c>
      <c r="G256">
        <v>779</v>
      </c>
      <c r="H256" t="s">
        <v>14742</v>
      </c>
      <c r="I256">
        <v>0.14199999999999999</v>
      </c>
      <c r="J256">
        <v>854</v>
      </c>
    </row>
    <row r="257" spans="1:10" x14ac:dyDescent="0.25">
      <c r="A257" t="s">
        <v>17242</v>
      </c>
      <c r="B257">
        <v>1.1499999999999999</v>
      </c>
      <c r="C257">
        <v>59.06</v>
      </c>
      <c r="D257" t="s">
        <v>17</v>
      </c>
      <c r="E257">
        <v>1358537</v>
      </c>
      <c r="F257">
        <v>566</v>
      </c>
      <c r="G257">
        <v>408</v>
      </c>
      <c r="H257" t="s">
        <v>17243</v>
      </c>
      <c r="I257">
        <v>9.1999999999999998E-2</v>
      </c>
      <c r="J257">
        <v>862</v>
      </c>
    </row>
    <row r="258" spans="1:10" x14ac:dyDescent="0.25">
      <c r="A258" t="s">
        <v>17244</v>
      </c>
      <c r="B258">
        <v>1.55</v>
      </c>
      <c r="C258">
        <v>83.06</v>
      </c>
      <c r="D258" t="s">
        <v>1217</v>
      </c>
      <c r="E258">
        <v>992244</v>
      </c>
      <c r="F258">
        <v>362</v>
      </c>
      <c r="G258">
        <v>220</v>
      </c>
      <c r="H258" t="s">
        <v>17245</v>
      </c>
      <c r="I258">
        <v>0.14099999999999999</v>
      </c>
      <c r="J258">
        <v>730</v>
      </c>
    </row>
    <row r="259" spans="1:10" x14ac:dyDescent="0.25">
      <c r="A259" t="s">
        <v>561</v>
      </c>
      <c r="B259">
        <v>1.17</v>
      </c>
      <c r="C259">
        <v>196.1</v>
      </c>
      <c r="D259" t="s">
        <v>708</v>
      </c>
      <c r="E259">
        <v>1831507</v>
      </c>
      <c r="F259">
        <v>448</v>
      </c>
      <c r="G259">
        <v>608</v>
      </c>
      <c r="H259" t="s">
        <v>17246</v>
      </c>
      <c r="I259">
        <v>0.126</v>
      </c>
      <c r="J259">
        <v>806</v>
      </c>
    </row>
    <row r="260" spans="1:10" x14ac:dyDescent="0.25">
      <c r="A260" t="s">
        <v>1875</v>
      </c>
      <c r="B260">
        <v>1.07</v>
      </c>
      <c r="C260">
        <v>191.19</v>
      </c>
      <c r="D260" t="s">
        <v>6532</v>
      </c>
      <c r="E260">
        <v>680861</v>
      </c>
      <c r="F260">
        <v>368</v>
      </c>
      <c r="G260">
        <v>306</v>
      </c>
      <c r="H260" t="s">
        <v>17247</v>
      </c>
      <c r="I260">
        <v>9.1999999999999998E-2</v>
      </c>
      <c r="J260">
        <v>776</v>
      </c>
    </row>
    <row r="261" spans="1:10" x14ac:dyDescent="0.25">
      <c r="A261" t="s">
        <v>1817</v>
      </c>
      <c r="B261">
        <v>1.24</v>
      </c>
      <c r="C261">
        <v>188.1</v>
      </c>
      <c r="D261" t="s">
        <v>8412</v>
      </c>
      <c r="E261">
        <v>3835081</v>
      </c>
      <c r="F261">
        <v>355</v>
      </c>
      <c r="G261">
        <v>404</v>
      </c>
      <c r="H261" t="s">
        <v>7080</v>
      </c>
      <c r="I261">
        <v>0.13800000000000001</v>
      </c>
      <c r="J261">
        <v>747</v>
      </c>
    </row>
    <row r="262" spans="1:10" x14ac:dyDescent="0.25">
      <c r="A262" t="s">
        <v>3133</v>
      </c>
      <c r="B262">
        <v>1.56</v>
      </c>
      <c r="C262">
        <v>137.07</v>
      </c>
      <c r="D262" t="s">
        <v>839</v>
      </c>
      <c r="E262">
        <v>2042161</v>
      </c>
      <c r="F262">
        <v>407</v>
      </c>
      <c r="G262">
        <v>392</v>
      </c>
      <c r="H262" t="s">
        <v>17248</v>
      </c>
      <c r="I262">
        <v>0.123</v>
      </c>
      <c r="J262">
        <v>705</v>
      </c>
    </row>
    <row r="263" spans="1:10" x14ac:dyDescent="0.25">
      <c r="A263" t="s">
        <v>3136</v>
      </c>
      <c r="B263">
        <v>1.48</v>
      </c>
      <c r="C263">
        <v>181.07</v>
      </c>
      <c r="D263" t="s">
        <v>562</v>
      </c>
      <c r="E263">
        <v>19972444</v>
      </c>
      <c r="F263">
        <v>2509</v>
      </c>
      <c r="G263">
        <v>2165</v>
      </c>
      <c r="H263" t="s">
        <v>5169</v>
      </c>
      <c r="I263">
        <v>0.13400000000000001</v>
      </c>
      <c r="J263">
        <v>744</v>
      </c>
    </row>
    <row r="264" spans="1:10" x14ac:dyDescent="0.25">
      <c r="A264" t="s">
        <v>3095</v>
      </c>
      <c r="B264">
        <v>1.1000000000000001</v>
      </c>
      <c r="C264">
        <v>178.09</v>
      </c>
      <c r="D264" t="s">
        <v>568</v>
      </c>
      <c r="E264">
        <v>9751129</v>
      </c>
      <c r="F264">
        <v>1789</v>
      </c>
      <c r="G264">
        <v>1858</v>
      </c>
      <c r="H264" t="s">
        <v>7084</v>
      </c>
      <c r="I264">
        <v>0.14099999999999999</v>
      </c>
      <c r="J264">
        <v>937</v>
      </c>
    </row>
    <row r="265" spans="1:10" x14ac:dyDescent="0.25">
      <c r="A265" t="s">
        <v>8480</v>
      </c>
      <c r="B265">
        <v>1.2</v>
      </c>
      <c r="C265">
        <v>188.13</v>
      </c>
      <c r="D265" t="s">
        <v>8481</v>
      </c>
      <c r="E265">
        <v>3060301</v>
      </c>
      <c r="F265">
        <v>555</v>
      </c>
      <c r="G265">
        <v>681</v>
      </c>
      <c r="H265" t="s">
        <v>17249</v>
      </c>
      <c r="I265">
        <v>0.14199999999999999</v>
      </c>
      <c r="J265" t="s">
        <v>10</v>
      </c>
    </row>
    <row r="266" spans="1:10" x14ac:dyDescent="0.25">
      <c r="A266" t="s">
        <v>10109</v>
      </c>
      <c r="B266">
        <v>2.54</v>
      </c>
      <c r="C266">
        <v>137.07</v>
      </c>
      <c r="D266" t="s">
        <v>839</v>
      </c>
      <c r="E266">
        <v>777523</v>
      </c>
      <c r="F266">
        <v>284</v>
      </c>
      <c r="G266">
        <v>226</v>
      </c>
      <c r="H266" t="s">
        <v>12161</v>
      </c>
      <c r="I266">
        <v>0.13800000000000001</v>
      </c>
      <c r="J266">
        <v>721</v>
      </c>
    </row>
    <row r="267" spans="1:10" x14ac:dyDescent="0.25">
      <c r="A267" t="s">
        <v>710</v>
      </c>
      <c r="B267">
        <v>1.1100000000000001</v>
      </c>
      <c r="C267">
        <v>199.06</v>
      </c>
      <c r="D267" t="s">
        <v>17250</v>
      </c>
      <c r="E267">
        <v>6626373</v>
      </c>
      <c r="F267">
        <v>883</v>
      </c>
      <c r="G267">
        <v>2133</v>
      </c>
      <c r="H267" t="s">
        <v>14750</v>
      </c>
      <c r="I267">
        <v>0.13700000000000001</v>
      </c>
      <c r="J267">
        <v>707</v>
      </c>
    </row>
    <row r="268" spans="1:10" x14ac:dyDescent="0.25">
      <c r="A268" t="s">
        <v>3155</v>
      </c>
      <c r="B268">
        <v>1.23</v>
      </c>
      <c r="C268">
        <v>70.08</v>
      </c>
      <c r="D268" t="s">
        <v>31</v>
      </c>
      <c r="E268">
        <v>5095786</v>
      </c>
      <c r="F268">
        <v>633</v>
      </c>
      <c r="G268">
        <v>562</v>
      </c>
      <c r="H268" t="s">
        <v>4798</v>
      </c>
      <c r="I268">
        <v>0.17</v>
      </c>
      <c r="J268">
        <v>905</v>
      </c>
    </row>
    <row r="269" spans="1:10" x14ac:dyDescent="0.25">
      <c r="A269" t="s">
        <v>17251</v>
      </c>
      <c r="B269">
        <v>1.1200000000000001</v>
      </c>
      <c r="C269">
        <v>43.05</v>
      </c>
      <c r="D269" t="s">
        <v>105</v>
      </c>
      <c r="E269">
        <v>2332531</v>
      </c>
      <c r="F269">
        <v>314</v>
      </c>
      <c r="G269">
        <v>133</v>
      </c>
      <c r="H269" t="s">
        <v>17252</v>
      </c>
      <c r="I269">
        <v>9.6000000000000002E-2</v>
      </c>
      <c r="J269">
        <v>773</v>
      </c>
    </row>
    <row r="270" spans="1:10" x14ac:dyDescent="0.25">
      <c r="A270" t="s">
        <v>4427</v>
      </c>
      <c r="B270">
        <v>1.19</v>
      </c>
      <c r="C270">
        <v>198.05</v>
      </c>
      <c r="D270" t="s">
        <v>7104</v>
      </c>
      <c r="E270">
        <v>1769918</v>
      </c>
      <c r="F270">
        <v>229</v>
      </c>
      <c r="G270">
        <v>466</v>
      </c>
      <c r="H270" t="s">
        <v>12176</v>
      </c>
      <c r="I270">
        <v>0.154</v>
      </c>
      <c r="J270">
        <v>786</v>
      </c>
    </row>
    <row r="271" spans="1:10" x14ac:dyDescent="0.25">
      <c r="A271" t="s">
        <v>3157</v>
      </c>
      <c r="B271">
        <v>1.36</v>
      </c>
      <c r="C271">
        <v>194.11</v>
      </c>
      <c r="D271" t="s">
        <v>1187</v>
      </c>
      <c r="E271">
        <v>2443429</v>
      </c>
      <c r="F271">
        <v>896</v>
      </c>
      <c r="G271">
        <v>716</v>
      </c>
      <c r="H271" t="s">
        <v>7099</v>
      </c>
      <c r="I271">
        <v>0.13600000000000001</v>
      </c>
      <c r="J271">
        <v>731</v>
      </c>
    </row>
    <row r="272" spans="1:10" x14ac:dyDescent="0.25">
      <c r="A272" t="s">
        <v>2281</v>
      </c>
      <c r="B272">
        <v>0.96</v>
      </c>
      <c r="C272">
        <v>179.1</v>
      </c>
      <c r="D272" t="s">
        <v>1197</v>
      </c>
      <c r="E272">
        <v>858157</v>
      </c>
      <c r="F272">
        <v>151</v>
      </c>
      <c r="G272">
        <v>234</v>
      </c>
      <c r="H272" t="s">
        <v>17253</v>
      </c>
      <c r="I272">
        <v>0.15</v>
      </c>
      <c r="J272">
        <v>701</v>
      </c>
    </row>
    <row r="273" spans="1:10" x14ac:dyDescent="0.25">
      <c r="A273" t="s">
        <v>6282</v>
      </c>
      <c r="B273">
        <v>1.1499999999999999</v>
      </c>
      <c r="C273">
        <v>198.07</v>
      </c>
      <c r="D273" t="s">
        <v>8522</v>
      </c>
      <c r="E273">
        <v>7774418</v>
      </c>
      <c r="F273">
        <v>633</v>
      </c>
      <c r="G273">
        <v>1420</v>
      </c>
      <c r="H273" t="s">
        <v>17254</v>
      </c>
      <c r="I273">
        <v>0.13200000000000001</v>
      </c>
      <c r="J273">
        <v>897</v>
      </c>
    </row>
    <row r="274" spans="1:10" x14ac:dyDescent="0.25">
      <c r="A274" t="s">
        <v>1607</v>
      </c>
      <c r="B274">
        <v>1.25</v>
      </c>
      <c r="C274">
        <v>194.09</v>
      </c>
      <c r="D274" t="s">
        <v>1067</v>
      </c>
      <c r="E274">
        <v>1417492</v>
      </c>
      <c r="F274">
        <v>161</v>
      </c>
      <c r="G274">
        <v>375</v>
      </c>
      <c r="H274" t="s">
        <v>10760</v>
      </c>
      <c r="I274">
        <v>0.13200000000000001</v>
      </c>
      <c r="J274">
        <v>859</v>
      </c>
    </row>
    <row r="275" spans="1:10" x14ac:dyDescent="0.25">
      <c r="A275" t="s">
        <v>3166</v>
      </c>
      <c r="B275">
        <v>1.17</v>
      </c>
      <c r="C275">
        <v>167.09</v>
      </c>
      <c r="D275" t="s">
        <v>508</v>
      </c>
      <c r="E275">
        <v>3094414</v>
      </c>
      <c r="F275">
        <v>497</v>
      </c>
      <c r="G275">
        <v>643</v>
      </c>
      <c r="H275" t="s">
        <v>17255</v>
      </c>
      <c r="I275">
        <v>0.13400000000000001</v>
      </c>
      <c r="J275">
        <v>745</v>
      </c>
    </row>
    <row r="276" spans="1:10" x14ac:dyDescent="0.25">
      <c r="A276" t="s">
        <v>4438</v>
      </c>
      <c r="B276">
        <v>1.21</v>
      </c>
      <c r="C276">
        <v>167.09</v>
      </c>
      <c r="D276" t="s">
        <v>508</v>
      </c>
      <c r="E276">
        <v>4638972</v>
      </c>
      <c r="F276">
        <v>691</v>
      </c>
      <c r="G276">
        <v>862</v>
      </c>
      <c r="H276" t="s">
        <v>4439</v>
      </c>
      <c r="I276">
        <v>0.13600000000000001</v>
      </c>
      <c r="J276">
        <v>749</v>
      </c>
    </row>
    <row r="277" spans="1:10" x14ac:dyDescent="0.25">
      <c r="A277" t="s">
        <v>3171</v>
      </c>
      <c r="B277">
        <v>1.32</v>
      </c>
      <c r="C277">
        <v>181.07</v>
      </c>
      <c r="D277" t="s">
        <v>562</v>
      </c>
      <c r="E277">
        <v>51153476</v>
      </c>
      <c r="F277">
        <v>4895</v>
      </c>
      <c r="G277">
        <v>4415</v>
      </c>
      <c r="H277" t="s">
        <v>12184</v>
      </c>
      <c r="I277">
        <v>0.155</v>
      </c>
      <c r="J277">
        <v>871</v>
      </c>
    </row>
    <row r="278" spans="1:10" x14ac:dyDescent="0.25">
      <c r="A278" t="s">
        <v>869</v>
      </c>
      <c r="B278">
        <v>1.1100000000000001</v>
      </c>
      <c r="C278">
        <v>167.09</v>
      </c>
      <c r="D278" t="s">
        <v>750</v>
      </c>
      <c r="E278">
        <v>6949127</v>
      </c>
      <c r="F278">
        <v>1183</v>
      </c>
      <c r="G278">
        <v>1032</v>
      </c>
      <c r="H278" t="s">
        <v>3176</v>
      </c>
      <c r="I278">
        <v>0.156</v>
      </c>
      <c r="J278">
        <v>883</v>
      </c>
    </row>
    <row r="279" spans="1:10" x14ac:dyDescent="0.25">
      <c r="A279" t="s">
        <v>3179</v>
      </c>
      <c r="B279">
        <v>1.0900000000000001</v>
      </c>
      <c r="C279">
        <v>208.09</v>
      </c>
      <c r="D279" t="s">
        <v>4978</v>
      </c>
      <c r="E279">
        <v>2057774</v>
      </c>
      <c r="F279">
        <v>193</v>
      </c>
      <c r="G279">
        <v>283</v>
      </c>
      <c r="H279" t="s">
        <v>14410</v>
      </c>
      <c r="I279">
        <v>0.121</v>
      </c>
      <c r="J279">
        <v>857</v>
      </c>
    </row>
    <row r="280" spans="1:10" x14ac:dyDescent="0.25">
      <c r="A280" t="s">
        <v>1878</v>
      </c>
      <c r="B280">
        <v>1.0900000000000001</v>
      </c>
      <c r="C280">
        <v>95.09</v>
      </c>
      <c r="D280" t="s">
        <v>810</v>
      </c>
      <c r="E280">
        <v>4823078</v>
      </c>
      <c r="F280">
        <v>906</v>
      </c>
      <c r="G280">
        <v>748</v>
      </c>
      <c r="H280" t="s">
        <v>17256</v>
      </c>
      <c r="I280">
        <v>0.09</v>
      </c>
      <c r="J280">
        <v>810</v>
      </c>
    </row>
    <row r="281" spans="1:10" x14ac:dyDescent="0.25">
      <c r="A281" t="s">
        <v>7126</v>
      </c>
      <c r="B281">
        <v>1.07</v>
      </c>
      <c r="C281">
        <v>59.06</v>
      </c>
      <c r="D281" t="s">
        <v>17</v>
      </c>
      <c r="E281">
        <v>15054260</v>
      </c>
      <c r="F281">
        <v>904</v>
      </c>
      <c r="G281">
        <v>2252</v>
      </c>
      <c r="H281" t="s">
        <v>17257</v>
      </c>
      <c r="I281">
        <v>0.154</v>
      </c>
      <c r="J281">
        <v>746</v>
      </c>
    </row>
    <row r="282" spans="1:10" x14ac:dyDescent="0.25">
      <c r="A282" t="s">
        <v>3187</v>
      </c>
      <c r="B282">
        <v>1.57</v>
      </c>
      <c r="C282">
        <v>196.07</v>
      </c>
      <c r="D282" t="s">
        <v>1823</v>
      </c>
      <c r="E282">
        <v>1362524</v>
      </c>
      <c r="F282">
        <v>332</v>
      </c>
      <c r="G282">
        <v>425</v>
      </c>
      <c r="H282" t="s">
        <v>13210</v>
      </c>
      <c r="I282">
        <v>0.156</v>
      </c>
      <c r="J282">
        <v>796</v>
      </c>
    </row>
    <row r="283" spans="1:10" x14ac:dyDescent="0.25">
      <c r="A283" t="s">
        <v>571</v>
      </c>
      <c r="B283">
        <v>1.17</v>
      </c>
      <c r="C283">
        <v>204.11</v>
      </c>
      <c r="D283" t="s">
        <v>1198</v>
      </c>
      <c r="E283">
        <v>1097797</v>
      </c>
      <c r="F283">
        <v>276</v>
      </c>
      <c r="G283">
        <v>462</v>
      </c>
      <c r="H283" t="s">
        <v>12832</v>
      </c>
      <c r="I283">
        <v>0.127</v>
      </c>
      <c r="J283">
        <v>909</v>
      </c>
    </row>
    <row r="284" spans="1:10" x14ac:dyDescent="0.25">
      <c r="A284" t="s">
        <v>1844</v>
      </c>
      <c r="B284">
        <v>1.06</v>
      </c>
      <c r="C284">
        <v>81.08</v>
      </c>
      <c r="D284" t="s">
        <v>616</v>
      </c>
      <c r="E284">
        <v>614849</v>
      </c>
      <c r="F284">
        <v>159</v>
      </c>
      <c r="G284">
        <v>148</v>
      </c>
      <c r="H284" t="s">
        <v>17258</v>
      </c>
      <c r="I284">
        <v>7.1999999999999995E-2</v>
      </c>
      <c r="J284">
        <v>793</v>
      </c>
    </row>
    <row r="285" spans="1:10" x14ac:dyDescent="0.25">
      <c r="A285" t="s">
        <v>1376</v>
      </c>
      <c r="B285">
        <v>0.92</v>
      </c>
      <c r="C285">
        <v>195.1</v>
      </c>
      <c r="D285" t="s">
        <v>5235</v>
      </c>
      <c r="E285">
        <v>524584</v>
      </c>
      <c r="F285">
        <v>122</v>
      </c>
      <c r="G285">
        <v>201</v>
      </c>
      <c r="H285" t="s">
        <v>17259</v>
      </c>
      <c r="I285">
        <v>0.123</v>
      </c>
      <c r="J285">
        <v>760</v>
      </c>
    </row>
    <row r="286" spans="1:10" x14ac:dyDescent="0.25">
      <c r="A286" t="s">
        <v>7134</v>
      </c>
      <c r="B286">
        <v>2.33</v>
      </c>
      <c r="C286">
        <v>43.04</v>
      </c>
      <c r="D286" t="s">
        <v>18</v>
      </c>
      <c r="E286">
        <v>3001756</v>
      </c>
      <c r="F286">
        <v>414</v>
      </c>
      <c r="G286">
        <v>184</v>
      </c>
      <c r="H286" t="s">
        <v>14419</v>
      </c>
      <c r="I286">
        <v>0.115</v>
      </c>
      <c r="J286">
        <v>862</v>
      </c>
    </row>
    <row r="287" spans="1:10" x14ac:dyDescent="0.25">
      <c r="A287" t="s">
        <v>8578</v>
      </c>
      <c r="B287">
        <v>1.26</v>
      </c>
      <c r="C287">
        <v>202.12</v>
      </c>
      <c r="D287" t="s">
        <v>8579</v>
      </c>
      <c r="E287">
        <v>659575</v>
      </c>
      <c r="F287">
        <v>191</v>
      </c>
      <c r="G287">
        <v>256</v>
      </c>
      <c r="H287" t="s">
        <v>17260</v>
      </c>
      <c r="I287">
        <v>0.127</v>
      </c>
      <c r="J287">
        <v>744</v>
      </c>
    </row>
    <row r="288" spans="1:10" x14ac:dyDescent="0.25">
      <c r="A288" t="s">
        <v>550</v>
      </c>
      <c r="B288">
        <v>1.1000000000000001</v>
      </c>
      <c r="C288">
        <v>182.09</v>
      </c>
      <c r="D288" t="s">
        <v>1190</v>
      </c>
      <c r="E288">
        <v>886774</v>
      </c>
      <c r="F288">
        <v>223</v>
      </c>
      <c r="G288">
        <v>334</v>
      </c>
      <c r="H288" t="s">
        <v>17261</v>
      </c>
      <c r="I288">
        <v>0.13800000000000001</v>
      </c>
      <c r="J288">
        <v>829</v>
      </c>
    </row>
    <row r="289" spans="1:10" x14ac:dyDescent="0.25">
      <c r="A289" t="s">
        <v>573</v>
      </c>
      <c r="B289">
        <v>1.1499999999999999</v>
      </c>
      <c r="C289">
        <v>192.11</v>
      </c>
      <c r="D289" t="s">
        <v>1199</v>
      </c>
      <c r="E289">
        <v>3825017</v>
      </c>
      <c r="F289">
        <v>550</v>
      </c>
      <c r="G289">
        <v>1106</v>
      </c>
      <c r="H289" t="s">
        <v>3831</v>
      </c>
      <c r="I289">
        <v>0.128</v>
      </c>
      <c r="J289">
        <v>901</v>
      </c>
    </row>
    <row r="290" spans="1:10" x14ac:dyDescent="0.25">
      <c r="A290" t="s">
        <v>3208</v>
      </c>
      <c r="B290">
        <v>1.28</v>
      </c>
      <c r="C290">
        <v>152.08000000000001</v>
      </c>
      <c r="D290" t="s">
        <v>311</v>
      </c>
      <c r="E290">
        <v>4089882</v>
      </c>
      <c r="F290">
        <v>885</v>
      </c>
      <c r="G290">
        <v>809</v>
      </c>
      <c r="H290" t="s">
        <v>12842</v>
      </c>
      <c r="I290">
        <v>0.17199999999999999</v>
      </c>
      <c r="J290">
        <v>898</v>
      </c>
    </row>
    <row r="291" spans="1:10" x14ac:dyDescent="0.25">
      <c r="A291" t="s">
        <v>577</v>
      </c>
      <c r="B291">
        <v>1.1299999999999999</v>
      </c>
      <c r="C291">
        <v>192.11</v>
      </c>
      <c r="D291" t="s">
        <v>1199</v>
      </c>
      <c r="E291">
        <v>4627756</v>
      </c>
      <c r="F291">
        <v>567</v>
      </c>
      <c r="G291">
        <v>1245</v>
      </c>
      <c r="H291" t="s">
        <v>3212</v>
      </c>
      <c r="I291">
        <v>0.129</v>
      </c>
      <c r="J291">
        <v>895</v>
      </c>
    </row>
    <row r="292" spans="1:10" x14ac:dyDescent="0.25">
      <c r="A292" t="s">
        <v>17262</v>
      </c>
      <c r="B292">
        <v>1.19</v>
      </c>
      <c r="C292">
        <v>41.06</v>
      </c>
      <c r="D292" t="s">
        <v>117</v>
      </c>
      <c r="E292">
        <v>881879</v>
      </c>
      <c r="F292">
        <v>211</v>
      </c>
      <c r="G292">
        <v>64</v>
      </c>
      <c r="H292" t="s">
        <v>17263</v>
      </c>
      <c r="I292">
        <v>9.8000000000000004E-2</v>
      </c>
      <c r="J292">
        <v>703</v>
      </c>
    </row>
    <row r="293" spans="1:10" x14ac:dyDescent="0.25">
      <c r="A293" t="s">
        <v>3213</v>
      </c>
      <c r="B293">
        <v>1.1200000000000001</v>
      </c>
      <c r="C293">
        <v>168.09</v>
      </c>
      <c r="D293" t="s">
        <v>464</v>
      </c>
      <c r="E293">
        <v>7398308</v>
      </c>
      <c r="F293">
        <v>856</v>
      </c>
      <c r="G293">
        <v>1399</v>
      </c>
      <c r="H293" t="s">
        <v>10768</v>
      </c>
      <c r="I293">
        <v>0.123</v>
      </c>
      <c r="J293">
        <v>857</v>
      </c>
    </row>
    <row r="294" spans="1:10" x14ac:dyDescent="0.25">
      <c r="A294" t="s">
        <v>1340</v>
      </c>
      <c r="B294">
        <v>1.01</v>
      </c>
      <c r="C294">
        <v>43.05</v>
      </c>
      <c r="D294" t="s">
        <v>105</v>
      </c>
      <c r="E294">
        <v>592927</v>
      </c>
      <c r="F294">
        <v>283</v>
      </c>
      <c r="G294">
        <v>54</v>
      </c>
      <c r="H294" t="s">
        <v>17264</v>
      </c>
      <c r="I294">
        <v>6.3E-2</v>
      </c>
      <c r="J294">
        <v>855</v>
      </c>
    </row>
    <row r="295" spans="1:10" x14ac:dyDescent="0.25">
      <c r="A295" t="s">
        <v>5198</v>
      </c>
      <c r="B295">
        <v>1.06</v>
      </c>
      <c r="C295">
        <v>190.09</v>
      </c>
      <c r="D295" t="s">
        <v>1202</v>
      </c>
      <c r="E295">
        <v>5012770</v>
      </c>
      <c r="F295">
        <v>455</v>
      </c>
      <c r="G295">
        <v>1135</v>
      </c>
      <c r="H295" t="s">
        <v>5199</v>
      </c>
      <c r="I295">
        <v>0.13500000000000001</v>
      </c>
      <c r="J295">
        <v>847</v>
      </c>
    </row>
    <row r="296" spans="1:10" x14ac:dyDescent="0.25">
      <c r="A296" t="s">
        <v>3220</v>
      </c>
      <c r="B296">
        <v>1.21</v>
      </c>
      <c r="C296">
        <v>70.08</v>
      </c>
      <c r="D296" t="s">
        <v>31</v>
      </c>
      <c r="E296">
        <v>3082649</v>
      </c>
      <c r="F296">
        <v>1259</v>
      </c>
      <c r="G296">
        <v>473</v>
      </c>
      <c r="H296" t="s">
        <v>14427</v>
      </c>
      <c r="I296">
        <v>0.156</v>
      </c>
      <c r="J296">
        <v>816</v>
      </c>
    </row>
    <row r="297" spans="1:10" x14ac:dyDescent="0.25">
      <c r="A297" t="s">
        <v>1442</v>
      </c>
      <c r="B297">
        <v>1.01</v>
      </c>
      <c r="C297">
        <v>81.05</v>
      </c>
      <c r="D297" t="s">
        <v>771</v>
      </c>
      <c r="E297">
        <v>1020115</v>
      </c>
      <c r="F297">
        <v>242</v>
      </c>
      <c r="G297">
        <v>223</v>
      </c>
      <c r="H297" t="s">
        <v>12847</v>
      </c>
      <c r="I297">
        <v>6.2E-2</v>
      </c>
      <c r="J297">
        <v>779</v>
      </c>
    </row>
    <row r="298" spans="1:10" x14ac:dyDescent="0.25">
      <c r="A298" t="s">
        <v>13817</v>
      </c>
      <c r="B298">
        <v>1.23</v>
      </c>
      <c r="C298">
        <v>58.09</v>
      </c>
      <c r="D298" t="s">
        <v>7521</v>
      </c>
      <c r="E298">
        <v>11428323</v>
      </c>
      <c r="F298">
        <v>2146</v>
      </c>
      <c r="G298">
        <v>1834</v>
      </c>
      <c r="H298" t="s">
        <v>17265</v>
      </c>
      <c r="I298">
        <v>5.8999999999999997E-2</v>
      </c>
      <c r="J298">
        <v>932</v>
      </c>
    </row>
    <row r="299" spans="1:10" x14ac:dyDescent="0.25">
      <c r="A299" t="s">
        <v>1847</v>
      </c>
      <c r="B299">
        <v>1.03</v>
      </c>
      <c r="C299">
        <v>121.11</v>
      </c>
      <c r="D299" t="s">
        <v>5834</v>
      </c>
      <c r="E299">
        <v>839523</v>
      </c>
      <c r="F299">
        <v>278</v>
      </c>
      <c r="G299">
        <v>256</v>
      </c>
      <c r="H299" t="s">
        <v>17266</v>
      </c>
      <c r="I299">
        <v>7.3999999999999996E-2</v>
      </c>
      <c r="J299">
        <v>790</v>
      </c>
    </row>
    <row r="300" spans="1:10" x14ac:dyDescent="0.25">
      <c r="A300" t="s">
        <v>579</v>
      </c>
      <c r="B300">
        <v>0.95</v>
      </c>
      <c r="C300">
        <v>103.07</v>
      </c>
      <c r="D300" t="s">
        <v>8621</v>
      </c>
      <c r="E300">
        <v>2773252</v>
      </c>
      <c r="F300">
        <v>313</v>
      </c>
      <c r="G300">
        <v>472</v>
      </c>
      <c r="H300" t="s">
        <v>17267</v>
      </c>
      <c r="I300">
        <v>0.13100000000000001</v>
      </c>
      <c r="J300">
        <v>859</v>
      </c>
    </row>
    <row r="301" spans="1:10" x14ac:dyDescent="0.25">
      <c r="A301" t="s">
        <v>17268</v>
      </c>
      <c r="B301">
        <v>1.52</v>
      </c>
      <c r="C301">
        <v>149.04</v>
      </c>
      <c r="D301" t="s">
        <v>8475</v>
      </c>
      <c r="E301">
        <v>455348</v>
      </c>
      <c r="F301">
        <v>103</v>
      </c>
      <c r="G301">
        <v>95</v>
      </c>
      <c r="H301" t="s">
        <v>17269</v>
      </c>
      <c r="I301">
        <v>9.5000000000000001E-2</v>
      </c>
      <c r="J301">
        <v>717</v>
      </c>
    </row>
    <row r="302" spans="1:10" x14ac:dyDescent="0.25">
      <c r="A302" t="s">
        <v>14764</v>
      </c>
      <c r="B302">
        <v>1.34</v>
      </c>
      <c r="C302">
        <v>149.04</v>
      </c>
      <c r="D302" t="s">
        <v>8475</v>
      </c>
      <c r="E302">
        <v>3737573</v>
      </c>
      <c r="F302">
        <v>578</v>
      </c>
      <c r="G302">
        <v>623</v>
      </c>
      <c r="H302" t="s">
        <v>17270</v>
      </c>
      <c r="I302">
        <v>0.105</v>
      </c>
      <c r="J302">
        <v>839</v>
      </c>
    </row>
    <row r="303" spans="1:10" x14ac:dyDescent="0.25">
      <c r="A303" t="s">
        <v>3231</v>
      </c>
      <c r="B303">
        <v>1.55</v>
      </c>
      <c r="C303">
        <v>182.1</v>
      </c>
      <c r="D303" t="s">
        <v>539</v>
      </c>
      <c r="E303">
        <v>2447087</v>
      </c>
      <c r="F303">
        <v>482</v>
      </c>
      <c r="G303">
        <v>418</v>
      </c>
      <c r="H303" t="s">
        <v>4469</v>
      </c>
      <c r="I303">
        <v>0.16900000000000001</v>
      </c>
      <c r="J303">
        <v>851</v>
      </c>
    </row>
    <row r="304" spans="1:10" x14ac:dyDescent="0.25">
      <c r="A304" t="s">
        <v>3233</v>
      </c>
      <c r="B304">
        <v>1.6</v>
      </c>
      <c r="C304">
        <v>70.08</v>
      </c>
      <c r="D304" t="s">
        <v>31</v>
      </c>
      <c r="E304">
        <v>31649312</v>
      </c>
      <c r="F304">
        <v>2786</v>
      </c>
      <c r="G304">
        <v>2210</v>
      </c>
      <c r="H304" t="s">
        <v>4470</v>
      </c>
      <c r="I304">
        <v>0.187</v>
      </c>
      <c r="J304">
        <v>847</v>
      </c>
    </row>
    <row r="305" spans="1:10" x14ac:dyDescent="0.25">
      <c r="A305" t="s">
        <v>14768</v>
      </c>
      <c r="B305">
        <v>1.22</v>
      </c>
      <c r="C305">
        <v>214.12</v>
      </c>
      <c r="D305" t="s">
        <v>16399</v>
      </c>
      <c r="E305">
        <v>1187764</v>
      </c>
      <c r="F305">
        <v>362</v>
      </c>
      <c r="G305">
        <v>583</v>
      </c>
      <c r="H305" t="s">
        <v>17271</v>
      </c>
      <c r="I305">
        <v>0.113</v>
      </c>
      <c r="J305">
        <v>718</v>
      </c>
    </row>
    <row r="306" spans="1:10" x14ac:dyDescent="0.25">
      <c r="A306" t="s">
        <v>7162</v>
      </c>
      <c r="B306">
        <v>1.28</v>
      </c>
      <c r="C306">
        <v>149.04</v>
      </c>
      <c r="D306" t="s">
        <v>8475</v>
      </c>
      <c r="E306">
        <v>37000527</v>
      </c>
      <c r="F306">
        <v>2774</v>
      </c>
      <c r="G306">
        <v>4234</v>
      </c>
      <c r="H306" t="s">
        <v>14434</v>
      </c>
      <c r="I306">
        <v>0.10299999999999999</v>
      </c>
      <c r="J306">
        <v>883</v>
      </c>
    </row>
    <row r="307" spans="1:10" x14ac:dyDescent="0.25">
      <c r="A307" t="s">
        <v>4448</v>
      </c>
      <c r="B307">
        <v>1.55</v>
      </c>
      <c r="C307">
        <v>196.07</v>
      </c>
      <c r="D307" t="s">
        <v>1823</v>
      </c>
      <c r="E307">
        <v>1580850</v>
      </c>
      <c r="F307">
        <v>354</v>
      </c>
      <c r="G307">
        <v>512</v>
      </c>
      <c r="H307" t="s">
        <v>17272</v>
      </c>
      <c r="I307">
        <v>0.16600000000000001</v>
      </c>
      <c r="J307">
        <v>844</v>
      </c>
    </row>
    <row r="308" spans="1:10" x14ac:dyDescent="0.25">
      <c r="A308" t="s">
        <v>6321</v>
      </c>
      <c r="B308">
        <v>1.01</v>
      </c>
      <c r="C308">
        <v>55.08</v>
      </c>
      <c r="D308" t="s">
        <v>880</v>
      </c>
      <c r="E308">
        <v>2189125</v>
      </c>
      <c r="F308">
        <v>245</v>
      </c>
      <c r="G308">
        <v>204</v>
      </c>
      <c r="H308" t="s">
        <v>17273</v>
      </c>
      <c r="I308">
        <v>6.7000000000000004E-2</v>
      </c>
      <c r="J308">
        <v>864</v>
      </c>
    </row>
    <row r="309" spans="1:10" x14ac:dyDescent="0.25">
      <c r="A309" t="s">
        <v>1848</v>
      </c>
      <c r="B309">
        <v>1.24</v>
      </c>
      <c r="C309">
        <v>180.08</v>
      </c>
      <c r="D309" t="s">
        <v>1010</v>
      </c>
      <c r="E309">
        <v>7707802</v>
      </c>
      <c r="F309">
        <v>538</v>
      </c>
      <c r="G309">
        <v>1266</v>
      </c>
      <c r="H309" t="s">
        <v>14440</v>
      </c>
      <c r="I309">
        <v>0.14599999999999999</v>
      </c>
      <c r="J309">
        <v>934</v>
      </c>
    </row>
    <row r="310" spans="1:10" x14ac:dyDescent="0.25">
      <c r="A310" t="s">
        <v>4813</v>
      </c>
      <c r="B310">
        <v>1.56</v>
      </c>
      <c r="C310">
        <v>182.1</v>
      </c>
      <c r="D310" t="s">
        <v>539</v>
      </c>
      <c r="E310">
        <v>1587880</v>
      </c>
      <c r="F310">
        <v>415</v>
      </c>
      <c r="G310">
        <v>354</v>
      </c>
      <c r="H310" t="s">
        <v>17274</v>
      </c>
      <c r="I310">
        <v>0.158</v>
      </c>
      <c r="J310">
        <v>793</v>
      </c>
    </row>
    <row r="311" spans="1:10" x14ac:dyDescent="0.25">
      <c r="A311" t="s">
        <v>3247</v>
      </c>
      <c r="B311">
        <v>1.5</v>
      </c>
      <c r="C311">
        <v>168.08</v>
      </c>
      <c r="D311" t="s">
        <v>482</v>
      </c>
      <c r="E311">
        <v>1603413</v>
      </c>
      <c r="F311">
        <v>343</v>
      </c>
      <c r="G311">
        <v>389</v>
      </c>
      <c r="H311" t="s">
        <v>17275</v>
      </c>
      <c r="I311">
        <v>0.18</v>
      </c>
      <c r="J311">
        <v>871</v>
      </c>
    </row>
    <row r="312" spans="1:10" x14ac:dyDescent="0.25">
      <c r="A312" t="s">
        <v>2389</v>
      </c>
      <c r="B312">
        <v>1.06</v>
      </c>
      <c r="C312">
        <v>69.05</v>
      </c>
      <c r="D312" t="s">
        <v>785</v>
      </c>
      <c r="E312">
        <v>2564957</v>
      </c>
      <c r="F312">
        <v>360</v>
      </c>
      <c r="G312">
        <v>474</v>
      </c>
      <c r="H312" t="s">
        <v>13852</v>
      </c>
      <c r="I312">
        <v>6.6000000000000003E-2</v>
      </c>
      <c r="J312">
        <v>788</v>
      </c>
    </row>
    <row r="313" spans="1:10" x14ac:dyDescent="0.25">
      <c r="A313" t="s">
        <v>17276</v>
      </c>
      <c r="B313">
        <v>2.79</v>
      </c>
      <c r="C313">
        <v>43.04</v>
      </c>
      <c r="D313" t="s">
        <v>18</v>
      </c>
      <c r="E313">
        <v>1441380</v>
      </c>
      <c r="F313">
        <v>152</v>
      </c>
      <c r="G313">
        <v>101</v>
      </c>
      <c r="H313" t="s">
        <v>17277</v>
      </c>
      <c r="I313">
        <v>0.10199999999999999</v>
      </c>
      <c r="J313">
        <v>787</v>
      </c>
    </row>
    <row r="314" spans="1:10" x14ac:dyDescent="0.25">
      <c r="A314" t="s">
        <v>3253</v>
      </c>
      <c r="B314">
        <v>1.1499999999999999</v>
      </c>
      <c r="C314">
        <v>208.09</v>
      </c>
      <c r="D314" t="s">
        <v>4978</v>
      </c>
      <c r="E314">
        <v>33211395</v>
      </c>
      <c r="F314">
        <v>1967</v>
      </c>
      <c r="G314">
        <v>3037</v>
      </c>
      <c r="H314" t="s">
        <v>4990</v>
      </c>
      <c r="I314">
        <v>0.13300000000000001</v>
      </c>
      <c r="J314">
        <v>867</v>
      </c>
    </row>
    <row r="315" spans="1:10" x14ac:dyDescent="0.25">
      <c r="A315" t="s">
        <v>7183</v>
      </c>
      <c r="B315">
        <v>1.1299999999999999</v>
      </c>
      <c r="C315">
        <v>57.09</v>
      </c>
      <c r="D315" t="s">
        <v>612</v>
      </c>
      <c r="E315">
        <v>746587</v>
      </c>
      <c r="F315">
        <v>100</v>
      </c>
      <c r="G315">
        <v>102</v>
      </c>
      <c r="H315" t="s">
        <v>17278</v>
      </c>
      <c r="I315">
        <v>7.1999999999999995E-2</v>
      </c>
      <c r="J315">
        <v>824</v>
      </c>
    </row>
    <row r="316" spans="1:10" x14ac:dyDescent="0.25">
      <c r="A316" t="s">
        <v>4487</v>
      </c>
      <c r="B316">
        <v>1.05</v>
      </c>
      <c r="C316">
        <v>167.09</v>
      </c>
      <c r="D316" t="s">
        <v>508</v>
      </c>
      <c r="E316">
        <v>4743108</v>
      </c>
      <c r="F316">
        <v>634</v>
      </c>
      <c r="G316">
        <v>873</v>
      </c>
      <c r="H316" t="s">
        <v>17279</v>
      </c>
      <c r="I316">
        <v>0.128</v>
      </c>
      <c r="J316">
        <v>886</v>
      </c>
    </row>
    <row r="317" spans="1:10" x14ac:dyDescent="0.25">
      <c r="A317" t="s">
        <v>3843</v>
      </c>
      <c r="B317">
        <v>1.34</v>
      </c>
      <c r="C317">
        <v>149.04</v>
      </c>
      <c r="D317" t="s">
        <v>8475</v>
      </c>
      <c r="E317">
        <v>545065</v>
      </c>
      <c r="F317">
        <v>162</v>
      </c>
      <c r="G317">
        <v>170</v>
      </c>
      <c r="H317" t="s">
        <v>17280</v>
      </c>
      <c r="I317">
        <v>0.10199999999999999</v>
      </c>
      <c r="J317">
        <v>738</v>
      </c>
    </row>
    <row r="318" spans="1:10" x14ac:dyDescent="0.25">
      <c r="A318" t="s">
        <v>8698</v>
      </c>
      <c r="B318">
        <v>1.49</v>
      </c>
      <c r="C318">
        <v>191.1</v>
      </c>
      <c r="D318" t="s">
        <v>8680</v>
      </c>
      <c r="E318">
        <v>897207</v>
      </c>
      <c r="F318">
        <v>179</v>
      </c>
      <c r="G318">
        <v>191</v>
      </c>
      <c r="H318" t="s">
        <v>17281</v>
      </c>
      <c r="I318">
        <v>0.182</v>
      </c>
      <c r="J318">
        <v>717</v>
      </c>
    </row>
    <row r="319" spans="1:10" x14ac:dyDescent="0.25">
      <c r="A319" t="s">
        <v>717</v>
      </c>
      <c r="B319">
        <v>1.24</v>
      </c>
      <c r="C319">
        <v>149.04</v>
      </c>
      <c r="D319" t="s">
        <v>8475</v>
      </c>
      <c r="E319">
        <v>11529050</v>
      </c>
      <c r="F319">
        <v>1983</v>
      </c>
      <c r="G319">
        <v>2721</v>
      </c>
      <c r="H319" t="s">
        <v>3846</v>
      </c>
      <c r="I319">
        <v>9.8000000000000004E-2</v>
      </c>
      <c r="J319">
        <v>821</v>
      </c>
    </row>
    <row r="320" spans="1:10" x14ac:dyDescent="0.25">
      <c r="A320" t="s">
        <v>2294</v>
      </c>
      <c r="B320">
        <v>1.25</v>
      </c>
      <c r="C320">
        <v>206.13</v>
      </c>
      <c r="D320" t="s">
        <v>8676</v>
      </c>
      <c r="E320">
        <v>830123</v>
      </c>
      <c r="F320">
        <v>251</v>
      </c>
      <c r="G320">
        <v>349</v>
      </c>
      <c r="H320" t="s">
        <v>13229</v>
      </c>
      <c r="I320">
        <v>0.11899999999999999</v>
      </c>
      <c r="J320">
        <v>848</v>
      </c>
    </row>
    <row r="321" spans="1:10" x14ac:dyDescent="0.25">
      <c r="A321" t="s">
        <v>5232</v>
      </c>
      <c r="B321">
        <v>1.24</v>
      </c>
      <c r="C321">
        <v>196.1</v>
      </c>
      <c r="D321" t="s">
        <v>708</v>
      </c>
      <c r="E321">
        <v>668451</v>
      </c>
      <c r="F321">
        <v>280</v>
      </c>
      <c r="G321">
        <v>277</v>
      </c>
      <c r="H321" t="s">
        <v>17282</v>
      </c>
      <c r="I321">
        <v>0.14699999999999999</v>
      </c>
      <c r="J321">
        <v>761</v>
      </c>
    </row>
    <row r="322" spans="1:10" x14ac:dyDescent="0.25">
      <c r="A322" t="s">
        <v>3710</v>
      </c>
      <c r="B322">
        <v>1.34</v>
      </c>
      <c r="C322">
        <v>125.11</v>
      </c>
      <c r="D322" t="s">
        <v>17283</v>
      </c>
      <c r="E322">
        <v>1708068</v>
      </c>
      <c r="F322">
        <v>782</v>
      </c>
      <c r="G322">
        <v>471</v>
      </c>
      <c r="H322" t="s">
        <v>17284</v>
      </c>
      <c r="I322">
        <v>0.11</v>
      </c>
      <c r="J322">
        <v>733</v>
      </c>
    </row>
    <row r="323" spans="1:10" x14ac:dyDescent="0.25">
      <c r="A323" t="s">
        <v>8685</v>
      </c>
      <c r="B323">
        <v>1.31</v>
      </c>
      <c r="C323">
        <v>222.09</v>
      </c>
      <c r="D323" t="s">
        <v>8686</v>
      </c>
      <c r="E323">
        <v>2453330</v>
      </c>
      <c r="F323">
        <v>1069</v>
      </c>
      <c r="G323">
        <v>1239</v>
      </c>
      <c r="H323" t="s">
        <v>17285</v>
      </c>
      <c r="I323">
        <v>0.13200000000000001</v>
      </c>
      <c r="J323">
        <v>783</v>
      </c>
    </row>
    <row r="324" spans="1:10" x14ac:dyDescent="0.25">
      <c r="A324" t="s">
        <v>3276</v>
      </c>
      <c r="B324">
        <v>1.31</v>
      </c>
      <c r="C324">
        <v>154.06</v>
      </c>
      <c r="D324" t="s">
        <v>439</v>
      </c>
      <c r="E324">
        <v>1570564</v>
      </c>
      <c r="F324">
        <v>633</v>
      </c>
      <c r="G324">
        <v>355</v>
      </c>
      <c r="H324" t="s">
        <v>4498</v>
      </c>
      <c r="I324">
        <v>0.186</v>
      </c>
      <c r="J324">
        <v>921</v>
      </c>
    </row>
    <row r="325" spans="1:10" x14ac:dyDescent="0.25">
      <c r="A325" t="s">
        <v>17286</v>
      </c>
      <c r="B325">
        <v>1.17</v>
      </c>
      <c r="C325">
        <v>43.04</v>
      </c>
      <c r="D325" t="s">
        <v>18</v>
      </c>
      <c r="E325">
        <v>4776147</v>
      </c>
      <c r="F325">
        <v>708</v>
      </c>
      <c r="G325">
        <v>304</v>
      </c>
      <c r="H325" t="s">
        <v>17287</v>
      </c>
      <c r="I325">
        <v>9.7000000000000003E-2</v>
      </c>
      <c r="J325">
        <v>779</v>
      </c>
    </row>
    <row r="326" spans="1:10" x14ac:dyDescent="0.25">
      <c r="A326" t="s">
        <v>2512</v>
      </c>
      <c r="B326">
        <v>1.18</v>
      </c>
      <c r="C326">
        <v>206.13</v>
      </c>
      <c r="D326" t="s">
        <v>8676</v>
      </c>
      <c r="E326">
        <v>2097345</v>
      </c>
      <c r="F326">
        <v>340</v>
      </c>
      <c r="G326">
        <v>634</v>
      </c>
      <c r="H326" t="s">
        <v>4500</v>
      </c>
      <c r="I326">
        <v>0.128</v>
      </c>
      <c r="J326">
        <v>844</v>
      </c>
    </row>
    <row r="327" spans="1:10" x14ac:dyDescent="0.25">
      <c r="A327" t="s">
        <v>3280</v>
      </c>
      <c r="B327">
        <v>1.1200000000000001</v>
      </c>
      <c r="C327">
        <v>204.11</v>
      </c>
      <c r="D327" t="s">
        <v>1198</v>
      </c>
      <c r="E327">
        <v>714742</v>
      </c>
      <c r="F327">
        <v>166</v>
      </c>
      <c r="G327">
        <v>327</v>
      </c>
      <c r="H327" t="s">
        <v>3281</v>
      </c>
      <c r="I327">
        <v>0.129</v>
      </c>
      <c r="J327">
        <v>770</v>
      </c>
    </row>
    <row r="328" spans="1:10" x14ac:dyDescent="0.25">
      <c r="A328" t="s">
        <v>3282</v>
      </c>
      <c r="B328">
        <v>1.19</v>
      </c>
      <c r="C328">
        <v>74.05</v>
      </c>
      <c r="D328" t="s">
        <v>1209</v>
      </c>
      <c r="E328">
        <v>543017</v>
      </c>
      <c r="F328">
        <v>146</v>
      </c>
      <c r="G328">
        <v>175</v>
      </c>
      <c r="H328" t="s">
        <v>7195</v>
      </c>
      <c r="I328">
        <v>5.8999999999999997E-2</v>
      </c>
      <c r="J328">
        <v>779</v>
      </c>
    </row>
    <row r="329" spans="1:10" x14ac:dyDescent="0.25">
      <c r="A329" t="s">
        <v>3272</v>
      </c>
      <c r="B329">
        <v>1.1100000000000001</v>
      </c>
      <c r="C329">
        <v>206.13</v>
      </c>
      <c r="D329" t="s">
        <v>8676</v>
      </c>
      <c r="E329">
        <v>1365590</v>
      </c>
      <c r="F329">
        <v>346</v>
      </c>
      <c r="G329">
        <v>553</v>
      </c>
      <c r="H329" t="s">
        <v>17288</v>
      </c>
      <c r="I329">
        <v>0.13900000000000001</v>
      </c>
      <c r="J329">
        <v>870</v>
      </c>
    </row>
    <row r="330" spans="1:10" x14ac:dyDescent="0.25">
      <c r="A330" t="s">
        <v>3286</v>
      </c>
      <c r="B330">
        <v>1.23</v>
      </c>
      <c r="C330">
        <v>204.07</v>
      </c>
      <c r="D330" t="s">
        <v>6343</v>
      </c>
      <c r="E330">
        <v>1977530</v>
      </c>
      <c r="F330">
        <v>406</v>
      </c>
      <c r="G330">
        <v>572</v>
      </c>
      <c r="H330" t="s">
        <v>14459</v>
      </c>
      <c r="I330">
        <v>0.152</v>
      </c>
      <c r="J330">
        <v>908</v>
      </c>
    </row>
    <row r="331" spans="1:10" x14ac:dyDescent="0.25">
      <c r="A331" t="s">
        <v>3850</v>
      </c>
      <c r="B331">
        <v>1.1499999999999999</v>
      </c>
      <c r="C331">
        <v>206.12</v>
      </c>
      <c r="D331" t="s">
        <v>5238</v>
      </c>
      <c r="E331">
        <v>859796</v>
      </c>
      <c r="F331">
        <v>267</v>
      </c>
      <c r="G331">
        <v>411</v>
      </c>
      <c r="H331" t="s">
        <v>3856</v>
      </c>
      <c r="I331">
        <v>0.11799999999999999</v>
      </c>
      <c r="J331">
        <v>840</v>
      </c>
    </row>
    <row r="332" spans="1:10" x14ac:dyDescent="0.25">
      <c r="A332" t="s">
        <v>716</v>
      </c>
      <c r="B332">
        <v>1.26</v>
      </c>
      <c r="C332">
        <v>149.04</v>
      </c>
      <c r="D332" t="s">
        <v>8475</v>
      </c>
      <c r="E332">
        <v>3419296</v>
      </c>
      <c r="F332">
        <v>704</v>
      </c>
      <c r="G332">
        <v>918</v>
      </c>
      <c r="H332" t="s">
        <v>11097</v>
      </c>
      <c r="I332">
        <v>9.6000000000000002E-2</v>
      </c>
      <c r="J332">
        <v>858</v>
      </c>
    </row>
    <row r="333" spans="1:10" x14ac:dyDescent="0.25">
      <c r="A333" t="s">
        <v>2278</v>
      </c>
      <c r="B333">
        <v>1.24</v>
      </c>
      <c r="C333">
        <v>186.06</v>
      </c>
      <c r="D333" t="s">
        <v>1831</v>
      </c>
      <c r="E333">
        <v>3211413</v>
      </c>
      <c r="F333">
        <v>869</v>
      </c>
      <c r="G333">
        <v>789</v>
      </c>
      <c r="H333" t="s">
        <v>15016</v>
      </c>
      <c r="I333">
        <v>0.18</v>
      </c>
      <c r="J333">
        <v>701</v>
      </c>
    </row>
    <row r="334" spans="1:10" x14ac:dyDescent="0.25">
      <c r="A334" t="s">
        <v>17289</v>
      </c>
      <c r="B334">
        <v>2.79</v>
      </c>
      <c r="C334">
        <v>95.09</v>
      </c>
      <c r="D334" t="s">
        <v>810</v>
      </c>
      <c r="E334">
        <v>505415</v>
      </c>
      <c r="F334">
        <v>124</v>
      </c>
      <c r="G334">
        <v>122</v>
      </c>
      <c r="H334" t="s">
        <v>17290</v>
      </c>
      <c r="I334">
        <v>9.4E-2</v>
      </c>
      <c r="J334">
        <v>708</v>
      </c>
    </row>
    <row r="335" spans="1:10" x14ac:dyDescent="0.25">
      <c r="A335" t="s">
        <v>580</v>
      </c>
      <c r="B335">
        <v>1.25</v>
      </c>
      <c r="C335">
        <v>202.09</v>
      </c>
      <c r="D335" t="s">
        <v>581</v>
      </c>
      <c r="E335">
        <v>32328237</v>
      </c>
      <c r="F335">
        <v>2014</v>
      </c>
      <c r="G335">
        <v>3924</v>
      </c>
      <c r="H335" t="s">
        <v>4820</v>
      </c>
      <c r="I335">
        <v>0.13900000000000001</v>
      </c>
      <c r="J335">
        <v>958</v>
      </c>
    </row>
    <row r="336" spans="1:10" x14ac:dyDescent="0.25">
      <c r="A336" t="s">
        <v>2604</v>
      </c>
      <c r="B336">
        <v>1.22</v>
      </c>
      <c r="C336">
        <v>149.04</v>
      </c>
      <c r="D336" t="s">
        <v>8475</v>
      </c>
      <c r="E336">
        <v>906291</v>
      </c>
      <c r="F336">
        <v>291</v>
      </c>
      <c r="G336">
        <v>253</v>
      </c>
      <c r="H336" t="s">
        <v>17291</v>
      </c>
      <c r="I336">
        <v>9.2999999999999999E-2</v>
      </c>
      <c r="J336">
        <v>807</v>
      </c>
    </row>
    <row r="337" spans="1:10" x14ac:dyDescent="0.25">
      <c r="A337" t="s">
        <v>17292</v>
      </c>
      <c r="B337">
        <v>1.21</v>
      </c>
      <c r="C337">
        <v>149.04</v>
      </c>
      <c r="D337" t="s">
        <v>8475</v>
      </c>
      <c r="E337">
        <v>2352968</v>
      </c>
      <c r="F337">
        <v>645</v>
      </c>
      <c r="G337">
        <v>596</v>
      </c>
      <c r="H337" t="s">
        <v>4995</v>
      </c>
      <c r="I337">
        <v>0.108</v>
      </c>
      <c r="J337">
        <v>843</v>
      </c>
    </row>
    <row r="338" spans="1:10" x14ac:dyDescent="0.25">
      <c r="A338" t="s">
        <v>3554</v>
      </c>
      <c r="B338">
        <v>1.03</v>
      </c>
      <c r="C338">
        <v>107.09</v>
      </c>
      <c r="D338" t="s">
        <v>915</v>
      </c>
      <c r="E338">
        <v>964621</v>
      </c>
      <c r="F338">
        <v>111</v>
      </c>
      <c r="G338">
        <v>149</v>
      </c>
      <c r="H338" t="s">
        <v>17293</v>
      </c>
      <c r="I338">
        <v>9.9000000000000005E-2</v>
      </c>
      <c r="J338">
        <v>776</v>
      </c>
    </row>
    <row r="339" spans="1:10" x14ac:dyDescent="0.25">
      <c r="A339" t="s">
        <v>3299</v>
      </c>
      <c r="B339">
        <v>1.2</v>
      </c>
      <c r="C339">
        <v>230.12</v>
      </c>
      <c r="D339" t="s">
        <v>5289</v>
      </c>
      <c r="E339">
        <v>2338981</v>
      </c>
      <c r="F339">
        <v>583</v>
      </c>
      <c r="G339">
        <v>1028</v>
      </c>
      <c r="H339" t="s">
        <v>3301</v>
      </c>
      <c r="I339">
        <v>0.125</v>
      </c>
      <c r="J339">
        <v>736</v>
      </c>
    </row>
    <row r="340" spans="1:10" x14ac:dyDescent="0.25">
      <c r="A340" t="s">
        <v>10328</v>
      </c>
      <c r="B340">
        <v>1.1499999999999999</v>
      </c>
      <c r="C340">
        <v>149.04</v>
      </c>
      <c r="D340" t="s">
        <v>8475</v>
      </c>
      <c r="E340">
        <v>6520436</v>
      </c>
      <c r="F340">
        <v>1515</v>
      </c>
      <c r="G340">
        <v>1378</v>
      </c>
      <c r="H340" t="s">
        <v>17294</v>
      </c>
      <c r="I340">
        <v>9.1999999999999998E-2</v>
      </c>
      <c r="J340">
        <v>906</v>
      </c>
    </row>
    <row r="341" spans="1:10" x14ac:dyDescent="0.25">
      <c r="A341" t="s">
        <v>3305</v>
      </c>
      <c r="B341">
        <v>3.21</v>
      </c>
      <c r="C341">
        <v>41.06</v>
      </c>
      <c r="D341" t="s">
        <v>117</v>
      </c>
      <c r="E341">
        <v>736549</v>
      </c>
      <c r="F341">
        <v>391</v>
      </c>
      <c r="G341">
        <v>65</v>
      </c>
      <c r="H341" t="s">
        <v>7206</v>
      </c>
      <c r="I341">
        <v>6.5000000000000002E-2</v>
      </c>
      <c r="J341">
        <v>778</v>
      </c>
    </row>
    <row r="342" spans="1:10" x14ac:dyDescent="0.25">
      <c r="A342" t="s">
        <v>17295</v>
      </c>
      <c r="B342">
        <v>0.81</v>
      </c>
      <c r="C342">
        <v>41.06</v>
      </c>
      <c r="D342" t="s">
        <v>117</v>
      </c>
      <c r="E342">
        <v>279866</v>
      </c>
      <c r="F342">
        <v>122</v>
      </c>
      <c r="G342">
        <v>31</v>
      </c>
      <c r="H342" t="s">
        <v>17296</v>
      </c>
      <c r="I342">
        <v>8.5999999999999993E-2</v>
      </c>
      <c r="J342">
        <v>750</v>
      </c>
    </row>
    <row r="343" spans="1:10" x14ac:dyDescent="0.25">
      <c r="A343" t="s">
        <v>7209</v>
      </c>
      <c r="B343">
        <v>1.18</v>
      </c>
      <c r="C343">
        <v>238.11</v>
      </c>
      <c r="D343" t="s">
        <v>10336</v>
      </c>
      <c r="E343">
        <v>573057</v>
      </c>
      <c r="F343">
        <v>279</v>
      </c>
      <c r="G343">
        <v>384</v>
      </c>
      <c r="H343" t="s">
        <v>17297</v>
      </c>
      <c r="I343">
        <v>0.108</v>
      </c>
      <c r="J343">
        <v>776</v>
      </c>
    </row>
    <row r="344" spans="1:10" x14ac:dyDescent="0.25">
      <c r="A344" t="s">
        <v>3317</v>
      </c>
      <c r="B344">
        <v>1.04</v>
      </c>
      <c r="C344">
        <v>55.08</v>
      </c>
      <c r="D344" t="s">
        <v>880</v>
      </c>
      <c r="E344">
        <v>593101</v>
      </c>
      <c r="F344">
        <v>144</v>
      </c>
      <c r="G344">
        <v>80</v>
      </c>
      <c r="H344" t="s">
        <v>17298</v>
      </c>
      <c r="I344">
        <v>6.9000000000000006E-2</v>
      </c>
      <c r="J344">
        <v>874</v>
      </c>
    </row>
    <row r="345" spans="1:10" x14ac:dyDescent="0.25">
      <c r="A345" t="s">
        <v>3873</v>
      </c>
      <c r="B345">
        <v>2.37</v>
      </c>
      <c r="C345">
        <v>149.04</v>
      </c>
      <c r="D345" t="s">
        <v>8475</v>
      </c>
      <c r="E345">
        <v>783900</v>
      </c>
      <c r="F345">
        <v>282</v>
      </c>
      <c r="G345">
        <v>334</v>
      </c>
      <c r="H345" t="s">
        <v>17299</v>
      </c>
      <c r="I345">
        <v>0.09</v>
      </c>
      <c r="J345">
        <v>800</v>
      </c>
    </row>
    <row r="346" spans="1:10" x14ac:dyDescent="0.25">
      <c r="A346" t="s">
        <v>1499</v>
      </c>
      <c r="B346">
        <v>1.29</v>
      </c>
      <c r="C346">
        <v>202.09</v>
      </c>
      <c r="D346" t="s">
        <v>1380</v>
      </c>
      <c r="E346">
        <v>41373086</v>
      </c>
      <c r="F346">
        <v>4536</v>
      </c>
      <c r="G346">
        <v>3717</v>
      </c>
      <c r="H346" t="s">
        <v>17300</v>
      </c>
      <c r="I346">
        <v>0.152</v>
      </c>
      <c r="J346">
        <v>933</v>
      </c>
    </row>
    <row r="347" spans="1:10" x14ac:dyDescent="0.25">
      <c r="A347" t="s">
        <v>3322</v>
      </c>
      <c r="B347">
        <v>1.77</v>
      </c>
      <c r="C347">
        <v>218.09</v>
      </c>
      <c r="D347" t="s">
        <v>8785</v>
      </c>
      <c r="E347">
        <v>2694135</v>
      </c>
      <c r="F347">
        <v>974</v>
      </c>
      <c r="G347">
        <v>875</v>
      </c>
      <c r="H347" t="s">
        <v>6367</v>
      </c>
      <c r="I347">
        <v>0.13800000000000001</v>
      </c>
      <c r="J347">
        <v>880</v>
      </c>
    </row>
    <row r="348" spans="1:10" x14ac:dyDescent="0.25">
      <c r="A348" t="s">
        <v>17301</v>
      </c>
      <c r="B348">
        <v>2.0499999999999998</v>
      </c>
      <c r="C348">
        <v>57.09</v>
      </c>
      <c r="D348" t="s">
        <v>612</v>
      </c>
      <c r="E348">
        <v>2046312</v>
      </c>
      <c r="F348">
        <v>122</v>
      </c>
      <c r="G348">
        <v>240</v>
      </c>
      <c r="H348" t="s">
        <v>17302</v>
      </c>
      <c r="I348">
        <v>6.7000000000000004E-2</v>
      </c>
      <c r="J348">
        <v>762</v>
      </c>
    </row>
    <row r="349" spans="1:10" x14ac:dyDescent="0.25">
      <c r="A349" t="s">
        <v>4529</v>
      </c>
      <c r="B349">
        <v>1.07</v>
      </c>
      <c r="C349">
        <v>165.09</v>
      </c>
      <c r="D349" t="s">
        <v>1058</v>
      </c>
      <c r="E349">
        <v>701141</v>
      </c>
      <c r="F349">
        <v>152</v>
      </c>
      <c r="G349">
        <v>166</v>
      </c>
      <c r="H349" t="s">
        <v>15021</v>
      </c>
      <c r="I349">
        <v>0.13300000000000001</v>
      </c>
      <c r="J349">
        <v>755</v>
      </c>
    </row>
    <row r="350" spans="1:10" x14ac:dyDescent="0.25">
      <c r="A350" t="s">
        <v>3337</v>
      </c>
      <c r="B350">
        <v>1.05</v>
      </c>
      <c r="C350">
        <v>67.069999999999993</v>
      </c>
      <c r="D350" t="s">
        <v>601</v>
      </c>
      <c r="E350">
        <v>12585923</v>
      </c>
      <c r="F350">
        <v>1632</v>
      </c>
      <c r="G350">
        <v>1289</v>
      </c>
      <c r="H350" t="s">
        <v>13899</v>
      </c>
      <c r="I350">
        <v>7.0999999999999994E-2</v>
      </c>
      <c r="J350">
        <v>924</v>
      </c>
    </row>
    <row r="351" spans="1:10" x14ac:dyDescent="0.25">
      <c r="A351" t="s">
        <v>3356</v>
      </c>
      <c r="B351">
        <v>1.21</v>
      </c>
      <c r="C351">
        <v>55.08</v>
      </c>
      <c r="D351" t="s">
        <v>880</v>
      </c>
      <c r="E351">
        <v>1023706</v>
      </c>
      <c r="F351">
        <v>222</v>
      </c>
      <c r="G351">
        <v>116</v>
      </c>
      <c r="H351" t="s">
        <v>17303</v>
      </c>
      <c r="I351">
        <v>8.8999999999999996E-2</v>
      </c>
      <c r="J351">
        <v>889</v>
      </c>
    </row>
    <row r="352" spans="1:10" x14ac:dyDescent="0.25">
      <c r="A352" t="s">
        <v>3343</v>
      </c>
      <c r="B352">
        <v>1.78</v>
      </c>
      <c r="C352">
        <v>220.14</v>
      </c>
      <c r="D352" t="s">
        <v>8806</v>
      </c>
      <c r="E352">
        <v>986421</v>
      </c>
      <c r="F352">
        <v>316</v>
      </c>
      <c r="G352">
        <v>430</v>
      </c>
      <c r="H352" t="s">
        <v>17304</v>
      </c>
      <c r="I352">
        <v>0.13200000000000001</v>
      </c>
      <c r="J352">
        <v>804</v>
      </c>
    </row>
    <row r="353" spans="1:10" x14ac:dyDescent="0.25">
      <c r="A353" t="s">
        <v>17305</v>
      </c>
      <c r="B353">
        <v>4.5999999999999996</v>
      </c>
      <c r="C353">
        <v>57.09</v>
      </c>
      <c r="D353" t="s">
        <v>612</v>
      </c>
      <c r="E353">
        <v>525039</v>
      </c>
      <c r="F353">
        <v>112</v>
      </c>
      <c r="G353">
        <v>110</v>
      </c>
      <c r="H353" t="s">
        <v>17306</v>
      </c>
      <c r="I353">
        <v>0.13600000000000001</v>
      </c>
      <c r="J353">
        <v>730</v>
      </c>
    </row>
    <row r="354" spans="1:10" x14ac:dyDescent="0.25">
      <c r="A354" t="s">
        <v>3369</v>
      </c>
      <c r="B354">
        <v>2.67</v>
      </c>
      <c r="C354">
        <v>41.05</v>
      </c>
      <c r="D354" t="s">
        <v>24</v>
      </c>
      <c r="E354">
        <v>3385582</v>
      </c>
      <c r="F354">
        <v>653</v>
      </c>
      <c r="G354">
        <v>195</v>
      </c>
      <c r="H354" t="s">
        <v>4999</v>
      </c>
      <c r="I354">
        <v>0.157</v>
      </c>
      <c r="J354">
        <v>760</v>
      </c>
    </row>
    <row r="355" spans="1:10" x14ac:dyDescent="0.25">
      <c r="A355" t="s">
        <v>3371</v>
      </c>
      <c r="B355">
        <v>1.26</v>
      </c>
      <c r="C355">
        <v>109.08</v>
      </c>
      <c r="D355" t="s">
        <v>7640</v>
      </c>
      <c r="E355">
        <v>9466825</v>
      </c>
      <c r="F355">
        <v>1582</v>
      </c>
      <c r="G355">
        <v>1322</v>
      </c>
      <c r="H355" t="s">
        <v>17307</v>
      </c>
      <c r="I355">
        <v>0.10299999999999999</v>
      </c>
      <c r="J355">
        <v>790</v>
      </c>
    </row>
    <row r="356" spans="1:10" x14ac:dyDescent="0.25">
      <c r="A356" t="s">
        <v>3397</v>
      </c>
      <c r="B356">
        <v>1.32</v>
      </c>
      <c r="C356">
        <v>216.11</v>
      </c>
      <c r="D356" t="s">
        <v>8831</v>
      </c>
      <c r="E356">
        <v>1286791</v>
      </c>
      <c r="F356">
        <v>281</v>
      </c>
      <c r="G356">
        <v>575</v>
      </c>
      <c r="H356" t="s">
        <v>3379</v>
      </c>
      <c r="I356">
        <v>0.13500000000000001</v>
      </c>
      <c r="J356">
        <v>916</v>
      </c>
    </row>
    <row r="357" spans="1:10" x14ac:dyDescent="0.25">
      <c r="A357" t="s">
        <v>2777</v>
      </c>
      <c r="B357">
        <v>3.06</v>
      </c>
      <c r="C357">
        <v>73.05</v>
      </c>
      <c r="D357" t="s">
        <v>691</v>
      </c>
      <c r="E357">
        <v>921694</v>
      </c>
      <c r="F357">
        <v>112</v>
      </c>
      <c r="G357">
        <v>238</v>
      </c>
      <c r="H357" t="s">
        <v>17308</v>
      </c>
      <c r="I357">
        <v>4.9000000000000002E-2</v>
      </c>
      <c r="J357">
        <v>719</v>
      </c>
    </row>
    <row r="358" spans="1:10" x14ac:dyDescent="0.25">
      <c r="A358" t="s">
        <v>1873</v>
      </c>
      <c r="B358">
        <v>1</v>
      </c>
      <c r="C358">
        <v>191.19</v>
      </c>
      <c r="D358" t="s">
        <v>6532</v>
      </c>
      <c r="E358">
        <v>981234</v>
      </c>
      <c r="F358">
        <v>197</v>
      </c>
      <c r="G358">
        <v>313</v>
      </c>
      <c r="H358" t="s">
        <v>17309</v>
      </c>
      <c r="I358">
        <v>8.6999999999999994E-2</v>
      </c>
      <c r="J358">
        <v>720</v>
      </c>
    </row>
    <row r="359" spans="1:10" x14ac:dyDescent="0.25">
      <c r="A359" t="s">
        <v>16640</v>
      </c>
      <c r="B359">
        <v>1.1200000000000001</v>
      </c>
      <c r="C359">
        <v>238.08</v>
      </c>
      <c r="D359" t="s">
        <v>7210</v>
      </c>
      <c r="E359">
        <v>542985</v>
      </c>
      <c r="F359">
        <v>147</v>
      </c>
      <c r="G359">
        <v>324</v>
      </c>
      <c r="H359" t="s">
        <v>17310</v>
      </c>
      <c r="I359">
        <v>0.123</v>
      </c>
      <c r="J359">
        <v>719</v>
      </c>
    </row>
    <row r="360" spans="1:10" x14ac:dyDescent="0.25">
      <c r="A360" t="s">
        <v>3637</v>
      </c>
      <c r="B360">
        <v>0.91</v>
      </c>
      <c r="C360">
        <v>55.07</v>
      </c>
      <c r="D360" t="s">
        <v>45</v>
      </c>
      <c r="E360">
        <v>401138</v>
      </c>
      <c r="F360">
        <v>127</v>
      </c>
      <c r="G360">
        <v>50</v>
      </c>
      <c r="H360" t="s">
        <v>17311</v>
      </c>
      <c r="I360">
        <v>7.1999999999999995E-2</v>
      </c>
      <c r="J360">
        <v>704</v>
      </c>
    </row>
    <row r="361" spans="1:10" x14ac:dyDescent="0.25">
      <c r="A361" t="s">
        <v>3394</v>
      </c>
      <c r="B361">
        <v>1.0900000000000001</v>
      </c>
      <c r="C361">
        <v>234.11</v>
      </c>
      <c r="D361" t="s">
        <v>8853</v>
      </c>
      <c r="E361">
        <v>1062220</v>
      </c>
      <c r="F361">
        <v>400</v>
      </c>
      <c r="G361">
        <v>431</v>
      </c>
      <c r="H361" t="s">
        <v>13916</v>
      </c>
      <c r="I361">
        <v>0.13200000000000001</v>
      </c>
      <c r="J361">
        <v>724</v>
      </c>
    </row>
    <row r="362" spans="1:10" x14ac:dyDescent="0.25">
      <c r="A362" t="s">
        <v>3888</v>
      </c>
      <c r="B362">
        <v>1.1599999999999999</v>
      </c>
      <c r="C362">
        <v>216.11</v>
      </c>
      <c r="D362" t="s">
        <v>8831</v>
      </c>
      <c r="E362">
        <v>1761374</v>
      </c>
      <c r="F362">
        <v>710</v>
      </c>
      <c r="G362">
        <v>637</v>
      </c>
      <c r="H362" t="s">
        <v>8858</v>
      </c>
      <c r="I362">
        <v>0.161</v>
      </c>
      <c r="J362">
        <v>918</v>
      </c>
    </row>
    <row r="363" spans="1:10" x14ac:dyDescent="0.25">
      <c r="A363" t="s">
        <v>1752</v>
      </c>
      <c r="B363">
        <v>1.32</v>
      </c>
      <c r="C363">
        <v>67.069999999999993</v>
      </c>
      <c r="D363" t="s">
        <v>601</v>
      </c>
      <c r="E363">
        <v>563567</v>
      </c>
      <c r="F363">
        <v>108</v>
      </c>
      <c r="G363">
        <v>90</v>
      </c>
      <c r="H363" t="s">
        <v>17312</v>
      </c>
      <c r="I363">
        <v>7.0000000000000007E-2</v>
      </c>
      <c r="J363">
        <v>837</v>
      </c>
    </row>
    <row r="364" spans="1:10" x14ac:dyDescent="0.25">
      <c r="A364" t="s">
        <v>3377</v>
      </c>
      <c r="B364">
        <v>1.2</v>
      </c>
      <c r="C364">
        <v>216.11</v>
      </c>
      <c r="D364" t="s">
        <v>8831</v>
      </c>
      <c r="E364">
        <v>2703244</v>
      </c>
      <c r="F364">
        <v>471</v>
      </c>
      <c r="G364">
        <v>829</v>
      </c>
      <c r="H364" t="s">
        <v>17313</v>
      </c>
      <c r="I364">
        <v>0.14699999999999999</v>
      </c>
      <c r="J364">
        <v>906</v>
      </c>
    </row>
    <row r="365" spans="1:10" x14ac:dyDescent="0.25">
      <c r="A365" t="s">
        <v>3409</v>
      </c>
      <c r="B365">
        <v>0.46</v>
      </c>
      <c r="C365">
        <v>43.06</v>
      </c>
      <c r="D365" t="s">
        <v>39</v>
      </c>
      <c r="E365">
        <v>614633</v>
      </c>
      <c r="F365">
        <v>176</v>
      </c>
      <c r="G365">
        <v>71</v>
      </c>
      <c r="H365" t="s">
        <v>11664</v>
      </c>
      <c r="I365">
        <v>6.2E-2</v>
      </c>
      <c r="J365">
        <v>734</v>
      </c>
    </row>
    <row r="366" spans="1:10" x14ac:dyDescent="0.25">
      <c r="A366" t="s">
        <v>3411</v>
      </c>
      <c r="B366">
        <v>1.1100000000000001</v>
      </c>
      <c r="C366">
        <v>87.07</v>
      </c>
      <c r="D366" t="s">
        <v>4559</v>
      </c>
      <c r="E366">
        <v>485108</v>
      </c>
      <c r="F366">
        <v>210</v>
      </c>
      <c r="G366">
        <v>218</v>
      </c>
      <c r="H366" t="s">
        <v>17314</v>
      </c>
      <c r="I366">
        <v>6.7000000000000004E-2</v>
      </c>
      <c r="J366">
        <v>726</v>
      </c>
    </row>
    <row r="367" spans="1:10" x14ac:dyDescent="0.25">
      <c r="A367" t="s">
        <v>1492</v>
      </c>
      <c r="B367">
        <v>2.59</v>
      </c>
      <c r="C367">
        <v>81.08</v>
      </c>
      <c r="D367" t="s">
        <v>616</v>
      </c>
      <c r="E367">
        <v>380926</v>
      </c>
      <c r="F367">
        <v>116</v>
      </c>
      <c r="G367">
        <v>84</v>
      </c>
      <c r="H367" t="s">
        <v>17315</v>
      </c>
      <c r="I367">
        <v>0.14799999999999999</v>
      </c>
      <c r="J367">
        <v>712</v>
      </c>
    </row>
    <row r="368" spans="1:10" x14ac:dyDescent="0.25">
      <c r="A368" t="s">
        <v>3407</v>
      </c>
      <c r="B368">
        <v>1.46</v>
      </c>
      <c r="C368">
        <v>228.11</v>
      </c>
      <c r="D368" t="s">
        <v>8837</v>
      </c>
      <c r="E368">
        <v>444109</v>
      </c>
      <c r="F368">
        <v>138</v>
      </c>
      <c r="G368">
        <v>276</v>
      </c>
      <c r="H368" t="s">
        <v>17316</v>
      </c>
      <c r="I368">
        <v>0.13100000000000001</v>
      </c>
      <c r="J368">
        <v>816</v>
      </c>
    </row>
    <row r="369" spans="1:10" x14ac:dyDescent="0.25">
      <c r="A369" t="s">
        <v>8879</v>
      </c>
      <c r="B369">
        <v>1.4</v>
      </c>
      <c r="C369">
        <v>43.08</v>
      </c>
      <c r="D369" t="s">
        <v>1099</v>
      </c>
      <c r="E369">
        <v>528355</v>
      </c>
      <c r="F369">
        <v>119</v>
      </c>
      <c r="G369">
        <v>59</v>
      </c>
      <c r="H369" t="s">
        <v>11666</v>
      </c>
      <c r="I369">
        <v>5.8000000000000003E-2</v>
      </c>
      <c r="J369">
        <v>822</v>
      </c>
    </row>
    <row r="370" spans="1:10" x14ac:dyDescent="0.25">
      <c r="A370" t="s">
        <v>1793</v>
      </c>
      <c r="B370">
        <v>0.41</v>
      </c>
      <c r="C370">
        <v>41.06</v>
      </c>
      <c r="D370" t="s">
        <v>117</v>
      </c>
      <c r="E370">
        <v>705055</v>
      </c>
      <c r="F370">
        <v>125</v>
      </c>
      <c r="G370">
        <v>64</v>
      </c>
      <c r="H370" t="s">
        <v>17317</v>
      </c>
      <c r="I370">
        <v>6.4000000000000001E-2</v>
      </c>
      <c r="J370">
        <v>742</v>
      </c>
    </row>
    <row r="371" spans="1:10" x14ac:dyDescent="0.25">
      <c r="A371" t="s">
        <v>2477</v>
      </c>
      <c r="B371">
        <v>1.18</v>
      </c>
      <c r="C371">
        <v>69.09</v>
      </c>
      <c r="D371" t="s">
        <v>5608</v>
      </c>
      <c r="E371">
        <v>1211755</v>
      </c>
      <c r="F371">
        <v>214</v>
      </c>
      <c r="G371">
        <v>235</v>
      </c>
      <c r="H371" t="s">
        <v>17318</v>
      </c>
      <c r="I371">
        <v>6.2E-2</v>
      </c>
      <c r="J371">
        <v>805</v>
      </c>
    </row>
    <row r="372" spans="1:10" x14ac:dyDescent="0.25">
      <c r="A372" t="s">
        <v>3421</v>
      </c>
      <c r="B372">
        <v>1.1299999999999999</v>
      </c>
      <c r="C372">
        <v>272.13</v>
      </c>
      <c r="D372" t="s">
        <v>8897</v>
      </c>
      <c r="E372">
        <v>979465</v>
      </c>
      <c r="F372">
        <v>475</v>
      </c>
      <c r="G372">
        <v>701</v>
      </c>
      <c r="H372" t="s">
        <v>17319</v>
      </c>
      <c r="I372">
        <v>0.11799999999999999</v>
      </c>
      <c r="J372">
        <v>796</v>
      </c>
    </row>
    <row r="373" spans="1:10" x14ac:dyDescent="0.25">
      <c r="A373" t="s">
        <v>17320</v>
      </c>
      <c r="B373">
        <v>1.29</v>
      </c>
      <c r="C373">
        <v>226.07</v>
      </c>
      <c r="D373" t="s">
        <v>3462</v>
      </c>
      <c r="E373">
        <v>2667586</v>
      </c>
      <c r="F373">
        <v>534</v>
      </c>
      <c r="G373">
        <v>884</v>
      </c>
      <c r="H373" t="s">
        <v>17321</v>
      </c>
      <c r="I373">
        <v>0.14599999999999999</v>
      </c>
      <c r="J373">
        <v>713</v>
      </c>
    </row>
    <row r="374" spans="1:10" x14ac:dyDescent="0.25">
      <c r="A374" t="s">
        <v>3077</v>
      </c>
      <c r="B374">
        <v>1.47</v>
      </c>
      <c r="C374">
        <v>83.05</v>
      </c>
      <c r="D374" t="s">
        <v>57</v>
      </c>
      <c r="E374">
        <v>591857</v>
      </c>
      <c r="F374">
        <v>179</v>
      </c>
      <c r="G374">
        <v>140</v>
      </c>
      <c r="H374" t="s">
        <v>13250</v>
      </c>
      <c r="I374">
        <v>7.0000000000000007E-2</v>
      </c>
      <c r="J374">
        <v>752</v>
      </c>
    </row>
    <row r="375" spans="1:10" x14ac:dyDescent="0.25">
      <c r="A375" t="s">
        <v>3653</v>
      </c>
      <c r="B375">
        <v>0.42</v>
      </c>
      <c r="C375">
        <v>95.09</v>
      </c>
      <c r="D375" t="s">
        <v>810</v>
      </c>
      <c r="E375">
        <v>1396535</v>
      </c>
      <c r="F375">
        <v>173</v>
      </c>
      <c r="G375">
        <v>195</v>
      </c>
      <c r="H375" t="s">
        <v>17322</v>
      </c>
      <c r="I375">
        <v>9.5000000000000001E-2</v>
      </c>
      <c r="J375">
        <v>748</v>
      </c>
    </row>
    <row r="376" spans="1:10" x14ac:dyDescent="0.25">
      <c r="A376" t="s">
        <v>3441</v>
      </c>
      <c r="B376">
        <v>1.08</v>
      </c>
      <c r="C376">
        <v>74.05</v>
      </c>
      <c r="D376" t="s">
        <v>1209</v>
      </c>
      <c r="E376">
        <v>1579669</v>
      </c>
      <c r="F376">
        <v>495</v>
      </c>
      <c r="G376">
        <v>392</v>
      </c>
      <c r="H376" t="s">
        <v>6416</v>
      </c>
      <c r="I376">
        <v>5.6000000000000001E-2</v>
      </c>
      <c r="J376">
        <v>882</v>
      </c>
    </row>
    <row r="377" spans="1:10" x14ac:dyDescent="0.25">
      <c r="A377" t="s">
        <v>3445</v>
      </c>
      <c r="B377">
        <v>1.23</v>
      </c>
      <c r="C377">
        <v>55.07</v>
      </c>
      <c r="D377" t="s">
        <v>45</v>
      </c>
      <c r="E377">
        <v>2302948</v>
      </c>
      <c r="F377">
        <v>424</v>
      </c>
      <c r="G377">
        <v>265</v>
      </c>
      <c r="H377" t="s">
        <v>17323</v>
      </c>
      <c r="I377">
        <v>9.5000000000000001E-2</v>
      </c>
      <c r="J377">
        <v>769</v>
      </c>
    </row>
    <row r="378" spans="1:10" x14ac:dyDescent="0.25">
      <c r="A378" t="s">
        <v>17324</v>
      </c>
      <c r="B378">
        <v>2.06</v>
      </c>
      <c r="C378">
        <v>95.09</v>
      </c>
      <c r="D378" t="s">
        <v>810</v>
      </c>
      <c r="E378">
        <v>923672</v>
      </c>
      <c r="F378">
        <v>163</v>
      </c>
      <c r="G378">
        <v>208</v>
      </c>
      <c r="H378" t="s">
        <v>17325</v>
      </c>
      <c r="I378">
        <v>8.7999999999999995E-2</v>
      </c>
      <c r="J378">
        <v>753</v>
      </c>
    </row>
    <row r="379" spans="1:10" x14ac:dyDescent="0.25">
      <c r="A379" t="s">
        <v>3486</v>
      </c>
      <c r="B379">
        <v>1.02</v>
      </c>
      <c r="C379">
        <v>137.07</v>
      </c>
      <c r="D379" t="s">
        <v>839</v>
      </c>
      <c r="E379">
        <v>3512116</v>
      </c>
      <c r="F379">
        <v>737</v>
      </c>
      <c r="G379">
        <v>1097</v>
      </c>
      <c r="H379" t="s">
        <v>17326</v>
      </c>
      <c r="I379">
        <v>0.113</v>
      </c>
      <c r="J379">
        <v>719</v>
      </c>
    </row>
    <row r="380" spans="1:10" x14ac:dyDescent="0.25">
      <c r="A380" t="s">
        <v>17327</v>
      </c>
      <c r="B380">
        <v>1.2</v>
      </c>
      <c r="C380">
        <v>242.11</v>
      </c>
      <c r="D380" t="s">
        <v>4604</v>
      </c>
      <c r="E380">
        <v>10603640</v>
      </c>
      <c r="F380">
        <v>2271</v>
      </c>
      <c r="G380">
        <v>2379</v>
      </c>
      <c r="H380" t="s">
        <v>17328</v>
      </c>
      <c r="I380">
        <v>0.115</v>
      </c>
      <c r="J380">
        <v>760</v>
      </c>
    </row>
    <row r="381" spans="1:10" x14ac:dyDescent="0.25">
      <c r="A381" t="s">
        <v>3459</v>
      </c>
      <c r="B381">
        <v>1.06</v>
      </c>
      <c r="C381">
        <v>43.08</v>
      </c>
      <c r="D381" t="s">
        <v>1099</v>
      </c>
      <c r="E381">
        <v>3054740</v>
      </c>
      <c r="F381">
        <v>505</v>
      </c>
      <c r="G381">
        <v>217</v>
      </c>
      <c r="H381" t="s">
        <v>11135</v>
      </c>
      <c r="I381">
        <v>5.8999999999999997E-2</v>
      </c>
      <c r="J381">
        <v>884</v>
      </c>
    </row>
    <row r="382" spans="1:10" x14ac:dyDescent="0.25">
      <c r="A382" t="s">
        <v>3434</v>
      </c>
      <c r="B382">
        <v>1.1599999999999999</v>
      </c>
      <c r="C382">
        <v>125.08</v>
      </c>
      <c r="D382" t="s">
        <v>4567</v>
      </c>
      <c r="E382">
        <v>1009264</v>
      </c>
      <c r="F382">
        <v>249</v>
      </c>
      <c r="G382">
        <v>411</v>
      </c>
      <c r="H382" t="s">
        <v>17329</v>
      </c>
      <c r="I382">
        <v>0.14099999999999999</v>
      </c>
      <c r="J382">
        <v>841</v>
      </c>
    </row>
    <row r="383" spans="1:10" x14ac:dyDescent="0.25">
      <c r="A383" t="s">
        <v>3461</v>
      </c>
      <c r="B383">
        <v>1.39</v>
      </c>
      <c r="C383">
        <v>226.1</v>
      </c>
      <c r="D383" t="s">
        <v>6252</v>
      </c>
      <c r="E383">
        <v>5444320</v>
      </c>
      <c r="F383">
        <v>848</v>
      </c>
      <c r="G383">
        <v>1250</v>
      </c>
      <c r="H383" t="s">
        <v>13254</v>
      </c>
      <c r="I383">
        <v>0.14399999999999999</v>
      </c>
      <c r="J383">
        <v>893</v>
      </c>
    </row>
    <row r="384" spans="1:10" x14ac:dyDescent="0.25">
      <c r="A384" t="s">
        <v>13266</v>
      </c>
      <c r="B384">
        <v>1.05</v>
      </c>
      <c r="C384">
        <v>95.09</v>
      </c>
      <c r="D384" t="s">
        <v>810</v>
      </c>
      <c r="E384">
        <v>17266420</v>
      </c>
      <c r="F384">
        <v>1836</v>
      </c>
      <c r="G384">
        <v>1175</v>
      </c>
      <c r="H384" t="s">
        <v>17330</v>
      </c>
      <c r="I384">
        <v>9.1999999999999998E-2</v>
      </c>
      <c r="J384">
        <v>790</v>
      </c>
    </row>
    <row r="385" spans="1:10" x14ac:dyDescent="0.25">
      <c r="A385" t="s">
        <v>3339</v>
      </c>
      <c r="B385">
        <v>1.1399999999999999</v>
      </c>
      <c r="C385">
        <v>55.08</v>
      </c>
      <c r="D385" t="s">
        <v>880</v>
      </c>
      <c r="E385">
        <v>690743</v>
      </c>
      <c r="F385">
        <v>113</v>
      </c>
      <c r="G385">
        <v>95</v>
      </c>
      <c r="H385" t="s">
        <v>17331</v>
      </c>
      <c r="I385">
        <v>7.5999999999999998E-2</v>
      </c>
      <c r="J385">
        <v>818</v>
      </c>
    </row>
    <row r="386" spans="1:10" x14ac:dyDescent="0.25">
      <c r="A386" t="s">
        <v>1463</v>
      </c>
      <c r="B386">
        <v>0.2</v>
      </c>
      <c r="C386">
        <v>44.01</v>
      </c>
      <c r="D386" t="s">
        <v>739</v>
      </c>
      <c r="E386">
        <v>14112870</v>
      </c>
      <c r="F386">
        <v>120</v>
      </c>
      <c r="G386">
        <v>362</v>
      </c>
      <c r="H386" t="s">
        <v>17332</v>
      </c>
      <c r="I386">
        <v>4.9000000000000002E-2</v>
      </c>
      <c r="J386">
        <v>733</v>
      </c>
    </row>
    <row r="387" spans="1:10" x14ac:dyDescent="0.25">
      <c r="A387" t="s">
        <v>17333</v>
      </c>
      <c r="B387">
        <v>0.98</v>
      </c>
      <c r="C387">
        <v>191.19</v>
      </c>
      <c r="D387" t="s">
        <v>6532</v>
      </c>
      <c r="E387">
        <v>1080950</v>
      </c>
      <c r="F387">
        <v>144</v>
      </c>
      <c r="G387">
        <v>257</v>
      </c>
      <c r="H387" t="s">
        <v>17334</v>
      </c>
      <c r="I387">
        <v>0.1</v>
      </c>
      <c r="J387">
        <v>727</v>
      </c>
    </row>
    <row r="388" spans="1:10" x14ac:dyDescent="0.25">
      <c r="A388" t="s">
        <v>6456</v>
      </c>
      <c r="B388">
        <v>5.99</v>
      </c>
      <c r="C388">
        <v>44.01</v>
      </c>
      <c r="D388" t="s">
        <v>739</v>
      </c>
      <c r="E388">
        <v>2587480</v>
      </c>
      <c r="F388">
        <v>102</v>
      </c>
      <c r="G388">
        <v>126</v>
      </c>
      <c r="H388" t="s">
        <v>17335</v>
      </c>
      <c r="I388">
        <v>3.9E-2</v>
      </c>
      <c r="J388">
        <v>802</v>
      </c>
    </row>
    <row r="389" spans="1:10" x14ac:dyDescent="0.25">
      <c r="A389" t="s">
        <v>3481</v>
      </c>
      <c r="B389">
        <v>2.0499999999999998</v>
      </c>
      <c r="C389">
        <v>228.11</v>
      </c>
      <c r="D389" t="s">
        <v>3482</v>
      </c>
      <c r="E389">
        <v>5613853</v>
      </c>
      <c r="F389">
        <v>601</v>
      </c>
      <c r="G389">
        <v>1126</v>
      </c>
      <c r="H389" t="s">
        <v>5305</v>
      </c>
      <c r="I389">
        <v>0.14099999999999999</v>
      </c>
      <c r="J389">
        <v>924</v>
      </c>
    </row>
    <row r="390" spans="1:10" x14ac:dyDescent="0.25">
      <c r="A390" t="s">
        <v>3490</v>
      </c>
      <c r="B390">
        <v>2.17</v>
      </c>
      <c r="C390">
        <v>228.11</v>
      </c>
      <c r="D390" t="s">
        <v>3482</v>
      </c>
      <c r="E390">
        <v>6503607</v>
      </c>
      <c r="F390">
        <v>1241</v>
      </c>
      <c r="G390">
        <v>1095</v>
      </c>
      <c r="H390" t="s">
        <v>5306</v>
      </c>
      <c r="I390">
        <v>0.155</v>
      </c>
      <c r="J390">
        <v>942</v>
      </c>
    </row>
    <row r="391" spans="1:10" x14ac:dyDescent="0.25">
      <c r="A391" t="s">
        <v>3464</v>
      </c>
      <c r="B391">
        <v>1.33</v>
      </c>
      <c r="C391">
        <v>230.09</v>
      </c>
      <c r="D391" t="s">
        <v>3300</v>
      </c>
      <c r="E391">
        <v>1020256</v>
      </c>
      <c r="F391">
        <v>219</v>
      </c>
      <c r="G391">
        <v>332</v>
      </c>
      <c r="H391" t="s">
        <v>17336</v>
      </c>
      <c r="I391">
        <v>0.14499999999999999</v>
      </c>
      <c r="J391">
        <v>868</v>
      </c>
    </row>
    <row r="392" spans="1:10" x14ac:dyDescent="0.25">
      <c r="A392" t="s">
        <v>17337</v>
      </c>
      <c r="B392">
        <v>1.1000000000000001</v>
      </c>
      <c r="C392">
        <v>270.11</v>
      </c>
      <c r="D392" t="s">
        <v>17338</v>
      </c>
      <c r="E392">
        <v>508391</v>
      </c>
      <c r="F392">
        <v>183</v>
      </c>
      <c r="G392">
        <v>364</v>
      </c>
      <c r="H392" t="s">
        <v>17339</v>
      </c>
      <c r="I392">
        <v>0.11600000000000001</v>
      </c>
      <c r="J392">
        <v>702</v>
      </c>
    </row>
    <row r="393" spans="1:10" x14ac:dyDescent="0.25">
      <c r="A393" t="s">
        <v>3626</v>
      </c>
      <c r="B393">
        <v>1.1599999999999999</v>
      </c>
      <c r="C393">
        <v>43.05</v>
      </c>
      <c r="D393" t="s">
        <v>105</v>
      </c>
      <c r="E393">
        <v>1702895</v>
      </c>
      <c r="F393">
        <v>139</v>
      </c>
      <c r="G393">
        <v>112</v>
      </c>
      <c r="H393" t="s">
        <v>17340</v>
      </c>
      <c r="I393">
        <v>9.0999999999999998E-2</v>
      </c>
      <c r="J393">
        <v>748</v>
      </c>
    </row>
    <row r="394" spans="1:10" x14ac:dyDescent="0.25">
      <c r="A394" t="s">
        <v>2554</v>
      </c>
      <c r="B394">
        <v>2.84</v>
      </c>
      <c r="C394">
        <v>107.09</v>
      </c>
      <c r="D394" t="s">
        <v>915</v>
      </c>
      <c r="E394">
        <v>445235</v>
      </c>
      <c r="F394">
        <v>102</v>
      </c>
      <c r="G394">
        <v>113</v>
      </c>
      <c r="H394" t="s">
        <v>17341</v>
      </c>
      <c r="I394">
        <v>8.1000000000000003E-2</v>
      </c>
      <c r="J394">
        <v>754</v>
      </c>
    </row>
    <row r="395" spans="1:10" x14ac:dyDescent="0.25">
      <c r="A395" t="s">
        <v>14469</v>
      </c>
      <c r="B395">
        <v>1.08</v>
      </c>
      <c r="C395">
        <v>79.069999999999993</v>
      </c>
      <c r="D395" t="s">
        <v>1098</v>
      </c>
      <c r="E395">
        <v>1281397</v>
      </c>
      <c r="F395">
        <v>239</v>
      </c>
      <c r="G395">
        <v>186</v>
      </c>
      <c r="H395" t="s">
        <v>17342</v>
      </c>
      <c r="I395">
        <v>7.5999999999999998E-2</v>
      </c>
      <c r="J395">
        <v>819</v>
      </c>
    </row>
    <row r="396" spans="1:10" x14ac:dyDescent="0.25">
      <c r="A396" t="s">
        <v>16254</v>
      </c>
      <c r="B396">
        <v>0.91</v>
      </c>
      <c r="C396">
        <v>107.09</v>
      </c>
      <c r="D396" t="s">
        <v>915</v>
      </c>
      <c r="E396">
        <v>1324301</v>
      </c>
      <c r="F396">
        <v>196</v>
      </c>
      <c r="G396">
        <v>234</v>
      </c>
      <c r="H396" t="s">
        <v>17343</v>
      </c>
      <c r="I396">
        <v>0.109</v>
      </c>
      <c r="J396">
        <v>762</v>
      </c>
    </row>
    <row r="397" spans="1:10" x14ac:dyDescent="0.25">
      <c r="A397" t="s">
        <v>3426</v>
      </c>
      <c r="B397">
        <v>1.1499999999999999</v>
      </c>
      <c r="C397">
        <v>57.09</v>
      </c>
      <c r="D397" t="s">
        <v>612</v>
      </c>
      <c r="E397">
        <v>576438</v>
      </c>
      <c r="F397">
        <v>147</v>
      </c>
      <c r="G397">
        <v>101</v>
      </c>
      <c r="H397" t="s">
        <v>17344</v>
      </c>
      <c r="I397">
        <v>6.2E-2</v>
      </c>
      <c r="J397">
        <v>848</v>
      </c>
    </row>
    <row r="398" spans="1:10" x14ac:dyDescent="0.25">
      <c r="A398" t="s">
        <v>5314</v>
      </c>
      <c r="B398">
        <v>1.02</v>
      </c>
      <c r="C398">
        <v>55.08</v>
      </c>
      <c r="D398" t="s">
        <v>880</v>
      </c>
      <c r="E398">
        <v>2171218</v>
      </c>
      <c r="F398">
        <v>664</v>
      </c>
      <c r="G398">
        <v>277</v>
      </c>
      <c r="H398" t="s">
        <v>17345</v>
      </c>
      <c r="I398">
        <v>5.6000000000000001E-2</v>
      </c>
      <c r="J398">
        <v>875</v>
      </c>
    </row>
    <row r="399" spans="1:10" x14ac:dyDescent="0.25">
      <c r="A399" t="s">
        <v>3927</v>
      </c>
      <c r="B399">
        <v>1.1000000000000001</v>
      </c>
      <c r="C399">
        <v>74.05</v>
      </c>
      <c r="D399" t="s">
        <v>1209</v>
      </c>
      <c r="E399">
        <v>19800686</v>
      </c>
      <c r="F399">
        <v>3112</v>
      </c>
      <c r="G399">
        <v>2159</v>
      </c>
      <c r="H399" t="s">
        <v>5316</v>
      </c>
      <c r="I399">
        <v>5.6000000000000001E-2</v>
      </c>
      <c r="J399">
        <v>733</v>
      </c>
    </row>
    <row r="400" spans="1:10" x14ac:dyDescent="0.25">
      <c r="A400" t="s">
        <v>790</v>
      </c>
      <c r="B400">
        <v>1.1399999999999999</v>
      </c>
      <c r="C400">
        <v>43.08</v>
      </c>
      <c r="D400" t="s">
        <v>1099</v>
      </c>
      <c r="E400">
        <v>14612044</v>
      </c>
      <c r="F400">
        <v>1043</v>
      </c>
      <c r="G400">
        <v>1043</v>
      </c>
      <c r="H400" t="s">
        <v>17346</v>
      </c>
      <c r="I400">
        <v>7.6999999999999999E-2</v>
      </c>
      <c r="J400">
        <v>769</v>
      </c>
    </row>
    <row r="401" spans="1:10" x14ac:dyDescent="0.25">
      <c r="A401" t="s">
        <v>17347</v>
      </c>
      <c r="B401">
        <v>0.97</v>
      </c>
      <c r="C401">
        <v>82.09</v>
      </c>
      <c r="D401" t="s">
        <v>8762</v>
      </c>
      <c r="E401">
        <v>4142962</v>
      </c>
      <c r="F401">
        <v>886</v>
      </c>
      <c r="G401">
        <v>746</v>
      </c>
      <c r="H401" t="s">
        <v>8994</v>
      </c>
      <c r="I401">
        <v>5.6000000000000001E-2</v>
      </c>
      <c r="J401">
        <v>746</v>
      </c>
    </row>
    <row r="402" spans="1:10" x14ac:dyDescent="0.25">
      <c r="A402" t="s">
        <v>12364</v>
      </c>
      <c r="B402">
        <v>3.09</v>
      </c>
      <c r="C402">
        <v>41.06</v>
      </c>
      <c r="D402" t="s">
        <v>117</v>
      </c>
      <c r="E402">
        <v>8495879</v>
      </c>
      <c r="F402">
        <v>664</v>
      </c>
      <c r="G402">
        <v>421</v>
      </c>
      <c r="H402" t="s">
        <v>17348</v>
      </c>
      <c r="I402">
        <v>9.6000000000000002E-2</v>
      </c>
      <c r="J402">
        <v>819</v>
      </c>
    </row>
    <row r="403" spans="1:10" x14ac:dyDescent="0.25">
      <c r="A403" t="s">
        <v>1869</v>
      </c>
      <c r="B403">
        <v>0.89</v>
      </c>
      <c r="C403">
        <v>123.12</v>
      </c>
      <c r="D403" t="s">
        <v>998</v>
      </c>
      <c r="E403">
        <v>2092594</v>
      </c>
      <c r="F403">
        <v>295</v>
      </c>
      <c r="G403">
        <v>371</v>
      </c>
      <c r="H403" t="s">
        <v>17349</v>
      </c>
      <c r="I403">
        <v>0.108</v>
      </c>
      <c r="J403">
        <v>744</v>
      </c>
    </row>
    <row r="404" spans="1:10" x14ac:dyDescent="0.25">
      <c r="A404" t="s">
        <v>9002</v>
      </c>
      <c r="B404">
        <v>1.0900000000000001</v>
      </c>
      <c r="C404">
        <v>43.08</v>
      </c>
      <c r="D404" t="s">
        <v>1099</v>
      </c>
      <c r="E404">
        <v>20785661</v>
      </c>
      <c r="F404">
        <v>1830</v>
      </c>
      <c r="G404">
        <v>874</v>
      </c>
      <c r="H404" t="s">
        <v>12400</v>
      </c>
      <c r="I404">
        <v>5.7000000000000002E-2</v>
      </c>
      <c r="J404">
        <v>854</v>
      </c>
    </row>
    <row r="405" spans="1:10" x14ac:dyDescent="0.25">
      <c r="A405" t="s">
        <v>17350</v>
      </c>
      <c r="B405">
        <v>0.79</v>
      </c>
      <c r="C405">
        <v>91.06</v>
      </c>
      <c r="D405" t="s">
        <v>297</v>
      </c>
      <c r="E405">
        <v>379187</v>
      </c>
      <c r="F405">
        <v>130</v>
      </c>
      <c r="G405">
        <v>59</v>
      </c>
      <c r="H405" t="s">
        <v>17351</v>
      </c>
      <c r="I405">
        <v>8.8999999999999996E-2</v>
      </c>
      <c r="J405">
        <v>712</v>
      </c>
    </row>
    <row r="406" spans="1:10" x14ac:dyDescent="0.25">
      <c r="A406" t="s">
        <v>1866</v>
      </c>
      <c r="B406">
        <v>1.1599999999999999</v>
      </c>
      <c r="C406">
        <v>173.15</v>
      </c>
      <c r="D406" t="s">
        <v>17169</v>
      </c>
      <c r="E406">
        <v>3456784</v>
      </c>
      <c r="F406">
        <v>434</v>
      </c>
      <c r="G406">
        <v>646</v>
      </c>
      <c r="H406" t="s">
        <v>17352</v>
      </c>
      <c r="I406">
        <v>0.114</v>
      </c>
      <c r="J406">
        <v>725</v>
      </c>
    </row>
    <row r="407" spans="1:10" x14ac:dyDescent="0.25">
      <c r="A407" t="s">
        <v>14553</v>
      </c>
      <c r="B407">
        <v>1.36</v>
      </c>
      <c r="C407">
        <v>282.11</v>
      </c>
      <c r="D407" t="s">
        <v>17353</v>
      </c>
      <c r="E407">
        <v>2587879</v>
      </c>
      <c r="F407">
        <v>757</v>
      </c>
      <c r="G407">
        <v>625</v>
      </c>
      <c r="H407" t="s">
        <v>17354</v>
      </c>
      <c r="I407">
        <v>0.125</v>
      </c>
      <c r="J407">
        <v>732</v>
      </c>
    </row>
    <row r="408" spans="1:10" x14ac:dyDescent="0.25">
      <c r="A408" t="s">
        <v>17355</v>
      </c>
      <c r="B408">
        <v>1.1499999999999999</v>
      </c>
      <c r="C408">
        <v>111.05</v>
      </c>
      <c r="D408" t="s">
        <v>1229</v>
      </c>
      <c r="E408">
        <v>10972663</v>
      </c>
      <c r="F408">
        <v>2357</v>
      </c>
      <c r="G408">
        <v>2371</v>
      </c>
      <c r="H408" t="s">
        <v>17356</v>
      </c>
      <c r="I408">
        <v>0.10100000000000001</v>
      </c>
      <c r="J408">
        <v>745</v>
      </c>
    </row>
    <row r="409" spans="1:10" x14ac:dyDescent="0.25">
      <c r="A409" t="s">
        <v>6315</v>
      </c>
      <c r="B409">
        <v>1.68</v>
      </c>
      <c r="C409">
        <v>79.069999999999993</v>
      </c>
      <c r="D409" t="s">
        <v>1098</v>
      </c>
      <c r="E409">
        <v>4796938</v>
      </c>
      <c r="F409">
        <v>482</v>
      </c>
      <c r="G409">
        <v>351</v>
      </c>
      <c r="H409" t="s">
        <v>17357</v>
      </c>
      <c r="I409">
        <v>0.1</v>
      </c>
      <c r="J409">
        <v>816</v>
      </c>
    </row>
    <row r="410" spans="1:10" x14ac:dyDescent="0.25">
      <c r="A410" t="s">
        <v>14543</v>
      </c>
      <c r="B410">
        <v>1.1599999999999999</v>
      </c>
      <c r="C410">
        <v>225.08</v>
      </c>
      <c r="D410" t="s">
        <v>12594</v>
      </c>
      <c r="E410">
        <v>7289079</v>
      </c>
      <c r="F410">
        <v>1367</v>
      </c>
      <c r="G410">
        <v>1761</v>
      </c>
      <c r="H410" t="s">
        <v>14807</v>
      </c>
      <c r="I410">
        <v>0.129</v>
      </c>
      <c r="J410">
        <v>881</v>
      </c>
    </row>
    <row r="411" spans="1:10" x14ac:dyDescent="0.25">
      <c r="A411" t="s">
        <v>3556</v>
      </c>
      <c r="B411">
        <v>1.1200000000000001</v>
      </c>
      <c r="C411">
        <v>298.14999999999998</v>
      </c>
      <c r="D411" t="s">
        <v>8997</v>
      </c>
      <c r="E411">
        <v>4386775</v>
      </c>
      <c r="F411">
        <v>1263</v>
      </c>
      <c r="G411">
        <v>1791</v>
      </c>
      <c r="H411" t="s">
        <v>10818</v>
      </c>
      <c r="I411">
        <v>0.105</v>
      </c>
      <c r="J411">
        <v>741</v>
      </c>
    </row>
    <row r="412" spans="1:10" x14ac:dyDescent="0.25">
      <c r="A412" t="s">
        <v>6479</v>
      </c>
      <c r="B412">
        <v>0.52</v>
      </c>
      <c r="C412">
        <v>43.08</v>
      </c>
      <c r="D412" t="s">
        <v>1099</v>
      </c>
      <c r="E412">
        <v>3675741</v>
      </c>
      <c r="F412">
        <v>1078</v>
      </c>
      <c r="G412">
        <v>282</v>
      </c>
      <c r="H412" t="s">
        <v>3560</v>
      </c>
      <c r="I412">
        <v>5.8000000000000003E-2</v>
      </c>
      <c r="J412">
        <v>793</v>
      </c>
    </row>
    <row r="413" spans="1:10" x14ac:dyDescent="0.25">
      <c r="A413" t="s">
        <v>17358</v>
      </c>
      <c r="B413">
        <v>1.1000000000000001</v>
      </c>
      <c r="C413">
        <v>95.09</v>
      </c>
      <c r="D413" t="s">
        <v>810</v>
      </c>
      <c r="E413">
        <v>18146057</v>
      </c>
      <c r="F413">
        <v>1514</v>
      </c>
      <c r="G413">
        <v>1479</v>
      </c>
      <c r="H413" t="s">
        <v>17359</v>
      </c>
      <c r="I413">
        <v>0.105</v>
      </c>
      <c r="J413">
        <v>754</v>
      </c>
    </row>
    <row r="414" spans="1:10" x14ac:dyDescent="0.25">
      <c r="A414" t="s">
        <v>17360</v>
      </c>
      <c r="B414">
        <v>1.04</v>
      </c>
      <c r="C414">
        <v>105.08</v>
      </c>
      <c r="D414" t="s">
        <v>1128</v>
      </c>
      <c r="E414">
        <v>1333609</v>
      </c>
      <c r="F414">
        <v>208</v>
      </c>
      <c r="G414">
        <v>205</v>
      </c>
      <c r="H414" t="s">
        <v>17361</v>
      </c>
      <c r="I414">
        <v>0.106</v>
      </c>
      <c r="J414">
        <v>774</v>
      </c>
    </row>
    <row r="415" spans="1:10" x14ac:dyDescent="0.25">
      <c r="A415" t="s">
        <v>3548</v>
      </c>
      <c r="B415">
        <v>0.16</v>
      </c>
      <c r="C415">
        <v>57.09</v>
      </c>
      <c r="D415" t="s">
        <v>612</v>
      </c>
      <c r="E415">
        <v>1684129</v>
      </c>
      <c r="F415">
        <v>202</v>
      </c>
      <c r="G415">
        <v>218</v>
      </c>
      <c r="H415" t="s">
        <v>13993</v>
      </c>
      <c r="I415">
        <v>6.0999999999999999E-2</v>
      </c>
      <c r="J415">
        <v>840</v>
      </c>
    </row>
    <row r="416" spans="1:10" x14ac:dyDescent="0.25">
      <c r="A416" t="s">
        <v>3567</v>
      </c>
      <c r="B416">
        <v>1.1399999999999999</v>
      </c>
      <c r="C416">
        <v>320.14999999999998</v>
      </c>
      <c r="D416" t="s">
        <v>10495</v>
      </c>
      <c r="E416">
        <v>3550377</v>
      </c>
      <c r="F416">
        <v>770</v>
      </c>
      <c r="G416">
        <v>1617</v>
      </c>
      <c r="H416" t="s">
        <v>14558</v>
      </c>
      <c r="I416">
        <v>0.115</v>
      </c>
      <c r="J416">
        <v>818</v>
      </c>
    </row>
    <row r="417" spans="1:10" x14ac:dyDescent="0.25">
      <c r="A417" t="s">
        <v>3570</v>
      </c>
      <c r="B417">
        <v>1.1000000000000001</v>
      </c>
      <c r="C417">
        <v>74.05</v>
      </c>
      <c r="D417" t="s">
        <v>1209</v>
      </c>
      <c r="E417">
        <v>23588192</v>
      </c>
      <c r="F417">
        <v>5864</v>
      </c>
      <c r="G417">
        <v>2660</v>
      </c>
      <c r="H417" t="s">
        <v>6486</v>
      </c>
      <c r="I417">
        <v>5.6000000000000001E-2</v>
      </c>
      <c r="J417">
        <v>906</v>
      </c>
    </row>
    <row r="418" spans="1:10" x14ac:dyDescent="0.25">
      <c r="A418" t="s">
        <v>3572</v>
      </c>
      <c r="B418">
        <v>1.82</v>
      </c>
      <c r="C418">
        <v>252.11</v>
      </c>
      <c r="D418" t="s">
        <v>3573</v>
      </c>
      <c r="E418">
        <v>2575839</v>
      </c>
      <c r="F418">
        <v>653</v>
      </c>
      <c r="G418">
        <v>733</v>
      </c>
      <c r="H418" t="s">
        <v>7316</v>
      </c>
      <c r="I418">
        <v>0.13700000000000001</v>
      </c>
      <c r="J418">
        <v>931</v>
      </c>
    </row>
    <row r="419" spans="1:10" x14ac:dyDescent="0.25">
      <c r="A419" t="s">
        <v>3575</v>
      </c>
      <c r="B419">
        <v>0.96</v>
      </c>
      <c r="C419">
        <v>252.11</v>
      </c>
      <c r="D419" t="s">
        <v>3587</v>
      </c>
      <c r="E419">
        <v>4085641</v>
      </c>
      <c r="F419">
        <v>359</v>
      </c>
      <c r="G419">
        <v>790</v>
      </c>
      <c r="H419" t="s">
        <v>17362</v>
      </c>
      <c r="I419">
        <v>0.17</v>
      </c>
      <c r="J419">
        <v>935</v>
      </c>
    </row>
    <row r="420" spans="1:10" x14ac:dyDescent="0.25">
      <c r="A420" t="s">
        <v>7323</v>
      </c>
      <c r="B420">
        <v>1.04</v>
      </c>
      <c r="C420">
        <v>57.09</v>
      </c>
      <c r="D420" t="s">
        <v>612</v>
      </c>
      <c r="E420">
        <v>27553058</v>
      </c>
      <c r="F420">
        <v>2841</v>
      </c>
      <c r="G420">
        <v>2007</v>
      </c>
      <c r="H420" t="s">
        <v>7324</v>
      </c>
      <c r="I420">
        <v>4.9000000000000002E-2</v>
      </c>
      <c r="J420">
        <v>891</v>
      </c>
    </row>
    <row r="421" spans="1:10" x14ac:dyDescent="0.25">
      <c r="A421" t="s">
        <v>4631</v>
      </c>
      <c r="B421">
        <v>1.6</v>
      </c>
      <c r="C421">
        <v>252.11</v>
      </c>
      <c r="D421" t="s">
        <v>3587</v>
      </c>
      <c r="E421">
        <v>1918215</v>
      </c>
      <c r="F421">
        <v>413</v>
      </c>
      <c r="G421">
        <v>527</v>
      </c>
      <c r="H421" t="s">
        <v>17363</v>
      </c>
      <c r="I421">
        <v>0.152</v>
      </c>
      <c r="J421">
        <v>906</v>
      </c>
    </row>
    <row r="422" spans="1:10" x14ac:dyDescent="0.25">
      <c r="A422" t="s">
        <v>3578</v>
      </c>
      <c r="B422">
        <v>1.08</v>
      </c>
      <c r="C422">
        <v>167.08</v>
      </c>
      <c r="D422" t="s">
        <v>750</v>
      </c>
      <c r="E422">
        <v>6910563</v>
      </c>
      <c r="F422">
        <v>1527</v>
      </c>
      <c r="G422">
        <v>1975</v>
      </c>
      <c r="H422" t="s">
        <v>14821</v>
      </c>
      <c r="I422">
        <v>0.11</v>
      </c>
      <c r="J422">
        <v>776</v>
      </c>
    </row>
    <row r="423" spans="1:10" x14ac:dyDescent="0.25">
      <c r="A423" t="s">
        <v>17364</v>
      </c>
      <c r="B423">
        <v>1.1000000000000001</v>
      </c>
      <c r="C423">
        <v>194.11</v>
      </c>
      <c r="D423" t="s">
        <v>1187</v>
      </c>
      <c r="E423">
        <v>935036</v>
      </c>
      <c r="F423">
        <v>288</v>
      </c>
      <c r="G423">
        <v>366</v>
      </c>
      <c r="H423" t="s">
        <v>17365</v>
      </c>
      <c r="I423">
        <v>0.11</v>
      </c>
      <c r="J423">
        <v>715</v>
      </c>
    </row>
    <row r="424" spans="1:10" x14ac:dyDescent="0.25">
      <c r="A424" t="s">
        <v>17366</v>
      </c>
      <c r="B424">
        <v>1.34</v>
      </c>
      <c r="C424">
        <v>55.08</v>
      </c>
      <c r="D424" t="s">
        <v>880</v>
      </c>
      <c r="E424">
        <v>2283141</v>
      </c>
      <c r="F424">
        <v>241</v>
      </c>
      <c r="G424">
        <v>150</v>
      </c>
      <c r="H424" t="s">
        <v>17367</v>
      </c>
      <c r="I424">
        <v>5.3999999999999999E-2</v>
      </c>
      <c r="J424">
        <v>793</v>
      </c>
    </row>
    <row r="425" spans="1:10" x14ac:dyDescent="0.25">
      <c r="A425" t="s">
        <v>3564</v>
      </c>
      <c r="B425">
        <v>1.07</v>
      </c>
      <c r="C425">
        <v>254.09</v>
      </c>
      <c r="D425" t="s">
        <v>5339</v>
      </c>
      <c r="E425">
        <v>597199</v>
      </c>
      <c r="F425">
        <v>310</v>
      </c>
      <c r="G425">
        <v>229</v>
      </c>
      <c r="H425" t="s">
        <v>14822</v>
      </c>
      <c r="I425">
        <v>0.14499999999999999</v>
      </c>
      <c r="J425">
        <v>727</v>
      </c>
    </row>
    <row r="426" spans="1:10" x14ac:dyDescent="0.25">
      <c r="A426" t="s">
        <v>7334</v>
      </c>
      <c r="B426">
        <v>1.08</v>
      </c>
      <c r="C426">
        <v>74.05</v>
      </c>
      <c r="D426" t="s">
        <v>1209</v>
      </c>
      <c r="E426">
        <v>1162575</v>
      </c>
      <c r="F426">
        <v>404</v>
      </c>
      <c r="G426">
        <v>299</v>
      </c>
      <c r="H426" t="s">
        <v>17368</v>
      </c>
      <c r="I426">
        <v>5.3999999999999999E-2</v>
      </c>
      <c r="J426">
        <v>809</v>
      </c>
    </row>
    <row r="427" spans="1:10" x14ac:dyDescent="0.25">
      <c r="A427" t="s">
        <v>4551</v>
      </c>
      <c r="B427">
        <v>1.1000000000000001</v>
      </c>
      <c r="C427">
        <v>73.06</v>
      </c>
      <c r="D427" t="s">
        <v>582</v>
      </c>
      <c r="E427">
        <v>1173385</v>
      </c>
      <c r="F427">
        <v>233</v>
      </c>
      <c r="G427">
        <v>160</v>
      </c>
      <c r="H427" t="s">
        <v>17369</v>
      </c>
      <c r="I427">
        <v>6.3E-2</v>
      </c>
      <c r="J427">
        <v>747</v>
      </c>
    </row>
    <row r="428" spans="1:10" x14ac:dyDescent="0.25">
      <c r="A428" t="s">
        <v>3586</v>
      </c>
      <c r="B428">
        <v>1.45</v>
      </c>
      <c r="C428">
        <v>252.11</v>
      </c>
      <c r="D428" t="s">
        <v>3587</v>
      </c>
      <c r="E428">
        <v>3783358</v>
      </c>
      <c r="F428">
        <v>968</v>
      </c>
      <c r="G428">
        <v>838</v>
      </c>
      <c r="H428" t="s">
        <v>17370</v>
      </c>
      <c r="I428">
        <v>0.14699999999999999</v>
      </c>
      <c r="J428">
        <v>929</v>
      </c>
    </row>
    <row r="429" spans="1:10" x14ac:dyDescent="0.25">
      <c r="A429" t="s">
        <v>2384</v>
      </c>
      <c r="B429">
        <v>1.0900000000000001</v>
      </c>
      <c r="C429">
        <v>43.03</v>
      </c>
      <c r="D429" t="s">
        <v>12</v>
      </c>
      <c r="E429">
        <v>11567981</v>
      </c>
      <c r="F429">
        <v>244</v>
      </c>
      <c r="G429">
        <v>1135</v>
      </c>
      <c r="H429" t="s">
        <v>17371</v>
      </c>
      <c r="I429">
        <v>4.2000000000000003E-2</v>
      </c>
      <c r="J429">
        <v>719</v>
      </c>
    </row>
    <row r="430" spans="1:10" x14ac:dyDescent="0.25">
      <c r="A430" t="s">
        <v>3951</v>
      </c>
      <c r="B430">
        <v>1.05</v>
      </c>
      <c r="C430">
        <v>43.08</v>
      </c>
      <c r="D430" t="s">
        <v>1099</v>
      </c>
      <c r="E430">
        <v>9653112</v>
      </c>
      <c r="F430">
        <v>745</v>
      </c>
      <c r="G430">
        <v>630</v>
      </c>
      <c r="H430" t="s">
        <v>16890</v>
      </c>
      <c r="I430">
        <v>4.8000000000000001E-2</v>
      </c>
      <c r="J430">
        <v>858</v>
      </c>
    </row>
    <row r="431" spans="1:10" x14ac:dyDescent="0.25">
      <c r="A431" t="s">
        <v>3953</v>
      </c>
      <c r="B431">
        <v>1.18</v>
      </c>
      <c r="C431">
        <v>253.21</v>
      </c>
      <c r="D431" t="s">
        <v>17372</v>
      </c>
      <c r="E431">
        <v>1005306</v>
      </c>
      <c r="F431">
        <v>165</v>
      </c>
      <c r="G431">
        <v>384</v>
      </c>
      <c r="H431" t="s">
        <v>7340</v>
      </c>
      <c r="I431">
        <v>7.0000000000000007E-2</v>
      </c>
      <c r="J431">
        <v>809</v>
      </c>
    </row>
    <row r="432" spans="1:10" x14ac:dyDescent="0.25">
      <c r="A432" t="s">
        <v>17373</v>
      </c>
      <c r="B432">
        <v>1.17</v>
      </c>
      <c r="C432">
        <v>107.09</v>
      </c>
      <c r="D432" t="s">
        <v>915</v>
      </c>
      <c r="E432">
        <v>761834</v>
      </c>
      <c r="F432">
        <v>148</v>
      </c>
      <c r="G432">
        <v>149</v>
      </c>
      <c r="H432" t="s">
        <v>17374</v>
      </c>
      <c r="I432">
        <v>9.2999999999999999E-2</v>
      </c>
      <c r="J432">
        <v>745</v>
      </c>
    </row>
    <row r="433" spans="1:10" x14ac:dyDescent="0.25">
      <c r="A433" t="s">
        <v>2342</v>
      </c>
      <c r="B433">
        <v>1.9</v>
      </c>
      <c r="C433">
        <v>43.07</v>
      </c>
      <c r="D433" t="s">
        <v>15</v>
      </c>
      <c r="E433">
        <v>2701673</v>
      </c>
      <c r="F433">
        <v>257</v>
      </c>
      <c r="G433">
        <v>192</v>
      </c>
      <c r="H433" t="s">
        <v>17375</v>
      </c>
      <c r="I433">
        <v>7.0000000000000007E-2</v>
      </c>
      <c r="J433">
        <v>725</v>
      </c>
    </row>
    <row r="434" spans="1:10" x14ac:dyDescent="0.25">
      <c r="A434" t="s">
        <v>17376</v>
      </c>
      <c r="B434">
        <v>1.05</v>
      </c>
      <c r="C434">
        <v>324.17</v>
      </c>
      <c r="D434" t="s">
        <v>17377</v>
      </c>
      <c r="E434">
        <v>213671</v>
      </c>
      <c r="F434">
        <v>161</v>
      </c>
      <c r="G434">
        <v>212</v>
      </c>
      <c r="H434" t="s">
        <v>17378</v>
      </c>
      <c r="I434">
        <v>9.5000000000000001E-2</v>
      </c>
      <c r="J434">
        <v>713</v>
      </c>
    </row>
    <row r="435" spans="1:10" x14ac:dyDescent="0.25">
      <c r="A435" t="s">
        <v>3597</v>
      </c>
      <c r="B435">
        <v>1.05</v>
      </c>
      <c r="C435">
        <v>137.07</v>
      </c>
      <c r="D435" t="s">
        <v>839</v>
      </c>
      <c r="E435">
        <v>8331285</v>
      </c>
      <c r="F435">
        <v>1933</v>
      </c>
      <c r="G435">
        <v>1653</v>
      </c>
      <c r="H435" t="s">
        <v>7345</v>
      </c>
      <c r="I435">
        <v>0.106</v>
      </c>
      <c r="J435">
        <v>835</v>
      </c>
    </row>
    <row r="436" spans="1:10" x14ac:dyDescent="0.25">
      <c r="A436" t="s">
        <v>4608</v>
      </c>
      <c r="B436">
        <v>1.1000000000000001</v>
      </c>
      <c r="C436">
        <v>302.14</v>
      </c>
      <c r="D436" t="s">
        <v>9098</v>
      </c>
      <c r="E436">
        <v>624361</v>
      </c>
      <c r="F436">
        <v>275</v>
      </c>
      <c r="G436">
        <v>510</v>
      </c>
      <c r="H436" t="s">
        <v>17379</v>
      </c>
      <c r="I436">
        <v>0.107</v>
      </c>
      <c r="J436">
        <v>798</v>
      </c>
    </row>
    <row r="437" spans="1:10" x14ac:dyDescent="0.25">
      <c r="A437" t="s">
        <v>6493</v>
      </c>
      <c r="B437">
        <v>1.07</v>
      </c>
      <c r="C437">
        <v>83.09</v>
      </c>
      <c r="D437" t="s">
        <v>693</v>
      </c>
      <c r="E437">
        <v>6897918</v>
      </c>
      <c r="F437">
        <v>759</v>
      </c>
      <c r="G437">
        <v>856</v>
      </c>
      <c r="H437" t="s">
        <v>17380</v>
      </c>
      <c r="I437">
        <v>0.05</v>
      </c>
      <c r="J437">
        <v>873</v>
      </c>
    </row>
    <row r="438" spans="1:10" x14ac:dyDescent="0.25">
      <c r="A438" t="s">
        <v>3602</v>
      </c>
      <c r="B438">
        <v>1.08</v>
      </c>
      <c r="C438">
        <v>74.05</v>
      </c>
      <c r="D438" t="s">
        <v>1209</v>
      </c>
      <c r="E438">
        <v>8734825</v>
      </c>
      <c r="F438">
        <v>2370</v>
      </c>
      <c r="G438">
        <v>1528</v>
      </c>
      <c r="H438" t="s">
        <v>7354</v>
      </c>
      <c r="I438">
        <v>5.1999999999999998E-2</v>
      </c>
      <c r="J438">
        <v>879</v>
      </c>
    </row>
    <row r="439" spans="1:10" x14ac:dyDescent="0.25">
      <c r="A439" t="s">
        <v>4446</v>
      </c>
      <c r="B439">
        <v>1.08</v>
      </c>
      <c r="C439">
        <v>181.07</v>
      </c>
      <c r="D439" t="s">
        <v>562</v>
      </c>
      <c r="E439">
        <v>2865798</v>
      </c>
      <c r="F439">
        <v>783</v>
      </c>
      <c r="G439">
        <v>990</v>
      </c>
      <c r="H439" t="s">
        <v>12450</v>
      </c>
      <c r="I439">
        <v>0.107</v>
      </c>
      <c r="J439">
        <v>740</v>
      </c>
    </row>
    <row r="440" spans="1:10" x14ac:dyDescent="0.25">
      <c r="A440" t="s">
        <v>4645</v>
      </c>
      <c r="B440">
        <v>1.0900000000000001</v>
      </c>
      <c r="C440">
        <v>251.2</v>
      </c>
      <c r="D440" t="s">
        <v>9111</v>
      </c>
      <c r="E440">
        <v>554703</v>
      </c>
      <c r="F440">
        <v>290</v>
      </c>
      <c r="G440">
        <v>381</v>
      </c>
      <c r="H440" t="s">
        <v>17381</v>
      </c>
      <c r="I440">
        <v>7.4999999999999997E-2</v>
      </c>
      <c r="J440">
        <v>726</v>
      </c>
    </row>
    <row r="441" spans="1:10" x14ac:dyDescent="0.25">
      <c r="A441" t="s">
        <v>967</v>
      </c>
      <c r="B441">
        <v>0.56999999999999995</v>
      </c>
      <c r="C441">
        <v>97.11</v>
      </c>
      <c r="D441" t="s">
        <v>9166</v>
      </c>
      <c r="E441">
        <v>764467</v>
      </c>
      <c r="F441">
        <v>136</v>
      </c>
      <c r="G441">
        <v>278</v>
      </c>
      <c r="H441" t="s">
        <v>11721</v>
      </c>
      <c r="I441">
        <v>5.0999999999999997E-2</v>
      </c>
      <c r="J441">
        <v>739</v>
      </c>
    </row>
    <row r="442" spans="1:10" x14ac:dyDescent="0.25">
      <c r="A442" t="s">
        <v>17382</v>
      </c>
      <c r="B442">
        <v>4.34</v>
      </c>
      <c r="C442">
        <v>43.08</v>
      </c>
      <c r="D442" t="s">
        <v>1099</v>
      </c>
      <c r="E442">
        <v>448763</v>
      </c>
      <c r="F442">
        <v>200</v>
      </c>
      <c r="G442">
        <v>56</v>
      </c>
      <c r="H442" t="s">
        <v>17383</v>
      </c>
      <c r="I442">
        <v>6.5000000000000002E-2</v>
      </c>
      <c r="J442">
        <v>731</v>
      </c>
    </row>
    <row r="443" spans="1:10" x14ac:dyDescent="0.25">
      <c r="A443" t="s">
        <v>3614</v>
      </c>
      <c r="B443">
        <v>1.19</v>
      </c>
      <c r="C443">
        <v>141.08000000000001</v>
      </c>
      <c r="D443" t="s">
        <v>1137</v>
      </c>
      <c r="E443">
        <v>403663</v>
      </c>
      <c r="F443">
        <v>210</v>
      </c>
      <c r="G443">
        <v>122</v>
      </c>
      <c r="H443" t="s">
        <v>15061</v>
      </c>
      <c r="I443">
        <v>7.6999999999999999E-2</v>
      </c>
      <c r="J443">
        <v>800</v>
      </c>
    </row>
    <row r="444" spans="1:10" x14ac:dyDescent="0.25">
      <c r="A444" t="s">
        <v>9217</v>
      </c>
      <c r="B444">
        <v>3.11</v>
      </c>
      <c r="C444">
        <v>44.01</v>
      </c>
      <c r="D444" t="s">
        <v>739</v>
      </c>
      <c r="E444">
        <v>4666870</v>
      </c>
      <c r="F444">
        <v>107</v>
      </c>
      <c r="G444">
        <v>167</v>
      </c>
      <c r="H444" t="s">
        <v>17384</v>
      </c>
      <c r="I444">
        <v>3.7999999999999999E-2</v>
      </c>
      <c r="J444">
        <v>740</v>
      </c>
    </row>
    <row r="445" spans="1:10" x14ac:dyDescent="0.25">
      <c r="A445" t="s">
        <v>7370</v>
      </c>
      <c r="B445">
        <v>1.37</v>
      </c>
      <c r="C445">
        <v>342.18</v>
      </c>
      <c r="D445" t="s">
        <v>9119</v>
      </c>
      <c r="E445">
        <v>589674</v>
      </c>
      <c r="F445">
        <v>167</v>
      </c>
      <c r="G445">
        <v>244</v>
      </c>
      <c r="H445" t="s">
        <v>17385</v>
      </c>
      <c r="I445">
        <v>9.0999999999999998E-2</v>
      </c>
      <c r="J445">
        <v>764</v>
      </c>
    </row>
    <row r="446" spans="1:10" x14ac:dyDescent="0.25">
      <c r="A446" t="s">
        <v>3621</v>
      </c>
      <c r="B446">
        <v>1.26</v>
      </c>
      <c r="C446">
        <v>218.22</v>
      </c>
      <c r="D446" t="s">
        <v>9187</v>
      </c>
      <c r="E446">
        <v>275456</v>
      </c>
      <c r="F446">
        <v>174</v>
      </c>
      <c r="G446">
        <v>164</v>
      </c>
      <c r="H446" t="s">
        <v>17386</v>
      </c>
      <c r="I446">
        <v>0.08</v>
      </c>
      <c r="J446">
        <v>790</v>
      </c>
    </row>
    <row r="447" spans="1:10" x14ac:dyDescent="0.25">
      <c r="A447" t="s">
        <v>3624</v>
      </c>
      <c r="B447">
        <v>1.07</v>
      </c>
      <c r="C447">
        <v>55.08</v>
      </c>
      <c r="D447" t="s">
        <v>880</v>
      </c>
      <c r="E447">
        <v>1901919</v>
      </c>
      <c r="F447">
        <v>318</v>
      </c>
      <c r="G447">
        <v>147</v>
      </c>
      <c r="H447" t="s">
        <v>11724</v>
      </c>
      <c r="I447">
        <v>7.6999999999999999E-2</v>
      </c>
      <c r="J447">
        <v>864</v>
      </c>
    </row>
    <row r="448" spans="1:10" x14ac:dyDescent="0.25">
      <c r="A448" t="s">
        <v>17387</v>
      </c>
      <c r="B448">
        <v>0.81</v>
      </c>
      <c r="C448">
        <v>97.11</v>
      </c>
      <c r="D448" t="s">
        <v>9166</v>
      </c>
      <c r="E448">
        <v>1267082</v>
      </c>
      <c r="F448">
        <v>267</v>
      </c>
      <c r="G448">
        <v>341</v>
      </c>
      <c r="H448" t="s">
        <v>17388</v>
      </c>
      <c r="I448">
        <v>5.1999999999999998E-2</v>
      </c>
      <c r="J448">
        <v>762</v>
      </c>
    </row>
    <row r="449" spans="1:10" x14ac:dyDescent="0.25">
      <c r="A449" t="s">
        <v>3628</v>
      </c>
      <c r="B449">
        <v>1.0900000000000001</v>
      </c>
      <c r="C449">
        <v>151.09</v>
      </c>
      <c r="D449" t="s">
        <v>8054</v>
      </c>
      <c r="E449">
        <v>1553586</v>
      </c>
      <c r="F449">
        <v>376</v>
      </c>
      <c r="G449">
        <v>412</v>
      </c>
      <c r="H449" t="s">
        <v>12465</v>
      </c>
      <c r="I449">
        <v>7.1999999999999995E-2</v>
      </c>
      <c r="J449">
        <v>883</v>
      </c>
    </row>
    <row r="450" spans="1:10" x14ac:dyDescent="0.25">
      <c r="A450" t="s">
        <v>6510</v>
      </c>
      <c r="B450">
        <v>0.28999999999999998</v>
      </c>
      <c r="C450">
        <v>97.11</v>
      </c>
      <c r="D450" t="s">
        <v>9166</v>
      </c>
      <c r="E450">
        <v>2303989</v>
      </c>
      <c r="F450">
        <v>339</v>
      </c>
      <c r="G450">
        <v>590</v>
      </c>
      <c r="H450" t="s">
        <v>14593</v>
      </c>
      <c r="I450">
        <v>5.6000000000000001E-2</v>
      </c>
      <c r="J450">
        <v>790</v>
      </c>
    </row>
    <row r="451" spans="1:10" x14ac:dyDescent="0.25">
      <c r="A451" t="s">
        <v>6525</v>
      </c>
      <c r="B451">
        <v>1.23</v>
      </c>
      <c r="C451">
        <v>69.09</v>
      </c>
      <c r="D451" t="s">
        <v>5608</v>
      </c>
      <c r="E451">
        <v>561498</v>
      </c>
      <c r="F451">
        <v>148</v>
      </c>
      <c r="G451">
        <v>81</v>
      </c>
      <c r="H451" t="s">
        <v>17389</v>
      </c>
      <c r="I451">
        <v>8.7999999999999995E-2</v>
      </c>
      <c r="J451">
        <v>730</v>
      </c>
    </row>
    <row r="452" spans="1:10" x14ac:dyDescent="0.25">
      <c r="A452" t="s">
        <v>3424</v>
      </c>
      <c r="B452">
        <v>1.18</v>
      </c>
      <c r="C452">
        <v>43.07</v>
      </c>
      <c r="D452" t="s">
        <v>15</v>
      </c>
      <c r="E452">
        <v>1343182</v>
      </c>
      <c r="F452">
        <v>346</v>
      </c>
      <c r="G452">
        <v>122</v>
      </c>
      <c r="H452" t="s">
        <v>17390</v>
      </c>
      <c r="I452">
        <v>0.06</v>
      </c>
      <c r="J452">
        <v>706</v>
      </c>
    </row>
    <row r="453" spans="1:10" x14ac:dyDescent="0.25">
      <c r="A453" t="s">
        <v>3595</v>
      </c>
      <c r="B453">
        <v>1.19</v>
      </c>
      <c r="C453">
        <v>43.08</v>
      </c>
      <c r="D453" t="s">
        <v>1099</v>
      </c>
      <c r="E453">
        <v>434000</v>
      </c>
      <c r="F453">
        <v>120</v>
      </c>
      <c r="G453">
        <v>48</v>
      </c>
      <c r="H453" t="s">
        <v>17391</v>
      </c>
      <c r="I453">
        <v>7.5999999999999998E-2</v>
      </c>
      <c r="J453">
        <v>724</v>
      </c>
    </row>
    <row r="454" spans="1:10" x14ac:dyDescent="0.25">
      <c r="A454" t="s">
        <v>17392</v>
      </c>
      <c r="B454">
        <v>1.0900000000000001</v>
      </c>
      <c r="C454">
        <v>87.07</v>
      </c>
      <c r="D454" t="s">
        <v>4559</v>
      </c>
      <c r="E454">
        <v>842716</v>
      </c>
      <c r="F454">
        <v>400</v>
      </c>
      <c r="G454">
        <v>378</v>
      </c>
      <c r="H454" t="s">
        <v>17393</v>
      </c>
      <c r="I454">
        <v>6.4000000000000001E-2</v>
      </c>
      <c r="J454">
        <v>802</v>
      </c>
    </row>
    <row r="455" spans="1:10" x14ac:dyDescent="0.25">
      <c r="A455" t="s">
        <v>3608</v>
      </c>
      <c r="B455">
        <v>1.31</v>
      </c>
      <c r="C455">
        <v>43.08</v>
      </c>
      <c r="D455" t="s">
        <v>1099</v>
      </c>
      <c r="E455">
        <v>1567273</v>
      </c>
      <c r="F455">
        <v>346</v>
      </c>
      <c r="G455">
        <v>120</v>
      </c>
      <c r="H455" t="s">
        <v>17394</v>
      </c>
      <c r="I455">
        <v>8.5000000000000006E-2</v>
      </c>
      <c r="J455">
        <v>863</v>
      </c>
    </row>
    <row r="456" spans="1:10" x14ac:dyDescent="0.25">
      <c r="A456" t="s">
        <v>4854</v>
      </c>
      <c r="B456">
        <v>1.08</v>
      </c>
      <c r="C456">
        <v>57.09</v>
      </c>
      <c r="D456" t="s">
        <v>612</v>
      </c>
      <c r="E456">
        <v>467853</v>
      </c>
      <c r="F456">
        <v>116</v>
      </c>
      <c r="G456">
        <v>81</v>
      </c>
      <c r="H456" t="s">
        <v>17395</v>
      </c>
      <c r="I456">
        <v>6.4000000000000001E-2</v>
      </c>
      <c r="J456">
        <v>701</v>
      </c>
    </row>
    <row r="457" spans="1:10" x14ac:dyDescent="0.25">
      <c r="A457" t="s">
        <v>7390</v>
      </c>
      <c r="B457">
        <v>1.05</v>
      </c>
      <c r="C457">
        <v>165.1</v>
      </c>
      <c r="D457" t="s">
        <v>9151</v>
      </c>
      <c r="E457">
        <v>586811</v>
      </c>
      <c r="F457">
        <v>218</v>
      </c>
      <c r="G457">
        <v>159</v>
      </c>
      <c r="H457" t="s">
        <v>17396</v>
      </c>
      <c r="I457">
        <v>7.5999999999999998E-2</v>
      </c>
      <c r="J457">
        <v>881</v>
      </c>
    </row>
    <row r="458" spans="1:10" x14ac:dyDescent="0.25">
      <c r="A458" t="s">
        <v>2298</v>
      </c>
      <c r="B458">
        <v>1.0900000000000001</v>
      </c>
      <c r="C458">
        <v>74.05</v>
      </c>
      <c r="D458" t="s">
        <v>1209</v>
      </c>
      <c r="E458">
        <v>1681613</v>
      </c>
      <c r="F458">
        <v>380</v>
      </c>
      <c r="G458">
        <v>209</v>
      </c>
      <c r="H458" t="s">
        <v>17397</v>
      </c>
      <c r="I458">
        <v>5.8000000000000003E-2</v>
      </c>
      <c r="J458">
        <v>801</v>
      </c>
    </row>
    <row r="459" spans="1:10" x14ac:dyDescent="0.25">
      <c r="A459" t="s">
        <v>3632</v>
      </c>
      <c r="B459">
        <v>0.2</v>
      </c>
      <c r="C459">
        <v>39.979999999999997</v>
      </c>
      <c r="D459" t="s">
        <v>7436</v>
      </c>
      <c r="E459">
        <v>1360713</v>
      </c>
      <c r="F459">
        <v>331</v>
      </c>
      <c r="G459">
        <v>96</v>
      </c>
      <c r="H459" t="s">
        <v>17398</v>
      </c>
      <c r="I459">
        <v>0.16800000000000001</v>
      </c>
      <c r="J459">
        <v>809</v>
      </c>
    </row>
    <row r="460" spans="1:10" x14ac:dyDescent="0.25">
      <c r="A460" t="s">
        <v>13297</v>
      </c>
      <c r="B460">
        <v>1.1000000000000001</v>
      </c>
      <c r="C460">
        <v>342.14</v>
      </c>
      <c r="D460" t="s">
        <v>9087</v>
      </c>
      <c r="E460">
        <v>435489</v>
      </c>
      <c r="F460">
        <v>157</v>
      </c>
      <c r="G460">
        <v>254</v>
      </c>
      <c r="H460" t="s">
        <v>17399</v>
      </c>
      <c r="I460">
        <v>0.13300000000000001</v>
      </c>
      <c r="J460">
        <v>787</v>
      </c>
    </row>
    <row r="461" spans="1:10" x14ac:dyDescent="0.25">
      <c r="A461" t="s">
        <v>9171</v>
      </c>
      <c r="B461">
        <v>1.1599999999999999</v>
      </c>
      <c r="C461">
        <v>69.08</v>
      </c>
      <c r="D461" t="s">
        <v>222</v>
      </c>
      <c r="E461">
        <v>1746646</v>
      </c>
      <c r="F461">
        <v>183</v>
      </c>
      <c r="G461">
        <v>141</v>
      </c>
      <c r="H461" t="s">
        <v>17400</v>
      </c>
      <c r="I461">
        <v>0.11899999999999999</v>
      </c>
      <c r="J461">
        <v>707</v>
      </c>
    </row>
    <row r="462" spans="1:10" x14ac:dyDescent="0.25">
      <c r="A462" t="s">
        <v>3450</v>
      </c>
      <c r="B462">
        <v>0.93</v>
      </c>
      <c r="C462">
        <v>111.12</v>
      </c>
      <c r="D462" t="s">
        <v>5686</v>
      </c>
      <c r="E462">
        <v>804403</v>
      </c>
      <c r="F462">
        <v>257</v>
      </c>
      <c r="G462">
        <v>280</v>
      </c>
      <c r="H462" t="s">
        <v>17401</v>
      </c>
      <c r="I462">
        <v>7.9000000000000001E-2</v>
      </c>
      <c r="J462">
        <v>774</v>
      </c>
    </row>
    <row r="463" spans="1:10" x14ac:dyDescent="0.25">
      <c r="A463" t="s">
        <v>3650</v>
      </c>
      <c r="B463">
        <v>1.26</v>
      </c>
      <c r="C463">
        <v>276.11</v>
      </c>
      <c r="D463" t="s">
        <v>3651</v>
      </c>
      <c r="E463">
        <v>1681234</v>
      </c>
      <c r="F463">
        <v>565</v>
      </c>
      <c r="G463">
        <v>636</v>
      </c>
      <c r="H463" t="s">
        <v>14831</v>
      </c>
      <c r="I463">
        <v>0.20899999999999999</v>
      </c>
      <c r="J463">
        <v>920</v>
      </c>
    </row>
    <row r="464" spans="1:10" x14ac:dyDescent="0.25">
      <c r="A464" t="s">
        <v>7399</v>
      </c>
      <c r="B464">
        <v>0.99</v>
      </c>
      <c r="C464">
        <v>151.05000000000001</v>
      </c>
      <c r="D464" t="s">
        <v>1162</v>
      </c>
      <c r="E464">
        <v>437568</v>
      </c>
      <c r="F464">
        <v>110</v>
      </c>
      <c r="G464">
        <v>131</v>
      </c>
      <c r="H464" t="s">
        <v>17402</v>
      </c>
      <c r="I464">
        <v>0.13800000000000001</v>
      </c>
      <c r="J464">
        <v>711</v>
      </c>
    </row>
    <row r="465" spans="1:10" x14ac:dyDescent="0.25">
      <c r="A465" t="s">
        <v>10585</v>
      </c>
      <c r="B465">
        <v>1.1200000000000001</v>
      </c>
      <c r="C465">
        <v>43.08</v>
      </c>
      <c r="D465" t="s">
        <v>1099</v>
      </c>
      <c r="E465">
        <v>2533349</v>
      </c>
      <c r="F465">
        <v>267</v>
      </c>
      <c r="G465">
        <v>172</v>
      </c>
      <c r="H465" t="s">
        <v>11217</v>
      </c>
      <c r="I465">
        <v>9.9000000000000005E-2</v>
      </c>
      <c r="J465">
        <v>893</v>
      </c>
    </row>
    <row r="466" spans="1:10" x14ac:dyDescent="0.25">
      <c r="A466" t="s">
        <v>17403</v>
      </c>
      <c r="B466">
        <v>1.25</v>
      </c>
      <c r="C466">
        <v>43.08</v>
      </c>
      <c r="D466" t="s">
        <v>1099</v>
      </c>
      <c r="E466">
        <v>532368</v>
      </c>
      <c r="F466">
        <v>160</v>
      </c>
      <c r="G466">
        <v>56</v>
      </c>
      <c r="H466" t="s">
        <v>17404</v>
      </c>
      <c r="I466">
        <v>0.10299999999999999</v>
      </c>
      <c r="J466">
        <v>771</v>
      </c>
    </row>
    <row r="467" spans="1:10" x14ac:dyDescent="0.25">
      <c r="A467" t="s">
        <v>3657</v>
      </c>
      <c r="B467">
        <v>1.08</v>
      </c>
      <c r="C467">
        <v>55.08</v>
      </c>
      <c r="D467" t="s">
        <v>880</v>
      </c>
      <c r="E467">
        <v>1095823</v>
      </c>
      <c r="F467">
        <v>274</v>
      </c>
      <c r="G467">
        <v>96</v>
      </c>
      <c r="H467" t="s">
        <v>15072</v>
      </c>
      <c r="I467">
        <v>0.109</v>
      </c>
      <c r="J467">
        <v>860</v>
      </c>
    </row>
    <row r="468" spans="1:10" x14ac:dyDescent="0.25">
      <c r="A468" t="s">
        <v>3665</v>
      </c>
      <c r="B468">
        <v>1.07</v>
      </c>
      <c r="C468">
        <v>55.08</v>
      </c>
      <c r="D468" t="s">
        <v>880</v>
      </c>
      <c r="E468">
        <v>11785798</v>
      </c>
      <c r="F468">
        <v>1131</v>
      </c>
      <c r="G468">
        <v>726</v>
      </c>
      <c r="H468" t="s">
        <v>14603</v>
      </c>
      <c r="I468">
        <v>0.10199999999999999</v>
      </c>
      <c r="J468">
        <v>931</v>
      </c>
    </row>
    <row r="469" spans="1:10" x14ac:dyDescent="0.25">
      <c r="A469" t="s">
        <v>3659</v>
      </c>
      <c r="B469">
        <v>1.0900000000000001</v>
      </c>
      <c r="C469">
        <v>55.08</v>
      </c>
      <c r="D469" t="s">
        <v>880</v>
      </c>
      <c r="E469">
        <v>1862962</v>
      </c>
      <c r="F469">
        <v>169</v>
      </c>
      <c r="G469">
        <v>130</v>
      </c>
      <c r="H469" t="s">
        <v>17405</v>
      </c>
      <c r="I469">
        <v>0.10299999999999999</v>
      </c>
      <c r="J469">
        <v>752</v>
      </c>
    </row>
    <row r="470" spans="1:10" x14ac:dyDescent="0.25">
      <c r="A470" t="s">
        <v>10592</v>
      </c>
      <c r="B470">
        <v>1.17</v>
      </c>
      <c r="C470">
        <v>43.08</v>
      </c>
      <c r="D470" t="s">
        <v>1099</v>
      </c>
      <c r="E470">
        <v>1475934</v>
      </c>
      <c r="F470">
        <v>301</v>
      </c>
      <c r="G470">
        <v>108</v>
      </c>
      <c r="H470" t="s">
        <v>14834</v>
      </c>
      <c r="I470">
        <v>0.107</v>
      </c>
      <c r="J470">
        <v>739</v>
      </c>
    </row>
    <row r="471" spans="1:10" x14ac:dyDescent="0.25">
      <c r="A471" t="s">
        <v>3984</v>
      </c>
      <c r="B471">
        <v>0.98</v>
      </c>
      <c r="C471">
        <v>69.09</v>
      </c>
      <c r="D471" t="s">
        <v>5608</v>
      </c>
      <c r="E471">
        <v>4840598</v>
      </c>
      <c r="F471">
        <v>543</v>
      </c>
      <c r="G471">
        <v>413</v>
      </c>
      <c r="H471" t="s">
        <v>17406</v>
      </c>
      <c r="I471">
        <v>0.115</v>
      </c>
      <c r="J471">
        <v>832</v>
      </c>
    </row>
    <row r="472" spans="1:10" x14ac:dyDescent="0.25">
      <c r="A472" t="s">
        <v>3674</v>
      </c>
      <c r="B472">
        <v>1.21</v>
      </c>
      <c r="C472">
        <v>43.08</v>
      </c>
      <c r="D472" t="s">
        <v>1099</v>
      </c>
      <c r="E472">
        <v>10065039</v>
      </c>
      <c r="F472">
        <v>613</v>
      </c>
      <c r="G472">
        <v>488</v>
      </c>
      <c r="H472" t="s">
        <v>17407</v>
      </c>
      <c r="I472">
        <v>0.111</v>
      </c>
      <c r="J472">
        <v>923</v>
      </c>
    </row>
    <row r="473" spans="1:10" x14ac:dyDescent="0.25">
      <c r="A473" t="s">
        <v>17408</v>
      </c>
      <c r="B473">
        <v>1.1200000000000001</v>
      </c>
      <c r="C473">
        <v>319.14</v>
      </c>
      <c r="D473" t="s">
        <v>17409</v>
      </c>
      <c r="E473">
        <v>1072258</v>
      </c>
      <c r="F473">
        <v>708</v>
      </c>
      <c r="G473">
        <v>654</v>
      </c>
      <c r="H473" t="s">
        <v>17410</v>
      </c>
      <c r="I473">
        <v>0.16</v>
      </c>
      <c r="J473">
        <v>722</v>
      </c>
    </row>
    <row r="474" spans="1:10" x14ac:dyDescent="0.25">
      <c r="A474" t="s">
        <v>17411</v>
      </c>
      <c r="B474">
        <v>2.2599999999999998</v>
      </c>
      <c r="C474">
        <v>55.08</v>
      </c>
      <c r="D474" t="s">
        <v>880</v>
      </c>
      <c r="E474">
        <v>963765</v>
      </c>
      <c r="F474">
        <v>107</v>
      </c>
      <c r="G474">
        <v>104</v>
      </c>
      <c r="H474" t="s">
        <v>10840</v>
      </c>
      <c r="I474">
        <v>0.12</v>
      </c>
      <c r="J474">
        <v>765</v>
      </c>
    </row>
    <row r="475" spans="1:10" x14ac:dyDescent="0.25">
      <c r="A475" t="s">
        <v>3685</v>
      </c>
      <c r="B475">
        <v>1.1100000000000001</v>
      </c>
      <c r="C475">
        <v>124.1</v>
      </c>
      <c r="D475" t="s">
        <v>6709</v>
      </c>
      <c r="E475">
        <v>2767181</v>
      </c>
      <c r="F475">
        <v>548</v>
      </c>
      <c r="G475">
        <v>686</v>
      </c>
      <c r="H475" t="s">
        <v>17412</v>
      </c>
      <c r="I475">
        <v>0.123</v>
      </c>
      <c r="J475">
        <v>853</v>
      </c>
    </row>
    <row r="476" spans="1:10" x14ac:dyDescent="0.25">
      <c r="A476" t="s">
        <v>4875</v>
      </c>
      <c r="B476">
        <v>1.53</v>
      </c>
      <c r="C476">
        <v>55.08</v>
      </c>
      <c r="D476" t="s">
        <v>880</v>
      </c>
      <c r="E476">
        <v>4261465</v>
      </c>
      <c r="F476">
        <v>789</v>
      </c>
      <c r="G476">
        <v>277</v>
      </c>
      <c r="H476" t="s">
        <v>17413</v>
      </c>
      <c r="I476">
        <v>0.159</v>
      </c>
      <c r="J476">
        <v>715</v>
      </c>
    </row>
    <row r="477" spans="1:10" x14ac:dyDescent="0.25">
      <c r="A477" t="s">
        <v>7420</v>
      </c>
      <c r="B477">
        <v>0.96</v>
      </c>
      <c r="C477">
        <v>69.09</v>
      </c>
      <c r="D477" t="s">
        <v>5608</v>
      </c>
      <c r="E477">
        <v>2640314</v>
      </c>
      <c r="F477">
        <v>297</v>
      </c>
      <c r="G477">
        <v>261</v>
      </c>
      <c r="H477" t="s">
        <v>17414</v>
      </c>
      <c r="I477">
        <v>0.128</v>
      </c>
      <c r="J477">
        <v>814</v>
      </c>
    </row>
    <row r="478" spans="1:10" x14ac:dyDescent="0.25">
      <c r="A478" t="s">
        <v>4679</v>
      </c>
      <c r="B478">
        <v>1.06</v>
      </c>
      <c r="C478">
        <v>69.08</v>
      </c>
      <c r="D478" t="s">
        <v>222</v>
      </c>
      <c r="E478">
        <v>5618370</v>
      </c>
      <c r="F478">
        <v>609</v>
      </c>
      <c r="G478">
        <v>491</v>
      </c>
      <c r="H478" t="s">
        <v>13314</v>
      </c>
      <c r="I478">
        <v>0.13500000000000001</v>
      </c>
      <c r="J478">
        <v>873</v>
      </c>
    </row>
    <row r="479" spans="1:10" x14ac:dyDescent="0.25">
      <c r="A479" t="s">
        <v>3691</v>
      </c>
      <c r="B479">
        <v>1.05</v>
      </c>
      <c r="C479">
        <v>55.08</v>
      </c>
      <c r="D479" t="s">
        <v>880</v>
      </c>
      <c r="E479">
        <v>9871095</v>
      </c>
      <c r="F479">
        <v>614</v>
      </c>
      <c r="G479">
        <v>565</v>
      </c>
      <c r="H479" t="s">
        <v>15081</v>
      </c>
      <c r="I479">
        <v>0.126</v>
      </c>
      <c r="J479">
        <v>874</v>
      </c>
    </row>
    <row r="480" spans="1:10" x14ac:dyDescent="0.25">
      <c r="A480" t="s">
        <v>3695</v>
      </c>
      <c r="B480">
        <v>1.05</v>
      </c>
      <c r="C480">
        <v>174.12</v>
      </c>
      <c r="D480" t="s">
        <v>9202</v>
      </c>
      <c r="E480">
        <v>672604</v>
      </c>
      <c r="F480">
        <v>239</v>
      </c>
      <c r="G480">
        <v>295</v>
      </c>
      <c r="H480" t="s">
        <v>9203</v>
      </c>
      <c r="I480">
        <v>0.13600000000000001</v>
      </c>
      <c r="J480">
        <v>704</v>
      </c>
    </row>
    <row r="481" spans="1:10" x14ac:dyDescent="0.25">
      <c r="A481" t="s">
        <v>4877</v>
      </c>
      <c r="B481">
        <v>1.1100000000000001</v>
      </c>
      <c r="C481">
        <v>124.1</v>
      </c>
      <c r="D481" t="s">
        <v>6709</v>
      </c>
      <c r="E481">
        <v>9982620</v>
      </c>
      <c r="F481">
        <v>2940</v>
      </c>
      <c r="G481">
        <v>1866</v>
      </c>
      <c r="H481" t="s">
        <v>17415</v>
      </c>
      <c r="I481">
        <v>0.14299999999999999</v>
      </c>
      <c r="J481">
        <v>863</v>
      </c>
    </row>
    <row r="482" spans="1:10" x14ac:dyDescent="0.25">
      <c r="A482" t="s">
        <v>3561</v>
      </c>
      <c r="B482">
        <v>0.9</v>
      </c>
      <c r="C482">
        <v>43.08</v>
      </c>
      <c r="D482" t="s">
        <v>1099</v>
      </c>
      <c r="E482">
        <v>1264416</v>
      </c>
      <c r="F482">
        <v>172</v>
      </c>
      <c r="G482">
        <v>113</v>
      </c>
      <c r="H482" t="s">
        <v>17416</v>
      </c>
      <c r="I482">
        <v>0.14000000000000001</v>
      </c>
      <c r="J482">
        <v>757</v>
      </c>
    </row>
    <row r="483" spans="1:10" x14ac:dyDescent="0.25">
      <c r="A483" t="s">
        <v>12509</v>
      </c>
      <c r="B483">
        <v>2</v>
      </c>
      <c r="C483">
        <v>44.01</v>
      </c>
      <c r="D483" t="s">
        <v>739</v>
      </c>
      <c r="E483">
        <v>12535975</v>
      </c>
      <c r="F483">
        <v>109</v>
      </c>
      <c r="G483">
        <v>317</v>
      </c>
      <c r="H483" t="s">
        <v>17417</v>
      </c>
      <c r="I483">
        <v>0.13</v>
      </c>
      <c r="J483">
        <v>710</v>
      </c>
    </row>
    <row r="484" spans="1:10" x14ac:dyDescent="0.25">
      <c r="A484" t="s">
        <v>7427</v>
      </c>
      <c r="B484">
        <v>2.36</v>
      </c>
      <c r="C484">
        <v>57.09</v>
      </c>
      <c r="D484" t="s">
        <v>612</v>
      </c>
      <c r="E484">
        <v>555196</v>
      </c>
      <c r="F484">
        <v>133</v>
      </c>
      <c r="G484">
        <v>99</v>
      </c>
      <c r="H484" t="s">
        <v>17418</v>
      </c>
      <c r="I484">
        <v>0.13600000000000001</v>
      </c>
      <c r="J484">
        <v>776</v>
      </c>
    </row>
    <row r="485" spans="1:10" x14ac:dyDescent="0.25">
      <c r="A485" t="s">
        <v>7408</v>
      </c>
      <c r="B485">
        <v>0.97</v>
      </c>
      <c r="C485">
        <v>57.09</v>
      </c>
      <c r="D485" t="s">
        <v>612</v>
      </c>
      <c r="E485">
        <v>2252047</v>
      </c>
      <c r="F485">
        <v>204</v>
      </c>
      <c r="G485">
        <v>208</v>
      </c>
      <c r="H485" t="s">
        <v>17419</v>
      </c>
      <c r="I485">
        <v>0.13500000000000001</v>
      </c>
      <c r="J485">
        <v>855</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32D85E-05BB-447D-96EA-11F9A89AE7D8}">
  <sheetPr>
    <tabColor theme="2" tint="-9.9978637043366805E-2"/>
  </sheetPr>
  <dimension ref="A1:J1241"/>
  <sheetViews>
    <sheetView workbookViewId="0">
      <pane xSplit="1" ySplit="1" topLeftCell="B1240" activePane="bottomRight" state="frozen"/>
      <selection pane="topRight" activeCell="B1" sqref="B1"/>
      <selection pane="bottomLeft" activeCell="A2" sqref="A2"/>
      <selection pane="bottomRight" activeCell="B1" sqref="B1:D1048576"/>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17420</v>
      </c>
      <c r="B2">
        <v>0.38</v>
      </c>
      <c r="C2">
        <v>41.07</v>
      </c>
      <c r="D2" t="s">
        <v>7666</v>
      </c>
      <c r="E2">
        <v>43738218</v>
      </c>
      <c r="F2">
        <v>326</v>
      </c>
      <c r="G2">
        <v>1991</v>
      </c>
      <c r="H2" t="s">
        <v>17421</v>
      </c>
      <c r="I2">
        <v>4.2999999999999997E-2</v>
      </c>
      <c r="J2">
        <v>813</v>
      </c>
    </row>
    <row r="3" spans="1:10" x14ac:dyDescent="0.25">
      <c r="A3" t="s">
        <v>1884</v>
      </c>
      <c r="B3">
        <v>0.28000000000000003</v>
      </c>
      <c r="C3">
        <v>55.07</v>
      </c>
      <c r="D3" t="s">
        <v>45</v>
      </c>
      <c r="E3">
        <v>5127934</v>
      </c>
      <c r="F3">
        <v>319</v>
      </c>
      <c r="G3">
        <v>395</v>
      </c>
      <c r="H3" t="s">
        <v>17422</v>
      </c>
      <c r="I3">
        <v>0.13300000000000001</v>
      </c>
      <c r="J3">
        <v>733</v>
      </c>
    </row>
    <row r="4" spans="1:10" x14ac:dyDescent="0.25">
      <c r="A4" t="s">
        <v>755</v>
      </c>
      <c r="B4">
        <v>1.1399999999999999</v>
      </c>
      <c r="C4">
        <v>43.05</v>
      </c>
      <c r="D4" t="s">
        <v>105</v>
      </c>
      <c r="E4">
        <v>97419093</v>
      </c>
      <c r="F4">
        <v>2112</v>
      </c>
      <c r="G4">
        <v>1275</v>
      </c>
      <c r="H4" t="s">
        <v>17423</v>
      </c>
      <c r="I4">
        <v>0.107</v>
      </c>
      <c r="J4">
        <v>926</v>
      </c>
    </row>
    <row r="5" spans="1:10" x14ac:dyDescent="0.25">
      <c r="A5" t="s">
        <v>1403</v>
      </c>
      <c r="B5">
        <v>1.1499999999999999</v>
      </c>
      <c r="C5">
        <v>41.06</v>
      </c>
      <c r="D5" t="s">
        <v>117</v>
      </c>
      <c r="E5">
        <v>16885149</v>
      </c>
      <c r="F5">
        <v>432</v>
      </c>
      <c r="G5">
        <v>900</v>
      </c>
      <c r="H5" t="s">
        <v>17424</v>
      </c>
      <c r="I5">
        <v>0.11700000000000001</v>
      </c>
      <c r="J5">
        <v>796</v>
      </c>
    </row>
    <row r="6" spans="1:10" x14ac:dyDescent="0.25">
      <c r="A6" t="s">
        <v>17425</v>
      </c>
      <c r="B6">
        <v>2.2200000000000002</v>
      </c>
      <c r="C6">
        <v>41.06</v>
      </c>
      <c r="D6" t="s">
        <v>117</v>
      </c>
      <c r="E6">
        <v>108577065</v>
      </c>
      <c r="F6">
        <v>3125</v>
      </c>
      <c r="G6">
        <v>3376</v>
      </c>
      <c r="H6" t="s">
        <v>17426</v>
      </c>
      <c r="I6">
        <v>0.16900000000000001</v>
      </c>
      <c r="J6">
        <v>778</v>
      </c>
    </row>
    <row r="7" spans="1:10" x14ac:dyDescent="0.25">
      <c r="A7" t="s">
        <v>17427</v>
      </c>
      <c r="B7">
        <v>0.89</v>
      </c>
      <c r="C7">
        <v>43.11</v>
      </c>
      <c r="D7" t="s">
        <v>872</v>
      </c>
      <c r="E7">
        <v>143913963</v>
      </c>
      <c r="F7">
        <v>283</v>
      </c>
      <c r="G7">
        <v>6170</v>
      </c>
      <c r="H7" t="s">
        <v>17428</v>
      </c>
      <c r="I7">
        <v>7.6999999999999999E-2</v>
      </c>
      <c r="J7">
        <v>867</v>
      </c>
    </row>
    <row r="8" spans="1:10" x14ac:dyDescent="0.25">
      <c r="A8" t="s">
        <v>2773</v>
      </c>
      <c r="B8">
        <v>1.23</v>
      </c>
      <c r="C8">
        <v>43.04</v>
      </c>
      <c r="D8" t="s">
        <v>18</v>
      </c>
      <c r="E8">
        <v>6934385</v>
      </c>
      <c r="F8">
        <v>378</v>
      </c>
      <c r="G8">
        <v>144</v>
      </c>
      <c r="H8" t="s">
        <v>17429</v>
      </c>
      <c r="I8">
        <v>9.0999999999999998E-2</v>
      </c>
      <c r="J8">
        <v>874</v>
      </c>
    </row>
    <row r="9" spans="1:10" x14ac:dyDescent="0.25">
      <c r="A9" t="s">
        <v>2026</v>
      </c>
      <c r="B9">
        <v>1.1200000000000001</v>
      </c>
      <c r="C9">
        <v>81.06</v>
      </c>
      <c r="D9" t="s">
        <v>1518</v>
      </c>
      <c r="E9">
        <v>2293775</v>
      </c>
      <c r="F9">
        <v>451</v>
      </c>
      <c r="G9">
        <v>401</v>
      </c>
      <c r="H9" t="s">
        <v>11776</v>
      </c>
      <c r="I9">
        <v>0.10100000000000001</v>
      </c>
      <c r="J9">
        <v>847</v>
      </c>
    </row>
    <row r="10" spans="1:10" x14ac:dyDescent="0.25">
      <c r="A10" t="s">
        <v>17430</v>
      </c>
      <c r="B10">
        <v>0.42</v>
      </c>
      <c r="C10">
        <v>43.04</v>
      </c>
      <c r="D10" t="s">
        <v>18</v>
      </c>
      <c r="E10">
        <v>13819978</v>
      </c>
      <c r="F10">
        <v>648</v>
      </c>
      <c r="G10">
        <v>256</v>
      </c>
      <c r="H10" t="s">
        <v>17431</v>
      </c>
      <c r="I10">
        <v>0.10199999999999999</v>
      </c>
      <c r="J10">
        <v>715</v>
      </c>
    </row>
    <row r="11" spans="1:10" x14ac:dyDescent="0.25">
      <c r="A11" t="s">
        <v>756</v>
      </c>
      <c r="B11">
        <v>1.1599999999999999</v>
      </c>
      <c r="C11">
        <v>45.05</v>
      </c>
      <c r="D11" t="s">
        <v>21</v>
      </c>
      <c r="E11">
        <v>105875904</v>
      </c>
      <c r="F11">
        <v>435</v>
      </c>
      <c r="G11">
        <v>2001</v>
      </c>
      <c r="H11" t="s">
        <v>17432</v>
      </c>
      <c r="I11">
        <v>0.20200000000000001</v>
      </c>
      <c r="J11">
        <v>775</v>
      </c>
    </row>
    <row r="12" spans="1:10" x14ac:dyDescent="0.25">
      <c r="A12" t="s">
        <v>586</v>
      </c>
      <c r="B12">
        <v>0.77</v>
      </c>
      <c r="C12">
        <v>79.06</v>
      </c>
      <c r="D12" t="s">
        <v>96</v>
      </c>
      <c r="E12">
        <v>2289564</v>
      </c>
      <c r="F12">
        <v>161</v>
      </c>
      <c r="G12">
        <v>195</v>
      </c>
      <c r="H12" t="s">
        <v>7465</v>
      </c>
      <c r="I12">
        <v>0.104</v>
      </c>
      <c r="J12">
        <v>755</v>
      </c>
    </row>
    <row r="13" spans="1:10" x14ac:dyDescent="0.25">
      <c r="A13" t="s">
        <v>17433</v>
      </c>
      <c r="B13">
        <v>0.97</v>
      </c>
      <c r="C13">
        <v>43.07</v>
      </c>
      <c r="D13" t="s">
        <v>15</v>
      </c>
      <c r="E13">
        <v>80294503</v>
      </c>
      <c r="F13">
        <v>672</v>
      </c>
      <c r="G13">
        <v>2274</v>
      </c>
      <c r="H13" t="s">
        <v>17434</v>
      </c>
      <c r="I13">
        <v>0.13</v>
      </c>
      <c r="J13">
        <v>905</v>
      </c>
    </row>
    <row r="14" spans="1:10" x14ac:dyDescent="0.25">
      <c r="A14" t="s">
        <v>585</v>
      </c>
      <c r="B14">
        <v>1.1499999999999999</v>
      </c>
      <c r="C14">
        <v>67.05</v>
      </c>
      <c r="D14" t="s">
        <v>93</v>
      </c>
      <c r="E14">
        <v>16679525</v>
      </c>
      <c r="F14">
        <v>2902</v>
      </c>
      <c r="G14">
        <v>2305</v>
      </c>
      <c r="H14" t="s">
        <v>12536</v>
      </c>
      <c r="I14">
        <v>9.9000000000000005E-2</v>
      </c>
      <c r="J14">
        <v>860</v>
      </c>
    </row>
    <row r="15" spans="1:10" x14ac:dyDescent="0.25">
      <c r="A15" t="s">
        <v>5426</v>
      </c>
      <c r="B15">
        <v>2.46</v>
      </c>
      <c r="C15">
        <v>57.09</v>
      </c>
      <c r="D15" t="s">
        <v>612</v>
      </c>
      <c r="E15">
        <v>65279776</v>
      </c>
      <c r="F15">
        <v>1340</v>
      </c>
      <c r="G15">
        <v>5586</v>
      </c>
      <c r="H15" t="s">
        <v>17435</v>
      </c>
      <c r="I15">
        <v>0.109</v>
      </c>
      <c r="J15">
        <v>738</v>
      </c>
    </row>
    <row r="16" spans="1:10" x14ac:dyDescent="0.25">
      <c r="A16" t="s">
        <v>1649</v>
      </c>
      <c r="B16">
        <v>0.35</v>
      </c>
      <c r="C16">
        <v>45.05</v>
      </c>
      <c r="D16" t="s">
        <v>21</v>
      </c>
      <c r="E16">
        <v>8065972</v>
      </c>
      <c r="F16">
        <v>127</v>
      </c>
      <c r="G16">
        <v>255</v>
      </c>
      <c r="H16" t="s">
        <v>17436</v>
      </c>
      <c r="I16">
        <v>0.114</v>
      </c>
      <c r="J16">
        <v>819</v>
      </c>
    </row>
    <row r="17" spans="1:10" x14ac:dyDescent="0.25">
      <c r="A17" t="s">
        <v>2624</v>
      </c>
      <c r="B17">
        <v>1.33</v>
      </c>
      <c r="C17">
        <v>41.05</v>
      </c>
      <c r="D17" t="s">
        <v>24</v>
      </c>
      <c r="E17">
        <v>9738081</v>
      </c>
      <c r="F17">
        <v>750</v>
      </c>
      <c r="G17">
        <v>264</v>
      </c>
      <c r="H17" t="s">
        <v>17437</v>
      </c>
      <c r="I17">
        <v>0.105</v>
      </c>
      <c r="J17">
        <v>881</v>
      </c>
    </row>
    <row r="18" spans="1:10" x14ac:dyDescent="0.25">
      <c r="A18" t="s">
        <v>33</v>
      </c>
      <c r="B18">
        <v>1.18</v>
      </c>
      <c r="C18">
        <v>55.04</v>
      </c>
      <c r="D18" t="s">
        <v>590</v>
      </c>
      <c r="E18">
        <v>7073584</v>
      </c>
      <c r="F18">
        <v>1598</v>
      </c>
      <c r="G18">
        <v>738</v>
      </c>
      <c r="H18" t="s">
        <v>2782</v>
      </c>
      <c r="I18">
        <v>0.11</v>
      </c>
      <c r="J18">
        <v>825</v>
      </c>
    </row>
    <row r="19" spans="1:10" x14ac:dyDescent="0.25">
      <c r="A19" t="s">
        <v>875</v>
      </c>
      <c r="B19">
        <v>1.73</v>
      </c>
      <c r="C19">
        <v>59.05</v>
      </c>
      <c r="D19" t="s">
        <v>641</v>
      </c>
      <c r="E19">
        <v>121268576</v>
      </c>
      <c r="F19">
        <v>8445</v>
      </c>
      <c r="G19">
        <v>6814</v>
      </c>
      <c r="H19" t="s">
        <v>17438</v>
      </c>
      <c r="I19">
        <v>0.121</v>
      </c>
      <c r="J19">
        <v>977</v>
      </c>
    </row>
    <row r="20" spans="1:10" x14ac:dyDescent="0.25">
      <c r="A20" t="s">
        <v>5049</v>
      </c>
      <c r="B20">
        <v>0.34</v>
      </c>
      <c r="C20">
        <v>43.04</v>
      </c>
      <c r="D20" t="s">
        <v>18</v>
      </c>
      <c r="E20">
        <v>33780263</v>
      </c>
      <c r="F20">
        <v>712</v>
      </c>
      <c r="G20">
        <v>730</v>
      </c>
      <c r="H20" t="s">
        <v>17439</v>
      </c>
      <c r="I20">
        <v>0.109</v>
      </c>
      <c r="J20">
        <v>753</v>
      </c>
    </row>
    <row r="21" spans="1:10" x14ac:dyDescent="0.25">
      <c r="A21" t="s">
        <v>2479</v>
      </c>
      <c r="B21">
        <v>1.57</v>
      </c>
      <c r="C21">
        <v>97.1</v>
      </c>
      <c r="D21" t="s">
        <v>934</v>
      </c>
      <c r="E21">
        <v>13649190</v>
      </c>
      <c r="F21">
        <v>156</v>
      </c>
      <c r="G21">
        <v>2983</v>
      </c>
      <c r="H21" t="s">
        <v>17440</v>
      </c>
      <c r="I21">
        <v>3.7999999999999999E-2</v>
      </c>
      <c r="J21">
        <v>712</v>
      </c>
    </row>
    <row r="22" spans="1:10" x14ac:dyDescent="0.25">
      <c r="A22" t="s">
        <v>41</v>
      </c>
      <c r="B22">
        <v>1.18</v>
      </c>
      <c r="C22">
        <v>84.06</v>
      </c>
      <c r="D22" t="s">
        <v>110</v>
      </c>
      <c r="E22">
        <v>2964990</v>
      </c>
      <c r="F22">
        <v>794</v>
      </c>
      <c r="G22">
        <v>671</v>
      </c>
      <c r="H22" t="s">
        <v>17441</v>
      </c>
      <c r="I22">
        <v>0.108</v>
      </c>
      <c r="J22">
        <v>853</v>
      </c>
    </row>
    <row r="23" spans="1:10" x14ac:dyDescent="0.25">
      <c r="A23" t="s">
        <v>1880</v>
      </c>
      <c r="B23">
        <v>0.8</v>
      </c>
      <c r="C23">
        <v>41.06</v>
      </c>
      <c r="D23" t="s">
        <v>117</v>
      </c>
      <c r="E23">
        <v>4998623</v>
      </c>
      <c r="F23">
        <v>243</v>
      </c>
      <c r="G23">
        <v>215</v>
      </c>
      <c r="H23" t="s">
        <v>17442</v>
      </c>
      <c r="I23">
        <v>0.129</v>
      </c>
      <c r="J23">
        <v>711</v>
      </c>
    </row>
    <row r="24" spans="1:10" x14ac:dyDescent="0.25">
      <c r="A24" t="s">
        <v>11237</v>
      </c>
      <c r="B24">
        <v>1.17</v>
      </c>
      <c r="C24">
        <v>43.04</v>
      </c>
      <c r="D24" t="s">
        <v>18</v>
      </c>
      <c r="E24">
        <v>13426711</v>
      </c>
      <c r="F24">
        <v>1100</v>
      </c>
      <c r="G24">
        <v>288</v>
      </c>
      <c r="H24" t="s">
        <v>17443</v>
      </c>
      <c r="I24">
        <v>0.13100000000000001</v>
      </c>
      <c r="J24">
        <v>840</v>
      </c>
    </row>
    <row r="25" spans="1:10" x14ac:dyDescent="0.25">
      <c r="A25" t="s">
        <v>1396</v>
      </c>
      <c r="B25">
        <v>0.18</v>
      </c>
      <c r="C25">
        <v>43.04</v>
      </c>
      <c r="D25" t="s">
        <v>18</v>
      </c>
      <c r="E25">
        <v>20366423</v>
      </c>
      <c r="F25">
        <v>643</v>
      </c>
      <c r="G25">
        <v>384</v>
      </c>
      <c r="H25" t="s">
        <v>17444</v>
      </c>
      <c r="I25">
        <v>0.126</v>
      </c>
      <c r="J25">
        <v>773</v>
      </c>
    </row>
    <row r="26" spans="1:10" x14ac:dyDescent="0.25">
      <c r="A26" t="s">
        <v>17445</v>
      </c>
      <c r="B26">
        <v>1.6</v>
      </c>
      <c r="C26">
        <v>93.06</v>
      </c>
      <c r="D26" t="s">
        <v>62</v>
      </c>
      <c r="E26">
        <v>1879829</v>
      </c>
      <c r="F26">
        <v>473</v>
      </c>
      <c r="G26">
        <v>376</v>
      </c>
      <c r="H26" t="s">
        <v>17446</v>
      </c>
      <c r="I26">
        <v>0.14599999999999999</v>
      </c>
      <c r="J26">
        <v>744</v>
      </c>
    </row>
    <row r="27" spans="1:10" x14ac:dyDescent="0.25">
      <c r="A27" t="s">
        <v>597</v>
      </c>
      <c r="B27">
        <v>1.2</v>
      </c>
      <c r="C27">
        <v>82.05</v>
      </c>
      <c r="D27" t="s">
        <v>624</v>
      </c>
      <c r="E27">
        <v>5094800</v>
      </c>
      <c r="F27">
        <v>1297</v>
      </c>
      <c r="G27">
        <v>977</v>
      </c>
      <c r="H27" t="s">
        <v>17447</v>
      </c>
      <c r="I27">
        <v>0.13600000000000001</v>
      </c>
      <c r="J27">
        <v>868</v>
      </c>
    </row>
    <row r="28" spans="1:10" x14ac:dyDescent="0.25">
      <c r="A28" t="s">
        <v>1353</v>
      </c>
      <c r="B28">
        <v>1.83</v>
      </c>
      <c r="C28">
        <v>43.04</v>
      </c>
      <c r="D28" t="s">
        <v>18</v>
      </c>
      <c r="E28">
        <v>10821744</v>
      </c>
      <c r="F28">
        <v>2156</v>
      </c>
      <c r="G28">
        <v>296</v>
      </c>
      <c r="H28" t="s">
        <v>17448</v>
      </c>
      <c r="I28">
        <v>0.14099999999999999</v>
      </c>
      <c r="J28">
        <v>948</v>
      </c>
    </row>
    <row r="29" spans="1:10" x14ac:dyDescent="0.25">
      <c r="A29" t="s">
        <v>14125</v>
      </c>
      <c r="B29">
        <v>2.33</v>
      </c>
      <c r="C29">
        <v>55.08</v>
      </c>
      <c r="D29" t="s">
        <v>880</v>
      </c>
      <c r="E29">
        <v>1175509</v>
      </c>
      <c r="F29">
        <v>145</v>
      </c>
      <c r="G29">
        <v>155</v>
      </c>
      <c r="H29" t="s">
        <v>17449</v>
      </c>
      <c r="I29">
        <v>0.16500000000000001</v>
      </c>
      <c r="J29">
        <v>741</v>
      </c>
    </row>
    <row r="30" spans="1:10" x14ac:dyDescent="0.25">
      <c r="A30" t="s">
        <v>60</v>
      </c>
      <c r="B30">
        <v>0.92</v>
      </c>
      <c r="C30">
        <v>55.07</v>
      </c>
      <c r="D30" t="s">
        <v>45</v>
      </c>
      <c r="E30">
        <v>32881204</v>
      </c>
      <c r="F30">
        <v>1413</v>
      </c>
      <c r="G30">
        <v>1675</v>
      </c>
      <c r="H30" t="s">
        <v>17450</v>
      </c>
      <c r="I30">
        <v>0.14899999999999999</v>
      </c>
      <c r="J30">
        <v>789</v>
      </c>
    </row>
    <row r="31" spans="1:10" x14ac:dyDescent="0.25">
      <c r="A31" t="s">
        <v>759</v>
      </c>
      <c r="B31">
        <v>1.0900000000000001</v>
      </c>
      <c r="C31">
        <v>54.04</v>
      </c>
      <c r="D31" t="s">
        <v>617</v>
      </c>
      <c r="E31">
        <v>36345893</v>
      </c>
      <c r="F31">
        <v>2239</v>
      </c>
      <c r="G31">
        <v>3714</v>
      </c>
      <c r="H31" t="s">
        <v>17451</v>
      </c>
      <c r="I31">
        <v>0.13800000000000001</v>
      </c>
      <c r="J31">
        <v>960</v>
      </c>
    </row>
    <row r="32" spans="1:10" x14ac:dyDescent="0.25">
      <c r="A32" t="s">
        <v>67</v>
      </c>
      <c r="B32">
        <v>1.83</v>
      </c>
      <c r="C32">
        <v>93.06</v>
      </c>
      <c r="D32" t="s">
        <v>62</v>
      </c>
      <c r="E32">
        <v>2281615</v>
      </c>
      <c r="F32">
        <v>527</v>
      </c>
      <c r="G32">
        <v>442</v>
      </c>
      <c r="H32" t="s">
        <v>17452</v>
      </c>
      <c r="I32">
        <v>0.151</v>
      </c>
      <c r="J32">
        <v>827</v>
      </c>
    </row>
    <row r="33" spans="1:10" x14ac:dyDescent="0.25">
      <c r="A33" t="s">
        <v>68</v>
      </c>
      <c r="B33">
        <v>1.58</v>
      </c>
      <c r="C33">
        <v>44.04</v>
      </c>
      <c r="D33" t="s">
        <v>83</v>
      </c>
      <c r="E33">
        <v>19422826</v>
      </c>
      <c r="F33">
        <v>130</v>
      </c>
      <c r="G33">
        <v>248</v>
      </c>
      <c r="H33" t="s">
        <v>17453</v>
      </c>
      <c r="I33">
        <v>0.14299999999999999</v>
      </c>
      <c r="J33">
        <v>888</v>
      </c>
    </row>
    <row r="34" spans="1:10" x14ac:dyDescent="0.25">
      <c r="A34" t="s">
        <v>71</v>
      </c>
      <c r="B34">
        <v>1.06</v>
      </c>
      <c r="C34">
        <v>96.02</v>
      </c>
      <c r="D34" t="s">
        <v>600</v>
      </c>
      <c r="E34">
        <v>4668635</v>
      </c>
      <c r="F34">
        <v>596</v>
      </c>
      <c r="G34">
        <v>1339</v>
      </c>
      <c r="H34" t="s">
        <v>17454</v>
      </c>
      <c r="I34">
        <v>0.14799999999999999</v>
      </c>
      <c r="J34">
        <v>918</v>
      </c>
    </row>
    <row r="35" spans="1:10" x14ac:dyDescent="0.25">
      <c r="A35" t="s">
        <v>74</v>
      </c>
      <c r="B35">
        <v>1.27</v>
      </c>
      <c r="C35">
        <v>60.04</v>
      </c>
      <c r="D35" t="s">
        <v>722</v>
      </c>
      <c r="E35">
        <v>4099052</v>
      </c>
      <c r="F35">
        <v>517</v>
      </c>
      <c r="G35">
        <v>355</v>
      </c>
      <c r="H35" t="s">
        <v>17455</v>
      </c>
      <c r="I35">
        <v>0.10100000000000001</v>
      </c>
      <c r="J35">
        <v>892</v>
      </c>
    </row>
    <row r="36" spans="1:10" x14ac:dyDescent="0.25">
      <c r="A36" t="s">
        <v>1008</v>
      </c>
      <c r="B36">
        <v>3.66</v>
      </c>
      <c r="C36">
        <v>55.08</v>
      </c>
      <c r="D36" t="s">
        <v>880</v>
      </c>
      <c r="E36">
        <v>595506</v>
      </c>
      <c r="F36">
        <v>145</v>
      </c>
      <c r="G36">
        <v>78</v>
      </c>
      <c r="H36" t="s">
        <v>17456</v>
      </c>
      <c r="I36">
        <v>0.11600000000000001</v>
      </c>
      <c r="J36">
        <v>710</v>
      </c>
    </row>
    <row r="37" spans="1:10" x14ac:dyDescent="0.25">
      <c r="A37" t="s">
        <v>2043</v>
      </c>
      <c r="B37">
        <v>1.67</v>
      </c>
      <c r="C37">
        <v>44.04</v>
      </c>
      <c r="D37" t="s">
        <v>83</v>
      </c>
      <c r="E37">
        <v>10091211</v>
      </c>
      <c r="F37">
        <v>919</v>
      </c>
      <c r="G37">
        <v>173</v>
      </c>
      <c r="H37" t="s">
        <v>17457</v>
      </c>
      <c r="I37">
        <v>0.16800000000000001</v>
      </c>
      <c r="J37">
        <v>835</v>
      </c>
    </row>
    <row r="38" spans="1:10" x14ac:dyDescent="0.25">
      <c r="A38" t="s">
        <v>89</v>
      </c>
      <c r="B38">
        <v>1.1200000000000001</v>
      </c>
      <c r="C38">
        <v>42.07</v>
      </c>
      <c r="D38" t="s">
        <v>1627</v>
      </c>
      <c r="E38">
        <v>12307701</v>
      </c>
      <c r="F38">
        <v>779</v>
      </c>
      <c r="G38">
        <v>447</v>
      </c>
      <c r="H38" t="s">
        <v>17458</v>
      </c>
      <c r="I38">
        <v>0.19800000000000001</v>
      </c>
      <c r="J38">
        <v>971</v>
      </c>
    </row>
    <row r="39" spans="1:10" x14ac:dyDescent="0.25">
      <c r="A39" t="s">
        <v>94</v>
      </c>
      <c r="B39">
        <v>1.03</v>
      </c>
      <c r="C39">
        <v>54.04</v>
      </c>
      <c r="D39" t="s">
        <v>617</v>
      </c>
      <c r="E39">
        <v>26723946</v>
      </c>
      <c r="F39">
        <v>1520</v>
      </c>
      <c r="G39">
        <v>2720</v>
      </c>
      <c r="H39" t="s">
        <v>11251</v>
      </c>
      <c r="I39">
        <v>0.151</v>
      </c>
      <c r="J39">
        <v>933</v>
      </c>
    </row>
    <row r="40" spans="1:10" x14ac:dyDescent="0.25">
      <c r="A40" t="s">
        <v>2045</v>
      </c>
      <c r="B40">
        <v>1.62</v>
      </c>
      <c r="C40">
        <v>58.09</v>
      </c>
      <c r="D40" t="s">
        <v>7521</v>
      </c>
      <c r="E40">
        <v>4124975</v>
      </c>
      <c r="F40">
        <v>703</v>
      </c>
      <c r="G40">
        <v>543</v>
      </c>
      <c r="H40" t="s">
        <v>17459</v>
      </c>
      <c r="I40">
        <v>0.156</v>
      </c>
      <c r="J40">
        <v>844</v>
      </c>
    </row>
    <row r="41" spans="1:10" x14ac:dyDescent="0.25">
      <c r="A41" t="s">
        <v>97</v>
      </c>
      <c r="B41">
        <v>2.33</v>
      </c>
      <c r="C41">
        <v>98.04</v>
      </c>
      <c r="D41" t="s">
        <v>257</v>
      </c>
      <c r="E41">
        <v>3222621</v>
      </c>
      <c r="F41">
        <v>1573</v>
      </c>
      <c r="G41">
        <v>1182</v>
      </c>
      <c r="H41" t="s">
        <v>17460</v>
      </c>
      <c r="I41">
        <v>0.14399999999999999</v>
      </c>
      <c r="J41">
        <v>821</v>
      </c>
    </row>
    <row r="42" spans="1:10" x14ac:dyDescent="0.25">
      <c r="A42" t="s">
        <v>2795</v>
      </c>
      <c r="B42">
        <v>1.24</v>
      </c>
      <c r="C42">
        <v>93.07</v>
      </c>
      <c r="D42" t="s">
        <v>211</v>
      </c>
      <c r="E42">
        <v>10732791</v>
      </c>
      <c r="F42">
        <v>296</v>
      </c>
      <c r="G42">
        <v>1660</v>
      </c>
      <c r="H42" t="s">
        <v>11253</v>
      </c>
      <c r="I42">
        <v>0.16800000000000001</v>
      </c>
      <c r="J42">
        <v>819</v>
      </c>
    </row>
    <row r="43" spans="1:10" x14ac:dyDescent="0.25">
      <c r="A43" t="s">
        <v>111</v>
      </c>
      <c r="B43">
        <v>1.1000000000000001</v>
      </c>
      <c r="C43">
        <v>54.03</v>
      </c>
      <c r="D43" t="s">
        <v>95</v>
      </c>
      <c r="E43">
        <v>3862637</v>
      </c>
      <c r="F43">
        <v>999</v>
      </c>
      <c r="G43">
        <v>630</v>
      </c>
      <c r="H43" t="s">
        <v>17461</v>
      </c>
      <c r="I43">
        <v>0.16600000000000001</v>
      </c>
      <c r="J43">
        <v>944</v>
      </c>
    </row>
    <row r="44" spans="1:10" x14ac:dyDescent="0.25">
      <c r="A44" t="s">
        <v>1666</v>
      </c>
      <c r="B44">
        <v>1.1000000000000001</v>
      </c>
      <c r="C44">
        <v>68.05</v>
      </c>
      <c r="D44" t="s">
        <v>818</v>
      </c>
      <c r="E44">
        <v>25176367</v>
      </c>
      <c r="F44">
        <v>1828</v>
      </c>
      <c r="G44">
        <v>2927</v>
      </c>
      <c r="H44" t="s">
        <v>17462</v>
      </c>
      <c r="I44">
        <v>0.14699999999999999</v>
      </c>
      <c r="J44">
        <v>804</v>
      </c>
    </row>
    <row r="45" spans="1:10" x14ac:dyDescent="0.25">
      <c r="A45" t="s">
        <v>804</v>
      </c>
      <c r="B45">
        <v>1.2</v>
      </c>
      <c r="C45">
        <v>57.09</v>
      </c>
      <c r="D45" t="s">
        <v>612</v>
      </c>
      <c r="E45">
        <v>815160</v>
      </c>
      <c r="F45">
        <v>188</v>
      </c>
      <c r="G45">
        <v>180</v>
      </c>
      <c r="H45" t="s">
        <v>17463</v>
      </c>
      <c r="I45">
        <v>0.11799999999999999</v>
      </c>
      <c r="J45">
        <v>840</v>
      </c>
    </row>
    <row r="46" spans="1:10" x14ac:dyDescent="0.25">
      <c r="A46" t="s">
        <v>9266</v>
      </c>
      <c r="B46">
        <v>1.42</v>
      </c>
      <c r="C46">
        <v>58.05</v>
      </c>
      <c r="D46" t="s">
        <v>731</v>
      </c>
      <c r="E46">
        <v>4879704</v>
      </c>
      <c r="F46">
        <v>943</v>
      </c>
      <c r="G46">
        <v>600</v>
      </c>
      <c r="H46" t="s">
        <v>17464</v>
      </c>
      <c r="I46">
        <v>0.16900000000000001</v>
      </c>
      <c r="J46">
        <v>800</v>
      </c>
    </row>
    <row r="47" spans="1:10" x14ac:dyDescent="0.25">
      <c r="A47" t="s">
        <v>1082</v>
      </c>
      <c r="B47">
        <v>0.87</v>
      </c>
      <c r="C47">
        <v>43.04</v>
      </c>
      <c r="D47" t="s">
        <v>18</v>
      </c>
      <c r="E47">
        <v>3105793</v>
      </c>
      <c r="F47">
        <v>145</v>
      </c>
      <c r="G47">
        <v>137</v>
      </c>
      <c r="H47" t="s">
        <v>17465</v>
      </c>
      <c r="I47">
        <v>0.18</v>
      </c>
      <c r="J47">
        <v>719</v>
      </c>
    </row>
    <row r="48" spans="1:10" x14ac:dyDescent="0.25">
      <c r="A48" t="s">
        <v>200</v>
      </c>
      <c r="B48">
        <v>1.1599999999999999</v>
      </c>
      <c r="C48">
        <v>119.04</v>
      </c>
      <c r="D48" t="s">
        <v>809</v>
      </c>
      <c r="E48">
        <v>1240578</v>
      </c>
      <c r="F48">
        <v>447</v>
      </c>
      <c r="G48">
        <v>407</v>
      </c>
      <c r="H48" t="s">
        <v>17466</v>
      </c>
      <c r="I48">
        <v>0.115</v>
      </c>
      <c r="J48">
        <v>827</v>
      </c>
    </row>
    <row r="49" spans="1:10" x14ac:dyDescent="0.25">
      <c r="A49" t="s">
        <v>14866</v>
      </c>
      <c r="B49">
        <v>1.1000000000000001</v>
      </c>
      <c r="C49">
        <v>105.08</v>
      </c>
      <c r="D49" t="s">
        <v>1128</v>
      </c>
      <c r="E49">
        <v>7026358</v>
      </c>
      <c r="F49">
        <v>1076</v>
      </c>
      <c r="G49">
        <v>1057</v>
      </c>
      <c r="H49" t="s">
        <v>14867</v>
      </c>
      <c r="I49">
        <v>0.126</v>
      </c>
      <c r="J49">
        <v>903</v>
      </c>
    </row>
    <row r="50" spans="1:10" x14ac:dyDescent="0.25">
      <c r="A50" t="s">
        <v>7523</v>
      </c>
      <c r="B50">
        <v>2.46</v>
      </c>
      <c r="C50">
        <v>96.06</v>
      </c>
      <c r="D50" t="s">
        <v>179</v>
      </c>
      <c r="E50">
        <v>2495650</v>
      </c>
      <c r="F50">
        <v>695</v>
      </c>
      <c r="G50">
        <v>468</v>
      </c>
      <c r="H50" t="s">
        <v>17467</v>
      </c>
      <c r="I50">
        <v>0.16600000000000001</v>
      </c>
      <c r="J50">
        <v>775</v>
      </c>
    </row>
    <row r="51" spans="1:10" x14ac:dyDescent="0.25">
      <c r="A51" t="s">
        <v>134</v>
      </c>
      <c r="B51">
        <v>1.2</v>
      </c>
      <c r="C51">
        <v>68.040000000000006</v>
      </c>
      <c r="D51" t="s">
        <v>135</v>
      </c>
      <c r="E51">
        <v>6899245</v>
      </c>
      <c r="F51">
        <v>1606</v>
      </c>
      <c r="G51">
        <v>1074</v>
      </c>
      <c r="H51" t="s">
        <v>17468</v>
      </c>
      <c r="I51">
        <v>0.17100000000000001</v>
      </c>
      <c r="J51">
        <v>836</v>
      </c>
    </row>
    <row r="52" spans="1:10" x14ac:dyDescent="0.25">
      <c r="A52" t="s">
        <v>7593</v>
      </c>
      <c r="B52">
        <v>1.43</v>
      </c>
      <c r="C52">
        <v>95.05</v>
      </c>
      <c r="D52" t="s">
        <v>168</v>
      </c>
      <c r="E52">
        <v>1255953</v>
      </c>
      <c r="F52">
        <v>376</v>
      </c>
      <c r="G52">
        <v>305</v>
      </c>
      <c r="H52" t="s">
        <v>17469</v>
      </c>
      <c r="I52">
        <v>0.16200000000000001</v>
      </c>
      <c r="J52">
        <v>768</v>
      </c>
    </row>
    <row r="53" spans="1:10" x14ac:dyDescent="0.25">
      <c r="A53" t="s">
        <v>805</v>
      </c>
      <c r="B53">
        <v>1.0900000000000001</v>
      </c>
      <c r="C53">
        <v>110.04</v>
      </c>
      <c r="D53" t="s">
        <v>611</v>
      </c>
      <c r="E53">
        <v>6869285</v>
      </c>
      <c r="F53">
        <v>776</v>
      </c>
      <c r="G53">
        <v>1739</v>
      </c>
      <c r="H53" t="s">
        <v>6618</v>
      </c>
      <c r="I53">
        <v>0.153</v>
      </c>
      <c r="J53">
        <v>723</v>
      </c>
    </row>
    <row r="54" spans="1:10" x14ac:dyDescent="0.25">
      <c r="A54" t="s">
        <v>5500</v>
      </c>
      <c r="B54">
        <v>2.19</v>
      </c>
      <c r="C54">
        <v>44.01</v>
      </c>
      <c r="D54" t="s">
        <v>739</v>
      </c>
      <c r="E54">
        <v>5093362</v>
      </c>
      <c r="F54">
        <v>131</v>
      </c>
      <c r="G54">
        <v>91</v>
      </c>
      <c r="H54" t="s">
        <v>17470</v>
      </c>
      <c r="I54">
        <v>5.5E-2</v>
      </c>
      <c r="J54">
        <v>707</v>
      </c>
    </row>
    <row r="55" spans="1:10" x14ac:dyDescent="0.25">
      <c r="A55" t="s">
        <v>890</v>
      </c>
      <c r="B55">
        <v>1.1499999999999999</v>
      </c>
      <c r="C55">
        <v>57.06</v>
      </c>
      <c r="D55" t="s">
        <v>173</v>
      </c>
      <c r="E55">
        <v>39709733</v>
      </c>
      <c r="F55">
        <v>1437</v>
      </c>
      <c r="G55">
        <v>4046</v>
      </c>
      <c r="H55" t="s">
        <v>17471</v>
      </c>
      <c r="I55">
        <v>0.161</v>
      </c>
      <c r="J55">
        <v>860</v>
      </c>
    </row>
    <row r="56" spans="1:10" x14ac:dyDescent="0.25">
      <c r="A56" t="s">
        <v>1674</v>
      </c>
      <c r="B56">
        <v>1.1200000000000001</v>
      </c>
      <c r="C56">
        <v>55.04</v>
      </c>
      <c r="D56" t="s">
        <v>590</v>
      </c>
      <c r="E56">
        <v>3094420</v>
      </c>
      <c r="F56">
        <v>369</v>
      </c>
      <c r="G56">
        <v>419</v>
      </c>
      <c r="H56" t="s">
        <v>17472</v>
      </c>
      <c r="I56">
        <v>0.13900000000000001</v>
      </c>
      <c r="J56">
        <v>856</v>
      </c>
    </row>
    <row r="57" spans="1:10" x14ac:dyDescent="0.25">
      <c r="A57" t="s">
        <v>1414</v>
      </c>
      <c r="B57">
        <v>1.1499999999999999</v>
      </c>
      <c r="C57">
        <v>97.02</v>
      </c>
      <c r="D57" t="s">
        <v>120</v>
      </c>
      <c r="E57">
        <v>12812801</v>
      </c>
      <c r="F57">
        <v>1610</v>
      </c>
      <c r="G57">
        <v>2391</v>
      </c>
      <c r="H57" t="s">
        <v>6621</v>
      </c>
      <c r="I57">
        <v>0.14599999999999999</v>
      </c>
      <c r="J57">
        <v>942</v>
      </c>
    </row>
    <row r="58" spans="1:10" x14ac:dyDescent="0.25">
      <c r="A58" t="s">
        <v>145</v>
      </c>
      <c r="B58">
        <v>1.07</v>
      </c>
      <c r="C58">
        <v>118.05</v>
      </c>
      <c r="D58" t="s">
        <v>273</v>
      </c>
      <c r="E58">
        <v>1593192</v>
      </c>
      <c r="F58">
        <v>391</v>
      </c>
      <c r="G58">
        <v>602</v>
      </c>
      <c r="H58" t="s">
        <v>17473</v>
      </c>
      <c r="I58">
        <v>0.13700000000000001</v>
      </c>
      <c r="J58">
        <v>752</v>
      </c>
    </row>
    <row r="59" spans="1:10" x14ac:dyDescent="0.25">
      <c r="A59" t="s">
        <v>1676</v>
      </c>
      <c r="B59">
        <v>1.1399999999999999</v>
      </c>
      <c r="C59">
        <v>114.04</v>
      </c>
      <c r="D59" t="s">
        <v>4239</v>
      </c>
      <c r="E59">
        <v>5672689</v>
      </c>
      <c r="F59">
        <v>717</v>
      </c>
      <c r="G59">
        <v>1615</v>
      </c>
      <c r="H59" t="s">
        <v>17474</v>
      </c>
      <c r="I59">
        <v>0.14699999999999999</v>
      </c>
      <c r="J59">
        <v>795</v>
      </c>
    </row>
    <row r="60" spans="1:10" x14ac:dyDescent="0.25">
      <c r="A60" t="s">
        <v>7538</v>
      </c>
      <c r="B60">
        <v>1.24</v>
      </c>
      <c r="C60">
        <v>83.04</v>
      </c>
      <c r="D60" t="s">
        <v>618</v>
      </c>
      <c r="E60">
        <v>9000395</v>
      </c>
      <c r="F60">
        <v>2393</v>
      </c>
      <c r="G60">
        <v>1697</v>
      </c>
      <c r="H60" t="s">
        <v>17475</v>
      </c>
      <c r="I60">
        <v>0.156</v>
      </c>
      <c r="J60">
        <v>731</v>
      </c>
    </row>
    <row r="61" spans="1:10" x14ac:dyDescent="0.25">
      <c r="A61" t="s">
        <v>1517</v>
      </c>
      <c r="B61">
        <v>1.33</v>
      </c>
      <c r="C61">
        <v>59.06</v>
      </c>
      <c r="D61" t="s">
        <v>17</v>
      </c>
      <c r="E61">
        <v>33258420</v>
      </c>
      <c r="F61">
        <v>2970</v>
      </c>
      <c r="G61">
        <v>2678</v>
      </c>
      <c r="H61" t="s">
        <v>17476</v>
      </c>
      <c r="I61">
        <v>0.16300000000000001</v>
      </c>
      <c r="J61">
        <v>836</v>
      </c>
    </row>
    <row r="62" spans="1:10" x14ac:dyDescent="0.25">
      <c r="A62" t="s">
        <v>160</v>
      </c>
      <c r="B62">
        <v>1.06</v>
      </c>
      <c r="C62">
        <v>54.03</v>
      </c>
      <c r="D62" t="s">
        <v>95</v>
      </c>
      <c r="E62">
        <v>16413984</v>
      </c>
      <c r="F62">
        <v>1323</v>
      </c>
      <c r="G62">
        <v>1816</v>
      </c>
      <c r="H62" t="s">
        <v>14138</v>
      </c>
      <c r="I62">
        <v>0.15</v>
      </c>
      <c r="J62">
        <v>841</v>
      </c>
    </row>
    <row r="63" spans="1:10" x14ac:dyDescent="0.25">
      <c r="A63" t="s">
        <v>164</v>
      </c>
      <c r="B63">
        <v>1.32</v>
      </c>
      <c r="C63">
        <v>119.04</v>
      </c>
      <c r="D63" t="s">
        <v>809</v>
      </c>
      <c r="E63">
        <v>2933022</v>
      </c>
      <c r="F63">
        <v>1060</v>
      </c>
      <c r="G63">
        <v>748</v>
      </c>
      <c r="H63" t="s">
        <v>17477</v>
      </c>
      <c r="I63">
        <v>0.154</v>
      </c>
      <c r="J63">
        <v>811</v>
      </c>
    </row>
    <row r="64" spans="1:10" x14ac:dyDescent="0.25">
      <c r="A64" t="s">
        <v>1512</v>
      </c>
      <c r="B64">
        <v>1.08</v>
      </c>
      <c r="C64">
        <v>42.07</v>
      </c>
      <c r="D64" t="s">
        <v>1627</v>
      </c>
      <c r="E64">
        <v>26979643</v>
      </c>
      <c r="F64">
        <v>1870</v>
      </c>
      <c r="G64">
        <v>1126</v>
      </c>
      <c r="H64" t="s">
        <v>17478</v>
      </c>
      <c r="I64">
        <v>0.184</v>
      </c>
      <c r="J64">
        <v>895</v>
      </c>
    </row>
    <row r="65" spans="1:10" x14ac:dyDescent="0.25">
      <c r="A65" t="s">
        <v>113</v>
      </c>
      <c r="B65">
        <v>1.03</v>
      </c>
      <c r="C65">
        <v>117.08</v>
      </c>
      <c r="D65" t="s">
        <v>746</v>
      </c>
      <c r="E65">
        <v>878203</v>
      </c>
      <c r="F65">
        <v>273</v>
      </c>
      <c r="G65">
        <v>295</v>
      </c>
      <c r="H65" t="s">
        <v>17479</v>
      </c>
      <c r="I65">
        <v>0.11799999999999999</v>
      </c>
      <c r="J65">
        <v>850</v>
      </c>
    </row>
    <row r="66" spans="1:10" x14ac:dyDescent="0.25">
      <c r="A66" t="s">
        <v>170</v>
      </c>
      <c r="B66">
        <v>1.36</v>
      </c>
      <c r="C66">
        <v>112.06</v>
      </c>
      <c r="D66" t="s">
        <v>1104</v>
      </c>
      <c r="E66">
        <v>3268587</v>
      </c>
      <c r="F66">
        <v>649</v>
      </c>
      <c r="G66">
        <v>912</v>
      </c>
      <c r="H66" t="s">
        <v>1592</v>
      </c>
      <c r="I66">
        <v>0.13900000000000001</v>
      </c>
      <c r="J66">
        <v>868</v>
      </c>
    </row>
    <row r="67" spans="1:10" x14ac:dyDescent="0.25">
      <c r="A67" t="s">
        <v>183</v>
      </c>
      <c r="B67">
        <v>1.03</v>
      </c>
      <c r="C67">
        <v>110.04</v>
      </c>
      <c r="D67" t="s">
        <v>611</v>
      </c>
      <c r="E67">
        <v>1388214</v>
      </c>
      <c r="F67">
        <v>435</v>
      </c>
      <c r="G67">
        <v>553</v>
      </c>
      <c r="H67" t="s">
        <v>6627</v>
      </c>
      <c r="I67">
        <v>0.13600000000000001</v>
      </c>
      <c r="J67">
        <v>722</v>
      </c>
    </row>
    <row r="68" spans="1:10" x14ac:dyDescent="0.25">
      <c r="A68" t="s">
        <v>1982</v>
      </c>
      <c r="B68">
        <v>1.79</v>
      </c>
      <c r="C68">
        <v>43.07</v>
      </c>
      <c r="D68" t="s">
        <v>15</v>
      </c>
      <c r="E68">
        <v>1428545</v>
      </c>
      <c r="F68">
        <v>109</v>
      </c>
      <c r="G68">
        <v>82</v>
      </c>
      <c r="H68" t="s">
        <v>17480</v>
      </c>
      <c r="I68">
        <v>0.10100000000000001</v>
      </c>
      <c r="J68">
        <v>709</v>
      </c>
    </row>
    <row r="69" spans="1:10" x14ac:dyDescent="0.25">
      <c r="A69" t="s">
        <v>1892</v>
      </c>
      <c r="B69">
        <v>1.48</v>
      </c>
      <c r="C69">
        <v>58.05</v>
      </c>
      <c r="D69" t="s">
        <v>731</v>
      </c>
      <c r="E69">
        <v>3179782</v>
      </c>
      <c r="F69">
        <v>512</v>
      </c>
      <c r="G69">
        <v>370</v>
      </c>
      <c r="H69" t="s">
        <v>17481</v>
      </c>
      <c r="I69">
        <v>0.17499999999999999</v>
      </c>
      <c r="J69">
        <v>755</v>
      </c>
    </row>
    <row r="70" spans="1:10" x14ac:dyDescent="0.25">
      <c r="A70" t="s">
        <v>180</v>
      </c>
      <c r="B70">
        <v>1.06</v>
      </c>
      <c r="C70">
        <v>121.04</v>
      </c>
      <c r="D70" t="s">
        <v>1091</v>
      </c>
      <c r="E70">
        <v>5274404</v>
      </c>
      <c r="F70">
        <v>691</v>
      </c>
      <c r="G70">
        <v>1702</v>
      </c>
      <c r="H70" t="s">
        <v>6628</v>
      </c>
      <c r="I70">
        <v>0.13600000000000001</v>
      </c>
      <c r="J70">
        <v>770</v>
      </c>
    </row>
    <row r="71" spans="1:10" x14ac:dyDescent="0.25">
      <c r="A71" t="s">
        <v>766</v>
      </c>
      <c r="B71">
        <v>1.32</v>
      </c>
      <c r="C71">
        <v>79.05</v>
      </c>
      <c r="D71" t="s">
        <v>19</v>
      </c>
      <c r="E71">
        <v>7572096</v>
      </c>
      <c r="F71">
        <v>3179</v>
      </c>
      <c r="G71">
        <v>870</v>
      </c>
      <c r="H71" t="s">
        <v>17482</v>
      </c>
      <c r="I71">
        <v>0.158</v>
      </c>
      <c r="J71">
        <v>862</v>
      </c>
    </row>
    <row r="72" spans="1:10" x14ac:dyDescent="0.25">
      <c r="A72" t="s">
        <v>6106</v>
      </c>
      <c r="B72">
        <v>1.31</v>
      </c>
      <c r="C72">
        <v>121.03</v>
      </c>
      <c r="D72" t="s">
        <v>181</v>
      </c>
      <c r="E72">
        <v>1446039</v>
      </c>
      <c r="F72">
        <v>168</v>
      </c>
      <c r="G72">
        <v>507</v>
      </c>
      <c r="H72" t="s">
        <v>17483</v>
      </c>
      <c r="I72">
        <v>0.14499999999999999</v>
      </c>
      <c r="J72">
        <v>730</v>
      </c>
    </row>
    <row r="73" spans="1:10" x14ac:dyDescent="0.25">
      <c r="A73" t="s">
        <v>2816</v>
      </c>
      <c r="B73">
        <v>1.0900000000000001</v>
      </c>
      <c r="C73">
        <v>91.06</v>
      </c>
      <c r="D73" t="s">
        <v>297</v>
      </c>
      <c r="E73">
        <v>10720081</v>
      </c>
      <c r="F73">
        <v>913</v>
      </c>
      <c r="G73">
        <v>1194</v>
      </c>
      <c r="H73" t="s">
        <v>17484</v>
      </c>
      <c r="I73">
        <v>0.14299999999999999</v>
      </c>
      <c r="J73">
        <v>919</v>
      </c>
    </row>
    <row r="74" spans="1:10" x14ac:dyDescent="0.25">
      <c r="A74" t="s">
        <v>6644</v>
      </c>
      <c r="B74">
        <v>2.12</v>
      </c>
      <c r="C74">
        <v>44.05</v>
      </c>
      <c r="D74" t="s">
        <v>1083</v>
      </c>
      <c r="E74">
        <v>4427859</v>
      </c>
      <c r="F74">
        <v>229</v>
      </c>
      <c r="G74">
        <v>92</v>
      </c>
      <c r="H74" t="s">
        <v>17485</v>
      </c>
      <c r="I74">
        <v>0.16900000000000001</v>
      </c>
      <c r="J74">
        <v>791</v>
      </c>
    </row>
    <row r="75" spans="1:10" x14ac:dyDescent="0.25">
      <c r="A75" t="s">
        <v>2104</v>
      </c>
      <c r="B75">
        <v>0.54</v>
      </c>
      <c r="C75">
        <v>43.04</v>
      </c>
      <c r="D75" t="s">
        <v>18</v>
      </c>
      <c r="E75">
        <v>3367788</v>
      </c>
      <c r="F75">
        <v>306</v>
      </c>
      <c r="G75">
        <v>159</v>
      </c>
      <c r="H75" t="s">
        <v>17486</v>
      </c>
      <c r="I75">
        <v>0.16500000000000001</v>
      </c>
      <c r="J75">
        <v>746</v>
      </c>
    </row>
    <row r="76" spans="1:10" x14ac:dyDescent="0.25">
      <c r="A76" t="s">
        <v>7560</v>
      </c>
      <c r="B76">
        <v>1.4</v>
      </c>
      <c r="C76">
        <v>111.07</v>
      </c>
      <c r="D76" t="s">
        <v>9307</v>
      </c>
      <c r="E76">
        <v>1771974</v>
      </c>
      <c r="F76">
        <v>561</v>
      </c>
      <c r="G76">
        <v>766</v>
      </c>
      <c r="H76" t="s">
        <v>9308</v>
      </c>
      <c r="I76">
        <v>0.16</v>
      </c>
      <c r="J76">
        <v>747</v>
      </c>
    </row>
    <row r="77" spans="1:10" x14ac:dyDescent="0.25">
      <c r="A77" t="s">
        <v>2818</v>
      </c>
      <c r="B77">
        <v>1.1100000000000001</v>
      </c>
      <c r="C77">
        <v>91.06</v>
      </c>
      <c r="D77" t="s">
        <v>297</v>
      </c>
      <c r="E77">
        <v>987967</v>
      </c>
      <c r="F77">
        <v>171</v>
      </c>
      <c r="G77">
        <v>142</v>
      </c>
      <c r="H77" t="s">
        <v>17487</v>
      </c>
      <c r="I77">
        <v>0.12</v>
      </c>
      <c r="J77">
        <v>799</v>
      </c>
    </row>
    <row r="78" spans="1:10" x14ac:dyDescent="0.25">
      <c r="A78" t="s">
        <v>3755</v>
      </c>
      <c r="B78">
        <v>1.1499999999999999</v>
      </c>
      <c r="C78">
        <v>108.06</v>
      </c>
      <c r="D78" t="s">
        <v>725</v>
      </c>
      <c r="E78">
        <v>7149024</v>
      </c>
      <c r="F78">
        <v>852</v>
      </c>
      <c r="G78">
        <v>1244</v>
      </c>
      <c r="H78" t="s">
        <v>17488</v>
      </c>
      <c r="I78">
        <v>0.13</v>
      </c>
      <c r="J78">
        <v>893</v>
      </c>
    </row>
    <row r="79" spans="1:10" x14ac:dyDescent="0.25">
      <c r="A79" t="s">
        <v>1096</v>
      </c>
      <c r="B79">
        <v>1.27</v>
      </c>
      <c r="C79">
        <v>43.04</v>
      </c>
      <c r="D79" t="s">
        <v>18</v>
      </c>
      <c r="E79">
        <v>46125603</v>
      </c>
      <c r="F79">
        <v>1256</v>
      </c>
      <c r="G79">
        <v>1111</v>
      </c>
      <c r="H79" t="s">
        <v>17489</v>
      </c>
      <c r="I79">
        <v>0.13100000000000001</v>
      </c>
      <c r="J79">
        <v>885</v>
      </c>
    </row>
    <row r="80" spans="1:10" x14ac:dyDescent="0.25">
      <c r="A80" t="s">
        <v>17490</v>
      </c>
      <c r="B80">
        <v>1.1399999999999999</v>
      </c>
      <c r="C80">
        <v>57.09</v>
      </c>
      <c r="D80" t="s">
        <v>612</v>
      </c>
      <c r="E80">
        <v>3030692</v>
      </c>
      <c r="F80">
        <v>298</v>
      </c>
      <c r="G80">
        <v>506</v>
      </c>
      <c r="H80" t="s">
        <v>17491</v>
      </c>
      <c r="I80">
        <v>0.14199999999999999</v>
      </c>
      <c r="J80">
        <v>753</v>
      </c>
    </row>
    <row r="81" spans="1:10" x14ac:dyDescent="0.25">
      <c r="A81" t="s">
        <v>35</v>
      </c>
      <c r="B81">
        <v>0.41</v>
      </c>
      <c r="C81">
        <v>42.06</v>
      </c>
      <c r="D81" t="s">
        <v>36</v>
      </c>
      <c r="E81">
        <v>2329369</v>
      </c>
      <c r="F81">
        <v>125</v>
      </c>
      <c r="G81">
        <v>114</v>
      </c>
      <c r="H81" t="s">
        <v>17492</v>
      </c>
      <c r="I81">
        <v>0.17299999999999999</v>
      </c>
      <c r="J81">
        <v>704</v>
      </c>
    </row>
    <row r="82" spans="1:10" x14ac:dyDescent="0.25">
      <c r="A82" t="s">
        <v>260</v>
      </c>
      <c r="B82">
        <v>1.0900000000000001</v>
      </c>
      <c r="C82">
        <v>85.04</v>
      </c>
      <c r="D82" t="s">
        <v>7614</v>
      </c>
      <c r="E82">
        <v>9496236</v>
      </c>
      <c r="F82">
        <v>2115</v>
      </c>
      <c r="G82">
        <v>2401</v>
      </c>
      <c r="H82" t="s">
        <v>17493</v>
      </c>
      <c r="I82">
        <v>0.19700000000000001</v>
      </c>
      <c r="J82">
        <v>888</v>
      </c>
    </row>
    <row r="83" spans="1:10" x14ac:dyDescent="0.25">
      <c r="A83" t="s">
        <v>212</v>
      </c>
      <c r="B83">
        <v>1.1100000000000001</v>
      </c>
      <c r="C83">
        <v>91.06</v>
      </c>
      <c r="D83" t="s">
        <v>297</v>
      </c>
      <c r="E83">
        <v>7441829</v>
      </c>
      <c r="F83">
        <v>531</v>
      </c>
      <c r="G83">
        <v>471</v>
      </c>
      <c r="H83" t="s">
        <v>17494</v>
      </c>
      <c r="I83">
        <v>0.13800000000000001</v>
      </c>
      <c r="J83">
        <v>821</v>
      </c>
    </row>
    <row r="84" spans="1:10" x14ac:dyDescent="0.25">
      <c r="A84" t="s">
        <v>55</v>
      </c>
      <c r="B84">
        <v>1.1399999999999999</v>
      </c>
      <c r="C84">
        <v>71.06</v>
      </c>
      <c r="D84" t="s">
        <v>596</v>
      </c>
      <c r="E84">
        <v>23754303</v>
      </c>
      <c r="F84">
        <v>1565</v>
      </c>
      <c r="G84">
        <v>3067</v>
      </c>
      <c r="H84" t="s">
        <v>17495</v>
      </c>
      <c r="I84">
        <v>0.14099999999999999</v>
      </c>
      <c r="J84">
        <v>828</v>
      </c>
    </row>
    <row r="85" spans="1:10" x14ac:dyDescent="0.25">
      <c r="A85" t="s">
        <v>2099</v>
      </c>
      <c r="B85">
        <v>1.53</v>
      </c>
      <c r="C85">
        <v>85.06</v>
      </c>
      <c r="D85" t="s">
        <v>82</v>
      </c>
      <c r="E85">
        <v>21778298</v>
      </c>
      <c r="F85">
        <v>481</v>
      </c>
      <c r="G85">
        <v>2910</v>
      </c>
      <c r="H85" t="s">
        <v>17496</v>
      </c>
      <c r="I85">
        <v>0.19600000000000001</v>
      </c>
      <c r="J85">
        <v>910</v>
      </c>
    </row>
    <row r="86" spans="1:10" x14ac:dyDescent="0.25">
      <c r="A86" t="s">
        <v>625</v>
      </c>
      <c r="B86">
        <v>0.94</v>
      </c>
      <c r="C86">
        <v>105.04</v>
      </c>
      <c r="D86" t="s">
        <v>926</v>
      </c>
      <c r="E86">
        <v>1484680</v>
      </c>
      <c r="F86">
        <v>199</v>
      </c>
      <c r="G86">
        <v>275</v>
      </c>
      <c r="H86" t="s">
        <v>17497</v>
      </c>
      <c r="I86">
        <v>0.20300000000000001</v>
      </c>
      <c r="J86">
        <v>826</v>
      </c>
    </row>
    <row r="87" spans="1:10" x14ac:dyDescent="0.25">
      <c r="A87" t="s">
        <v>1593</v>
      </c>
      <c r="B87">
        <v>1.27</v>
      </c>
      <c r="C87">
        <v>95.04</v>
      </c>
      <c r="D87" t="s">
        <v>615</v>
      </c>
      <c r="E87">
        <v>3238867</v>
      </c>
      <c r="F87">
        <v>500</v>
      </c>
      <c r="G87">
        <v>603</v>
      </c>
      <c r="H87" t="s">
        <v>17498</v>
      </c>
      <c r="I87">
        <v>0.159</v>
      </c>
      <c r="J87">
        <v>797</v>
      </c>
    </row>
    <row r="88" spans="1:10" x14ac:dyDescent="0.25">
      <c r="A88" t="s">
        <v>1465</v>
      </c>
      <c r="B88">
        <v>1.21</v>
      </c>
      <c r="C88">
        <v>40.049999999999997</v>
      </c>
      <c r="D88" t="s">
        <v>604</v>
      </c>
      <c r="E88">
        <v>6997106</v>
      </c>
      <c r="F88">
        <v>546</v>
      </c>
      <c r="G88">
        <v>433</v>
      </c>
      <c r="H88" t="s">
        <v>17499</v>
      </c>
      <c r="I88">
        <v>0.151</v>
      </c>
      <c r="J88">
        <v>720</v>
      </c>
    </row>
    <row r="89" spans="1:10" x14ac:dyDescent="0.25">
      <c r="A89" t="s">
        <v>6639</v>
      </c>
      <c r="B89">
        <v>1.17</v>
      </c>
      <c r="C89">
        <v>112.02</v>
      </c>
      <c r="D89" t="s">
        <v>9327</v>
      </c>
      <c r="E89">
        <v>28880815</v>
      </c>
      <c r="F89">
        <v>2119</v>
      </c>
      <c r="G89">
        <v>3269</v>
      </c>
      <c r="H89" t="s">
        <v>17500</v>
      </c>
      <c r="I89">
        <v>0.109</v>
      </c>
      <c r="J89">
        <v>855</v>
      </c>
    </row>
    <row r="90" spans="1:10" x14ac:dyDescent="0.25">
      <c r="A90" t="s">
        <v>223</v>
      </c>
      <c r="B90">
        <v>1.1499999999999999</v>
      </c>
      <c r="C90">
        <v>107.05</v>
      </c>
      <c r="D90" t="s">
        <v>91</v>
      </c>
      <c r="E90">
        <v>45580804</v>
      </c>
      <c r="F90">
        <v>2644</v>
      </c>
      <c r="G90">
        <v>3984</v>
      </c>
      <c r="H90" t="s">
        <v>17501</v>
      </c>
      <c r="I90">
        <v>0.125</v>
      </c>
      <c r="J90">
        <v>948</v>
      </c>
    </row>
    <row r="91" spans="1:10" x14ac:dyDescent="0.25">
      <c r="A91" t="s">
        <v>621</v>
      </c>
      <c r="B91">
        <v>1.1200000000000001</v>
      </c>
      <c r="C91">
        <v>124.02</v>
      </c>
      <c r="D91" t="s">
        <v>1383</v>
      </c>
      <c r="E91">
        <v>5684341</v>
      </c>
      <c r="F91">
        <v>804</v>
      </c>
      <c r="G91">
        <v>1478</v>
      </c>
      <c r="H91" t="s">
        <v>17502</v>
      </c>
      <c r="I91">
        <v>0.16200000000000001</v>
      </c>
      <c r="J91">
        <v>894</v>
      </c>
    </row>
    <row r="92" spans="1:10" x14ac:dyDescent="0.25">
      <c r="A92" t="s">
        <v>1234</v>
      </c>
      <c r="B92">
        <v>1.1000000000000001</v>
      </c>
      <c r="C92">
        <v>91.06</v>
      </c>
      <c r="D92" t="s">
        <v>297</v>
      </c>
      <c r="E92">
        <v>2233347</v>
      </c>
      <c r="F92">
        <v>361</v>
      </c>
      <c r="G92">
        <v>279</v>
      </c>
      <c r="H92" t="s">
        <v>17503</v>
      </c>
      <c r="I92">
        <v>0.13400000000000001</v>
      </c>
      <c r="J92">
        <v>935</v>
      </c>
    </row>
    <row r="93" spans="1:10" x14ac:dyDescent="0.25">
      <c r="A93" t="s">
        <v>9333</v>
      </c>
      <c r="B93">
        <v>4.8899999999999997</v>
      </c>
      <c r="C93">
        <v>96.07</v>
      </c>
      <c r="D93" t="s">
        <v>813</v>
      </c>
      <c r="E93">
        <v>1838566</v>
      </c>
      <c r="F93">
        <v>270</v>
      </c>
      <c r="G93">
        <v>280</v>
      </c>
      <c r="H93" t="s">
        <v>17504</v>
      </c>
      <c r="I93">
        <v>0.17299999999999999</v>
      </c>
      <c r="J93">
        <v>762</v>
      </c>
    </row>
    <row r="94" spans="1:10" x14ac:dyDescent="0.25">
      <c r="A94" t="s">
        <v>231</v>
      </c>
      <c r="B94">
        <v>0.75</v>
      </c>
      <c r="C94">
        <v>117.07</v>
      </c>
      <c r="D94" t="s">
        <v>114</v>
      </c>
      <c r="E94">
        <v>603846</v>
      </c>
      <c r="F94">
        <v>179</v>
      </c>
      <c r="G94">
        <v>185</v>
      </c>
      <c r="H94" t="s">
        <v>17505</v>
      </c>
      <c r="I94">
        <v>0.13</v>
      </c>
      <c r="J94">
        <v>842</v>
      </c>
    </row>
    <row r="95" spans="1:10" x14ac:dyDescent="0.25">
      <c r="A95" t="s">
        <v>232</v>
      </c>
      <c r="B95">
        <v>1.1200000000000001</v>
      </c>
      <c r="C95">
        <v>109.03</v>
      </c>
      <c r="D95" t="s">
        <v>137</v>
      </c>
      <c r="E95">
        <v>9439495</v>
      </c>
      <c r="F95">
        <v>957</v>
      </c>
      <c r="G95">
        <v>1698</v>
      </c>
      <c r="H95" t="s">
        <v>6648</v>
      </c>
      <c r="I95">
        <v>0.13600000000000001</v>
      </c>
      <c r="J95">
        <v>867</v>
      </c>
    </row>
    <row r="96" spans="1:10" x14ac:dyDescent="0.25">
      <c r="A96" t="s">
        <v>234</v>
      </c>
      <c r="B96">
        <v>1.2</v>
      </c>
      <c r="C96">
        <v>113.05</v>
      </c>
      <c r="D96" t="s">
        <v>629</v>
      </c>
      <c r="E96">
        <v>4528277</v>
      </c>
      <c r="F96">
        <v>707</v>
      </c>
      <c r="G96">
        <v>1548</v>
      </c>
      <c r="H96" t="s">
        <v>17506</v>
      </c>
      <c r="I96">
        <v>0.19500000000000001</v>
      </c>
      <c r="J96">
        <v>921</v>
      </c>
    </row>
    <row r="97" spans="1:10" x14ac:dyDescent="0.25">
      <c r="A97" t="s">
        <v>4082</v>
      </c>
      <c r="B97">
        <v>2.0699999999999998</v>
      </c>
      <c r="C97">
        <v>108.07</v>
      </c>
      <c r="D97" t="s">
        <v>605</v>
      </c>
      <c r="E97">
        <v>4459728</v>
      </c>
      <c r="F97">
        <v>368</v>
      </c>
      <c r="G97">
        <v>704</v>
      </c>
      <c r="H97" t="s">
        <v>17507</v>
      </c>
      <c r="I97">
        <v>0.219</v>
      </c>
      <c r="J97">
        <v>763</v>
      </c>
    </row>
    <row r="98" spans="1:10" x14ac:dyDescent="0.25">
      <c r="A98" t="s">
        <v>9343</v>
      </c>
      <c r="B98">
        <v>1.1499999999999999</v>
      </c>
      <c r="C98">
        <v>101.03</v>
      </c>
      <c r="D98" t="s">
        <v>9344</v>
      </c>
      <c r="E98">
        <v>1838800</v>
      </c>
      <c r="F98">
        <v>537</v>
      </c>
      <c r="G98">
        <v>654</v>
      </c>
      <c r="H98" t="s">
        <v>17508</v>
      </c>
      <c r="I98">
        <v>0.11799999999999999</v>
      </c>
      <c r="J98">
        <v>887</v>
      </c>
    </row>
    <row r="99" spans="1:10" x14ac:dyDescent="0.25">
      <c r="A99" t="s">
        <v>1221</v>
      </c>
      <c r="B99">
        <v>1.07</v>
      </c>
      <c r="C99">
        <v>95.04</v>
      </c>
      <c r="D99" t="s">
        <v>615</v>
      </c>
      <c r="E99">
        <v>493970555</v>
      </c>
      <c r="F99">
        <v>5125</v>
      </c>
      <c r="G99">
        <v>9516</v>
      </c>
      <c r="H99" t="s">
        <v>17509</v>
      </c>
      <c r="I99">
        <v>0.13600000000000001</v>
      </c>
      <c r="J99">
        <v>920</v>
      </c>
    </row>
    <row r="100" spans="1:10" x14ac:dyDescent="0.25">
      <c r="A100" t="s">
        <v>1850</v>
      </c>
      <c r="B100">
        <v>1.1499999999999999</v>
      </c>
      <c r="C100">
        <v>126.04</v>
      </c>
      <c r="D100" t="s">
        <v>1140</v>
      </c>
      <c r="E100">
        <v>2894911</v>
      </c>
      <c r="F100">
        <v>943</v>
      </c>
      <c r="G100">
        <v>1317</v>
      </c>
      <c r="H100" t="s">
        <v>17510</v>
      </c>
      <c r="I100">
        <v>0.14599999999999999</v>
      </c>
      <c r="J100">
        <v>875</v>
      </c>
    </row>
    <row r="101" spans="1:10" x14ac:dyDescent="0.25">
      <c r="A101" t="s">
        <v>256</v>
      </c>
      <c r="B101">
        <v>1.05</v>
      </c>
      <c r="C101">
        <v>98.05</v>
      </c>
      <c r="D101" t="s">
        <v>1025</v>
      </c>
      <c r="E101">
        <v>8434496</v>
      </c>
      <c r="F101">
        <v>2528</v>
      </c>
      <c r="G101">
        <v>1639</v>
      </c>
      <c r="H101" t="s">
        <v>17511</v>
      </c>
      <c r="I101">
        <v>0.17599999999999999</v>
      </c>
      <c r="J101">
        <v>851</v>
      </c>
    </row>
    <row r="102" spans="1:10" x14ac:dyDescent="0.25">
      <c r="A102" t="s">
        <v>2119</v>
      </c>
      <c r="B102">
        <v>1.24</v>
      </c>
      <c r="C102">
        <v>59.06</v>
      </c>
      <c r="D102" t="s">
        <v>17</v>
      </c>
      <c r="E102">
        <v>14810820</v>
      </c>
      <c r="F102">
        <v>1015</v>
      </c>
      <c r="G102">
        <v>1912</v>
      </c>
      <c r="H102" t="s">
        <v>17512</v>
      </c>
      <c r="I102">
        <v>0.14599999999999999</v>
      </c>
      <c r="J102">
        <v>833</v>
      </c>
    </row>
    <row r="103" spans="1:10" x14ac:dyDescent="0.25">
      <c r="A103" t="s">
        <v>910</v>
      </c>
      <c r="B103">
        <v>1</v>
      </c>
      <c r="C103">
        <v>64.05</v>
      </c>
      <c r="D103" t="s">
        <v>1106</v>
      </c>
      <c r="E103">
        <v>9512855</v>
      </c>
      <c r="F103">
        <v>800</v>
      </c>
      <c r="G103">
        <v>571</v>
      </c>
      <c r="H103" t="s">
        <v>17513</v>
      </c>
      <c r="I103">
        <v>0.13200000000000001</v>
      </c>
      <c r="J103">
        <v>914</v>
      </c>
    </row>
    <row r="104" spans="1:10" x14ac:dyDescent="0.25">
      <c r="A104" t="s">
        <v>259</v>
      </c>
      <c r="B104">
        <v>1.35</v>
      </c>
      <c r="C104">
        <v>95.04</v>
      </c>
      <c r="D104" t="s">
        <v>615</v>
      </c>
      <c r="E104">
        <v>64011164</v>
      </c>
      <c r="F104">
        <v>8448</v>
      </c>
      <c r="G104">
        <v>2590</v>
      </c>
      <c r="H104" t="s">
        <v>17073</v>
      </c>
      <c r="I104">
        <v>0.15</v>
      </c>
      <c r="J104">
        <v>900</v>
      </c>
    </row>
    <row r="105" spans="1:10" x14ac:dyDescent="0.25">
      <c r="A105" t="s">
        <v>639</v>
      </c>
      <c r="B105">
        <v>1.05</v>
      </c>
      <c r="C105">
        <v>135.06</v>
      </c>
      <c r="D105" t="s">
        <v>4700</v>
      </c>
      <c r="E105">
        <v>2048931</v>
      </c>
      <c r="F105">
        <v>449</v>
      </c>
      <c r="G105">
        <v>594</v>
      </c>
      <c r="H105" t="s">
        <v>17514</v>
      </c>
      <c r="I105">
        <v>0.13500000000000001</v>
      </c>
      <c r="J105">
        <v>754</v>
      </c>
    </row>
    <row r="106" spans="1:10" x14ac:dyDescent="0.25">
      <c r="A106" t="s">
        <v>913</v>
      </c>
      <c r="B106">
        <v>1.06</v>
      </c>
      <c r="C106">
        <v>56.05</v>
      </c>
      <c r="D106" t="s">
        <v>834</v>
      </c>
      <c r="E106">
        <v>25970084</v>
      </c>
      <c r="F106">
        <v>741</v>
      </c>
      <c r="G106">
        <v>2389</v>
      </c>
      <c r="H106" t="s">
        <v>6660</v>
      </c>
      <c r="I106">
        <v>0.23799999999999999</v>
      </c>
      <c r="J106">
        <v>763</v>
      </c>
    </row>
    <row r="107" spans="1:10" x14ac:dyDescent="0.25">
      <c r="A107" t="s">
        <v>4086</v>
      </c>
      <c r="B107">
        <v>1.28</v>
      </c>
      <c r="C107">
        <v>109.06</v>
      </c>
      <c r="D107" t="s">
        <v>121</v>
      </c>
      <c r="E107">
        <v>72098979</v>
      </c>
      <c r="F107">
        <v>1931</v>
      </c>
      <c r="G107">
        <v>4641</v>
      </c>
      <c r="H107" t="s">
        <v>6661</v>
      </c>
      <c r="I107">
        <v>0.128</v>
      </c>
      <c r="J107">
        <v>906</v>
      </c>
    </row>
    <row r="108" spans="1:10" x14ac:dyDescent="0.25">
      <c r="A108" t="s">
        <v>2121</v>
      </c>
      <c r="B108">
        <v>1.1299999999999999</v>
      </c>
      <c r="C108">
        <v>99.04</v>
      </c>
      <c r="D108" t="s">
        <v>1725</v>
      </c>
      <c r="E108">
        <v>44603031</v>
      </c>
      <c r="F108">
        <v>1164</v>
      </c>
      <c r="G108">
        <v>5337</v>
      </c>
      <c r="H108" t="s">
        <v>12567</v>
      </c>
      <c r="I108">
        <v>0.16200000000000001</v>
      </c>
      <c r="J108">
        <v>952</v>
      </c>
    </row>
    <row r="109" spans="1:10" x14ac:dyDescent="0.25">
      <c r="A109" t="s">
        <v>266</v>
      </c>
      <c r="B109">
        <v>1.05</v>
      </c>
      <c r="C109">
        <v>85.04</v>
      </c>
      <c r="D109" t="s">
        <v>7614</v>
      </c>
      <c r="E109">
        <v>11549408</v>
      </c>
      <c r="F109">
        <v>2615</v>
      </c>
      <c r="G109">
        <v>2573</v>
      </c>
      <c r="H109" t="s">
        <v>17515</v>
      </c>
      <c r="I109">
        <v>0.188</v>
      </c>
      <c r="J109">
        <v>889</v>
      </c>
    </row>
    <row r="110" spans="1:10" x14ac:dyDescent="0.25">
      <c r="A110" t="s">
        <v>9365</v>
      </c>
      <c r="B110">
        <v>1.2</v>
      </c>
      <c r="C110">
        <v>122.1</v>
      </c>
      <c r="D110" t="s">
        <v>1734</v>
      </c>
      <c r="E110">
        <v>780911</v>
      </c>
      <c r="F110">
        <v>250</v>
      </c>
      <c r="G110">
        <v>314</v>
      </c>
      <c r="H110" t="s">
        <v>17516</v>
      </c>
      <c r="I110">
        <v>0.122</v>
      </c>
      <c r="J110">
        <v>762</v>
      </c>
    </row>
    <row r="111" spans="1:10" x14ac:dyDescent="0.25">
      <c r="A111" t="s">
        <v>6662</v>
      </c>
      <c r="B111">
        <v>1.18</v>
      </c>
      <c r="C111">
        <v>126.04</v>
      </c>
      <c r="D111" t="s">
        <v>1140</v>
      </c>
      <c r="E111">
        <v>1604268</v>
      </c>
      <c r="F111">
        <v>148</v>
      </c>
      <c r="G111">
        <v>652</v>
      </c>
      <c r="H111" t="s">
        <v>17517</v>
      </c>
      <c r="I111">
        <v>0.13200000000000001</v>
      </c>
      <c r="J111">
        <v>729</v>
      </c>
    </row>
    <row r="112" spans="1:10" x14ac:dyDescent="0.25">
      <c r="A112" t="s">
        <v>2125</v>
      </c>
      <c r="B112">
        <v>1.1599999999999999</v>
      </c>
      <c r="C112">
        <v>109.06</v>
      </c>
      <c r="D112" t="s">
        <v>121</v>
      </c>
      <c r="E112">
        <v>2939812</v>
      </c>
      <c r="F112">
        <v>545</v>
      </c>
      <c r="G112">
        <v>510</v>
      </c>
      <c r="H112" t="s">
        <v>17518</v>
      </c>
      <c r="I112">
        <v>0.153</v>
      </c>
      <c r="J112">
        <v>850</v>
      </c>
    </row>
    <row r="113" spans="1:10" x14ac:dyDescent="0.25">
      <c r="A113" t="s">
        <v>17519</v>
      </c>
      <c r="B113">
        <v>1.26</v>
      </c>
      <c r="C113">
        <v>71.06</v>
      </c>
      <c r="D113" t="s">
        <v>596</v>
      </c>
      <c r="E113">
        <v>6270742</v>
      </c>
      <c r="F113">
        <v>793</v>
      </c>
      <c r="G113">
        <v>1073</v>
      </c>
      <c r="H113" t="s">
        <v>17520</v>
      </c>
      <c r="I113">
        <v>0.16500000000000001</v>
      </c>
      <c r="J113">
        <v>755</v>
      </c>
    </row>
    <row r="114" spans="1:10" x14ac:dyDescent="0.25">
      <c r="A114" t="s">
        <v>17521</v>
      </c>
      <c r="B114">
        <v>0.46</v>
      </c>
      <c r="C114">
        <v>78.05</v>
      </c>
      <c r="D114" t="s">
        <v>351</v>
      </c>
      <c r="E114">
        <v>2183345</v>
      </c>
      <c r="F114">
        <v>327</v>
      </c>
      <c r="G114">
        <v>145</v>
      </c>
      <c r="H114" t="s">
        <v>17522</v>
      </c>
      <c r="I114">
        <v>0.152</v>
      </c>
      <c r="J114">
        <v>825</v>
      </c>
    </row>
    <row r="115" spans="1:10" x14ac:dyDescent="0.25">
      <c r="A115" t="s">
        <v>213</v>
      </c>
      <c r="B115">
        <v>1.1000000000000001</v>
      </c>
      <c r="C115">
        <v>117.06</v>
      </c>
      <c r="D115" t="s">
        <v>626</v>
      </c>
      <c r="E115">
        <v>5159400</v>
      </c>
      <c r="F115">
        <v>354</v>
      </c>
      <c r="G115">
        <v>1042</v>
      </c>
      <c r="H115" t="s">
        <v>17523</v>
      </c>
      <c r="I115">
        <v>0.158</v>
      </c>
      <c r="J115">
        <v>915</v>
      </c>
    </row>
    <row r="116" spans="1:10" x14ac:dyDescent="0.25">
      <c r="A116" t="s">
        <v>277</v>
      </c>
      <c r="B116">
        <v>1.1399999999999999</v>
      </c>
      <c r="C116">
        <v>107.06</v>
      </c>
      <c r="D116" t="s">
        <v>606</v>
      </c>
      <c r="E116">
        <v>2393051</v>
      </c>
      <c r="F116">
        <v>466</v>
      </c>
      <c r="G116">
        <v>550</v>
      </c>
      <c r="H116" t="s">
        <v>17524</v>
      </c>
      <c r="I116">
        <v>0.123</v>
      </c>
      <c r="J116">
        <v>778</v>
      </c>
    </row>
    <row r="117" spans="1:10" x14ac:dyDescent="0.25">
      <c r="A117" t="s">
        <v>7704</v>
      </c>
      <c r="B117">
        <v>2.04</v>
      </c>
      <c r="C117">
        <v>135.11000000000001</v>
      </c>
      <c r="D117" t="s">
        <v>1493</v>
      </c>
      <c r="E117">
        <v>1486199</v>
      </c>
      <c r="F117">
        <v>316</v>
      </c>
      <c r="G117">
        <v>387</v>
      </c>
      <c r="H117" t="s">
        <v>17525</v>
      </c>
      <c r="I117">
        <v>0.13600000000000001</v>
      </c>
      <c r="J117">
        <v>735</v>
      </c>
    </row>
    <row r="118" spans="1:10" x14ac:dyDescent="0.25">
      <c r="A118" t="s">
        <v>7646</v>
      </c>
      <c r="B118">
        <v>1.03</v>
      </c>
      <c r="C118">
        <v>95.04</v>
      </c>
      <c r="D118" t="s">
        <v>615</v>
      </c>
      <c r="E118">
        <v>30836875</v>
      </c>
      <c r="F118">
        <v>776</v>
      </c>
      <c r="G118">
        <v>1385</v>
      </c>
      <c r="H118" t="s">
        <v>17526</v>
      </c>
      <c r="I118">
        <v>0.21099999999999999</v>
      </c>
      <c r="J118">
        <v>821</v>
      </c>
    </row>
    <row r="119" spans="1:10" x14ac:dyDescent="0.25">
      <c r="A119" t="s">
        <v>1218</v>
      </c>
      <c r="B119">
        <v>1.49</v>
      </c>
      <c r="C119">
        <v>95.04</v>
      </c>
      <c r="D119" t="s">
        <v>615</v>
      </c>
      <c r="E119">
        <v>1633324</v>
      </c>
      <c r="F119">
        <v>291</v>
      </c>
      <c r="G119">
        <v>264</v>
      </c>
      <c r="H119" t="s">
        <v>17527</v>
      </c>
      <c r="I119">
        <v>0.113</v>
      </c>
      <c r="J119">
        <v>835</v>
      </c>
    </row>
    <row r="120" spans="1:10" x14ac:dyDescent="0.25">
      <c r="A120" t="s">
        <v>288</v>
      </c>
      <c r="B120">
        <v>1.18</v>
      </c>
      <c r="C120">
        <v>92.04</v>
      </c>
      <c r="D120" t="s">
        <v>643</v>
      </c>
      <c r="E120">
        <v>5718626</v>
      </c>
      <c r="F120">
        <v>1753</v>
      </c>
      <c r="G120">
        <v>1110</v>
      </c>
      <c r="H120" t="s">
        <v>17528</v>
      </c>
      <c r="I120">
        <v>0.13800000000000001</v>
      </c>
      <c r="J120">
        <v>891</v>
      </c>
    </row>
    <row r="121" spans="1:10" x14ac:dyDescent="0.25">
      <c r="A121" t="s">
        <v>2131</v>
      </c>
      <c r="B121">
        <v>1.1000000000000001</v>
      </c>
      <c r="C121">
        <v>42.07</v>
      </c>
      <c r="D121" t="s">
        <v>1627</v>
      </c>
      <c r="E121">
        <v>33285851</v>
      </c>
      <c r="F121">
        <v>1478</v>
      </c>
      <c r="G121">
        <v>1010</v>
      </c>
      <c r="H121" t="s">
        <v>17529</v>
      </c>
      <c r="I121">
        <v>0.17299999999999999</v>
      </c>
      <c r="J121">
        <v>900</v>
      </c>
    </row>
    <row r="122" spans="1:10" x14ac:dyDescent="0.25">
      <c r="A122" t="s">
        <v>17530</v>
      </c>
      <c r="B122">
        <v>0.98</v>
      </c>
      <c r="C122">
        <v>57.09</v>
      </c>
      <c r="D122" t="s">
        <v>612</v>
      </c>
      <c r="E122">
        <v>1154860</v>
      </c>
      <c r="F122">
        <v>242</v>
      </c>
      <c r="G122">
        <v>181</v>
      </c>
      <c r="H122" t="s">
        <v>17531</v>
      </c>
      <c r="I122">
        <v>0.111</v>
      </c>
      <c r="J122">
        <v>708</v>
      </c>
    </row>
    <row r="123" spans="1:10" x14ac:dyDescent="0.25">
      <c r="A123" t="s">
        <v>312</v>
      </c>
      <c r="B123">
        <v>1.1100000000000001</v>
      </c>
      <c r="C123">
        <v>107.06</v>
      </c>
      <c r="D123" t="s">
        <v>606</v>
      </c>
      <c r="E123">
        <v>8423610</v>
      </c>
      <c r="F123">
        <v>1200</v>
      </c>
      <c r="G123">
        <v>1347</v>
      </c>
      <c r="H123" t="s">
        <v>14157</v>
      </c>
      <c r="I123">
        <v>0.125</v>
      </c>
      <c r="J123">
        <v>903</v>
      </c>
    </row>
    <row r="124" spans="1:10" x14ac:dyDescent="0.25">
      <c r="A124" t="s">
        <v>2827</v>
      </c>
      <c r="B124">
        <v>1.39</v>
      </c>
      <c r="C124">
        <v>95.04</v>
      </c>
      <c r="D124" t="s">
        <v>615</v>
      </c>
      <c r="E124">
        <v>2839503</v>
      </c>
      <c r="F124">
        <v>277</v>
      </c>
      <c r="G124">
        <v>329</v>
      </c>
      <c r="H124" t="s">
        <v>17532</v>
      </c>
      <c r="I124">
        <v>0.105</v>
      </c>
      <c r="J124">
        <v>788</v>
      </c>
    </row>
    <row r="125" spans="1:10" x14ac:dyDescent="0.25">
      <c r="A125" t="s">
        <v>1521</v>
      </c>
      <c r="B125">
        <v>1.2</v>
      </c>
      <c r="C125">
        <v>91.05</v>
      </c>
      <c r="D125" t="s">
        <v>189</v>
      </c>
      <c r="E125">
        <v>6254476</v>
      </c>
      <c r="F125">
        <v>989</v>
      </c>
      <c r="G125">
        <v>502</v>
      </c>
      <c r="H125" t="s">
        <v>17533</v>
      </c>
      <c r="I125">
        <v>0.13900000000000001</v>
      </c>
      <c r="J125">
        <v>898</v>
      </c>
    </row>
    <row r="126" spans="1:10" x14ac:dyDescent="0.25">
      <c r="A126" t="s">
        <v>295</v>
      </c>
      <c r="B126">
        <v>1.07</v>
      </c>
      <c r="C126">
        <v>42.07</v>
      </c>
      <c r="D126" t="s">
        <v>1627</v>
      </c>
      <c r="E126">
        <v>29749029</v>
      </c>
      <c r="F126">
        <v>1701</v>
      </c>
      <c r="G126">
        <v>975</v>
      </c>
      <c r="H126" t="s">
        <v>17534</v>
      </c>
      <c r="I126">
        <v>0.2</v>
      </c>
      <c r="J126">
        <v>732</v>
      </c>
    </row>
    <row r="127" spans="1:10" x14ac:dyDescent="0.25">
      <c r="A127" t="s">
        <v>17535</v>
      </c>
      <c r="B127">
        <v>2.0699999999999998</v>
      </c>
      <c r="C127">
        <v>42.04</v>
      </c>
      <c r="D127" t="s">
        <v>607</v>
      </c>
      <c r="E127">
        <v>2355753</v>
      </c>
      <c r="F127">
        <v>235</v>
      </c>
      <c r="G127">
        <v>82</v>
      </c>
      <c r="H127" t="s">
        <v>17536</v>
      </c>
      <c r="I127">
        <v>0.21099999999999999</v>
      </c>
      <c r="J127">
        <v>703</v>
      </c>
    </row>
    <row r="128" spans="1:10" x14ac:dyDescent="0.25">
      <c r="A128" t="s">
        <v>4742</v>
      </c>
      <c r="B128">
        <v>1.59</v>
      </c>
      <c r="C128">
        <v>57.09</v>
      </c>
      <c r="D128" t="s">
        <v>612</v>
      </c>
      <c r="E128">
        <v>1670349</v>
      </c>
      <c r="F128">
        <v>290</v>
      </c>
      <c r="G128">
        <v>246</v>
      </c>
      <c r="H128" t="s">
        <v>6673</v>
      </c>
      <c r="I128">
        <v>0.107</v>
      </c>
      <c r="J128">
        <v>852</v>
      </c>
    </row>
    <row r="129" spans="1:10" x14ac:dyDescent="0.25">
      <c r="A129" t="s">
        <v>1903</v>
      </c>
      <c r="B129">
        <v>1.1200000000000001</v>
      </c>
      <c r="C129">
        <v>91.06</v>
      </c>
      <c r="D129" t="s">
        <v>297</v>
      </c>
      <c r="E129">
        <v>705605</v>
      </c>
      <c r="F129">
        <v>145</v>
      </c>
      <c r="G129">
        <v>113</v>
      </c>
      <c r="H129" t="s">
        <v>17537</v>
      </c>
      <c r="I129">
        <v>0.105</v>
      </c>
      <c r="J129">
        <v>776</v>
      </c>
    </row>
    <row r="130" spans="1:10" x14ac:dyDescent="0.25">
      <c r="A130" t="s">
        <v>6671</v>
      </c>
      <c r="B130">
        <v>1.07</v>
      </c>
      <c r="C130">
        <v>43.04</v>
      </c>
      <c r="D130" t="s">
        <v>18</v>
      </c>
      <c r="E130">
        <v>8289809</v>
      </c>
      <c r="F130">
        <v>396</v>
      </c>
      <c r="G130">
        <v>354</v>
      </c>
      <c r="H130" t="s">
        <v>17538</v>
      </c>
      <c r="I130">
        <v>0.11899999999999999</v>
      </c>
      <c r="J130">
        <v>863</v>
      </c>
    </row>
    <row r="131" spans="1:10" x14ac:dyDescent="0.25">
      <c r="A131" t="s">
        <v>17539</v>
      </c>
      <c r="B131">
        <v>1.89</v>
      </c>
      <c r="C131">
        <v>93.06</v>
      </c>
      <c r="D131" t="s">
        <v>62</v>
      </c>
      <c r="E131">
        <v>883898</v>
      </c>
      <c r="F131">
        <v>237</v>
      </c>
      <c r="G131">
        <v>213</v>
      </c>
      <c r="H131" t="s">
        <v>826</v>
      </c>
      <c r="I131">
        <v>0.14099999999999999</v>
      </c>
      <c r="J131">
        <v>822</v>
      </c>
    </row>
    <row r="132" spans="1:10" x14ac:dyDescent="0.25">
      <c r="A132" t="s">
        <v>1411</v>
      </c>
      <c r="B132">
        <v>1.07</v>
      </c>
      <c r="C132">
        <v>44.05</v>
      </c>
      <c r="D132" t="s">
        <v>1083</v>
      </c>
      <c r="E132">
        <v>106134022</v>
      </c>
      <c r="F132">
        <v>3260</v>
      </c>
      <c r="G132">
        <v>1103</v>
      </c>
      <c r="H132" t="s">
        <v>11825</v>
      </c>
      <c r="I132">
        <v>0.20200000000000001</v>
      </c>
      <c r="J132">
        <v>874</v>
      </c>
    </row>
    <row r="133" spans="1:10" x14ac:dyDescent="0.25">
      <c r="A133" t="s">
        <v>172</v>
      </c>
      <c r="B133">
        <v>1.49</v>
      </c>
      <c r="C133">
        <v>109.06</v>
      </c>
      <c r="D133" t="s">
        <v>121</v>
      </c>
      <c r="E133">
        <v>40269312</v>
      </c>
      <c r="F133">
        <v>1596</v>
      </c>
      <c r="G133">
        <v>3050</v>
      </c>
      <c r="H133" t="s">
        <v>17540</v>
      </c>
      <c r="I133">
        <v>0.127</v>
      </c>
      <c r="J133">
        <v>928</v>
      </c>
    </row>
    <row r="134" spans="1:10" x14ac:dyDescent="0.25">
      <c r="A134" t="s">
        <v>1250</v>
      </c>
      <c r="B134">
        <v>1.1399999999999999</v>
      </c>
      <c r="C134">
        <v>138.05000000000001</v>
      </c>
      <c r="D134" t="s">
        <v>7702</v>
      </c>
      <c r="E134">
        <v>1327448</v>
      </c>
      <c r="F134">
        <v>345</v>
      </c>
      <c r="G134">
        <v>952</v>
      </c>
      <c r="H134" t="s">
        <v>17541</v>
      </c>
      <c r="I134">
        <v>0.13300000000000001</v>
      </c>
      <c r="J134">
        <v>861</v>
      </c>
    </row>
    <row r="135" spans="1:10" x14ac:dyDescent="0.25">
      <c r="A135" t="s">
        <v>305</v>
      </c>
      <c r="B135">
        <v>1.04</v>
      </c>
      <c r="C135">
        <v>57.05</v>
      </c>
      <c r="D135" t="s">
        <v>230</v>
      </c>
      <c r="E135">
        <v>258377952</v>
      </c>
      <c r="F135">
        <v>33771</v>
      </c>
      <c r="G135">
        <v>11357</v>
      </c>
      <c r="H135" t="s">
        <v>17542</v>
      </c>
      <c r="I135">
        <v>0.20200000000000001</v>
      </c>
      <c r="J135">
        <v>758</v>
      </c>
    </row>
    <row r="136" spans="1:10" x14ac:dyDescent="0.25">
      <c r="A136" t="s">
        <v>827</v>
      </c>
      <c r="B136">
        <v>1.0900000000000001</v>
      </c>
      <c r="C136">
        <v>105.04</v>
      </c>
      <c r="D136" t="s">
        <v>926</v>
      </c>
      <c r="E136">
        <v>14414777</v>
      </c>
      <c r="F136">
        <v>2227</v>
      </c>
      <c r="G136">
        <v>2382</v>
      </c>
      <c r="H136" t="s">
        <v>17543</v>
      </c>
      <c r="I136">
        <v>0.115</v>
      </c>
      <c r="J136">
        <v>922</v>
      </c>
    </row>
    <row r="137" spans="1:10" x14ac:dyDescent="0.25">
      <c r="A137" t="s">
        <v>2840</v>
      </c>
      <c r="B137">
        <v>1.1299999999999999</v>
      </c>
      <c r="C137">
        <v>107.06</v>
      </c>
      <c r="D137" t="s">
        <v>606</v>
      </c>
      <c r="E137">
        <v>66680675</v>
      </c>
      <c r="F137">
        <v>3045</v>
      </c>
      <c r="G137">
        <v>5634</v>
      </c>
      <c r="H137" t="s">
        <v>17544</v>
      </c>
      <c r="I137">
        <v>0.11799999999999999</v>
      </c>
      <c r="J137">
        <v>934</v>
      </c>
    </row>
    <row r="138" spans="1:10" x14ac:dyDescent="0.25">
      <c r="A138" t="s">
        <v>1542</v>
      </c>
      <c r="B138">
        <v>1.02</v>
      </c>
      <c r="C138">
        <v>55.08</v>
      </c>
      <c r="D138" t="s">
        <v>880</v>
      </c>
      <c r="E138">
        <v>607667</v>
      </c>
      <c r="F138">
        <v>109</v>
      </c>
      <c r="G138">
        <v>74</v>
      </c>
      <c r="H138" t="s">
        <v>17545</v>
      </c>
      <c r="I138">
        <v>9.5000000000000001E-2</v>
      </c>
      <c r="J138">
        <v>847</v>
      </c>
    </row>
    <row r="139" spans="1:10" x14ac:dyDescent="0.25">
      <c r="A139" t="s">
        <v>2134</v>
      </c>
      <c r="B139">
        <v>1.05</v>
      </c>
      <c r="C139">
        <v>110.05</v>
      </c>
      <c r="D139" t="s">
        <v>1613</v>
      </c>
      <c r="E139">
        <v>3139797</v>
      </c>
      <c r="F139">
        <v>574</v>
      </c>
      <c r="G139">
        <v>755</v>
      </c>
      <c r="H139" t="s">
        <v>17546</v>
      </c>
      <c r="I139">
        <v>0.13500000000000001</v>
      </c>
      <c r="J139">
        <v>848</v>
      </c>
    </row>
    <row r="140" spans="1:10" x14ac:dyDescent="0.25">
      <c r="A140" t="s">
        <v>7727</v>
      </c>
      <c r="B140">
        <v>1.51</v>
      </c>
      <c r="C140">
        <v>123.08</v>
      </c>
      <c r="D140" t="s">
        <v>250</v>
      </c>
      <c r="E140">
        <v>6014082</v>
      </c>
      <c r="F140">
        <v>1217</v>
      </c>
      <c r="G140">
        <v>1414</v>
      </c>
      <c r="H140" t="s">
        <v>17547</v>
      </c>
      <c r="I140">
        <v>0.14199999999999999</v>
      </c>
      <c r="J140">
        <v>862</v>
      </c>
    </row>
    <row r="141" spans="1:10" x14ac:dyDescent="0.25">
      <c r="A141" t="s">
        <v>7681</v>
      </c>
      <c r="B141">
        <v>2.15</v>
      </c>
      <c r="C141">
        <v>44.07</v>
      </c>
      <c r="D141" t="s">
        <v>5789</v>
      </c>
      <c r="E141">
        <v>462294</v>
      </c>
      <c r="F141">
        <v>187</v>
      </c>
      <c r="G141">
        <v>24</v>
      </c>
      <c r="H141" t="s">
        <v>17548</v>
      </c>
      <c r="I141">
        <v>7.9000000000000001E-2</v>
      </c>
      <c r="J141">
        <v>718</v>
      </c>
    </row>
    <row r="142" spans="1:10" x14ac:dyDescent="0.25">
      <c r="A142" t="s">
        <v>2110</v>
      </c>
      <c r="B142">
        <v>1.5</v>
      </c>
      <c r="C142">
        <v>123.09</v>
      </c>
      <c r="D142" t="s">
        <v>833</v>
      </c>
      <c r="E142">
        <v>14391923</v>
      </c>
      <c r="F142">
        <v>1218</v>
      </c>
      <c r="G142">
        <v>2002</v>
      </c>
      <c r="H142" t="s">
        <v>17549</v>
      </c>
      <c r="I142">
        <v>0.128</v>
      </c>
      <c r="J142">
        <v>826</v>
      </c>
    </row>
    <row r="143" spans="1:10" x14ac:dyDescent="0.25">
      <c r="A143" t="s">
        <v>6683</v>
      </c>
      <c r="B143">
        <v>1.1399999999999999</v>
      </c>
      <c r="C143">
        <v>142.05000000000001</v>
      </c>
      <c r="D143" t="s">
        <v>17550</v>
      </c>
      <c r="E143">
        <v>1217851</v>
      </c>
      <c r="F143">
        <v>543</v>
      </c>
      <c r="G143">
        <v>757</v>
      </c>
      <c r="H143" t="s">
        <v>17551</v>
      </c>
      <c r="I143">
        <v>0.12</v>
      </c>
      <c r="J143">
        <v>834</v>
      </c>
    </row>
    <row r="144" spans="1:10" x14ac:dyDescent="0.25">
      <c r="A144" t="s">
        <v>318</v>
      </c>
      <c r="B144">
        <v>1.1000000000000001</v>
      </c>
      <c r="C144">
        <v>102.06</v>
      </c>
      <c r="D144" t="s">
        <v>11066</v>
      </c>
      <c r="E144">
        <v>2293403</v>
      </c>
      <c r="F144">
        <v>1107</v>
      </c>
      <c r="G144">
        <v>1027</v>
      </c>
      <c r="H144" t="s">
        <v>6686</v>
      </c>
      <c r="I144">
        <v>0.14699999999999999</v>
      </c>
      <c r="J144">
        <v>925</v>
      </c>
    </row>
    <row r="145" spans="1:10" x14ac:dyDescent="0.25">
      <c r="A145" t="s">
        <v>1597</v>
      </c>
      <c r="B145">
        <v>1.02</v>
      </c>
      <c r="C145">
        <v>85.04</v>
      </c>
      <c r="D145" t="s">
        <v>7614</v>
      </c>
      <c r="E145">
        <v>119704666</v>
      </c>
      <c r="F145">
        <v>7238</v>
      </c>
      <c r="G145">
        <v>10109</v>
      </c>
      <c r="H145" t="s">
        <v>17552</v>
      </c>
      <c r="I145">
        <v>0.192</v>
      </c>
      <c r="J145">
        <v>939</v>
      </c>
    </row>
    <row r="146" spans="1:10" x14ac:dyDescent="0.25">
      <c r="A146" t="s">
        <v>4109</v>
      </c>
      <c r="B146">
        <v>1.08</v>
      </c>
      <c r="C146">
        <v>71.069999999999993</v>
      </c>
      <c r="D146" t="s">
        <v>8790</v>
      </c>
      <c r="E146">
        <v>11946342</v>
      </c>
      <c r="F146">
        <v>1750</v>
      </c>
      <c r="G146">
        <v>2312</v>
      </c>
      <c r="H146" t="s">
        <v>17553</v>
      </c>
      <c r="I146">
        <v>0.16300000000000001</v>
      </c>
      <c r="J146">
        <v>771</v>
      </c>
    </row>
    <row r="147" spans="1:10" x14ac:dyDescent="0.25">
      <c r="A147" t="s">
        <v>1459</v>
      </c>
      <c r="B147">
        <v>1.34</v>
      </c>
      <c r="C147">
        <v>109.08</v>
      </c>
      <c r="D147" t="s">
        <v>7640</v>
      </c>
      <c r="E147">
        <v>992352</v>
      </c>
      <c r="F147">
        <v>401</v>
      </c>
      <c r="G147">
        <v>268</v>
      </c>
      <c r="H147" t="s">
        <v>17554</v>
      </c>
      <c r="I147">
        <v>0.17899999999999999</v>
      </c>
      <c r="J147">
        <v>836</v>
      </c>
    </row>
    <row r="148" spans="1:10" x14ac:dyDescent="0.25">
      <c r="A148" t="s">
        <v>2856</v>
      </c>
      <c r="B148">
        <v>0.99</v>
      </c>
      <c r="C148">
        <v>69.06</v>
      </c>
      <c r="D148" t="s">
        <v>2388</v>
      </c>
      <c r="E148">
        <v>1376890</v>
      </c>
      <c r="F148">
        <v>228</v>
      </c>
      <c r="G148">
        <v>384</v>
      </c>
      <c r="H148" t="s">
        <v>17555</v>
      </c>
      <c r="I148">
        <v>0.157</v>
      </c>
      <c r="J148">
        <v>828</v>
      </c>
    </row>
    <row r="149" spans="1:10" x14ac:dyDescent="0.25">
      <c r="A149" t="s">
        <v>6690</v>
      </c>
      <c r="B149">
        <v>1.1000000000000001</v>
      </c>
      <c r="C149">
        <v>43.05</v>
      </c>
      <c r="D149" t="s">
        <v>105</v>
      </c>
      <c r="E149">
        <v>1097889</v>
      </c>
      <c r="F149">
        <v>754</v>
      </c>
      <c r="G149">
        <v>139</v>
      </c>
      <c r="H149" t="s">
        <v>17556</v>
      </c>
      <c r="I149">
        <v>0.114</v>
      </c>
      <c r="J149">
        <v>881</v>
      </c>
    </row>
    <row r="150" spans="1:10" x14ac:dyDescent="0.25">
      <c r="A150" t="s">
        <v>644</v>
      </c>
      <c r="B150">
        <v>1.1100000000000001</v>
      </c>
      <c r="C150">
        <v>107.08</v>
      </c>
      <c r="D150" t="s">
        <v>948</v>
      </c>
      <c r="E150">
        <v>2623293</v>
      </c>
      <c r="F150">
        <v>650</v>
      </c>
      <c r="G150">
        <v>875</v>
      </c>
      <c r="H150" t="s">
        <v>9412</v>
      </c>
      <c r="I150">
        <v>0.122</v>
      </c>
      <c r="J150">
        <v>865</v>
      </c>
    </row>
    <row r="151" spans="1:10" x14ac:dyDescent="0.25">
      <c r="A151" t="s">
        <v>17557</v>
      </c>
      <c r="B151">
        <v>1.32</v>
      </c>
      <c r="C151">
        <v>44.09</v>
      </c>
      <c r="D151" t="s">
        <v>17558</v>
      </c>
      <c r="E151">
        <v>198612</v>
      </c>
      <c r="F151">
        <v>152</v>
      </c>
      <c r="G151">
        <v>27</v>
      </c>
      <c r="H151" t="s">
        <v>17559</v>
      </c>
      <c r="I151">
        <v>5.8999999999999997E-2</v>
      </c>
      <c r="J151">
        <v>800</v>
      </c>
    </row>
    <row r="152" spans="1:10" x14ac:dyDescent="0.25">
      <c r="A152" t="s">
        <v>1129</v>
      </c>
      <c r="B152">
        <v>0.47</v>
      </c>
      <c r="C152">
        <v>41.07</v>
      </c>
      <c r="D152" t="s">
        <v>7666</v>
      </c>
      <c r="E152">
        <v>869237</v>
      </c>
      <c r="F152">
        <v>215</v>
      </c>
      <c r="G152">
        <v>104</v>
      </c>
      <c r="H152" t="s">
        <v>17560</v>
      </c>
      <c r="I152">
        <v>0.13600000000000001</v>
      </c>
      <c r="J152">
        <v>728</v>
      </c>
    </row>
    <row r="153" spans="1:10" x14ac:dyDescent="0.25">
      <c r="A153" t="s">
        <v>17561</v>
      </c>
      <c r="B153">
        <v>1.06</v>
      </c>
      <c r="C153">
        <v>43.05</v>
      </c>
      <c r="D153" t="s">
        <v>105</v>
      </c>
      <c r="E153">
        <v>1950266</v>
      </c>
      <c r="F153">
        <v>574</v>
      </c>
      <c r="G153">
        <v>197</v>
      </c>
      <c r="H153" t="s">
        <v>17562</v>
      </c>
      <c r="I153">
        <v>0.19900000000000001</v>
      </c>
      <c r="J153">
        <v>721</v>
      </c>
    </row>
    <row r="154" spans="1:10" x14ac:dyDescent="0.25">
      <c r="A154" t="s">
        <v>1358</v>
      </c>
      <c r="B154">
        <v>1.35</v>
      </c>
      <c r="C154">
        <v>122.1</v>
      </c>
      <c r="D154" t="s">
        <v>1734</v>
      </c>
      <c r="E154">
        <v>1884876</v>
      </c>
      <c r="F154">
        <v>965</v>
      </c>
      <c r="G154">
        <v>851</v>
      </c>
      <c r="H154" t="s">
        <v>17563</v>
      </c>
      <c r="I154">
        <v>0.13</v>
      </c>
      <c r="J154">
        <v>761</v>
      </c>
    </row>
    <row r="155" spans="1:10" x14ac:dyDescent="0.25">
      <c r="A155" t="s">
        <v>1756</v>
      </c>
      <c r="B155">
        <v>1.1499999999999999</v>
      </c>
      <c r="C155">
        <v>151.08000000000001</v>
      </c>
      <c r="D155" t="s">
        <v>676</v>
      </c>
      <c r="E155">
        <v>269873</v>
      </c>
      <c r="F155">
        <v>195</v>
      </c>
      <c r="G155">
        <v>293</v>
      </c>
      <c r="H155" t="s">
        <v>17564</v>
      </c>
      <c r="I155">
        <v>0.1</v>
      </c>
      <c r="J155">
        <v>738</v>
      </c>
    </row>
    <row r="156" spans="1:10" x14ac:dyDescent="0.25">
      <c r="A156" t="s">
        <v>1124</v>
      </c>
      <c r="B156">
        <v>1.02</v>
      </c>
      <c r="C156">
        <v>110.08</v>
      </c>
      <c r="D156" t="s">
        <v>1214</v>
      </c>
      <c r="E156">
        <v>131841647</v>
      </c>
      <c r="F156">
        <v>7031</v>
      </c>
      <c r="G156">
        <v>14037</v>
      </c>
      <c r="H156" t="s">
        <v>17565</v>
      </c>
      <c r="I156">
        <v>0.123</v>
      </c>
      <c r="J156">
        <v>894</v>
      </c>
    </row>
    <row r="157" spans="1:10" x14ac:dyDescent="0.25">
      <c r="A157" t="s">
        <v>296</v>
      </c>
      <c r="B157">
        <v>1.08</v>
      </c>
      <c r="C157">
        <v>120.11</v>
      </c>
      <c r="D157" t="s">
        <v>11290</v>
      </c>
      <c r="E157">
        <v>1620710</v>
      </c>
      <c r="F157">
        <v>1402</v>
      </c>
      <c r="G157">
        <v>1180</v>
      </c>
      <c r="H157" t="s">
        <v>17566</v>
      </c>
      <c r="I157">
        <v>0.12</v>
      </c>
      <c r="J157">
        <v>778</v>
      </c>
    </row>
    <row r="158" spans="1:10" x14ac:dyDescent="0.25">
      <c r="A158" t="s">
        <v>6816</v>
      </c>
      <c r="B158">
        <v>1.01</v>
      </c>
      <c r="C158">
        <v>78.08</v>
      </c>
      <c r="D158" t="s">
        <v>9413</v>
      </c>
      <c r="E158">
        <v>1226137</v>
      </c>
      <c r="F158">
        <v>328</v>
      </c>
      <c r="G158">
        <v>180</v>
      </c>
      <c r="H158" t="s">
        <v>11835</v>
      </c>
      <c r="I158">
        <v>0.157</v>
      </c>
      <c r="J158">
        <v>814</v>
      </c>
    </row>
    <row r="159" spans="1:10" x14ac:dyDescent="0.25">
      <c r="A159" t="s">
        <v>340</v>
      </c>
      <c r="B159">
        <v>0.43</v>
      </c>
      <c r="C159">
        <v>43.06</v>
      </c>
      <c r="D159" t="s">
        <v>39</v>
      </c>
      <c r="E159">
        <v>5884539</v>
      </c>
      <c r="F159">
        <v>1830</v>
      </c>
      <c r="G159">
        <v>552</v>
      </c>
      <c r="H159" t="s">
        <v>17567</v>
      </c>
      <c r="I159">
        <v>0.21299999999999999</v>
      </c>
      <c r="J159">
        <v>835</v>
      </c>
    </row>
    <row r="160" spans="1:10" x14ac:dyDescent="0.25">
      <c r="A160" t="s">
        <v>6698</v>
      </c>
      <c r="B160">
        <v>0.86</v>
      </c>
      <c r="C160">
        <v>43.06</v>
      </c>
      <c r="D160" t="s">
        <v>39</v>
      </c>
      <c r="E160">
        <v>2412153</v>
      </c>
      <c r="F160">
        <v>395</v>
      </c>
      <c r="G160">
        <v>171</v>
      </c>
      <c r="H160" t="s">
        <v>17568</v>
      </c>
      <c r="I160">
        <v>0.23400000000000001</v>
      </c>
      <c r="J160">
        <v>789</v>
      </c>
    </row>
    <row r="161" spans="1:10" x14ac:dyDescent="0.25">
      <c r="A161" t="s">
        <v>349</v>
      </c>
      <c r="B161">
        <v>0.75</v>
      </c>
      <c r="C161">
        <v>110.07</v>
      </c>
      <c r="D161" t="s">
        <v>215</v>
      </c>
      <c r="E161">
        <v>2789832</v>
      </c>
      <c r="F161">
        <v>807</v>
      </c>
      <c r="G161">
        <v>707</v>
      </c>
      <c r="H161" t="s">
        <v>17569</v>
      </c>
      <c r="I161">
        <v>0.13200000000000001</v>
      </c>
      <c r="J161">
        <v>714</v>
      </c>
    </row>
    <row r="162" spans="1:10" x14ac:dyDescent="0.25">
      <c r="A162" t="s">
        <v>353</v>
      </c>
      <c r="B162">
        <v>1.26</v>
      </c>
      <c r="C162">
        <v>67.08</v>
      </c>
      <c r="D162" t="s">
        <v>5586</v>
      </c>
      <c r="E162">
        <v>645230</v>
      </c>
      <c r="F162">
        <v>175</v>
      </c>
      <c r="G162">
        <v>187</v>
      </c>
      <c r="H162" t="s">
        <v>17570</v>
      </c>
      <c r="I162">
        <v>0.121</v>
      </c>
      <c r="J162">
        <v>804</v>
      </c>
    </row>
    <row r="163" spans="1:10" x14ac:dyDescent="0.25">
      <c r="A163" t="s">
        <v>774</v>
      </c>
      <c r="B163">
        <v>1.07</v>
      </c>
      <c r="C163">
        <v>85.05</v>
      </c>
      <c r="D163" t="s">
        <v>11284</v>
      </c>
      <c r="E163">
        <v>7385907</v>
      </c>
      <c r="F163">
        <v>411</v>
      </c>
      <c r="G163">
        <v>1808</v>
      </c>
      <c r="H163" t="s">
        <v>17571</v>
      </c>
      <c r="I163">
        <v>0.159</v>
      </c>
      <c r="J163">
        <v>714</v>
      </c>
    </row>
    <row r="164" spans="1:10" x14ac:dyDescent="0.25">
      <c r="A164" t="s">
        <v>738</v>
      </c>
      <c r="B164">
        <v>1.1599999999999999</v>
      </c>
      <c r="C164">
        <v>121.1</v>
      </c>
      <c r="D164" t="s">
        <v>1486</v>
      </c>
      <c r="E164">
        <v>1937896</v>
      </c>
      <c r="F164">
        <v>751</v>
      </c>
      <c r="G164">
        <v>735</v>
      </c>
      <c r="H164" t="s">
        <v>17572</v>
      </c>
      <c r="I164">
        <v>0.11600000000000001</v>
      </c>
      <c r="J164">
        <v>850</v>
      </c>
    </row>
    <row r="165" spans="1:10" x14ac:dyDescent="0.25">
      <c r="A165" t="s">
        <v>366</v>
      </c>
      <c r="B165">
        <v>1.1299999999999999</v>
      </c>
      <c r="C165">
        <v>134.07</v>
      </c>
      <c r="D165" t="s">
        <v>294</v>
      </c>
      <c r="E165">
        <v>5208663</v>
      </c>
      <c r="F165">
        <v>1369</v>
      </c>
      <c r="G165">
        <v>2293</v>
      </c>
      <c r="H165" t="s">
        <v>17573</v>
      </c>
      <c r="I165">
        <v>0.13300000000000001</v>
      </c>
      <c r="J165">
        <v>886</v>
      </c>
    </row>
    <row r="166" spans="1:10" x14ac:dyDescent="0.25">
      <c r="A166" t="s">
        <v>368</v>
      </c>
      <c r="B166">
        <v>1.31</v>
      </c>
      <c r="C166">
        <v>91.08</v>
      </c>
      <c r="D166" t="s">
        <v>7637</v>
      </c>
      <c r="E166">
        <v>2581915</v>
      </c>
      <c r="F166">
        <v>966</v>
      </c>
      <c r="G166">
        <v>552</v>
      </c>
      <c r="H166" t="s">
        <v>17574</v>
      </c>
      <c r="I166">
        <v>0.159</v>
      </c>
      <c r="J166">
        <v>711</v>
      </c>
    </row>
    <row r="167" spans="1:10" x14ac:dyDescent="0.25">
      <c r="A167" t="s">
        <v>9437</v>
      </c>
      <c r="B167">
        <v>1.01</v>
      </c>
      <c r="C167">
        <v>87.06</v>
      </c>
      <c r="D167" t="s">
        <v>3412</v>
      </c>
      <c r="E167">
        <v>1184526</v>
      </c>
      <c r="F167">
        <v>367</v>
      </c>
      <c r="G167">
        <v>685</v>
      </c>
      <c r="H167" t="s">
        <v>17575</v>
      </c>
      <c r="I167">
        <v>0.14699999999999999</v>
      </c>
      <c r="J167">
        <v>717</v>
      </c>
    </row>
    <row r="168" spans="1:10" x14ac:dyDescent="0.25">
      <c r="A168" t="s">
        <v>7699</v>
      </c>
      <c r="B168">
        <v>1.26</v>
      </c>
      <c r="C168">
        <v>91.07</v>
      </c>
      <c r="D168" t="s">
        <v>4914</v>
      </c>
      <c r="E168">
        <v>793742</v>
      </c>
      <c r="F168">
        <v>175</v>
      </c>
      <c r="G168">
        <v>157</v>
      </c>
      <c r="H168" t="s">
        <v>17576</v>
      </c>
      <c r="I168">
        <v>0.125</v>
      </c>
      <c r="J168">
        <v>744</v>
      </c>
    </row>
    <row r="169" spans="1:10" x14ac:dyDescent="0.25">
      <c r="A169" t="s">
        <v>7701</v>
      </c>
      <c r="B169">
        <v>1.2</v>
      </c>
      <c r="C169">
        <v>138.05000000000001</v>
      </c>
      <c r="D169" t="s">
        <v>7702</v>
      </c>
      <c r="E169">
        <v>508339</v>
      </c>
      <c r="F169">
        <v>133</v>
      </c>
      <c r="G169">
        <v>329</v>
      </c>
      <c r="H169" t="s">
        <v>17577</v>
      </c>
      <c r="I169">
        <v>0.121</v>
      </c>
      <c r="J169">
        <v>810</v>
      </c>
    </row>
    <row r="170" spans="1:10" x14ac:dyDescent="0.25">
      <c r="A170" t="s">
        <v>17578</v>
      </c>
      <c r="B170">
        <v>2.34</v>
      </c>
      <c r="C170">
        <v>57.1</v>
      </c>
      <c r="D170" t="s">
        <v>6717</v>
      </c>
      <c r="E170">
        <v>1943784</v>
      </c>
      <c r="F170">
        <v>528</v>
      </c>
      <c r="G170">
        <v>411</v>
      </c>
      <c r="H170" t="s">
        <v>10898</v>
      </c>
      <c r="I170">
        <v>0.124</v>
      </c>
      <c r="J170">
        <v>816</v>
      </c>
    </row>
    <row r="171" spans="1:10" x14ac:dyDescent="0.25">
      <c r="A171" t="s">
        <v>786</v>
      </c>
      <c r="B171">
        <v>1.07</v>
      </c>
      <c r="C171">
        <v>44.05</v>
      </c>
      <c r="D171" t="s">
        <v>1083</v>
      </c>
      <c r="E171">
        <v>7644800</v>
      </c>
      <c r="F171">
        <v>379</v>
      </c>
      <c r="G171">
        <v>144</v>
      </c>
      <c r="H171" t="s">
        <v>17579</v>
      </c>
      <c r="I171">
        <v>0.184</v>
      </c>
      <c r="J171">
        <v>853</v>
      </c>
    </row>
    <row r="172" spans="1:10" x14ac:dyDescent="0.25">
      <c r="A172" t="s">
        <v>962</v>
      </c>
      <c r="B172">
        <v>1.0900000000000001</v>
      </c>
      <c r="C172">
        <v>43.04</v>
      </c>
      <c r="D172" t="s">
        <v>18</v>
      </c>
      <c r="E172">
        <v>45301656</v>
      </c>
      <c r="F172">
        <v>2076</v>
      </c>
      <c r="G172">
        <v>2307</v>
      </c>
      <c r="H172" t="s">
        <v>12588</v>
      </c>
      <c r="I172">
        <v>0.14099999999999999</v>
      </c>
      <c r="J172">
        <v>713</v>
      </c>
    </row>
    <row r="173" spans="1:10" x14ac:dyDescent="0.25">
      <c r="A173" t="s">
        <v>7715</v>
      </c>
      <c r="B173">
        <v>1.1499999999999999</v>
      </c>
      <c r="C173">
        <v>91.06</v>
      </c>
      <c r="D173" t="s">
        <v>297</v>
      </c>
      <c r="E173">
        <v>8729256</v>
      </c>
      <c r="F173">
        <v>1080</v>
      </c>
      <c r="G173">
        <v>947</v>
      </c>
      <c r="H173" t="s">
        <v>17580</v>
      </c>
      <c r="I173">
        <v>0.121</v>
      </c>
      <c r="J173">
        <v>884</v>
      </c>
    </row>
    <row r="174" spans="1:10" x14ac:dyDescent="0.25">
      <c r="A174" t="s">
        <v>7716</v>
      </c>
      <c r="B174">
        <v>1.23</v>
      </c>
      <c r="C174">
        <v>79.05</v>
      </c>
      <c r="D174" t="s">
        <v>19</v>
      </c>
      <c r="E174">
        <v>2427169</v>
      </c>
      <c r="F174">
        <v>344</v>
      </c>
      <c r="G174">
        <v>341</v>
      </c>
      <c r="H174" t="s">
        <v>17581</v>
      </c>
      <c r="I174">
        <v>0.153</v>
      </c>
      <c r="J174">
        <v>840</v>
      </c>
    </row>
    <row r="175" spans="1:10" x14ac:dyDescent="0.25">
      <c r="A175" t="s">
        <v>4126</v>
      </c>
      <c r="B175">
        <v>0.45</v>
      </c>
      <c r="C175">
        <v>112.06</v>
      </c>
      <c r="D175" t="s">
        <v>1104</v>
      </c>
      <c r="E175">
        <v>1927066</v>
      </c>
      <c r="F175">
        <v>344</v>
      </c>
      <c r="G175">
        <v>321</v>
      </c>
      <c r="H175" t="s">
        <v>17582</v>
      </c>
      <c r="I175">
        <v>0.182</v>
      </c>
      <c r="J175">
        <v>789</v>
      </c>
    </row>
    <row r="176" spans="1:10" x14ac:dyDescent="0.25">
      <c r="A176" t="s">
        <v>375</v>
      </c>
      <c r="B176">
        <v>1.86</v>
      </c>
      <c r="C176">
        <v>129.06</v>
      </c>
      <c r="D176" t="s">
        <v>653</v>
      </c>
      <c r="E176">
        <v>4502086</v>
      </c>
      <c r="F176">
        <v>358</v>
      </c>
      <c r="G176">
        <v>695</v>
      </c>
      <c r="H176" t="s">
        <v>17583</v>
      </c>
      <c r="I176">
        <v>0.16700000000000001</v>
      </c>
      <c r="J176">
        <v>836</v>
      </c>
    </row>
    <row r="177" spans="1:10" x14ac:dyDescent="0.25">
      <c r="A177" t="s">
        <v>377</v>
      </c>
      <c r="B177">
        <v>1.1599999999999999</v>
      </c>
      <c r="C177">
        <v>107.05</v>
      </c>
      <c r="D177" t="s">
        <v>91</v>
      </c>
      <c r="E177">
        <v>12417700</v>
      </c>
      <c r="F177">
        <v>1780</v>
      </c>
      <c r="G177">
        <v>1373</v>
      </c>
      <c r="H177" t="s">
        <v>17584</v>
      </c>
      <c r="I177">
        <v>0.111</v>
      </c>
      <c r="J177">
        <v>909</v>
      </c>
    </row>
    <row r="178" spans="1:10" x14ac:dyDescent="0.25">
      <c r="A178" t="s">
        <v>1131</v>
      </c>
      <c r="B178">
        <v>1.08</v>
      </c>
      <c r="C178">
        <v>140.05000000000001</v>
      </c>
      <c r="D178" t="s">
        <v>3051</v>
      </c>
      <c r="E178">
        <v>99257787</v>
      </c>
      <c r="F178">
        <v>3379</v>
      </c>
      <c r="G178">
        <v>9202</v>
      </c>
      <c r="H178" t="s">
        <v>12591</v>
      </c>
      <c r="I178">
        <v>0.13900000000000001</v>
      </c>
      <c r="J178">
        <v>915</v>
      </c>
    </row>
    <row r="179" spans="1:10" x14ac:dyDescent="0.25">
      <c r="A179" t="s">
        <v>17585</v>
      </c>
      <c r="B179">
        <v>1.3</v>
      </c>
      <c r="C179">
        <v>95.04</v>
      </c>
      <c r="D179" t="s">
        <v>615</v>
      </c>
      <c r="E179">
        <v>1457028</v>
      </c>
      <c r="F179">
        <v>132</v>
      </c>
      <c r="G179">
        <v>173</v>
      </c>
      <c r="H179" t="s">
        <v>17586</v>
      </c>
      <c r="I179">
        <v>7.6999999999999999E-2</v>
      </c>
      <c r="J179">
        <v>802</v>
      </c>
    </row>
    <row r="180" spans="1:10" x14ac:dyDescent="0.25">
      <c r="A180" t="s">
        <v>316</v>
      </c>
      <c r="B180">
        <v>1.63</v>
      </c>
      <c r="C180">
        <v>121.07</v>
      </c>
      <c r="D180" t="s">
        <v>147</v>
      </c>
      <c r="E180">
        <v>17451468</v>
      </c>
      <c r="F180">
        <v>1685</v>
      </c>
      <c r="G180">
        <v>2089</v>
      </c>
      <c r="H180" t="s">
        <v>17587</v>
      </c>
      <c r="I180">
        <v>0.11799999999999999</v>
      </c>
      <c r="J180">
        <v>881</v>
      </c>
    </row>
    <row r="181" spans="1:10" x14ac:dyDescent="0.25">
      <c r="A181" t="s">
        <v>772</v>
      </c>
      <c r="B181">
        <v>1.2</v>
      </c>
      <c r="C181">
        <v>91.06</v>
      </c>
      <c r="D181" t="s">
        <v>297</v>
      </c>
      <c r="E181">
        <v>10452166</v>
      </c>
      <c r="F181">
        <v>643</v>
      </c>
      <c r="G181">
        <v>793</v>
      </c>
      <c r="H181" t="s">
        <v>17588</v>
      </c>
      <c r="I181">
        <v>0.11899999999999999</v>
      </c>
      <c r="J181">
        <v>899</v>
      </c>
    </row>
    <row r="182" spans="1:10" x14ac:dyDescent="0.25">
      <c r="A182" t="s">
        <v>9306</v>
      </c>
      <c r="B182">
        <v>1.55</v>
      </c>
      <c r="C182">
        <v>111.07</v>
      </c>
      <c r="D182" t="s">
        <v>9307</v>
      </c>
      <c r="E182">
        <v>7017145</v>
      </c>
      <c r="F182">
        <v>473</v>
      </c>
      <c r="G182">
        <v>550</v>
      </c>
      <c r="H182" t="s">
        <v>17589</v>
      </c>
      <c r="I182">
        <v>0.17</v>
      </c>
      <c r="J182">
        <v>786</v>
      </c>
    </row>
    <row r="183" spans="1:10" x14ac:dyDescent="0.25">
      <c r="A183" t="s">
        <v>1921</v>
      </c>
      <c r="B183">
        <v>0.98</v>
      </c>
      <c r="C183">
        <v>55.07</v>
      </c>
      <c r="D183" t="s">
        <v>45</v>
      </c>
      <c r="E183">
        <v>1363343</v>
      </c>
      <c r="F183">
        <v>135</v>
      </c>
      <c r="G183">
        <v>106</v>
      </c>
      <c r="H183" t="s">
        <v>17590</v>
      </c>
      <c r="I183">
        <v>0.09</v>
      </c>
      <c r="J183">
        <v>815</v>
      </c>
    </row>
    <row r="184" spans="1:10" x14ac:dyDescent="0.25">
      <c r="A184" t="s">
        <v>5894</v>
      </c>
      <c r="B184">
        <v>1.0900000000000001</v>
      </c>
      <c r="C184">
        <v>124.06</v>
      </c>
      <c r="D184" t="s">
        <v>1092</v>
      </c>
      <c r="E184">
        <v>165047796</v>
      </c>
      <c r="F184">
        <v>3428</v>
      </c>
      <c r="G184">
        <v>5378</v>
      </c>
      <c r="H184" t="s">
        <v>17591</v>
      </c>
      <c r="I184">
        <v>0.125</v>
      </c>
      <c r="J184">
        <v>914</v>
      </c>
    </row>
    <row r="185" spans="1:10" x14ac:dyDescent="0.25">
      <c r="A185" t="s">
        <v>4134</v>
      </c>
      <c r="B185">
        <v>2.44</v>
      </c>
      <c r="C185">
        <v>128.05000000000001</v>
      </c>
      <c r="D185" t="s">
        <v>279</v>
      </c>
      <c r="E185">
        <v>18728525</v>
      </c>
      <c r="F185">
        <v>2534</v>
      </c>
      <c r="G185">
        <v>1790</v>
      </c>
      <c r="H185" t="s">
        <v>17592</v>
      </c>
      <c r="I185">
        <v>0.20200000000000001</v>
      </c>
      <c r="J185">
        <v>716</v>
      </c>
    </row>
    <row r="186" spans="1:10" x14ac:dyDescent="0.25">
      <c r="A186" t="s">
        <v>2873</v>
      </c>
      <c r="B186">
        <v>1.4</v>
      </c>
      <c r="C186">
        <v>57.09</v>
      </c>
      <c r="D186" t="s">
        <v>612</v>
      </c>
      <c r="E186">
        <v>17818901</v>
      </c>
      <c r="F186">
        <v>958</v>
      </c>
      <c r="G186">
        <v>725</v>
      </c>
      <c r="H186" t="s">
        <v>14189</v>
      </c>
      <c r="I186">
        <v>0.111</v>
      </c>
      <c r="J186">
        <v>820</v>
      </c>
    </row>
    <row r="187" spans="1:10" x14ac:dyDescent="0.25">
      <c r="A187" t="s">
        <v>775</v>
      </c>
      <c r="B187">
        <v>1.1299999999999999</v>
      </c>
      <c r="C187">
        <v>121.07</v>
      </c>
      <c r="D187" t="s">
        <v>147</v>
      </c>
      <c r="E187">
        <v>3536879</v>
      </c>
      <c r="F187">
        <v>455</v>
      </c>
      <c r="G187">
        <v>571</v>
      </c>
      <c r="H187" t="s">
        <v>17593</v>
      </c>
      <c r="I187">
        <v>0.12</v>
      </c>
      <c r="J187">
        <v>803</v>
      </c>
    </row>
    <row r="188" spans="1:10" x14ac:dyDescent="0.25">
      <c r="A188" t="s">
        <v>1553</v>
      </c>
      <c r="B188">
        <v>0.62</v>
      </c>
      <c r="C188">
        <v>125.03</v>
      </c>
      <c r="D188" t="s">
        <v>1132</v>
      </c>
      <c r="E188">
        <v>23554618</v>
      </c>
      <c r="F188">
        <v>649</v>
      </c>
      <c r="G188">
        <v>2801</v>
      </c>
      <c r="H188" t="s">
        <v>17594</v>
      </c>
      <c r="I188">
        <v>0.13100000000000001</v>
      </c>
      <c r="J188">
        <v>859</v>
      </c>
    </row>
    <row r="189" spans="1:10" x14ac:dyDescent="0.25">
      <c r="A189" t="s">
        <v>1133</v>
      </c>
      <c r="B189">
        <v>1.08</v>
      </c>
      <c r="C189">
        <v>225.05</v>
      </c>
      <c r="D189" t="s">
        <v>1134</v>
      </c>
      <c r="E189">
        <v>92840817</v>
      </c>
      <c r="F189">
        <v>2971</v>
      </c>
      <c r="G189">
        <v>43777</v>
      </c>
      <c r="H189" t="s">
        <v>14190</v>
      </c>
      <c r="I189">
        <v>0.13600000000000001</v>
      </c>
      <c r="J189">
        <v>761</v>
      </c>
    </row>
    <row r="190" spans="1:10" x14ac:dyDescent="0.25">
      <c r="A190" t="s">
        <v>11851</v>
      </c>
      <c r="B190">
        <v>1.89</v>
      </c>
      <c r="C190">
        <v>91.06</v>
      </c>
      <c r="D190" t="s">
        <v>297</v>
      </c>
      <c r="E190">
        <v>6264197</v>
      </c>
      <c r="F190">
        <v>604</v>
      </c>
      <c r="G190">
        <v>455</v>
      </c>
      <c r="H190" t="s">
        <v>17595</v>
      </c>
      <c r="I190">
        <v>0.129</v>
      </c>
      <c r="J190">
        <v>836</v>
      </c>
    </row>
    <row r="191" spans="1:10" x14ac:dyDescent="0.25">
      <c r="A191" t="s">
        <v>384</v>
      </c>
      <c r="B191">
        <v>1.03</v>
      </c>
      <c r="C191">
        <v>115.06</v>
      </c>
      <c r="D191" t="s">
        <v>665</v>
      </c>
      <c r="E191">
        <v>2718164</v>
      </c>
      <c r="F191">
        <v>473</v>
      </c>
      <c r="G191">
        <v>526</v>
      </c>
      <c r="H191" t="s">
        <v>17596</v>
      </c>
      <c r="I191">
        <v>0.13100000000000001</v>
      </c>
      <c r="J191">
        <v>841</v>
      </c>
    </row>
    <row r="192" spans="1:10" x14ac:dyDescent="0.25">
      <c r="A192" t="s">
        <v>17597</v>
      </c>
      <c r="B192">
        <v>2.11</v>
      </c>
      <c r="C192">
        <v>118.06</v>
      </c>
      <c r="D192" t="s">
        <v>1240</v>
      </c>
      <c r="E192">
        <v>10871702</v>
      </c>
      <c r="F192">
        <v>486</v>
      </c>
      <c r="G192">
        <v>1140</v>
      </c>
      <c r="H192" t="s">
        <v>17598</v>
      </c>
      <c r="I192">
        <v>0.19</v>
      </c>
      <c r="J192">
        <v>766</v>
      </c>
    </row>
    <row r="193" spans="1:10" x14ac:dyDescent="0.25">
      <c r="A193" t="s">
        <v>348</v>
      </c>
      <c r="B193">
        <v>1.17</v>
      </c>
      <c r="C193">
        <v>121.07</v>
      </c>
      <c r="D193" t="s">
        <v>147</v>
      </c>
      <c r="E193">
        <v>4893713</v>
      </c>
      <c r="F193">
        <v>820</v>
      </c>
      <c r="G193">
        <v>796</v>
      </c>
      <c r="H193" t="s">
        <v>17599</v>
      </c>
      <c r="I193">
        <v>0.121</v>
      </c>
      <c r="J193">
        <v>848</v>
      </c>
    </row>
    <row r="194" spans="1:10" x14ac:dyDescent="0.25">
      <c r="A194" t="s">
        <v>602</v>
      </c>
      <c r="B194">
        <v>3.79</v>
      </c>
      <c r="C194">
        <v>95.07</v>
      </c>
      <c r="D194" t="s">
        <v>1086</v>
      </c>
      <c r="E194">
        <v>9563794</v>
      </c>
      <c r="F194">
        <v>505</v>
      </c>
      <c r="G194">
        <v>725</v>
      </c>
      <c r="H194" t="s">
        <v>17600</v>
      </c>
      <c r="I194">
        <v>0.151</v>
      </c>
      <c r="J194">
        <v>744</v>
      </c>
    </row>
    <row r="195" spans="1:10" x14ac:dyDescent="0.25">
      <c r="A195" t="s">
        <v>1042</v>
      </c>
      <c r="B195">
        <v>1.06</v>
      </c>
      <c r="C195">
        <v>137.03</v>
      </c>
      <c r="D195" t="s">
        <v>955</v>
      </c>
      <c r="E195">
        <v>4867796</v>
      </c>
      <c r="F195">
        <v>494</v>
      </c>
      <c r="G195">
        <v>955</v>
      </c>
      <c r="H195" t="s">
        <v>17601</v>
      </c>
      <c r="I195">
        <v>0.13200000000000001</v>
      </c>
      <c r="J195">
        <v>786</v>
      </c>
    </row>
    <row r="196" spans="1:10" x14ac:dyDescent="0.25">
      <c r="A196" t="s">
        <v>1620</v>
      </c>
      <c r="B196">
        <v>1.75</v>
      </c>
      <c r="C196">
        <v>151.03</v>
      </c>
      <c r="D196" t="s">
        <v>1567</v>
      </c>
      <c r="E196">
        <v>915408</v>
      </c>
      <c r="F196">
        <v>203</v>
      </c>
      <c r="G196">
        <v>255</v>
      </c>
      <c r="H196" t="s">
        <v>17602</v>
      </c>
      <c r="I196">
        <v>9.4E-2</v>
      </c>
      <c r="J196">
        <v>709</v>
      </c>
    </row>
    <row r="197" spans="1:10" x14ac:dyDescent="0.25">
      <c r="A197" t="s">
        <v>386</v>
      </c>
      <c r="B197">
        <v>1.18</v>
      </c>
      <c r="C197">
        <v>104.07</v>
      </c>
      <c r="D197" t="s">
        <v>654</v>
      </c>
      <c r="E197">
        <v>4002628</v>
      </c>
      <c r="F197">
        <v>511</v>
      </c>
      <c r="G197">
        <v>750</v>
      </c>
      <c r="H197" t="s">
        <v>17603</v>
      </c>
      <c r="I197">
        <v>0.152</v>
      </c>
      <c r="J197">
        <v>918</v>
      </c>
    </row>
    <row r="198" spans="1:10" x14ac:dyDescent="0.25">
      <c r="A198" t="s">
        <v>4138</v>
      </c>
      <c r="B198">
        <v>1.93</v>
      </c>
      <c r="C198">
        <v>42.06</v>
      </c>
      <c r="D198" t="s">
        <v>36</v>
      </c>
      <c r="E198">
        <v>2727538</v>
      </c>
      <c r="F198">
        <v>145</v>
      </c>
      <c r="G198">
        <v>116</v>
      </c>
      <c r="H198" t="s">
        <v>17604</v>
      </c>
      <c r="I198">
        <v>0.17399999999999999</v>
      </c>
      <c r="J198">
        <v>738</v>
      </c>
    </row>
    <row r="199" spans="1:10" x14ac:dyDescent="0.25">
      <c r="A199" t="s">
        <v>390</v>
      </c>
      <c r="B199">
        <v>1.19</v>
      </c>
      <c r="C199">
        <v>43.04</v>
      </c>
      <c r="D199" t="s">
        <v>18</v>
      </c>
      <c r="E199">
        <v>47754286</v>
      </c>
      <c r="F199">
        <v>2695</v>
      </c>
      <c r="G199">
        <v>1209</v>
      </c>
      <c r="H199" t="s">
        <v>14192</v>
      </c>
      <c r="I199">
        <v>0.20300000000000001</v>
      </c>
      <c r="J199">
        <v>783</v>
      </c>
    </row>
    <row r="200" spans="1:10" x14ac:dyDescent="0.25">
      <c r="A200" t="s">
        <v>4108</v>
      </c>
      <c r="B200">
        <v>0.8</v>
      </c>
      <c r="C200">
        <v>123.07</v>
      </c>
      <c r="D200" t="s">
        <v>1248</v>
      </c>
      <c r="E200">
        <v>13948839</v>
      </c>
      <c r="F200">
        <v>218</v>
      </c>
      <c r="G200">
        <v>1181</v>
      </c>
      <c r="H200" t="s">
        <v>17605</v>
      </c>
      <c r="I200">
        <v>0.14799999999999999</v>
      </c>
      <c r="J200">
        <v>739</v>
      </c>
    </row>
    <row r="201" spans="1:10" x14ac:dyDescent="0.25">
      <c r="A201" t="s">
        <v>388</v>
      </c>
      <c r="B201">
        <v>1.0900000000000001</v>
      </c>
      <c r="C201">
        <v>143.08000000000001</v>
      </c>
      <c r="D201" t="s">
        <v>392</v>
      </c>
      <c r="E201">
        <v>1217441</v>
      </c>
      <c r="F201">
        <v>407</v>
      </c>
      <c r="G201">
        <v>484</v>
      </c>
      <c r="H201" t="s">
        <v>17606</v>
      </c>
      <c r="I201">
        <v>0.127</v>
      </c>
      <c r="J201">
        <v>763</v>
      </c>
    </row>
    <row r="202" spans="1:10" x14ac:dyDescent="0.25">
      <c r="A202" t="s">
        <v>4140</v>
      </c>
      <c r="B202">
        <v>1.06</v>
      </c>
      <c r="C202">
        <v>86.04</v>
      </c>
      <c r="D202" t="s">
        <v>587</v>
      </c>
      <c r="E202">
        <v>36396564</v>
      </c>
      <c r="F202">
        <v>887</v>
      </c>
      <c r="G202">
        <v>2592</v>
      </c>
      <c r="H202" t="s">
        <v>17607</v>
      </c>
      <c r="I202">
        <v>0.17</v>
      </c>
      <c r="J202">
        <v>921</v>
      </c>
    </row>
    <row r="203" spans="1:10" x14ac:dyDescent="0.25">
      <c r="A203" t="s">
        <v>17608</v>
      </c>
      <c r="B203">
        <v>1.83</v>
      </c>
      <c r="C203">
        <v>134.08000000000001</v>
      </c>
      <c r="D203" t="s">
        <v>824</v>
      </c>
      <c r="E203">
        <v>883554</v>
      </c>
      <c r="F203">
        <v>176</v>
      </c>
      <c r="G203">
        <v>268</v>
      </c>
      <c r="H203" t="s">
        <v>9484</v>
      </c>
      <c r="I203">
        <v>0.129</v>
      </c>
      <c r="J203">
        <v>706</v>
      </c>
    </row>
    <row r="204" spans="1:10" x14ac:dyDescent="0.25">
      <c r="A204" t="s">
        <v>742</v>
      </c>
      <c r="B204">
        <v>1.17</v>
      </c>
      <c r="C204">
        <v>117.08</v>
      </c>
      <c r="D204" t="s">
        <v>746</v>
      </c>
      <c r="E204">
        <v>5700148</v>
      </c>
      <c r="F204">
        <v>433</v>
      </c>
      <c r="G204">
        <v>722</v>
      </c>
      <c r="H204" t="s">
        <v>1926</v>
      </c>
      <c r="I204">
        <v>0.156</v>
      </c>
      <c r="J204">
        <v>817</v>
      </c>
    </row>
    <row r="205" spans="1:10" x14ac:dyDescent="0.25">
      <c r="A205" t="s">
        <v>1893</v>
      </c>
      <c r="B205">
        <v>0.55000000000000004</v>
      </c>
      <c r="C205">
        <v>110.07</v>
      </c>
      <c r="D205" t="s">
        <v>1077</v>
      </c>
      <c r="E205">
        <v>3904509</v>
      </c>
      <c r="F205">
        <v>188</v>
      </c>
      <c r="G205">
        <v>257</v>
      </c>
      <c r="H205" t="s">
        <v>17609</v>
      </c>
      <c r="I205">
        <v>0.14499999999999999</v>
      </c>
      <c r="J205">
        <v>716</v>
      </c>
    </row>
    <row r="206" spans="1:10" x14ac:dyDescent="0.25">
      <c r="A206" t="s">
        <v>1901</v>
      </c>
      <c r="B206">
        <v>1.82</v>
      </c>
      <c r="C206">
        <v>118.06</v>
      </c>
      <c r="D206" t="s">
        <v>1240</v>
      </c>
      <c r="E206">
        <v>3070978</v>
      </c>
      <c r="F206">
        <v>384</v>
      </c>
      <c r="G206">
        <v>541</v>
      </c>
      <c r="H206" t="s">
        <v>17610</v>
      </c>
      <c r="I206">
        <v>0.17199999999999999</v>
      </c>
      <c r="J206">
        <v>745</v>
      </c>
    </row>
    <row r="207" spans="1:10" x14ac:dyDescent="0.25">
      <c r="A207" t="s">
        <v>17611</v>
      </c>
      <c r="B207">
        <v>3.5</v>
      </c>
      <c r="C207">
        <v>138.08000000000001</v>
      </c>
      <c r="D207" t="s">
        <v>1141</v>
      </c>
      <c r="E207">
        <v>3290084</v>
      </c>
      <c r="F207">
        <v>496</v>
      </c>
      <c r="G207">
        <v>695</v>
      </c>
      <c r="H207" t="s">
        <v>17612</v>
      </c>
      <c r="I207">
        <v>0.21299999999999999</v>
      </c>
      <c r="J207">
        <v>755</v>
      </c>
    </row>
    <row r="208" spans="1:10" x14ac:dyDescent="0.25">
      <c r="A208" t="s">
        <v>9494</v>
      </c>
      <c r="B208">
        <v>1.37</v>
      </c>
      <c r="C208">
        <v>110.06</v>
      </c>
      <c r="D208" t="s">
        <v>1457</v>
      </c>
      <c r="E208">
        <v>25316587</v>
      </c>
      <c r="F208">
        <v>702</v>
      </c>
      <c r="G208">
        <v>762</v>
      </c>
      <c r="H208" t="s">
        <v>17613</v>
      </c>
      <c r="I208">
        <v>0.187</v>
      </c>
      <c r="J208">
        <v>871</v>
      </c>
    </row>
    <row r="209" spans="1:10" x14ac:dyDescent="0.25">
      <c r="A209" t="s">
        <v>413</v>
      </c>
      <c r="B209">
        <v>1.1499999999999999</v>
      </c>
      <c r="C209">
        <v>134.08000000000001</v>
      </c>
      <c r="D209" t="s">
        <v>824</v>
      </c>
      <c r="E209">
        <v>17547441</v>
      </c>
      <c r="F209">
        <v>1631</v>
      </c>
      <c r="G209">
        <v>2109</v>
      </c>
      <c r="H209" t="s">
        <v>11309</v>
      </c>
      <c r="I209">
        <v>0.122</v>
      </c>
      <c r="J209">
        <v>804</v>
      </c>
    </row>
    <row r="210" spans="1:10" x14ac:dyDescent="0.25">
      <c r="A210" t="s">
        <v>270</v>
      </c>
      <c r="B210">
        <v>3.22</v>
      </c>
      <c r="C210">
        <v>98.05</v>
      </c>
      <c r="D210" t="s">
        <v>1025</v>
      </c>
      <c r="E210">
        <v>3110646</v>
      </c>
      <c r="F210">
        <v>349</v>
      </c>
      <c r="G210">
        <v>451</v>
      </c>
      <c r="H210" t="s">
        <v>17614</v>
      </c>
      <c r="I210">
        <v>0.17699999999999999</v>
      </c>
      <c r="J210">
        <v>717</v>
      </c>
    </row>
    <row r="211" spans="1:10" x14ac:dyDescent="0.25">
      <c r="A211" t="s">
        <v>333</v>
      </c>
      <c r="B211">
        <v>1.27</v>
      </c>
      <c r="C211">
        <v>129.07</v>
      </c>
      <c r="D211" t="s">
        <v>227</v>
      </c>
      <c r="E211">
        <v>7949160</v>
      </c>
      <c r="F211">
        <v>816</v>
      </c>
      <c r="G211">
        <v>1214</v>
      </c>
      <c r="H211" t="s">
        <v>17615</v>
      </c>
      <c r="I211">
        <v>0.14799999999999999</v>
      </c>
      <c r="J211">
        <v>902</v>
      </c>
    </row>
    <row r="212" spans="1:10" x14ac:dyDescent="0.25">
      <c r="A212" t="s">
        <v>4152</v>
      </c>
      <c r="B212">
        <v>1.1000000000000001</v>
      </c>
      <c r="C212">
        <v>124.06</v>
      </c>
      <c r="D212" t="s">
        <v>1092</v>
      </c>
      <c r="E212">
        <v>278366697</v>
      </c>
      <c r="F212">
        <v>2977</v>
      </c>
      <c r="G212">
        <v>7042</v>
      </c>
      <c r="H212" t="s">
        <v>11310</v>
      </c>
      <c r="I212">
        <v>0.129</v>
      </c>
      <c r="J212">
        <v>927</v>
      </c>
    </row>
    <row r="213" spans="1:10" x14ac:dyDescent="0.25">
      <c r="A213" t="s">
        <v>672</v>
      </c>
      <c r="B213">
        <v>1.0900000000000001</v>
      </c>
      <c r="C213">
        <v>117.06</v>
      </c>
      <c r="D213" t="s">
        <v>626</v>
      </c>
      <c r="E213">
        <v>93179501</v>
      </c>
      <c r="F213">
        <v>1345</v>
      </c>
      <c r="G213">
        <v>9333</v>
      </c>
      <c r="H213" t="s">
        <v>14195</v>
      </c>
      <c r="I213">
        <v>0.15</v>
      </c>
      <c r="J213">
        <v>959</v>
      </c>
    </row>
    <row r="214" spans="1:10" x14ac:dyDescent="0.25">
      <c r="A214" t="s">
        <v>2086</v>
      </c>
      <c r="B214">
        <v>2.16</v>
      </c>
      <c r="C214">
        <v>57.08</v>
      </c>
      <c r="D214" t="s">
        <v>28</v>
      </c>
      <c r="E214">
        <v>1563912</v>
      </c>
      <c r="F214">
        <v>198</v>
      </c>
      <c r="G214">
        <v>133</v>
      </c>
      <c r="H214" t="s">
        <v>17616</v>
      </c>
      <c r="I214">
        <v>0.105</v>
      </c>
      <c r="J214">
        <v>759</v>
      </c>
    </row>
    <row r="215" spans="1:10" x14ac:dyDescent="0.25">
      <c r="A215" t="s">
        <v>922</v>
      </c>
      <c r="B215">
        <v>1.25</v>
      </c>
      <c r="C215">
        <v>92.04</v>
      </c>
      <c r="D215" t="s">
        <v>643</v>
      </c>
      <c r="E215">
        <v>22481906</v>
      </c>
      <c r="F215">
        <v>788</v>
      </c>
      <c r="G215">
        <v>1382</v>
      </c>
      <c r="H215" t="s">
        <v>17617</v>
      </c>
      <c r="I215">
        <v>0.17599999999999999</v>
      </c>
      <c r="J215">
        <v>752</v>
      </c>
    </row>
    <row r="216" spans="1:10" x14ac:dyDescent="0.25">
      <c r="A216" t="s">
        <v>17618</v>
      </c>
      <c r="B216">
        <v>1.7</v>
      </c>
      <c r="C216">
        <v>120.05</v>
      </c>
      <c r="D216" t="s">
        <v>209</v>
      </c>
      <c r="E216">
        <v>1706972</v>
      </c>
      <c r="F216">
        <v>251</v>
      </c>
      <c r="G216">
        <v>342</v>
      </c>
      <c r="H216" t="s">
        <v>17619</v>
      </c>
      <c r="I216">
        <v>0.17</v>
      </c>
      <c r="J216">
        <v>701</v>
      </c>
    </row>
    <row r="217" spans="1:10" x14ac:dyDescent="0.25">
      <c r="A217" t="s">
        <v>9432</v>
      </c>
      <c r="B217">
        <v>1.52</v>
      </c>
      <c r="C217">
        <v>137.09</v>
      </c>
      <c r="D217" t="s">
        <v>9433</v>
      </c>
      <c r="E217">
        <v>3984651</v>
      </c>
      <c r="F217">
        <v>321</v>
      </c>
      <c r="G217">
        <v>647</v>
      </c>
      <c r="H217" t="s">
        <v>17620</v>
      </c>
      <c r="I217">
        <v>0.217</v>
      </c>
      <c r="J217">
        <v>727</v>
      </c>
    </row>
    <row r="218" spans="1:10" x14ac:dyDescent="0.25">
      <c r="A218" t="s">
        <v>4155</v>
      </c>
      <c r="B218">
        <v>1.0900000000000001</v>
      </c>
      <c r="C218">
        <v>57.06</v>
      </c>
      <c r="D218" t="s">
        <v>173</v>
      </c>
      <c r="E218">
        <v>23777814</v>
      </c>
      <c r="F218">
        <v>1130</v>
      </c>
      <c r="G218">
        <v>1089</v>
      </c>
      <c r="H218" t="s">
        <v>17621</v>
      </c>
      <c r="I218">
        <v>0.17599999999999999</v>
      </c>
      <c r="J218">
        <v>739</v>
      </c>
    </row>
    <row r="219" spans="1:10" x14ac:dyDescent="0.25">
      <c r="A219" t="s">
        <v>17622</v>
      </c>
      <c r="B219">
        <v>1.05</v>
      </c>
      <c r="C219">
        <v>179.07</v>
      </c>
      <c r="D219" t="s">
        <v>1797</v>
      </c>
      <c r="E219">
        <v>3283204</v>
      </c>
      <c r="F219">
        <v>907</v>
      </c>
      <c r="G219">
        <v>1160</v>
      </c>
      <c r="H219" t="s">
        <v>7785</v>
      </c>
      <c r="I219">
        <v>0.115</v>
      </c>
      <c r="J219">
        <v>708</v>
      </c>
    </row>
    <row r="220" spans="1:10" x14ac:dyDescent="0.25">
      <c r="A220" t="s">
        <v>323</v>
      </c>
      <c r="B220">
        <v>1.18</v>
      </c>
      <c r="C220">
        <v>134.08000000000001</v>
      </c>
      <c r="D220" t="s">
        <v>824</v>
      </c>
      <c r="E220">
        <v>18930484</v>
      </c>
      <c r="F220">
        <v>2612</v>
      </c>
      <c r="G220">
        <v>2557</v>
      </c>
      <c r="H220" t="s">
        <v>13449</v>
      </c>
      <c r="I220">
        <v>0.13200000000000001</v>
      </c>
      <c r="J220">
        <v>766</v>
      </c>
    </row>
    <row r="221" spans="1:10" x14ac:dyDescent="0.25">
      <c r="A221" t="s">
        <v>2202</v>
      </c>
      <c r="B221">
        <v>1.45</v>
      </c>
      <c r="C221">
        <v>143.08000000000001</v>
      </c>
      <c r="D221" t="s">
        <v>392</v>
      </c>
      <c r="E221">
        <v>3587251</v>
      </c>
      <c r="F221">
        <v>850</v>
      </c>
      <c r="G221">
        <v>774</v>
      </c>
      <c r="H221" t="s">
        <v>17623</v>
      </c>
      <c r="I221">
        <v>0.14699999999999999</v>
      </c>
      <c r="J221">
        <v>762</v>
      </c>
    </row>
    <row r="222" spans="1:10" x14ac:dyDescent="0.25">
      <c r="A222" t="s">
        <v>7794</v>
      </c>
      <c r="B222">
        <v>0.75</v>
      </c>
      <c r="C222">
        <v>99.05</v>
      </c>
      <c r="D222" t="s">
        <v>7795</v>
      </c>
      <c r="E222">
        <v>4366335</v>
      </c>
      <c r="F222">
        <v>408</v>
      </c>
      <c r="G222">
        <v>533</v>
      </c>
      <c r="H222" t="s">
        <v>17624</v>
      </c>
      <c r="I222">
        <v>0.20699999999999999</v>
      </c>
      <c r="J222">
        <v>734</v>
      </c>
    </row>
    <row r="223" spans="1:10" x14ac:dyDescent="0.25">
      <c r="A223" t="s">
        <v>1399</v>
      </c>
      <c r="B223">
        <v>1.19</v>
      </c>
      <c r="C223">
        <v>94.04</v>
      </c>
      <c r="D223" t="s">
        <v>50</v>
      </c>
      <c r="E223">
        <v>24363693</v>
      </c>
      <c r="F223">
        <v>1188</v>
      </c>
      <c r="G223">
        <v>1189</v>
      </c>
      <c r="H223" t="s">
        <v>17625</v>
      </c>
      <c r="I223">
        <v>0.182</v>
      </c>
      <c r="J223">
        <v>870</v>
      </c>
    </row>
    <row r="224" spans="1:10" x14ac:dyDescent="0.25">
      <c r="A224" t="s">
        <v>404</v>
      </c>
      <c r="B224">
        <v>1.1499999999999999</v>
      </c>
      <c r="C224">
        <v>122.04</v>
      </c>
      <c r="D224" t="s">
        <v>620</v>
      </c>
      <c r="E224">
        <v>111841115</v>
      </c>
      <c r="F224">
        <v>2315</v>
      </c>
      <c r="G224">
        <v>5387</v>
      </c>
      <c r="H224" t="s">
        <v>13452</v>
      </c>
      <c r="I224">
        <v>0.13700000000000001</v>
      </c>
      <c r="J224">
        <v>936</v>
      </c>
    </row>
    <row r="225" spans="1:10" x14ac:dyDescent="0.25">
      <c r="A225" t="s">
        <v>7788</v>
      </c>
      <c r="B225">
        <v>1.28</v>
      </c>
      <c r="C225">
        <v>110.05</v>
      </c>
      <c r="D225" t="s">
        <v>1613</v>
      </c>
      <c r="E225">
        <v>7696891</v>
      </c>
      <c r="F225">
        <v>581</v>
      </c>
      <c r="G225">
        <v>459</v>
      </c>
      <c r="H225" t="s">
        <v>17626</v>
      </c>
      <c r="I225">
        <v>0.14899999999999999</v>
      </c>
      <c r="J225">
        <v>813</v>
      </c>
    </row>
    <row r="226" spans="1:10" x14ac:dyDescent="0.25">
      <c r="A226" t="s">
        <v>2882</v>
      </c>
      <c r="B226">
        <v>1.07</v>
      </c>
      <c r="C226">
        <v>45.06</v>
      </c>
      <c r="D226" t="s">
        <v>2385</v>
      </c>
      <c r="E226">
        <v>116216520</v>
      </c>
      <c r="F226">
        <v>1128</v>
      </c>
      <c r="G226">
        <v>2757</v>
      </c>
      <c r="H226" t="s">
        <v>17627</v>
      </c>
      <c r="I226">
        <v>0.154</v>
      </c>
      <c r="J226">
        <v>733</v>
      </c>
    </row>
    <row r="227" spans="1:10" x14ac:dyDescent="0.25">
      <c r="A227" t="s">
        <v>405</v>
      </c>
      <c r="B227">
        <v>1.06</v>
      </c>
      <c r="C227">
        <v>126.04</v>
      </c>
      <c r="D227" t="s">
        <v>1140</v>
      </c>
      <c r="E227">
        <v>6662911</v>
      </c>
      <c r="F227">
        <v>795</v>
      </c>
      <c r="G227">
        <v>1245</v>
      </c>
      <c r="H227" t="s">
        <v>17628</v>
      </c>
      <c r="I227">
        <v>0.13200000000000001</v>
      </c>
      <c r="J227">
        <v>899</v>
      </c>
    </row>
    <row r="228" spans="1:10" x14ac:dyDescent="0.25">
      <c r="A228" t="s">
        <v>378</v>
      </c>
      <c r="B228">
        <v>1.06</v>
      </c>
      <c r="C228">
        <v>43.04</v>
      </c>
      <c r="D228" t="s">
        <v>18</v>
      </c>
      <c r="E228">
        <v>9909837</v>
      </c>
      <c r="F228">
        <v>692</v>
      </c>
      <c r="G228">
        <v>393</v>
      </c>
      <c r="H228" t="s">
        <v>17629</v>
      </c>
      <c r="I228">
        <v>0.222</v>
      </c>
      <c r="J228">
        <v>773</v>
      </c>
    </row>
    <row r="229" spans="1:10" x14ac:dyDescent="0.25">
      <c r="A229" t="s">
        <v>282</v>
      </c>
      <c r="B229">
        <v>1.7</v>
      </c>
      <c r="C229">
        <v>134.08000000000001</v>
      </c>
      <c r="D229" t="s">
        <v>824</v>
      </c>
      <c r="E229">
        <v>10859955</v>
      </c>
      <c r="F229">
        <v>1365</v>
      </c>
      <c r="G229">
        <v>1061</v>
      </c>
      <c r="H229" t="s">
        <v>17630</v>
      </c>
      <c r="I229">
        <v>0.123</v>
      </c>
      <c r="J229">
        <v>783</v>
      </c>
    </row>
    <row r="230" spans="1:10" x14ac:dyDescent="0.25">
      <c r="A230" t="s">
        <v>451</v>
      </c>
      <c r="B230">
        <v>1.17</v>
      </c>
      <c r="C230">
        <v>135.09</v>
      </c>
      <c r="D230" t="s">
        <v>1118</v>
      </c>
      <c r="E230">
        <v>2667319</v>
      </c>
      <c r="F230">
        <v>496</v>
      </c>
      <c r="G230">
        <v>326</v>
      </c>
      <c r="H230" t="s">
        <v>17631</v>
      </c>
      <c r="I230">
        <v>0.11700000000000001</v>
      </c>
      <c r="J230">
        <v>823</v>
      </c>
    </row>
    <row r="231" spans="1:10" x14ac:dyDescent="0.25">
      <c r="A231" t="s">
        <v>1927</v>
      </c>
      <c r="B231">
        <v>1.04</v>
      </c>
      <c r="C231">
        <v>147.06</v>
      </c>
      <c r="D231" t="s">
        <v>327</v>
      </c>
      <c r="E231">
        <v>3486666</v>
      </c>
      <c r="F231">
        <v>424</v>
      </c>
      <c r="G231">
        <v>822</v>
      </c>
      <c r="H231" t="s">
        <v>17632</v>
      </c>
      <c r="I231">
        <v>0.122</v>
      </c>
      <c r="J231">
        <v>707</v>
      </c>
    </row>
    <row r="232" spans="1:10" x14ac:dyDescent="0.25">
      <c r="A232" t="s">
        <v>9513</v>
      </c>
      <c r="B232">
        <v>1.89</v>
      </c>
      <c r="C232">
        <v>131.06</v>
      </c>
      <c r="D232" t="s">
        <v>1117</v>
      </c>
      <c r="E232">
        <v>3721387</v>
      </c>
      <c r="F232">
        <v>202</v>
      </c>
      <c r="G232">
        <v>627</v>
      </c>
      <c r="H232" t="s">
        <v>13456</v>
      </c>
      <c r="I232">
        <v>0.19700000000000001</v>
      </c>
      <c r="J232">
        <v>718</v>
      </c>
    </row>
    <row r="233" spans="1:10" x14ac:dyDescent="0.25">
      <c r="A233" t="s">
        <v>17633</v>
      </c>
      <c r="B233">
        <v>1.39</v>
      </c>
      <c r="C233">
        <v>121.07</v>
      </c>
      <c r="D233" t="s">
        <v>147</v>
      </c>
      <c r="E233">
        <v>8344642</v>
      </c>
      <c r="F233">
        <v>976</v>
      </c>
      <c r="G233">
        <v>865</v>
      </c>
      <c r="H233" t="s">
        <v>17634</v>
      </c>
      <c r="I233">
        <v>0.13200000000000001</v>
      </c>
      <c r="J233">
        <v>723</v>
      </c>
    </row>
    <row r="234" spans="1:10" x14ac:dyDescent="0.25">
      <c r="A234" t="s">
        <v>1621</v>
      </c>
      <c r="B234">
        <v>1.0900000000000001</v>
      </c>
      <c r="C234">
        <v>122.05</v>
      </c>
      <c r="D234" t="s">
        <v>7675</v>
      </c>
      <c r="E234">
        <v>1767210</v>
      </c>
      <c r="F234">
        <v>208</v>
      </c>
      <c r="G234">
        <v>264</v>
      </c>
      <c r="H234" t="s">
        <v>17635</v>
      </c>
      <c r="I234">
        <v>0.126</v>
      </c>
      <c r="J234">
        <v>750</v>
      </c>
    </row>
    <row r="235" spans="1:10" x14ac:dyDescent="0.25">
      <c r="A235" t="s">
        <v>17636</v>
      </c>
      <c r="B235">
        <v>2.0499999999999998</v>
      </c>
      <c r="C235">
        <v>132.08000000000001</v>
      </c>
      <c r="D235" t="s">
        <v>7733</v>
      </c>
      <c r="E235">
        <v>10249260</v>
      </c>
      <c r="F235">
        <v>288</v>
      </c>
      <c r="G235">
        <v>1039</v>
      </c>
      <c r="H235" t="s">
        <v>17637</v>
      </c>
      <c r="I235">
        <v>0.17699999999999999</v>
      </c>
      <c r="J235">
        <v>817</v>
      </c>
    </row>
    <row r="236" spans="1:10" x14ac:dyDescent="0.25">
      <c r="A236" t="s">
        <v>7813</v>
      </c>
      <c r="B236">
        <v>1.18</v>
      </c>
      <c r="C236">
        <v>92.04</v>
      </c>
      <c r="D236" t="s">
        <v>643</v>
      </c>
      <c r="E236">
        <v>665223</v>
      </c>
      <c r="F236">
        <v>220</v>
      </c>
      <c r="G236">
        <v>118</v>
      </c>
      <c r="H236" t="s">
        <v>17638</v>
      </c>
      <c r="I236">
        <v>0.10299999999999999</v>
      </c>
      <c r="J236">
        <v>835</v>
      </c>
    </row>
    <row r="237" spans="1:10" x14ac:dyDescent="0.25">
      <c r="A237" t="s">
        <v>7940</v>
      </c>
      <c r="B237">
        <v>1.1499999999999999</v>
      </c>
      <c r="C237">
        <v>138.04</v>
      </c>
      <c r="D237" t="s">
        <v>9439</v>
      </c>
      <c r="E237">
        <v>1821631</v>
      </c>
      <c r="F237">
        <v>305</v>
      </c>
      <c r="G237">
        <v>420</v>
      </c>
      <c r="H237" t="s">
        <v>17639</v>
      </c>
      <c r="I237">
        <v>0.13300000000000001</v>
      </c>
      <c r="J237">
        <v>822</v>
      </c>
    </row>
    <row r="238" spans="1:10" x14ac:dyDescent="0.25">
      <c r="A238" t="s">
        <v>1237</v>
      </c>
      <c r="B238">
        <v>1.2</v>
      </c>
      <c r="C238">
        <v>97.06</v>
      </c>
      <c r="D238" t="s">
        <v>1708</v>
      </c>
      <c r="E238">
        <v>18709580</v>
      </c>
      <c r="F238">
        <v>1529</v>
      </c>
      <c r="G238">
        <v>1700</v>
      </c>
      <c r="H238" t="s">
        <v>17640</v>
      </c>
      <c r="I238">
        <v>0.17599999999999999</v>
      </c>
      <c r="J238">
        <v>738</v>
      </c>
    </row>
    <row r="239" spans="1:10" x14ac:dyDescent="0.25">
      <c r="A239" t="s">
        <v>7816</v>
      </c>
      <c r="B239">
        <v>1.04</v>
      </c>
      <c r="C239">
        <v>69.05</v>
      </c>
      <c r="D239" t="s">
        <v>785</v>
      </c>
      <c r="E239">
        <v>9926129</v>
      </c>
      <c r="F239">
        <v>643</v>
      </c>
      <c r="G239">
        <v>574</v>
      </c>
      <c r="H239" t="s">
        <v>17641</v>
      </c>
      <c r="I239">
        <v>0.20599999999999999</v>
      </c>
      <c r="J239">
        <v>720</v>
      </c>
    </row>
    <row r="240" spans="1:10" x14ac:dyDescent="0.25">
      <c r="A240" t="s">
        <v>17642</v>
      </c>
      <c r="B240">
        <v>0.7</v>
      </c>
      <c r="C240">
        <v>56.09</v>
      </c>
      <c r="D240" t="s">
        <v>7604</v>
      </c>
      <c r="E240">
        <v>2276721</v>
      </c>
      <c r="F240">
        <v>234</v>
      </c>
      <c r="G240">
        <v>205</v>
      </c>
      <c r="H240" t="s">
        <v>17643</v>
      </c>
      <c r="I240">
        <v>0.193</v>
      </c>
      <c r="J240">
        <v>725</v>
      </c>
    </row>
    <row r="241" spans="1:10" x14ac:dyDescent="0.25">
      <c r="A241" t="s">
        <v>416</v>
      </c>
      <c r="B241">
        <v>1.1599999999999999</v>
      </c>
      <c r="C241">
        <v>138.08000000000001</v>
      </c>
      <c r="D241" t="s">
        <v>1141</v>
      </c>
      <c r="E241">
        <v>104512375</v>
      </c>
      <c r="F241">
        <v>2228</v>
      </c>
      <c r="G241">
        <v>5509</v>
      </c>
      <c r="H241" t="s">
        <v>14206</v>
      </c>
      <c r="I241">
        <v>0.13100000000000001</v>
      </c>
      <c r="J241">
        <v>870</v>
      </c>
    </row>
    <row r="242" spans="1:10" x14ac:dyDescent="0.25">
      <c r="A242" t="s">
        <v>1482</v>
      </c>
      <c r="B242">
        <v>1.48</v>
      </c>
      <c r="C242">
        <v>131.07</v>
      </c>
      <c r="D242" t="s">
        <v>429</v>
      </c>
      <c r="E242">
        <v>3415498</v>
      </c>
      <c r="F242">
        <v>378</v>
      </c>
      <c r="G242">
        <v>389</v>
      </c>
      <c r="H242" t="s">
        <v>17644</v>
      </c>
      <c r="I242">
        <v>0.19700000000000001</v>
      </c>
      <c r="J242">
        <v>793</v>
      </c>
    </row>
    <row r="243" spans="1:10" x14ac:dyDescent="0.25">
      <c r="A243" t="s">
        <v>1559</v>
      </c>
      <c r="B243">
        <v>1.84</v>
      </c>
      <c r="C243">
        <v>110.08</v>
      </c>
      <c r="D243" t="s">
        <v>1214</v>
      </c>
      <c r="E243">
        <v>7743110</v>
      </c>
      <c r="F243">
        <v>724</v>
      </c>
      <c r="G243">
        <v>536</v>
      </c>
      <c r="H243" t="s">
        <v>17645</v>
      </c>
      <c r="I243">
        <v>0.2</v>
      </c>
      <c r="J243">
        <v>743</v>
      </c>
    </row>
    <row r="244" spans="1:10" x14ac:dyDescent="0.25">
      <c r="A244" t="s">
        <v>1614</v>
      </c>
      <c r="B244">
        <v>1.19</v>
      </c>
      <c r="C244">
        <v>105.05</v>
      </c>
      <c r="D244" t="s">
        <v>107</v>
      </c>
      <c r="E244">
        <v>5941399</v>
      </c>
      <c r="F244">
        <v>680</v>
      </c>
      <c r="G244">
        <v>631</v>
      </c>
      <c r="H244" t="s">
        <v>17646</v>
      </c>
      <c r="I244">
        <v>0.17599999999999999</v>
      </c>
      <c r="J244">
        <v>910</v>
      </c>
    </row>
    <row r="245" spans="1:10" x14ac:dyDescent="0.25">
      <c r="A245" t="s">
        <v>7818</v>
      </c>
      <c r="B245">
        <v>1.01</v>
      </c>
      <c r="C245">
        <v>105.04</v>
      </c>
      <c r="D245" t="s">
        <v>926</v>
      </c>
      <c r="E245">
        <v>3972290</v>
      </c>
      <c r="F245">
        <v>493</v>
      </c>
      <c r="G245">
        <v>476</v>
      </c>
      <c r="H245" t="s">
        <v>17647</v>
      </c>
      <c r="I245">
        <v>0.114</v>
      </c>
      <c r="J245">
        <v>711</v>
      </c>
    </row>
    <row r="246" spans="1:10" x14ac:dyDescent="0.25">
      <c r="A246" t="s">
        <v>5877</v>
      </c>
      <c r="B246">
        <v>8.69</v>
      </c>
      <c r="C246">
        <v>45.06</v>
      </c>
      <c r="D246" t="s">
        <v>2385</v>
      </c>
      <c r="E246">
        <v>22594718</v>
      </c>
      <c r="F246">
        <v>434</v>
      </c>
      <c r="G246">
        <v>602</v>
      </c>
      <c r="H246" t="s">
        <v>17648</v>
      </c>
      <c r="I246">
        <v>0.14699999999999999</v>
      </c>
      <c r="J246">
        <v>744</v>
      </c>
    </row>
    <row r="247" spans="1:10" x14ac:dyDescent="0.25">
      <c r="A247" t="s">
        <v>916</v>
      </c>
      <c r="B247">
        <v>0.71</v>
      </c>
      <c r="C247">
        <v>43.08</v>
      </c>
      <c r="D247" t="s">
        <v>1099</v>
      </c>
      <c r="E247">
        <v>1256900</v>
      </c>
      <c r="F247">
        <v>170</v>
      </c>
      <c r="G247">
        <v>79</v>
      </c>
      <c r="H247" t="s">
        <v>17649</v>
      </c>
      <c r="I247">
        <v>0.112</v>
      </c>
      <c r="J247">
        <v>751</v>
      </c>
    </row>
    <row r="248" spans="1:10" x14ac:dyDescent="0.25">
      <c r="A248" t="s">
        <v>4163</v>
      </c>
      <c r="B248">
        <v>1.1299999999999999</v>
      </c>
      <c r="C248">
        <v>124.06</v>
      </c>
      <c r="D248" t="s">
        <v>1092</v>
      </c>
      <c r="E248">
        <v>26022779</v>
      </c>
      <c r="F248">
        <v>2600</v>
      </c>
      <c r="G248">
        <v>2173</v>
      </c>
      <c r="H248" t="s">
        <v>17650</v>
      </c>
      <c r="I248">
        <v>0.14000000000000001</v>
      </c>
      <c r="J248">
        <v>782</v>
      </c>
    </row>
    <row r="249" spans="1:10" x14ac:dyDescent="0.25">
      <c r="A249" t="s">
        <v>1145</v>
      </c>
      <c r="B249">
        <v>1.1200000000000001</v>
      </c>
      <c r="C249">
        <v>132.07</v>
      </c>
      <c r="D249" t="s">
        <v>264</v>
      </c>
      <c r="E249">
        <v>26223379</v>
      </c>
      <c r="F249">
        <v>2012</v>
      </c>
      <c r="G249">
        <v>2688</v>
      </c>
      <c r="H249" t="s">
        <v>17651</v>
      </c>
      <c r="I249">
        <v>0.13600000000000001</v>
      </c>
      <c r="J249">
        <v>888</v>
      </c>
    </row>
    <row r="250" spans="1:10" x14ac:dyDescent="0.25">
      <c r="A250" t="s">
        <v>2891</v>
      </c>
      <c r="B250">
        <v>1.1399999999999999</v>
      </c>
      <c r="C250">
        <v>124.06</v>
      </c>
      <c r="D250" t="s">
        <v>1092</v>
      </c>
      <c r="E250">
        <v>91545836</v>
      </c>
      <c r="F250">
        <v>2081</v>
      </c>
      <c r="G250">
        <v>4992</v>
      </c>
      <c r="H250" t="s">
        <v>17652</v>
      </c>
      <c r="I250">
        <v>0.13800000000000001</v>
      </c>
      <c r="J250">
        <v>924</v>
      </c>
    </row>
    <row r="251" spans="1:10" x14ac:dyDescent="0.25">
      <c r="A251" t="s">
        <v>7834</v>
      </c>
      <c r="B251">
        <v>1.39</v>
      </c>
      <c r="C251">
        <v>77.05</v>
      </c>
      <c r="D251" t="s">
        <v>704</v>
      </c>
      <c r="E251">
        <v>13351673</v>
      </c>
      <c r="F251">
        <v>2366</v>
      </c>
      <c r="G251">
        <v>604</v>
      </c>
      <c r="H251" t="s">
        <v>17653</v>
      </c>
      <c r="I251">
        <v>0.189</v>
      </c>
      <c r="J251">
        <v>853</v>
      </c>
    </row>
    <row r="252" spans="1:10" x14ac:dyDescent="0.25">
      <c r="A252" t="s">
        <v>6737</v>
      </c>
      <c r="B252">
        <v>1.17</v>
      </c>
      <c r="C252">
        <v>91.06</v>
      </c>
      <c r="D252" t="s">
        <v>297</v>
      </c>
      <c r="E252">
        <v>19480137</v>
      </c>
      <c r="F252">
        <v>1402</v>
      </c>
      <c r="G252">
        <v>1152</v>
      </c>
      <c r="H252" t="s">
        <v>15567</v>
      </c>
      <c r="I252">
        <v>0.11700000000000001</v>
      </c>
      <c r="J252">
        <v>934</v>
      </c>
    </row>
    <row r="253" spans="1:10" x14ac:dyDescent="0.25">
      <c r="A253" t="s">
        <v>4161</v>
      </c>
      <c r="B253">
        <v>0.45</v>
      </c>
      <c r="C253">
        <v>43.06</v>
      </c>
      <c r="D253" t="s">
        <v>39</v>
      </c>
      <c r="E253">
        <v>36362556</v>
      </c>
      <c r="F253">
        <v>1431</v>
      </c>
      <c r="G253">
        <v>781</v>
      </c>
      <c r="H253" t="s">
        <v>13472</v>
      </c>
      <c r="I253">
        <v>0.191</v>
      </c>
      <c r="J253">
        <v>854</v>
      </c>
    </row>
    <row r="254" spans="1:10" x14ac:dyDescent="0.25">
      <c r="A254" t="s">
        <v>17654</v>
      </c>
      <c r="B254">
        <v>1.24</v>
      </c>
      <c r="C254">
        <v>57.09</v>
      </c>
      <c r="D254" t="s">
        <v>612</v>
      </c>
      <c r="E254">
        <v>22676706</v>
      </c>
      <c r="F254">
        <v>1287</v>
      </c>
      <c r="G254">
        <v>1334</v>
      </c>
      <c r="H254" t="s">
        <v>14208</v>
      </c>
      <c r="I254">
        <v>0.14000000000000001</v>
      </c>
      <c r="J254">
        <v>797</v>
      </c>
    </row>
    <row r="255" spans="1:10" x14ac:dyDescent="0.25">
      <c r="A255" t="s">
        <v>1149</v>
      </c>
      <c r="B255">
        <v>1.19</v>
      </c>
      <c r="C255">
        <v>134.08000000000001</v>
      </c>
      <c r="D255" t="s">
        <v>824</v>
      </c>
      <c r="E255">
        <v>7812811</v>
      </c>
      <c r="F255">
        <v>1015</v>
      </c>
      <c r="G255">
        <v>1389</v>
      </c>
      <c r="H255" t="s">
        <v>17110</v>
      </c>
      <c r="I255">
        <v>0.11600000000000001</v>
      </c>
      <c r="J255">
        <v>878</v>
      </c>
    </row>
    <row r="256" spans="1:10" x14ac:dyDescent="0.25">
      <c r="A256" t="s">
        <v>9596</v>
      </c>
      <c r="B256">
        <v>1.1399999999999999</v>
      </c>
      <c r="C256">
        <v>133.08000000000001</v>
      </c>
      <c r="D256" t="s">
        <v>7878</v>
      </c>
      <c r="E256">
        <v>23368399</v>
      </c>
      <c r="F256">
        <v>1409</v>
      </c>
      <c r="G256">
        <v>2172</v>
      </c>
      <c r="H256" t="s">
        <v>17655</v>
      </c>
      <c r="I256">
        <v>0.129</v>
      </c>
      <c r="J256">
        <v>764</v>
      </c>
    </row>
    <row r="257" spans="1:10" x14ac:dyDescent="0.25">
      <c r="A257" t="s">
        <v>17656</v>
      </c>
      <c r="B257">
        <v>1.51</v>
      </c>
      <c r="C257">
        <v>94.08</v>
      </c>
      <c r="D257" t="s">
        <v>479</v>
      </c>
      <c r="E257">
        <v>3479940</v>
      </c>
      <c r="F257">
        <v>288</v>
      </c>
      <c r="G257">
        <v>219</v>
      </c>
      <c r="H257" t="s">
        <v>17657</v>
      </c>
      <c r="I257">
        <v>0.19700000000000001</v>
      </c>
      <c r="J257">
        <v>855</v>
      </c>
    </row>
    <row r="258" spans="1:10" x14ac:dyDescent="0.25">
      <c r="A258" t="s">
        <v>17658</v>
      </c>
      <c r="B258">
        <v>0.94</v>
      </c>
      <c r="C258">
        <v>43.09</v>
      </c>
      <c r="D258" t="s">
        <v>7483</v>
      </c>
      <c r="E258">
        <v>3035754</v>
      </c>
      <c r="F258">
        <v>109</v>
      </c>
      <c r="G258">
        <v>198</v>
      </c>
      <c r="H258" t="s">
        <v>17659</v>
      </c>
      <c r="I258">
        <v>0.14899999999999999</v>
      </c>
      <c r="J258">
        <v>712</v>
      </c>
    </row>
    <row r="259" spans="1:10" x14ac:dyDescent="0.25">
      <c r="A259" t="s">
        <v>360</v>
      </c>
      <c r="B259">
        <v>1.18</v>
      </c>
      <c r="C259">
        <v>148.06</v>
      </c>
      <c r="D259" t="s">
        <v>663</v>
      </c>
      <c r="E259">
        <v>25241595</v>
      </c>
      <c r="F259">
        <v>1074</v>
      </c>
      <c r="G259">
        <v>3251</v>
      </c>
      <c r="H259" t="s">
        <v>6747</v>
      </c>
      <c r="I259">
        <v>0.16200000000000001</v>
      </c>
      <c r="J259">
        <v>820</v>
      </c>
    </row>
    <row r="260" spans="1:10" x14ac:dyDescent="0.25">
      <c r="A260" t="s">
        <v>6759</v>
      </c>
      <c r="B260">
        <v>1.05</v>
      </c>
      <c r="C260">
        <v>239.07</v>
      </c>
      <c r="D260" t="s">
        <v>17660</v>
      </c>
      <c r="E260">
        <v>4269409</v>
      </c>
      <c r="F260">
        <v>1541</v>
      </c>
      <c r="G260">
        <v>3811</v>
      </c>
      <c r="H260" t="s">
        <v>17661</v>
      </c>
      <c r="I260">
        <v>0.121</v>
      </c>
      <c r="J260">
        <v>722</v>
      </c>
    </row>
    <row r="261" spans="1:10" x14ac:dyDescent="0.25">
      <c r="A261" t="s">
        <v>17662</v>
      </c>
      <c r="B261">
        <v>3</v>
      </c>
      <c r="C261">
        <v>139.05000000000001</v>
      </c>
      <c r="D261" t="s">
        <v>1267</v>
      </c>
      <c r="E261">
        <v>1575235</v>
      </c>
      <c r="F261">
        <v>204</v>
      </c>
      <c r="G261">
        <v>497</v>
      </c>
      <c r="H261" t="s">
        <v>17663</v>
      </c>
      <c r="I261">
        <v>0.125</v>
      </c>
      <c r="J261">
        <v>712</v>
      </c>
    </row>
    <row r="262" spans="1:10" x14ac:dyDescent="0.25">
      <c r="A262" t="s">
        <v>430</v>
      </c>
      <c r="B262">
        <v>1.1599999999999999</v>
      </c>
      <c r="C262">
        <v>105.04</v>
      </c>
      <c r="D262" t="s">
        <v>926</v>
      </c>
      <c r="E262">
        <v>23351558</v>
      </c>
      <c r="F262">
        <v>1630</v>
      </c>
      <c r="G262">
        <v>1821</v>
      </c>
      <c r="H262" t="s">
        <v>17664</v>
      </c>
      <c r="I262">
        <v>0.182</v>
      </c>
      <c r="J262">
        <v>907</v>
      </c>
    </row>
    <row r="263" spans="1:10" x14ac:dyDescent="0.25">
      <c r="A263" t="s">
        <v>1273</v>
      </c>
      <c r="B263">
        <v>1.4</v>
      </c>
      <c r="C263">
        <v>121.07</v>
      </c>
      <c r="D263" t="s">
        <v>147</v>
      </c>
      <c r="E263">
        <v>4028679</v>
      </c>
      <c r="F263">
        <v>1003</v>
      </c>
      <c r="G263">
        <v>594</v>
      </c>
      <c r="H263" t="s">
        <v>17665</v>
      </c>
      <c r="I263">
        <v>0.123</v>
      </c>
      <c r="J263">
        <v>738</v>
      </c>
    </row>
    <row r="264" spans="1:10" x14ac:dyDescent="0.25">
      <c r="A264" t="s">
        <v>1693</v>
      </c>
      <c r="B264">
        <v>0.98</v>
      </c>
      <c r="C264">
        <v>123.05</v>
      </c>
      <c r="D264" t="s">
        <v>313</v>
      </c>
      <c r="E264">
        <v>24426205</v>
      </c>
      <c r="F264">
        <v>569</v>
      </c>
      <c r="G264">
        <v>1111</v>
      </c>
      <c r="H264" t="s">
        <v>17666</v>
      </c>
      <c r="I264">
        <v>0.11799999999999999</v>
      </c>
      <c r="J264">
        <v>810</v>
      </c>
    </row>
    <row r="265" spans="1:10" x14ac:dyDescent="0.25">
      <c r="A265" t="s">
        <v>1150</v>
      </c>
      <c r="B265">
        <v>1.19</v>
      </c>
      <c r="C265">
        <v>124.06</v>
      </c>
      <c r="D265" t="s">
        <v>1092</v>
      </c>
      <c r="E265">
        <v>143954976</v>
      </c>
      <c r="F265">
        <v>2557</v>
      </c>
      <c r="G265">
        <v>6792</v>
      </c>
      <c r="H265" t="s">
        <v>17667</v>
      </c>
      <c r="I265">
        <v>0.13800000000000001</v>
      </c>
      <c r="J265">
        <v>928</v>
      </c>
    </row>
    <row r="266" spans="1:10" x14ac:dyDescent="0.25">
      <c r="A266" t="s">
        <v>1429</v>
      </c>
      <c r="B266">
        <v>1.1299999999999999</v>
      </c>
      <c r="C266">
        <v>43.04</v>
      </c>
      <c r="D266" t="s">
        <v>18</v>
      </c>
      <c r="E266">
        <v>51477617</v>
      </c>
      <c r="F266">
        <v>3213</v>
      </c>
      <c r="G266">
        <v>1592</v>
      </c>
      <c r="H266" t="s">
        <v>17668</v>
      </c>
      <c r="I266">
        <v>0.188</v>
      </c>
      <c r="J266">
        <v>767</v>
      </c>
    </row>
    <row r="267" spans="1:10" x14ac:dyDescent="0.25">
      <c r="A267" t="s">
        <v>324</v>
      </c>
      <c r="B267">
        <v>1.21</v>
      </c>
      <c r="C267">
        <v>135.08000000000001</v>
      </c>
      <c r="D267" t="s">
        <v>325</v>
      </c>
      <c r="E267">
        <v>3812045</v>
      </c>
      <c r="F267">
        <v>821</v>
      </c>
      <c r="G267">
        <v>416</v>
      </c>
      <c r="H267" t="s">
        <v>17669</v>
      </c>
      <c r="I267">
        <v>0.13300000000000001</v>
      </c>
      <c r="J267">
        <v>818</v>
      </c>
    </row>
    <row r="268" spans="1:10" x14ac:dyDescent="0.25">
      <c r="A268" t="s">
        <v>2206</v>
      </c>
      <c r="B268">
        <v>0.67</v>
      </c>
      <c r="C268">
        <v>111.07</v>
      </c>
      <c r="D268" t="s">
        <v>9307</v>
      </c>
      <c r="E268">
        <v>38600985</v>
      </c>
      <c r="F268">
        <v>232</v>
      </c>
      <c r="G268">
        <v>1599</v>
      </c>
      <c r="H268" t="s">
        <v>17670</v>
      </c>
      <c r="I268">
        <v>0.14299999999999999</v>
      </c>
      <c r="J268">
        <v>714</v>
      </c>
    </row>
    <row r="269" spans="1:10" x14ac:dyDescent="0.25">
      <c r="A269" t="s">
        <v>396</v>
      </c>
      <c r="B269">
        <v>1.1100000000000001</v>
      </c>
      <c r="C269">
        <v>145.08000000000001</v>
      </c>
      <c r="D269" t="s">
        <v>1159</v>
      </c>
      <c r="E269">
        <v>23357385</v>
      </c>
      <c r="F269">
        <v>935</v>
      </c>
      <c r="G269">
        <v>2133</v>
      </c>
      <c r="H269" t="s">
        <v>11896</v>
      </c>
      <c r="I269">
        <v>0.151</v>
      </c>
      <c r="J269">
        <v>786</v>
      </c>
    </row>
    <row r="270" spans="1:10" x14ac:dyDescent="0.25">
      <c r="A270" t="s">
        <v>17671</v>
      </c>
      <c r="B270">
        <v>1.1100000000000001</v>
      </c>
      <c r="C270">
        <v>42.07</v>
      </c>
      <c r="D270" t="s">
        <v>1627</v>
      </c>
      <c r="E270">
        <v>10029563</v>
      </c>
      <c r="F270">
        <v>321</v>
      </c>
      <c r="G270">
        <v>250</v>
      </c>
      <c r="H270" t="s">
        <v>17672</v>
      </c>
      <c r="I270">
        <v>0.157</v>
      </c>
      <c r="J270">
        <v>735</v>
      </c>
    </row>
    <row r="271" spans="1:10" x14ac:dyDescent="0.25">
      <c r="A271" t="s">
        <v>190</v>
      </c>
      <c r="B271">
        <v>1.1499999999999999</v>
      </c>
      <c r="C271">
        <v>124.06</v>
      </c>
      <c r="D271" t="s">
        <v>1092</v>
      </c>
      <c r="E271">
        <v>164888711</v>
      </c>
      <c r="F271">
        <v>2668</v>
      </c>
      <c r="G271">
        <v>5907</v>
      </c>
      <c r="H271" t="s">
        <v>17673</v>
      </c>
      <c r="I271">
        <v>0.13700000000000001</v>
      </c>
      <c r="J271">
        <v>872</v>
      </c>
    </row>
    <row r="272" spans="1:10" x14ac:dyDescent="0.25">
      <c r="A272" t="s">
        <v>2913</v>
      </c>
      <c r="B272">
        <v>0.85</v>
      </c>
      <c r="C272">
        <v>138.08000000000001</v>
      </c>
      <c r="D272" t="s">
        <v>1141</v>
      </c>
      <c r="E272">
        <v>32421678</v>
      </c>
      <c r="F272">
        <v>943</v>
      </c>
      <c r="G272">
        <v>2271</v>
      </c>
      <c r="H272" t="s">
        <v>17674</v>
      </c>
      <c r="I272">
        <v>0.11700000000000001</v>
      </c>
      <c r="J272">
        <v>859</v>
      </c>
    </row>
    <row r="273" spans="1:10" x14ac:dyDescent="0.25">
      <c r="A273" t="s">
        <v>4183</v>
      </c>
      <c r="B273">
        <v>1.06</v>
      </c>
      <c r="C273">
        <v>239.07</v>
      </c>
      <c r="D273" t="s">
        <v>17660</v>
      </c>
      <c r="E273">
        <v>25855679</v>
      </c>
      <c r="F273">
        <v>4641</v>
      </c>
      <c r="G273">
        <v>15789</v>
      </c>
      <c r="H273" t="s">
        <v>6761</v>
      </c>
      <c r="I273">
        <v>0.11799999999999999</v>
      </c>
      <c r="J273">
        <v>747</v>
      </c>
    </row>
    <row r="274" spans="1:10" x14ac:dyDescent="0.25">
      <c r="A274" t="s">
        <v>17675</v>
      </c>
      <c r="B274">
        <v>1.21</v>
      </c>
      <c r="C274">
        <v>164.1</v>
      </c>
      <c r="D274" t="s">
        <v>7859</v>
      </c>
      <c r="E274">
        <v>8391338</v>
      </c>
      <c r="F274">
        <v>947</v>
      </c>
      <c r="G274">
        <v>1861</v>
      </c>
      <c r="H274" t="s">
        <v>13481</v>
      </c>
      <c r="I274">
        <v>0.12</v>
      </c>
      <c r="J274">
        <v>847</v>
      </c>
    </row>
    <row r="275" spans="1:10" x14ac:dyDescent="0.25">
      <c r="A275" t="s">
        <v>1719</v>
      </c>
      <c r="B275">
        <v>2.83</v>
      </c>
      <c r="C275">
        <v>154.07</v>
      </c>
      <c r="D275" t="s">
        <v>678</v>
      </c>
      <c r="E275">
        <v>28543917</v>
      </c>
      <c r="F275">
        <v>1291</v>
      </c>
      <c r="G275">
        <v>1913</v>
      </c>
      <c r="H275" t="s">
        <v>11904</v>
      </c>
      <c r="I275">
        <v>0.13300000000000001</v>
      </c>
      <c r="J275">
        <v>767</v>
      </c>
    </row>
    <row r="276" spans="1:10" x14ac:dyDescent="0.25">
      <c r="A276" t="s">
        <v>6763</v>
      </c>
      <c r="B276">
        <v>1.04</v>
      </c>
      <c r="C276">
        <v>57.06</v>
      </c>
      <c r="D276" t="s">
        <v>173</v>
      </c>
      <c r="E276">
        <v>8798410</v>
      </c>
      <c r="F276">
        <v>630</v>
      </c>
      <c r="G276">
        <v>606</v>
      </c>
      <c r="H276" t="s">
        <v>17676</v>
      </c>
      <c r="I276">
        <v>0.20899999999999999</v>
      </c>
      <c r="J276">
        <v>784</v>
      </c>
    </row>
    <row r="277" spans="1:10" x14ac:dyDescent="0.25">
      <c r="A277" t="s">
        <v>2210</v>
      </c>
      <c r="B277">
        <v>1.25</v>
      </c>
      <c r="C277">
        <v>107.06</v>
      </c>
      <c r="D277" t="s">
        <v>606</v>
      </c>
      <c r="E277">
        <v>6561127</v>
      </c>
      <c r="F277">
        <v>560</v>
      </c>
      <c r="G277">
        <v>539</v>
      </c>
      <c r="H277" t="s">
        <v>17677</v>
      </c>
      <c r="I277">
        <v>0.107</v>
      </c>
      <c r="J277">
        <v>811</v>
      </c>
    </row>
    <row r="278" spans="1:10" x14ac:dyDescent="0.25">
      <c r="A278" t="s">
        <v>7871</v>
      </c>
      <c r="B278">
        <v>1.1599999999999999</v>
      </c>
      <c r="C278">
        <v>55.08</v>
      </c>
      <c r="D278" t="s">
        <v>880</v>
      </c>
      <c r="E278">
        <v>1540771</v>
      </c>
      <c r="F278">
        <v>174</v>
      </c>
      <c r="G278">
        <v>135</v>
      </c>
      <c r="H278" t="s">
        <v>17678</v>
      </c>
      <c r="I278">
        <v>8.4000000000000005E-2</v>
      </c>
      <c r="J278">
        <v>887</v>
      </c>
    </row>
    <row r="279" spans="1:10" x14ac:dyDescent="0.25">
      <c r="A279" t="s">
        <v>6765</v>
      </c>
      <c r="B279">
        <v>1.07</v>
      </c>
      <c r="C279">
        <v>60.04</v>
      </c>
      <c r="D279" t="s">
        <v>722</v>
      </c>
      <c r="E279">
        <v>446596055</v>
      </c>
      <c r="F279">
        <v>5864</v>
      </c>
      <c r="G279">
        <v>9110</v>
      </c>
      <c r="H279" t="s">
        <v>17679</v>
      </c>
      <c r="I279">
        <v>0.19</v>
      </c>
      <c r="J279">
        <v>903</v>
      </c>
    </row>
    <row r="280" spans="1:10" x14ac:dyDescent="0.25">
      <c r="A280" t="s">
        <v>11907</v>
      </c>
      <c r="B280">
        <v>1.49</v>
      </c>
      <c r="C280">
        <v>43.08</v>
      </c>
      <c r="D280" t="s">
        <v>1099</v>
      </c>
      <c r="E280">
        <v>4265386</v>
      </c>
      <c r="F280">
        <v>219</v>
      </c>
      <c r="G280">
        <v>219</v>
      </c>
      <c r="H280" t="s">
        <v>17680</v>
      </c>
      <c r="I280">
        <v>0.11600000000000001</v>
      </c>
      <c r="J280">
        <v>742</v>
      </c>
    </row>
    <row r="281" spans="1:10" x14ac:dyDescent="0.25">
      <c r="A281" t="s">
        <v>387</v>
      </c>
      <c r="B281">
        <v>1.44</v>
      </c>
      <c r="C281">
        <v>133.08000000000001</v>
      </c>
      <c r="D281" t="s">
        <v>7878</v>
      </c>
      <c r="E281">
        <v>2230495</v>
      </c>
      <c r="F281">
        <v>264</v>
      </c>
      <c r="G281">
        <v>400</v>
      </c>
      <c r="H281" t="s">
        <v>17681</v>
      </c>
      <c r="I281">
        <v>0.156</v>
      </c>
      <c r="J281">
        <v>749</v>
      </c>
    </row>
    <row r="282" spans="1:10" x14ac:dyDescent="0.25">
      <c r="A282" t="s">
        <v>1157</v>
      </c>
      <c r="B282">
        <v>1.22</v>
      </c>
      <c r="C282">
        <v>121.03</v>
      </c>
      <c r="D282" t="s">
        <v>181</v>
      </c>
      <c r="E282">
        <v>258846746</v>
      </c>
      <c r="F282">
        <v>3161</v>
      </c>
      <c r="G282">
        <v>6960</v>
      </c>
      <c r="H282" t="s">
        <v>17682</v>
      </c>
      <c r="I282">
        <v>0.151</v>
      </c>
      <c r="J282">
        <v>913</v>
      </c>
    </row>
    <row r="283" spans="1:10" x14ac:dyDescent="0.25">
      <c r="A283" t="s">
        <v>457</v>
      </c>
      <c r="B283">
        <v>0.84</v>
      </c>
      <c r="C283">
        <v>130.08000000000001</v>
      </c>
      <c r="D283" t="s">
        <v>627</v>
      </c>
      <c r="E283">
        <v>4783425</v>
      </c>
      <c r="F283">
        <v>532</v>
      </c>
      <c r="G283">
        <v>1041</v>
      </c>
      <c r="H283" t="s">
        <v>17683</v>
      </c>
      <c r="I283">
        <v>0.14199999999999999</v>
      </c>
      <c r="J283">
        <v>778</v>
      </c>
    </row>
    <row r="284" spans="1:10" x14ac:dyDescent="0.25">
      <c r="A284" t="s">
        <v>8181</v>
      </c>
      <c r="B284">
        <v>1.08</v>
      </c>
      <c r="C284">
        <v>44.08</v>
      </c>
      <c r="D284" t="s">
        <v>8182</v>
      </c>
      <c r="E284">
        <v>24201305</v>
      </c>
      <c r="F284">
        <v>1671</v>
      </c>
      <c r="G284">
        <v>802</v>
      </c>
      <c r="H284" t="s">
        <v>17684</v>
      </c>
      <c r="I284">
        <v>0.20599999999999999</v>
      </c>
      <c r="J284">
        <v>745</v>
      </c>
    </row>
    <row r="285" spans="1:10" x14ac:dyDescent="0.25">
      <c r="A285" t="s">
        <v>7959</v>
      </c>
      <c r="B285">
        <v>1.19</v>
      </c>
      <c r="C285">
        <v>119.04</v>
      </c>
      <c r="D285" t="s">
        <v>809</v>
      </c>
      <c r="E285">
        <v>57565335</v>
      </c>
      <c r="F285">
        <v>1882</v>
      </c>
      <c r="G285">
        <v>3430</v>
      </c>
      <c r="H285" t="s">
        <v>11910</v>
      </c>
      <c r="I285">
        <v>0.13</v>
      </c>
      <c r="J285">
        <v>861</v>
      </c>
    </row>
    <row r="286" spans="1:10" x14ac:dyDescent="0.25">
      <c r="A286" t="s">
        <v>17685</v>
      </c>
      <c r="B286">
        <v>0.52</v>
      </c>
      <c r="C286">
        <v>41.06</v>
      </c>
      <c r="D286" t="s">
        <v>117</v>
      </c>
      <c r="E286">
        <v>3818859</v>
      </c>
      <c r="F286">
        <v>355</v>
      </c>
      <c r="G286">
        <v>204</v>
      </c>
      <c r="H286" t="s">
        <v>17686</v>
      </c>
      <c r="I286">
        <v>0.191</v>
      </c>
      <c r="J286">
        <v>709</v>
      </c>
    </row>
    <row r="287" spans="1:10" x14ac:dyDescent="0.25">
      <c r="A287" t="s">
        <v>453</v>
      </c>
      <c r="B287">
        <v>1.68</v>
      </c>
      <c r="C287">
        <v>137.07</v>
      </c>
      <c r="D287" t="s">
        <v>839</v>
      </c>
      <c r="E287">
        <v>12495641</v>
      </c>
      <c r="F287">
        <v>737</v>
      </c>
      <c r="G287">
        <v>1212</v>
      </c>
      <c r="H287" t="s">
        <v>17687</v>
      </c>
      <c r="I287">
        <v>0.114</v>
      </c>
      <c r="J287">
        <v>888</v>
      </c>
    </row>
    <row r="288" spans="1:10" x14ac:dyDescent="0.25">
      <c r="A288" t="s">
        <v>17688</v>
      </c>
      <c r="B288">
        <v>1.33</v>
      </c>
      <c r="C288">
        <v>125.06</v>
      </c>
      <c r="D288" t="s">
        <v>17689</v>
      </c>
      <c r="E288">
        <v>2039873</v>
      </c>
      <c r="F288">
        <v>336</v>
      </c>
      <c r="G288">
        <v>377</v>
      </c>
      <c r="H288" t="s">
        <v>17690</v>
      </c>
      <c r="I288">
        <v>0.127</v>
      </c>
      <c r="J288">
        <v>716</v>
      </c>
    </row>
    <row r="289" spans="1:10" x14ac:dyDescent="0.25">
      <c r="A289" t="s">
        <v>17691</v>
      </c>
      <c r="B289">
        <v>1.1200000000000001</v>
      </c>
      <c r="C289">
        <v>113.05</v>
      </c>
      <c r="D289" t="s">
        <v>629</v>
      </c>
      <c r="E289">
        <v>6097064</v>
      </c>
      <c r="F289">
        <v>2153</v>
      </c>
      <c r="G289">
        <v>873</v>
      </c>
      <c r="H289" t="s">
        <v>17692</v>
      </c>
      <c r="I289">
        <v>0.214</v>
      </c>
      <c r="J289">
        <v>704</v>
      </c>
    </row>
    <row r="290" spans="1:10" x14ac:dyDescent="0.25">
      <c r="A290" t="s">
        <v>2209</v>
      </c>
      <c r="B290">
        <v>1.01</v>
      </c>
      <c r="C290">
        <v>143.08000000000001</v>
      </c>
      <c r="D290" t="s">
        <v>392</v>
      </c>
      <c r="E290">
        <v>5156702</v>
      </c>
      <c r="F290">
        <v>275</v>
      </c>
      <c r="G290">
        <v>925</v>
      </c>
      <c r="H290" t="s">
        <v>17693</v>
      </c>
      <c r="I290">
        <v>0.14099999999999999</v>
      </c>
      <c r="J290">
        <v>763</v>
      </c>
    </row>
    <row r="291" spans="1:10" x14ac:dyDescent="0.25">
      <c r="A291" t="s">
        <v>398</v>
      </c>
      <c r="B291">
        <v>3.11</v>
      </c>
      <c r="C291">
        <v>145.08000000000001</v>
      </c>
      <c r="D291" t="s">
        <v>1159</v>
      </c>
      <c r="E291">
        <v>4234718</v>
      </c>
      <c r="F291">
        <v>455</v>
      </c>
      <c r="G291">
        <v>911</v>
      </c>
      <c r="H291" t="s">
        <v>17694</v>
      </c>
      <c r="I291">
        <v>0.14499999999999999</v>
      </c>
      <c r="J291">
        <v>705</v>
      </c>
    </row>
    <row r="292" spans="1:10" x14ac:dyDescent="0.25">
      <c r="A292" t="s">
        <v>2921</v>
      </c>
      <c r="B292">
        <v>1.83</v>
      </c>
      <c r="C292">
        <v>136.06</v>
      </c>
      <c r="D292" t="s">
        <v>1122</v>
      </c>
      <c r="E292">
        <v>17285665</v>
      </c>
      <c r="F292">
        <v>848</v>
      </c>
      <c r="G292">
        <v>1706</v>
      </c>
      <c r="H292" t="s">
        <v>17695</v>
      </c>
      <c r="I292">
        <v>0.13700000000000001</v>
      </c>
      <c r="J292">
        <v>894</v>
      </c>
    </row>
    <row r="293" spans="1:10" x14ac:dyDescent="0.25">
      <c r="A293" t="s">
        <v>1683</v>
      </c>
      <c r="B293">
        <v>1.34</v>
      </c>
      <c r="C293">
        <v>41.06</v>
      </c>
      <c r="D293" t="s">
        <v>117</v>
      </c>
      <c r="E293">
        <v>58777621</v>
      </c>
      <c r="F293">
        <v>563</v>
      </c>
      <c r="G293">
        <v>1060</v>
      </c>
      <c r="H293" t="s">
        <v>17696</v>
      </c>
      <c r="I293">
        <v>0.16400000000000001</v>
      </c>
      <c r="J293">
        <v>784</v>
      </c>
    </row>
    <row r="294" spans="1:10" x14ac:dyDescent="0.25">
      <c r="A294" t="s">
        <v>6778</v>
      </c>
      <c r="B294">
        <v>1.31</v>
      </c>
      <c r="C294">
        <v>84.05</v>
      </c>
      <c r="D294" t="s">
        <v>23</v>
      </c>
      <c r="E294">
        <v>374069253</v>
      </c>
      <c r="F294">
        <v>3087</v>
      </c>
      <c r="G294">
        <v>8743</v>
      </c>
      <c r="H294" t="s">
        <v>17697</v>
      </c>
      <c r="I294">
        <v>0.16400000000000001</v>
      </c>
      <c r="J294">
        <v>929</v>
      </c>
    </row>
    <row r="295" spans="1:10" x14ac:dyDescent="0.25">
      <c r="A295" t="s">
        <v>1163</v>
      </c>
      <c r="B295">
        <v>1.1000000000000001</v>
      </c>
      <c r="C295">
        <v>148.1</v>
      </c>
      <c r="D295" t="s">
        <v>7906</v>
      </c>
      <c r="E295">
        <v>3542661</v>
      </c>
      <c r="F295">
        <v>351</v>
      </c>
      <c r="G295">
        <v>502</v>
      </c>
      <c r="H295" t="s">
        <v>9590</v>
      </c>
      <c r="I295">
        <v>0.122</v>
      </c>
      <c r="J295">
        <v>711</v>
      </c>
    </row>
    <row r="296" spans="1:10" x14ac:dyDescent="0.25">
      <c r="A296" t="s">
        <v>455</v>
      </c>
      <c r="B296">
        <v>1.33</v>
      </c>
      <c r="C296">
        <v>152.09</v>
      </c>
      <c r="D296" t="s">
        <v>660</v>
      </c>
      <c r="E296">
        <v>11767191</v>
      </c>
      <c r="F296">
        <v>1129</v>
      </c>
      <c r="G296">
        <v>1430</v>
      </c>
      <c r="H296" t="s">
        <v>7908</v>
      </c>
      <c r="I296">
        <v>0.128</v>
      </c>
      <c r="J296">
        <v>741</v>
      </c>
    </row>
    <row r="297" spans="1:10" x14ac:dyDescent="0.25">
      <c r="A297" t="s">
        <v>9594</v>
      </c>
      <c r="B297">
        <v>0.44</v>
      </c>
      <c r="C297">
        <v>125.03</v>
      </c>
      <c r="D297" t="s">
        <v>1132</v>
      </c>
      <c r="E297">
        <v>17299448</v>
      </c>
      <c r="F297">
        <v>486</v>
      </c>
      <c r="G297">
        <v>1990</v>
      </c>
      <c r="H297" t="s">
        <v>9595</v>
      </c>
      <c r="I297">
        <v>0.13100000000000001</v>
      </c>
      <c r="J297">
        <v>816</v>
      </c>
    </row>
    <row r="298" spans="1:10" x14ac:dyDescent="0.25">
      <c r="A298" t="s">
        <v>17698</v>
      </c>
      <c r="B298">
        <v>2.2400000000000002</v>
      </c>
      <c r="C298">
        <v>93.07</v>
      </c>
      <c r="D298" t="s">
        <v>211</v>
      </c>
      <c r="E298">
        <v>7150787</v>
      </c>
      <c r="F298">
        <v>555</v>
      </c>
      <c r="G298">
        <v>592</v>
      </c>
      <c r="H298" t="s">
        <v>17699</v>
      </c>
      <c r="I298">
        <v>0.16800000000000001</v>
      </c>
      <c r="J298">
        <v>810</v>
      </c>
    </row>
    <row r="299" spans="1:10" x14ac:dyDescent="0.25">
      <c r="A299" t="s">
        <v>744</v>
      </c>
      <c r="B299">
        <v>3.07</v>
      </c>
      <c r="C299">
        <v>58.05</v>
      </c>
      <c r="D299" t="s">
        <v>731</v>
      </c>
      <c r="E299">
        <v>3872274</v>
      </c>
      <c r="F299">
        <v>602</v>
      </c>
      <c r="G299">
        <v>543</v>
      </c>
      <c r="H299" t="s">
        <v>17700</v>
      </c>
      <c r="I299">
        <v>0.155</v>
      </c>
      <c r="J299">
        <v>797</v>
      </c>
    </row>
    <row r="300" spans="1:10" x14ac:dyDescent="0.25">
      <c r="A300" t="s">
        <v>2215</v>
      </c>
      <c r="B300">
        <v>1.1200000000000001</v>
      </c>
      <c r="C300">
        <v>130.07</v>
      </c>
      <c r="D300" t="s">
        <v>225</v>
      </c>
      <c r="E300">
        <v>72624468</v>
      </c>
      <c r="F300">
        <v>2253</v>
      </c>
      <c r="G300">
        <v>6412</v>
      </c>
      <c r="H300" t="s">
        <v>17701</v>
      </c>
      <c r="I300">
        <v>0.14499999999999999</v>
      </c>
      <c r="J300">
        <v>911</v>
      </c>
    </row>
    <row r="301" spans="1:10" x14ac:dyDescent="0.25">
      <c r="A301" t="s">
        <v>5973</v>
      </c>
      <c r="B301">
        <v>1.1299999999999999</v>
      </c>
      <c r="C301">
        <v>74.05</v>
      </c>
      <c r="D301" t="s">
        <v>1209</v>
      </c>
      <c r="E301">
        <v>53670176</v>
      </c>
      <c r="F301">
        <v>2021</v>
      </c>
      <c r="G301">
        <v>2785</v>
      </c>
      <c r="H301" t="s">
        <v>11359</v>
      </c>
      <c r="I301">
        <v>0.18099999999999999</v>
      </c>
      <c r="J301">
        <v>737</v>
      </c>
    </row>
    <row r="302" spans="1:10" x14ac:dyDescent="0.25">
      <c r="A302" t="s">
        <v>4201</v>
      </c>
      <c r="B302">
        <v>1.24</v>
      </c>
      <c r="C302">
        <v>123.05</v>
      </c>
      <c r="D302" t="s">
        <v>313</v>
      </c>
      <c r="E302">
        <v>260720889</v>
      </c>
      <c r="F302">
        <v>3756</v>
      </c>
      <c r="G302">
        <v>7055</v>
      </c>
      <c r="H302" t="s">
        <v>17702</v>
      </c>
      <c r="I302">
        <v>0.121</v>
      </c>
      <c r="J302">
        <v>891</v>
      </c>
    </row>
    <row r="303" spans="1:10" x14ac:dyDescent="0.25">
      <c r="A303" t="s">
        <v>4196</v>
      </c>
      <c r="B303">
        <v>1.1200000000000001</v>
      </c>
      <c r="C303">
        <v>110.04</v>
      </c>
      <c r="D303" t="s">
        <v>611</v>
      </c>
      <c r="E303">
        <v>55544037</v>
      </c>
      <c r="F303">
        <v>1581</v>
      </c>
      <c r="G303">
        <v>3041</v>
      </c>
      <c r="H303" t="s">
        <v>17703</v>
      </c>
      <c r="I303">
        <v>0.13100000000000001</v>
      </c>
      <c r="J303">
        <v>844</v>
      </c>
    </row>
    <row r="304" spans="1:10" x14ac:dyDescent="0.25">
      <c r="A304" t="s">
        <v>17704</v>
      </c>
      <c r="B304">
        <v>1.82</v>
      </c>
      <c r="C304">
        <v>146.1</v>
      </c>
      <c r="D304" t="s">
        <v>8179</v>
      </c>
      <c r="E304">
        <v>8660178</v>
      </c>
      <c r="F304">
        <v>1201</v>
      </c>
      <c r="G304">
        <v>1344</v>
      </c>
      <c r="H304" t="s">
        <v>17705</v>
      </c>
      <c r="I304">
        <v>0.17299999999999999</v>
      </c>
      <c r="J304">
        <v>754</v>
      </c>
    </row>
    <row r="305" spans="1:10" x14ac:dyDescent="0.25">
      <c r="A305" t="s">
        <v>17706</v>
      </c>
      <c r="B305">
        <v>1.05</v>
      </c>
      <c r="C305">
        <v>136.06</v>
      </c>
      <c r="D305" t="s">
        <v>1122</v>
      </c>
      <c r="E305">
        <v>6332520</v>
      </c>
      <c r="F305">
        <v>394</v>
      </c>
      <c r="G305">
        <v>721</v>
      </c>
      <c r="H305" t="s">
        <v>17707</v>
      </c>
      <c r="I305">
        <v>0.14599999999999999</v>
      </c>
      <c r="J305">
        <v>709</v>
      </c>
    </row>
    <row r="306" spans="1:10" x14ac:dyDescent="0.25">
      <c r="A306" t="s">
        <v>2218</v>
      </c>
      <c r="B306">
        <v>1.46</v>
      </c>
      <c r="C306">
        <v>147.04</v>
      </c>
      <c r="D306" t="s">
        <v>1560</v>
      </c>
      <c r="E306">
        <v>6114480</v>
      </c>
      <c r="F306">
        <v>907</v>
      </c>
      <c r="G306">
        <v>949</v>
      </c>
      <c r="H306" t="s">
        <v>17708</v>
      </c>
      <c r="I306">
        <v>0.191</v>
      </c>
      <c r="J306">
        <v>809</v>
      </c>
    </row>
    <row r="307" spans="1:10" x14ac:dyDescent="0.25">
      <c r="A307" t="s">
        <v>7918</v>
      </c>
      <c r="B307">
        <v>1.55</v>
      </c>
      <c r="C307">
        <v>130.08000000000001</v>
      </c>
      <c r="D307" t="s">
        <v>627</v>
      </c>
      <c r="E307">
        <v>6630334</v>
      </c>
      <c r="F307">
        <v>679</v>
      </c>
      <c r="G307">
        <v>1233</v>
      </c>
      <c r="H307" t="s">
        <v>17709</v>
      </c>
      <c r="I307">
        <v>0.17299999999999999</v>
      </c>
      <c r="J307">
        <v>894</v>
      </c>
    </row>
    <row r="308" spans="1:10" x14ac:dyDescent="0.25">
      <c r="A308" t="s">
        <v>2591</v>
      </c>
      <c r="B308">
        <v>0.86</v>
      </c>
      <c r="C308">
        <v>130.08000000000001</v>
      </c>
      <c r="D308" t="s">
        <v>627</v>
      </c>
      <c r="E308">
        <v>8216085</v>
      </c>
      <c r="F308">
        <v>638</v>
      </c>
      <c r="G308">
        <v>1310</v>
      </c>
      <c r="H308" t="s">
        <v>17710</v>
      </c>
      <c r="I308">
        <v>0.14399999999999999</v>
      </c>
      <c r="J308">
        <v>912</v>
      </c>
    </row>
    <row r="309" spans="1:10" x14ac:dyDescent="0.25">
      <c r="A309" t="s">
        <v>2919</v>
      </c>
      <c r="B309">
        <v>1.36</v>
      </c>
      <c r="C309">
        <v>91.06</v>
      </c>
      <c r="D309" t="s">
        <v>297</v>
      </c>
      <c r="E309">
        <v>17680221</v>
      </c>
      <c r="F309">
        <v>1039</v>
      </c>
      <c r="G309">
        <v>721</v>
      </c>
      <c r="H309" t="s">
        <v>17711</v>
      </c>
      <c r="I309">
        <v>0.18099999999999999</v>
      </c>
      <c r="J309">
        <v>855</v>
      </c>
    </row>
    <row r="310" spans="1:10" x14ac:dyDescent="0.25">
      <c r="A310" t="s">
        <v>6791</v>
      </c>
      <c r="B310">
        <v>1.25</v>
      </c>
      <c r="C310">
        <v>69.05</v>
      </c>
      <c r="D310" t="s">
        <v>785</v>
      </c>
      <c r="E310">
        <v>14077874</v>
      </c>
      <c r="F310">
        <v>1797</v>
      </c>
      <c r="G310">
        <v>923</v>
      </c>
      <c r="H310" t="s">
        <v>6792</v>
      </c>
      <c r="I310">
        <v>0.20200000000000001</v>
      </c>
      <c r="J310">
        <v>748</v>
      </c>
    </row>
    <row r="311" spans="1:10" x14ac:dyDescent="0.25">
      <c r="A311" t="s">
        <v>467</v>
      </c>
      <c r="B311">
        <v>0.81</v>
      </c>
      <c r="C311">
        <v>118.05</v>
      </c>
      <c r="D311" t="s">
        <v>273</v>
      </c>
      <c r="E311">
        <v>5403579</v>
      </c>
      <c r="F311">
        <v>200</v>
      </c>
      <c r="G311">
        <v>551</v>
      </c>
      <c r="H311" t="s">
        <v>17712</v>
      </c>
      <c r="I311">
        <v>0.153</v>
      </c>
      <c r="J311">
        <v>759</v>
      </c>
    </row>
    <row r="312" spans="1:10" x14ac:dyDescent="0.25">
      <c r="A312" t="s">
        <v>2163</v>
      </c>
      <c r="B312">
        <v>1.76</v>
      </c>
      <c r="C312">
        <v>42.06</v>
      </c>
      <c r="D312" t="s">
        <v>36</v>
      </c>
      <c r="E312">
        <v>15060234</v>
      </c>
      <c r="F312">
        <v>1606</v>
      </c>
      <c r="G312">
        <v>466</v>
      </c>
      <c r="H312" t="s">
        <v>17713</v>
      </c>
      <c r="I312">
        <v>0.20200000000000001</v>
      </c>
      <c r="J312">
        <v>937</v>
      </c>
    </row>
    <row r="313" spans="1:10" x14ac:dyDescent="0.25">
      <c r="A313" t="s">
        <v>8404</v>
      </c>
      <c r="B313">
        <v>1.29</v>
      </c>
      <c r="C313">
        <v>148.06</v>
      </c>
      <c r="D313" t="s">
        <v>663</v>
      </c>
      <c r="E313">
        <v>21906267</v>
      </c>
      <c r="F313">
        <v>875</v>
      </c>
      <c r="G313">
        <v>2131</v>
      </c>
      <c r="H313" t="s">
        <v>17714</v>
      </c>
      <c r="I313">
        <v>0.17299999999999999</v>
      </c>
      <c r="J313">
        <v>818</v>
      </c>
    </row>
    <row r="314" spans="1:10" x14ac:dyDescent="0.25">
      <c r="A314" t="s">
        <v>7929</v>
      </c>
      <c r="B314">
        <v>1.17</v>
      </c>
      <c r="C314">
        <v>135.05000000000001</v>
      </c>
      <c r="D314" t="s">
        <v>634</v>
      </c>
      <c r="E314">
        <v>36150085</v>
      </c>
      <c r="F314">
        <v>1563</v>
      </c>
      <c r="G314">
        <v>2865</v>
      </c>
      <c r="H314" t="s">
        <v>17715</v>
      </c>
      <c r="I314">
        <v>0.13200000000000001</v>
      </c>
      <c r="J314">
        <v>764</v>
      </c>
    </row>
    <row r="315" spans="1:10" x14ac:dyDescent="0.25">
      <c r="A315" t="s">
        <v>17716</v>
      </c>
      <c r="B315">
        <v>5.61</v>
      </c>
      <c r="C315">
        <v>125.07</v>
      </c>
      <c r="D315" t="s">
        <v>3435</v>
      </c>
      <c r="E315">
        <v>3564806</v>
      </c>
      <c r="F315">
        <v>488</v>
      </c>
      <c r="G315">
        <v>613</v>
      </c>
      <c r="H315" t="s">
        <v>17717</v>
      </c>
      <c r="I315">
        <v>0.14299999999999999</v>
      </c>
      <c r="J315">
        <v>738</v>
      </c>
    </row>
    <row r="316" spans="1:10" x14ac:dyDescent="0.25">
      <c r="A316" t="s">
        <v>301</v>
      </c>
      <c r="B316">
        <v>1.19</v>
      </c>
      <c r="C316">
        <v>121.03</v>
      </c>
      <c r="D316" t="s">
        <v>181</v>
      </c>
      <c r="E316">
        <v>117955400</v>
      </c>
      <c r="F316">
        <v>2963</v>
      </c>
      <c r="G316">
        <v>6760</v>
      </c>
      <c r="H316" t="s">
        <v>17718</v>
      </c>
      <c r="I316">
        <v>0.14499999999999999</v>
      </c>
      <c r="J316">
        <v>913</v>
      </c>
    </row>
    <row r="317" spans="1:10" x14ac:dyDescent="0.25">
      <c r="A317" t="s">
        <v>465</v>
      </c>
      <c r="B317">
        <v>1.82</v>
      </c>
      <c r="C317">
        <v>151.05000000000001</v>
      </c>
      <c r="D317" t="s">
        <v>1162</v>
      </c>
      <c r="E317">
        <v>574549166</v>
      </c>
      <c r="F317">
        <v>52413</v>
      </c>
      <c r="G317">
        <v>10629</v>
      </c>
      <c r="H317" t="s">
        <v>17719</v>
      </c>
      <c r="I317">
        <v>0.23</v>
      </c>
      <c r="J317">
        <v>935</v>
      </c>
    </row>
    <row r="318" spans="1:10" x14ac:dyDescent="0.25">
      <c r="A318" t="s">
        <v>476</v>
      </c>
      <c r="B318">
        <v>0.72</v>
      </c>
      <c r="C318">
        <v>148.06</v>
      </c>
      <c r="D318" t="s">
        <v>663</v>
      </c>
      <c r="E318">
        <v>10505432</v>
      </c>
      <c r="F318">
        <v>199</v>
      </c>
      <c r="G318">
        <v>1460</v>
      </c>
      <c r="H318" t="s">
        <v>17720</v>
      </c>
      <c r="I318">
        <v>0.14699999999999999</v>
      </c>
      <c r="J318">
        <v>741</v>
      </c>
    </row>
    <row r="319" spans="1:10" x14ac:dyDescent="0.25">
      <c r="A319" t="s">
        <v>1760</v>
      </c>
      <c r="B319">
        <v>1.2</v>
      </c>
      <c r="C319">
        <v>140.06</v>
      </c>
      <c r="D319" t="s">
        <v>427</v>
      </c>
      <c r="E319">
        <v>51020424</v>
      </c>
      <c r="F319">
        <v>1798</v>
      </c>
      <c r="G319">
        <v>4100</v>
      </c>
      <c r="H319" t="s">
        <v>17721</v>
      </c>
      <c r="I319">
        <v>0.14399999999999999</v>
      </c>
      <c r="J319">
        <v>876</v>
      </c>
    </row>
    <row r="320" spans="1:10" x14ac:dyDescent="0.25">
      <c r="A320" t="s">
        <v>17722</v>
      </c>
      <c r="B320">
        <v>1.28</v>
      </c>
      <c r="C320">
        <v>122.06</v>
      </c>
      <c r="D320" t="s">
        <v>167</v>
      </c>
      <c r="E320">
        <v>11022045</v>
      </c>
      <c r="F320">
        <v>625</v>
      </c>
      <c r="G320">
        <v>610</v>
      </c>
      <c r="H320" t="s">
        <v>17723</v>
      </c>
      <c r="I320">
        <v>0.22700000000000001</v>
      </c>
      <c r="J320">
        <v>869</v>
      </c>
    </row>
    <row r="321" spans="1:10" x14ac:dyDescent="0.25">
      <c r="A321" t="s">
        <v>2927</v>
      </c>
      <c r="B321">
        <v>0.86</v>
      </c>
      <c r="C321">
        <v>90.06</v>
      </c>
      <c r="D321" t="s">
        <v>5999</v>
      </c>
      <c r="E321">
        <v>4995012</v>
      </c>
      <c r="F321">
        <v>414</v>
      </c>
      <c r="G321">
        <v>692</v>
      </c>
      <c r="H321" t="s">
        <v>12647</v>
      </c>
      <c r="I321">
        <v>0.14299999999999999</v>
      </c>
      <c r="J321">
        <v>915</v>
      </c>
    </row>
    <row r="322" spans="1:10" x14ac:dyDescent="0.25">
      <c r="A322" t="s">
        <v>8210</v>
      </c>
      <c r="B322">
        <v>2.29</v>
      </c>
      <c r="C322">
        <v>132.08000000000001</v>
      </c>
      <c r="D322" t="s">
        <v>7733</v>
      </c>
      <c r="E322">
        <v>9797603</v>
      </c>
      <c r="F322">
        <v>1280</v>
      </c>
      <c r="G322">
        <v>807</v>
      </c>
      <c r="H322" t="s">
        <v>17724</v>
      </c>
      <c r="I322">
        <v>0.19500000000000001</v>
      </c>
      <c r="J322">
        <v>862</v>
      </c>
    </row>
    <row r="323" spans="1:10" x14ac:dyDescent="0.25">
      <c r="A323" t="s">
        <v>2022</v>
      </c>
      <c r="B323">
        <v>1.57</v>
      </c>
      <c r="C323">
        <v>82.08</v>
      </c>
      <c r="D323" t="s">
        <v>276</v>
      </c>
      <c r="E323">
        <v>28235593</v>
      </c>
      <c r="F323">
        <v>4187</v>
      </c>
      <c r="G323">
        <v>904</v>
      </c>
      <c r="H323" t="s">
        <v>17725</v>
      </c>
      <c r="I323">
        <v>0.222</v>
      </c>
      <c r="J323">
        <v>743</v>
      </c>
    </row>
    <row r="324" spans="1:10" x14ac:dyDescent="0.25">
      <c r="A324" t="s">
        <v>4220</v>
      </c>
      <c r="B324">
        <v>1.07</v>
      </c>
      <c r="C324">
        <v>253.09</v>
      </c>
      <c r="D324" t="s">
        <v>9685</v>
      </c>
      <c r="E324">
        <v>1964732</v>
      </c>
      <c r="F324">
        <v>786</v>
      </c>
      <c r="G324">
        <v>1044</v>
      </c>
      <c r="H324" t="s">
        <v>17726</v>
      </c>
      <c r="I324">
        <v>0.113</v>
      </c>
      <c r="J324">
        <v>703</v>
      </c>
    </row>
    <row r="325" spans="1:10" x14ac:dyDescent="0.25">
      <c r="A325" t="s">
        <v>17727</v>
      </c>
      <c r="B325">
        <v>1.45</v>
      </c>
      <c r="C325">
        <v>151.05000000000001</v>
      </c>
      <c r="D325" t="s">
        <v>1162</v>
      </c>
      <c r="E325">
        <v>18019264</v>
      </c>
      <c r="F325">
        <v>509</v>
      </c>
      <c r="G325">
        <v>642</v>
      </c>
      <c r="H325" t="s">
        <v>17728</v>
      </c>
      <c r="I325">
        <v>0.16600000000000001</v>
      </c>
      <c r="J325">
        <v>855</v>
      </c>
    </row>
    <row r="326" spans="1:10" x14ac:dyDescent="0.25">
      <c r="A326" t="s">
        <v>17729</v>
      </c>
      <c r="B326">
        <v>1.26</v>
      </c>
      <c r="C326">
        <v>43.08</v>
      </c>
      <c r="D326" t="s">
        <v>1099</v>
      </c>
      <c r="E326">
        <v>1357096</v>
      </c>
      <c r="F326">
        <v>205</v>
      </c>
      <c r="G326">
        <v>89</v>
      </c>
      <c r="H326" t="s">
        <v>17730</v>
      </c>
      <c r="I326">
        <v>8.5999999999999993E-2</v>
      </c>
      <c r="J326">
        <v>844</v>
      </c>
    </row>
    <row r="327" spans="1:10" x14ac:dyDescent="0.25">
      <c r="A327" t="s">
        <v>432</v>
      </c>
      <c r="B327">
        <v>1.1299999999999999</v>
      </c>
      <c r="C327">
        <v>117.08</v>
      </c>
      <c r="D327" t="s">
        <v>746</v>
      </c>
      <c r="E327">
        <v>6349605</v>
      </c>
      <c r="F327">
        <v>442</v>
      </c>
      <c r="G327">
        <v>609</v>
      </c>
      <c r="H327" t="s">
        <v>17731</v>
      </c>
      <c r="I327">
        <v>0.16400000000000001</v>
      </c>
      <c r="J327">
        <v>791</v>
      </c>
    </row>
    <row r="328" spans="1:10" x14ac:dyDescent="0.25">
      <c r="A328" t="s">
        <v>1761</v>
      </c>
      <c r="B328">
        <v>1.1000000000000001</v>
      </c>
      <c r="C328">
        <v>158.05000000000001</v>
      </c>
      <c r="D328" t="s">
        <v>1142</v>
      </c>
      <c r="E328">
        <v>5071898</v>
      </c>
      <c r="F328">
        <v>1138</v>
      </c>
      <c r="G328">
        <v>899</v>
      </c>
      <c r="H328" t="s">
        <v>17732</v>
      </c>
      <c r="I328">
        <v>0.16700000000000001</v>
      </c>
      <c r="J328">
        <v>860</v>
      </c>
    </row>
    <row r="329" spans="1:10" x14ac:dyDescent="0.25">
      <c r="A329" t="s">
        <v>1060</v>
      </c>
      <c r="B329">
        <v>1.24</v>
      </c>
      <c r="C329">
        <v>164.1</v>
      </c>
      <c r="D329" t="s">
        <v>7859</v>
      </c>
      <c r="E329">
        <v>19628291</v>
      </c>
      <c r="F329">
        <v>1830</v>
      </c>
      <c r="G329">
        <v>2032</v>
      </c>
      <c r="H329" t="s">
        <v>17130</v>
      </c>
      <c r="I329">
        <v>0.124</v>
      </c>
      <c r="J329">
        <v>903</v>
      </c>
    </row>
    <row r="330" spans="1:10" x14ac:dyDescent="0.25">
      <c r="A330" t="s">
        <v>1242</v>
      </c>
      <c r="B330">
        <v>0.67</v>
      </c>
      <c r="C330">
        <v>138.08000000000001</v>
      </c>
      <c r="D330" t="s">
        <v>1141</v>
      </c>
      <c r="E330">
        <v>6246909</v>
      </c>
      <c r="F330">
        <v>390</v>
      </c>
      <c r="G330">
        <v>891</v>
      </c>
      <c r="H330" t="s">
        <v>17733</v>
      </c>
      <c r="I330">
        <v>0.11600000000000001</v>
      </c>
      <c r="J330">
        <v>781</v>
      </c>
    </row>
    <row r="331" spans="1:10" x14ac:dyDescent="0.25">
      <c r="A331" t="s">
        <v>2905</v>
      </c>
      <c r="B331">
        <v>1.21</v>
      </c>
      <c r="C331">
        <v>119.04</v>
      </c>
      <c r="D331" t="s">
        <v>809</v>
      </c>
      <c r="E331">
        <v>51053772</v>
      </c>
      <c r="F331">
        <v>1606</v>
      </c>
      <c r="G331">
        <v>2846</v>
      </c>
      <c r="H331" t="s">
        <v>17734</v>
      </c>
      <c r="I331">
        <v>0.13500000000000001</v>
      </c>
      <c r="J331">
        <v>922</v>
      </c>
    </row>
    <row r="332" spans="1:10" x14ac:dyDescent="0.25">
      <c r="A332" t="s">
        <v>17735</v>
      </c>
      <c r="B332">
        <v>1.52</v>
      </c>
      <c r="C332">
        <v>99.02</v>
      </c>
      <c r="D332" t="s">
        <v>15302</v>
      </c>
      <c r="E332">
        <v>6696229</v>
      </c>
      <c r="F332">
        <v>1706</v>
      </c>
      <c r="G332">
        <v>1084</v>
      </c>
      <c r="H332" t="s">
        <v>17736</v>
      </c>
      <c r="I332">
        <v>0.2</v>
      </c>
      <c r="J332">
        <v>744</v>
      </c>
    </row>
    <row r="333" spans="1:10" x14ac:dyDescent="0.25">
      <c r="A333" t="s">
        <v>1365</v>
      </c>
      <c r="B333">
        <v>1.23</v>
      </c>
      <c r="C333">
        <v>152.09</v>
      </c>
      <c r="D333" t="s">
        <v>660</v>
      </c>
      <c r="E333">
        <v>44680718</v>
      </c>
      <c r="F333">
        <v>2664</v>
      </c>
      <c r="G333">
        <v>3174</v>
      </c>
      <c r="H333" t="s">
        <v>17737</v>
      </c>
      <c r="I333">
        <v>0.13100000000000001</v>
      </c>
      <c r="J333">
        <v>820</v>
      </c>
    </row>
    <row r="334" spans="1:10" x14ac:dyDescent="0.25">
      <c r="A334" t="s">
        <v>7965</v>
      </c>
      <c r="B334">
        <v>1.22</v>
      </c>
      <c r="C334">
        <v>110.06</v>
      </c>
      <c r="D334" t="s">
        <v>1457</v>
      </c>
      <c r="E334">
        <v>30666012</v>
      </c>
      <c r="F334">
        <v>1800</v>
      </c>
      <c r="G334">
        <v>1776</v>
      </c>
      <c r="H334" t="s">
        <v>17738</v>
      </c>
      <c r="I334">
        <v>0.158</v>
      </c>
      <c r="J334">
        <v>745</v>
      </c>
    </row>
    <row r="335" spans="1:10" x14ac:dyDescent="0.25">
      <c r="A335" t="s">
        <v>2222</v>
      </c>
      <c r="B335">
        <v>1.18</v>
      </c>
      <c r="C335">
        <v>100.04</v>
      </c>
      <c r="D335" t="s">
        <v>842</v>
      </c>
      <c r="E335">
        <v>8577155</v>
      </c>
      <c r="F335">
        <v>749</v>
      </c>
      <c r="G335">
        <v>1202</v>
      </c>
      <c r="H335" t="s">
        <v>17739</v>
      </c>
      <c r="I335">
        <v>0.16700000000000001</v>
      </c>
      <c r="J335">
        <v>853</v>
      </c>
    </row>
    <row r="336" spans="1:10" x14ac:dyDescent="0.25">
      <c r="A336" t="s">
        <v>850</v>
      </c>
      <c r="B336">
        <v>2.46</v>
      </c>
      <c r="C336">
        <v>157.1</v>
      </c>
      <c r="D336" t="s">
        <v>436</v>
      </c>
      <c r="E336">
        <v>3329994</v>
      </c>
      <c r="F336">
        <v>397</v>
      </c>
      <c r="G336">
        <v>668</v>
      </c>
      <c r="H336" t="s">
        <v>17740</v>
      </c>
      <c r="I336">
        <v>0.14699999999999999</v>
      </c>
      <c r="J336">
        <v>830</v>
      </c>
    </row>
    <row r="337" spans="1:10" x14ac:dyDescent="0.25">
      <c r="A337" t="s">
        <v>17741</v>
      </c>
      <c r="B337">
        <v>1.77</v>
      </c>
      <c r="C337">
        <v>57.09</v>
      </c>
      <c r="D337" t="s">
        <v>612</v>
      </c>
      <c r="E337">
        <v>1255189</v>
      </c>
      <c r="F337">
        <v>189</v>
      </c>
      <c r="G337">
        <v>126</v>
      </c>
      <c r="H337" t="s">
        <v>17742</v>
      </c>
      <c r="I337">
        <v>0.113</v>
      </c>
      <c r="J337">
        <v>732</v>
      </c>
    </row>
    <row r="338" spans="1:10" x14ac:dyDescent="0.25">
      <c r="A338" t="s">
        <v>7967</v>
      </c>
      <c r="B338">
        <v>8.4</v>
      </c>
      <c r="C338">
        <v>148.1</v>
      </c>
      <c r="D338" t="s">
        <v>7906</v>
      </c>
      <c r="E338">
        <v>6790598</v>
      </c>
      <c r="F338">
        <v>995</v>
      </c>
      <c r="G338">
        <v>906</v>
      </c>
      <c r="H338" t="s">
        <v>12658</v>
      </c>
      <c r="I338">
        <v>0.114</v>
      </c>
      <c r="J338">
        <v>819</v>
      </c>
    </row>
    <row r="339" spans="1:10" x14ac:dyDescent="0.25">
      <c r="A339" t="s">
        <v>751</v>
      </c>
      <c r="B339">
        <v>3.1</v>
      </c>
      <c r="C339">
        <v>156.11000000000001</v>
      </c>
      <c r="D339" t="s">
        <v>7969</v>
      </c>
      <c r="E339">
        <v>2500822</v>
      </c>
      <c r="F339">
        <v>431</v>
      </c>
      <c r="G339">
        <v>747</v>
      </c>
      <c r="H339" t="s">
        <v>17743</v>
      </c>
      <c r="I339">
        <v>0.123</v>
      </c>
      <c r="J339">
        <v>719</v>
      </c>
    </row>
    <row r="340" spans="1:10" x14ac:dyDescent="0.25">
      <c r="A340" t="s">
        <v>477</v>
      </c>
      <c r="B340">
        <v>1.18</v>
      </c>
      <c r="C340">
        <v>161.06</v>
      </c>
      <c r="D340" t="s">
        <v>484</v>
      </c>
      <c r="E340">
        <v>21286992</v>
      </c>
      <c r="F340">
        <v>4068</v>
      </c>
      <c r="G340">
        <v>2259</v>
      </c>
      <c r="H340" t="s">
        <v>17744</v>
      </c>
      <c r="I340">
        <v>0.159</v>
      </c>
      <c r="J340">
        <v>895</v>
      </c>
    </row>
    <row r="341" spans="1:10" x14ac:dyDescent="0.25">
      <c r="A341" t="s">
        <v>2223</v>
      </c>
      <c r="B341">
        <v>1.97</v>
      </c>
      <c r="C341">
        <v>122.06</v>
      </c>
      <c r="D341" t="s">
        <v>167</v>
      </c>
      <c r="E341">
        <v>3430228</v>
      </c>
      <c r="F341">
        <v>371</v>
      </c>
      <c r="G341">
        <v>291</v>
      </c>
      <c r="H341" t="s">
        <v>6815</v>
      </c>
      <c r="I341">
        <v>0.19400000000000001</v>
      </c>
      <c r="J341">
        <v>723</v>
      </c>
    </row>
    <row r="342" spans="1:10" x14ac:dyDescent="0.25">
      <c r="A342" t="s">
        <v>17745</v>
      </c>
      <c r="B342">
        <v>1.08</v>
      </c>
      <c r="C342">
        <v>131.06</v>
      </c>
      <c r="D342" t="s">
        <v>1117</v>
      </c>
      <c r="E342">
        <v>13708388</v>
      </c>
      <c r="F342">
        <v>335</v>
      </c>
      <c r="G342">
        <v>863</v>
      </c>
      <c r="H342" t="s">
        <v>17746</v>
      </c>
      <c r="I342">
        <v>0.191</v>
      </c>
      <c r="J342">
        <v>826</v>
      </c>
    </row>
    <row r="343" spans="1:10" x14ac:dyDescent="0.25">
      <c r="A343" t="s">
        <v>9656</v>
      </c>
      <c r="B343">
        <v>0.56999999999999995</v>
      </c>
      <c r="C343">
        <v>42.06</v>
      </c>
      <c r="D343" t="s">
        <v>36</v>
      </c>
      <c r="E343">
        <v>27981616</v>
      </c>
      <c r="F343">
        <v>537</v>
      </c>
      <c r="G343">
        <v>580</v>
      </c>
      <c r="H343" t="s">
        <v>17747</v>
      </c>
      <c r="I343">
        <v>0.16500000000000001</v>
      </c>
      <c r="J343">
        <v>906</v>
      </c>
    </row>
    <row r="344" spans="1:10" x14ac:dyDescent="0.25">
      <c r="A344" t="s">
        <v>2166</v>
      </c>
      <c r="B344">
        <v>2.1800000000000002</v>
      </c>
      <c r="C344">
        <v>132.08000000000001</v>
      </c>
      <c r="D344" t="s">
        <v>7733</v>
      </c>
      <c r="E344">
        <v>18324031</v>
      </c>
      <c r="F344">
        <v>888</v>
      </c>
      <c r="G344">
        <v>831</v>
      </c>
      <c r="H344" t="s">
        <v>17748</v>
      </c>
      <c r="I344">
        <v>0.20399999999999999</v>
      </c>
      <c r="J344">
        <v>864</v>
      </c>
    </row>
    <row r="345" spans="1:10" x14ac:dyDescent="0.25">
      <c r="A345" t="s">
        <v>4230</v>
      </c>
      <c r="B345">
        <v>0.76</v>
      </c>
      <c r="C345">
        <v>150.08000000000001</v>
      </c>
      <c r="D345" t="s">
        <v>8065</v>
      </c>
      <c r="E345">
        <v>1565900</v>
      </c>
      <c r="F345">
        <v>221</v>
      </c>
      <c r="G345">
        <v>369</v>
      </c>
      <c r="H345" t="s">
        <v>17749</v>
      </c>
      <c r="I345">
        <v>0.161</v>
      </c>
      <c r="J345">
        <v>734</v>
      </c>
    </row>
    <row r="346" spans="1:10" x14ac:dyDescent="0.25">
      <c r="A346" t="s">
        <v>17750</v>
      </c>
      <c r="B346">
        <v>0.62</v>
      </c>
      <c r="C346">
        <v>124.06</v>
      </c>
      <c r="D346" t="s">
        <v>1092</v>
      </c>
      <c r="E346">
        <v>3440876</v>
      </c>
      <c r="F346">
        <v>259</v>
      </c>
      <c r="G346">
        <v>472</v>
      </c>
      <c r="H346" t="s">
        <v>17751</v>
      </c>
      <c r="I346">
        <v>0.122</v>
      </c>
      <c r="J346">
        <v>718</v>
      </c>
    </row>
    <row r="347" spans="1:10" x14ac:dyDescent="0.25">
      <c r="A347" t="s">
        <v>1556</v>
      </c>
      <c r="B347">
        <v>1.1499999999999999</v>
      </c>
      <c r="C347">
        <v>135.06</v>
      </c>
      <c r="D347" t="s">
        <v>4700</v>
      </c>
      <c r="E347">
        <v>16246675</v>
      </c>
      <c r="F347">
        <v>1060</v>
      </c>
      <c r="G347">
        <v>1455</v>
      </c>
      <c r="H347" t="s">
        <v>17752</v>
      </c>
      <c r="I347">
        <v>0.14499999999999999</v>
      </c>
      <c r="J347">
        <v>817</v>
      </c>
    </row>
    <row r="348" spans="1:10" x14ac:dyDescent="0.25">
      <c r="A348" t="s">
        <v>11913</v>
      </c>
      <c r="B348">
        <v>2.52</v>
      </c>
      <c r="C348">
        <v>147.05000000000001</v>
      </c>
      <c r="D348" t="s">
        <v>1276</v>
      </c>
      <c r="E348">
        <v>5674611</v>
      </c>
      <c r="F348">
        <v>193</v>
      </c>
      <c r="G348">
        <v>541</v>
      </c>
      <c r="H348" t="s">
        <v>17753</v>
      </c>
      <c r="I348">
        <v>0.124</v>
      </c>
      <c r="J348">
        <v>776</v>
      </c>
    </row>
    <row r="349" spans="1:10" x14ac:dyDescent="0.25">
      <c r="A349" t="s">
        <v>2196</v>
      </c>
      <c r="B349">
        <v>1.18</v>
      </c>
      <c r="C349">
        <v>121.06</v>
      </c>
      <c r="D349" t="s">
        <v>255</v>
      </c>
      <c r="E349">
        <v>10065193</v>
      </c>
      <c r="F349">
        <v>418</v>
      </c>
      <c r="G349">
        <v>376</v>
      </c>
      <c r="H349" t="s">
        <v>17754</v>
      </c>
      <c r="I349">
        <v>0.19</v>
      </c>
      <c r="J349">
        <v>776</v>
      </c>
    </row>
    <row r="350" spans="1:10" x14ac:dyDescent="0.25">
      <c r="A350" t="s">
        <v>2934</v>
      </c>
      <c r="B350">
        <v>1.21</v>
      </c>
      <c r="C350">
        <v>121.03</v>
      </c>
      <c r="D350" t="s">
        <v>181</v>
      </c>
      <c r="E350">
        <v>100013539</v>
      </c>
      <c r="F350">
        <v>2811</v>
      </c>
      <c r="G350">
        <v>3892</v>
      </c>
      <c r="H350" t="s">
        <v>14692</v>
      </c>
      <c r="I350">
        <v>0.127</v>
      </c>
      <c r="J350">
        <v>918</v>
      </c>
    </row>
    <row r="351" spans="1:10" x14ac:dyDescent="0.25">
      <c r="A351" t="s">
        <v>7991</v>
      </c>
      <c r="B351">
        <v>1.2</v>
      </c>
      <c r="C351">
        <v>107.06</v>
      </c>
      <c r="D351" t="s">
        <v>606</v>
      </c>
      <c r="E351">
        <v>16944429</v>
      </c>
      <c r="F351">
        <v>1161</v>
      </c>
      <c r="G351">
        <v>1272</v>
      </c>
      <c r="H351" t="s">
        <v>17755</v>
      </c>
      <c r="I351">
        <v>0.14699999999999999</v>
      </c>
      <c r="J351">
        <v>848</v>
      </c>
    </row>
    <row r="352" spans="1:10" x14ac:dyDescent="0.25">
      <c r="A352" t="s">
        <v>17756</v>
      </c>
      <c r="B352">
        <v>1.92</v>
      </c>
      <c r="C352">
        <v>148.09</v>
      </c>
      <c r="D352" t="s">
        <v>1261</v>
      </c>
      <c r="E352">
        <v>19209295</v>
      </c>
      <c r="F352">
        <v>1247</v>
      </c>
      <c r="G352">
        <v>901</v>
      </c>
      <c r="H352" t="s">
        <v>17757</v>
      </c>
      <c r="I352">
        <v>0.19</v>
      </c>
      <c r="J352">
        <v>705</v>
      </c>
    </row>
    <row r="353" spans="1:10" x14ac:dyDescent="0.25">
      <c r="A353" t="s">
        <v>7804</v>
      </c>
      <c r="B353">
        <v>0.34</v>
      </c>
      <c r="C353">
        <v>131.06</v>
      </c>
      <c r="D353" t="s">
        <v>1117</v>
      </c>
      <c r="E353">
        <v>7678426</v>
      </c>
      <c r="F353">
        <v>464</v>
      </c>
      <c r="G353">
        <v>1006</v>
      </c>
      <c r="H353" t="s">
        <v>17758</v>
      </c>
      <c r="I353">
        <v>0.13100000000000001</v>
      </c>
      <c r="J353">
        <v>767</v>
      </c>
    </row>
    <row r="354" spans="1:10" x14ac:dyDescent="0.25">
      <c r="A354" t="s">
        <v>6820</v>
      </c>
      <c r="B354">
        <v>1.1399999999999999</v>
      </c>
      <c r="C354">
        <v>123.05</v>
      </c>
      <c r="D354" t="s">
        <v>313</v>
      </c>
      <c r="E354">
        <v>34624391</v>
      </c>
      <c r="F354">
        <v>1130</v>
      </c>
      <c r="G354">
        <v>2040</v>
      </c>
      <c r="H354" t="s">
        <v>17759</v>
      </c>
      <c r="I354">
        <v>0.128</v>
      </c>
      <c r="J354">
        <v>818</v>
      </c>
    </row>
    <row r="355" spans="1:10" x14ac:dyDescent="0.25">
      <c r="A355" t="s">
        <v>836</v>
      </c>
      <c r="B355">
        <v>0.6</v>
      </c>
      <c r="C355">
        <v>147.1</v>
      </c>
      <c r="D355" t="s">
        <v>8087</v>
      </c>
      <c r="E355">
        <v>6593181</v>
      </c>
      <c r="F355">
        <v>237</v>
      </c>
      <c r="G355">
        <v>472</v>
      </c>
      <c r="H355" t="s">
        <v>17760</v>
      </c>
      <c r="I355">
        <v>0.21299999999999999</v>
      </c>
      <c r="J355">
        <v>704</v>
      </c>
    </row>
    <row r="356" spans="1:10" x14ac:dyDescent="0.25">
      <c r="A356" t="s">
        <v>17761</v>
      </c>
      <c r="B356">
        <v>1.02</v>
      </c>
      <c r="C356">
        <v>125.09</v>
      </c>
      <c r="D356" t="s">
        <v>8906</v>
      </c>
      <c r="E356">
        <v>1382035</v>
      </c>
      <c r="F356">
        <v>167</v>
      </c>
      <c r="G356">
        <v>219</v>
      </c>
      <c r="H356" t="s">
        <v>17762</v>
      </c>
      <c r="I356">
        <v>0.2</v>
      </c>
      <c r="J356">
        <v>728</v>
      </c>
    </row>
    <row r="357" spans="1:10" x14ac:dyDescent="0.25">
      <c r="A357" t="s">
        <v>1424</v>
      </c>
      <c r="B357">
        <v>1.1000000000000001</v>
      </c>
      <c r="C357">
        <v>131.06</v>
      </c>
      <c r="D357" t="s">
        <v>1117</v>
      </c>
      <c r="E357">
        <v>24478046</v>
      </c>
      <c r="F357">
        <v>1175</v>
      </c>
      <c r="G357">
        <v>1894</v>
      </c>
      <c r="H357" t="s">
        <v>17763</v>
      </c>
      <c r="I357">
        <v>0.13200000000000001</v>
      </c>
      <c r="J357">
        <v>818</v>
      </c>
    </row>
    <row r="358" spans="1:10" x14ac:dyDescent="0.25">
      <c r="A358" t="s">
        <v>1539</v>
      </c>
      <c r="B358">
        <v>1.22</v>
      </c>
      <c r="C358">
        <v>135.05000000000001</v>
      </c>
      <c r="D358" t="s">
        <v>634</v>
      </c>
      <c r="E358">
        <v>54757354</v>
      </c>
      <c r="F358">
        <v>4646</v>
      </c>
      <c r="G358">
        <v>2771</v>
      </c>
      <c r="H358" t="s">
        <v>17138</v>
      </c>
      <c r="I358">
        <v>0.14599999999999999</v>
      </c>
      <c r="J358">
        <v>903</v>
      </c>
    </row>
    <row r="359" spans="1:10" x14ac:dyDescent="0.25">
      <c r="A359" t="s">
        <v>838</v>
      </c>
      <c r="B359">
        <v>3.17</v>
      </c>
      <c r="C359">
        <v>137.07</v>
      </c>
      <c r="D359" t="s">
        <v>839</v>
      </c>
      <c r="E359">
        <v>5529981</v>
      </c>
      <c r="F359">
        <v>370</v>
      </c>
      <c r="G359">
        <v>799</v>
      </c>
      <c r="H359" t="s">
        <v>17764</v>
      </c>
      <c r="I359">
        <v>0.13</v>
      </c>
      <c r="J359">
        <v>756</v>
      </c>
    </row>
    <row r="360" spans="1:10" x14ac:dyDescent="0.25">
      <c r="A360" t="s">
        <v>17765</v>
      </c>
      <c r="B360">
        <v>2.11</v>
      </c>
      <c r="C360">
        <v>147.06</v>
      </c>
      <c r="D360" t="s">
        <v>327</v>
      </c>
      <c r="E360">
        <v>15152580</v>
      </c>
      <c r="F360">
        <v>821</v>
      </c>
      <c r="G360">
        <v>1318</v>
      </c>
      <c r="H360" t="s">
        <v>17766</v>
      </c>
      <c r="I360">
        <v>0.123</v>
      </c>
      <c r="J360">
        <v>742</v>
      </c>
    </row>
    <row r="361" spans="1:10" x14ac:dyDescent="0.25">
      <c r="A361" t="s">
        <v>11955</v>
      </c>
      <c r="B361">
        <v>2.86</v>
      </c>
      <c r="C361">
        <v>149.06</v>
      </c>
      <c r="D361" t="s">
        <v>1711</v>
      </c>
      <c r="E361">
        <v>27091086</v>
      </c>
      <c r="F361">
        <v>942</v>
      </c>
      <c r="G361">
        <v>2656</v>
      </c>
      <c r="H361" t="s">
        <v>17767</v>
      </c>
      <c r="I361">
        <v>0.152</v>
      </c>
      <c r="J361">
        <v>746</v>
      </c>
    </row>
    <row r="362" spans="1:10" x14ac:dyDescent="0.25">
      <c r="A362" t="s">
        <v>9683</v>
      </c>
      <c r="B362">
        <v>1.33</v>
      </c>
      <c r="C362">
        <v>134.03</v>
      </c>
      <c r="D362" t="s">
        <v>367</v>
      </c>
      <c r="E362">
        <v>8341012</v>
      </c>
      <c r="F362">
        <v>722</v>
      </c>
      <c r="G362">
        <v>1116</v>
      </c>
      <c r="H362" t="s">
        <v>17768</v>
      </c>
      <c r="I362">
        <v>0.156</v>
      </c>
      <c r="J362">
        <v>771</v>
      </c>
    </row>
    <row r="363" spans="1:10" x14ac:dyDescent="0.25">
      <c r="A363" t="s">
        <v>1771</v>
      </c>
      <c r="B363">
        <v>1.1000000000000001</v>
      </c>
      <c r="C363">
        <v>118.06</v>
      </c>
      <c r="D363" t="s">
        <v>1240</v>
      </c>
      <c r="E363">
        <v>9039433</v>
      </c>
      <c r="F363">
        <v>616</v>
      </c>
      <c r="G363">
        <v>697</v>
      </c>
      <c r="H363" t="s">
        <v>17769</v>
      </c>
      <c r="I363">
        <v>0.153</v>
      </c>
      <c r="J363">
        <v>772</v>
      </c>
    </row>
    <row r="364" spans="1:10" x14ac:dyDescent="0.25">
      <c r="A364" t="s">
        <v>8008</v>
      </c>
      <c r="B364">
        <v>1.1200000000000001</v>
      </c>
      <c r="C364">
        <v>133.08000000000001</v>
      </c>
      <c r="D364" t="s">
        <v>7878</v>
      </c>
      <c r="E364">
        <v>4383434</v>
      </c>
      <c r="F364">
        <v>398</v>
      </c>
      <c r="G364">
        <v>415</v>
      </c>
      <c r="H364" t="s">
        <v>17770</v>
      </c>
      <c r="I364">
        <v>0.113</v>
      </c>
      <c r="J364">
        <v>761</v>
      </c>
    </row>
    <row r="365" spans="1:10" x14ac:dyDescent="0.25">
      <c r="A365" t="s">
        <v>394</v>
      </c>
      <c r="B365">
        <v>0.69</v>
      </c>
      <c r="C365">
        <v>145.08000000000001</v>
      </c>
      <c r="D365" t="s">
        <v>1159</v>
      </c>
      <c r="E365">
        <v>16849974</v>
      </c>
      <c r="F365">
        <v>507</v>
      </c>
      <c r="G365">
        <v>1508</v>
      </c>
      <c r="H365" t="s">
        <v>11959</v>
      </c>
      <c r="I365">
        <v>0.14000000000000001</v>
      </c>
      <c r="J365">
        <v>753</v>
      </c>
    </row>
    <row r="366" spans="1:10" x14ac:dyDescent="0.25">
      <c r="A366" t="s">
        <v>17771</v>
      </c>
      <c r="B366">
        <v>2.42</v>
      </c>
      <c r="C366">
        <v>119.06</v>
      </c>
      <c r="D366" t="s">
        <v>249</v>
      </c>
      <c r="E366">
        <v>2905948</v>
      </c>
      <c r="F366">
        <v>239</v>
      </c>
      <c r="G366">
        <v>318</v>
      </c>
      <c r="H366" t="s">
        <v>17772</v>
      </c>
      <c r="I366">
        <v>0.159</v>
      </c>
      <c r="J366">
        <v>767</v>
      </c>
    </row>
    <row r="367" spans="1:10" x14ac:dyDescent="0.25">
      <c r="A367" t="s">
        <v>320</v>
      </c>
      <c r="B367">
        <v>0.54</v>
      </c>
      <c r="C367">
        <v>146.08000000000001</v>
      </c>
      <c r="D367" t="s">
        <v>734</v>
      </c>
      <c r="E367">
        <v>9862493</v>
      </c>
      <c r="F367">
        <v>309</v>
      </c>
      <c r="G367">
        <v>1168</v>
      </c>
      <c r="H367" t="s">
        <v>17773</v>
      </c>
      <c r="I367">
        <v>0.128</v>
      </c>
      <c r="J367">
        <v>777</v>
      </c>
    </row>
    <row r="368" spans="1:10" x14ac:dyDescent="0.25">
      <c r="A368" t="s">
        <v>481</v>
      </c>
      <c r="B368">
        <v>1.03</v>
      </c>
      <c r="C368">
        <v>152.07</v>
      </c>
      <c r="D368" t="s">
        <v>470</v>
      </c>
      <c r="E368">
        <v>8863880</v>
      </c>
      <c r="F368">
        <v>741</v>
      </c>
      <c r="G368">
        <v>1218</v>
      </c>
      <c r="H368" t="s">
        <v>15737</v>
      </c>
      <c r="I368">
        <v>0.14000000000000001</v>
      </c>
      <c r="J368">
        <v>832</v>
      </c>
    </row>
    <row r="369" spans="1:10" x14ac:dyDescent="0.25">
      <c r="A369" t="s">
        <v>996</v>
      </c>
      <c r="B369">
        <v>1.25</v>
      </c>
      <c r="C369">
        <v>162.08000000000001</v>
      </c>
      <c r="D369" t="s">
        <v>1119</v>
      </c>
      <c r="E369">
        <v>8258484</v>
      </c>
      <c r="F369">
        <v>2144</v>
      </c>
      <c r="G369">
        <v>1807</v>
      </c>
      <c r="H369" t="s">
        <v>17774</v>
      </c>
      <c r="I369">
        <v>0.13</v>
      </c>
      <c r="J369">
        <v>749</v>
      </c>
    </row>
    <row r="370" spans="1:10" x14ac:dyDescent="0.25">
      <c r="A370" t="s">
        <v>1165</v>
      </c>
      <c r="B370">
        <v>1.65</v>
      </c>
      <c r="C370">
        <v>131.06</v>
      </c>
      <c r="D370" t="s">
        <v>1117</v>
      </c>
      <c r="E370">
        <v>11116441</v>
      </c>
      <c r="F370">
        <v>851</v>
      </c>
      <c r="G370">
        <v>1028</v>
      </c>
      <c r="H370" t="s">
        <v>17775</v>
      </c>
      <c r="I370">
        <v>0.41599999999999998</v>
      </c>
      <c r="J370">
        <v>766</v>
      </c>
    </row>
    <row r="371" spans="1:10" x14ac:dyDescent="0.25">
      <c r="A371" t="s">
        <v>1595</v>
      </c>
      <c r="B371">
        <v>1.2</v>
      </c>
      <c r="C371">
        <v>121.03</v>
      </c>
      <c r="D371" t="s">
        <v>181</v>
      </c>
      <c r="E371">
        <v>129286020</v>
      </c>
      <c r="F371">
        <v>2442</v>
      </c>
      <c r="G371">
        <v>4800</v>
      </c>
      <c r="H371" t="s">
        <v>17776</v>
      </c>
      <c r="I371">
        <v>0.14399999999999999</v>
      </c>
      <c r="J371">
        <v>872</v>
      </c>
    </row>
    <row r="372" spans="1:10" x14ac:dyDescent="0.25">
      <c r="A372" t="s">
        <v>1947</v>
      </c>
      <c r="B372">
        <v>0.46</v>
      </c>
      <c r="C372">
        <v>43.04</v>
      </c>
      <c r="D372" t="s">
        <v>18</v>
      </c>
      <c r="E372">
        <v>26803773</v>
      </c>
      <c r="F372">
        <v>385</v>
      </c>
      <c r="G372">
        <v>780</v>
      </c>
      <c r="H372" t="s">
        <v>17777</v>
      </c>
      <c r="I372">
        <v>0.187</v>
      </c>
      <c r="J372">
        <v>800</v>
      </c>
    </row>
    <row r="373" spans="1:10" x14ac:dyDescent="0.25">
      <c r="A373" t="s">
        <v>1023</v>
      </c>
      <c r="B373">
        <v>1.69</v>
      </c>
      <c r="C373">
        <v>98.05</v>
      </c>
      <c r="D373" t="s">
        <v>1025</v>
      </c>
      <c r="E373">
        <v>4118782</v>
      </c>
      <c r="F373">
        <v>267</v>
      </c>
      <c r="G373">
        <v>442</v>
      </c>
      <c r="H373" t="s">
        <v>17778</v>
      </c>
      <c r="I373">
        <v>0.16700000000000001</v>
      </c>
      <c r="J373">
        <v>735</v>
      </c>
    </row>
    <row r="374" spans="1:10" x14ac:dyDescent="0.25">
      <c r="A374" t="s">
        <v>17779</v>
      </c>
      <c r="B374">
        <v>1.1399999999999999</v>
      </c>
      <c r="C374">
        <v>43.04</v>
      </c>
      <c r="D374" t="s">
        <v>18</v>
      </c>
      <c r="E374">
        <v>31772067</v>
      </c>
      <c r="F374">
        <v>491</v>
      </c>
      <c r="G374">
        <v>1178</v>
      </c>
      <c r="H374" t="s">
        <v>17780</v>
      </c>
      <c r="I374">
        <v>0.24299999999999999</v>
      </c>
      <c r="J374">
        <v>722</v>
      </c>
    </row>
    <row r="375" spans="1:10" x14ac:dyDescent="0.25">
      <c r="A375" t="s">
        <v>17781</v>
      </c>
      <c r="B375">
        <v>8.31</v>
      </c>
      <c r="C375">
        <v>153.07</v>
      </c>
      <c r="D375" t="s">
        <v>497</v>
      </c>
      <c r="E375">
        <v>19983359</v>
      </c>
      <c r="F375">
        <v>348</v>
      </c>
      <c r="G375">
        <v>1664</v>
      </c>
      <c r="H375" t="s">
        <v>17782</v>
      </c>
      <c r="I375">
        <v>0.11899999999999999</v>
      </c>
      <c r="J375">
        <v>741</v>
      </c>
    </row>
    <row r="376" spans="1:10" x14ac:dyDescent="0.25">
      <c r="A376" t="s">
        <v>8018</v>
      </c>
      <c r="B376">
        <v>0.69</v>
      </c>
      <c r="C376">
        <v>147.06</v>
      </c>
      <c r="D376" t="s">
        <v>327</v>
      </c>
      <c r="E376">
        <v>18870796</v>
      </c>
      <c r="F376">
        <v>1140</v>
      </c>
      <c r="G376">
        <v>1921</v>
      </c>
      <c r="H376" t="s">
        <v>17783</v>
      </c>
      <c r="I376">
        <v>0.111</v>
      </c>
      <c r="J376">
        <v>782</v>
      </c>
    </row>
    <row r="377" spans="1:10" x14ac:dyDescent="0.25">
      <c r="A377" t="s">
        <v>794</v>
      </c>
      <c r="B377">
        <v>0.43</v>
      </c>
      <c r="C377">
        <v>145.08000000000001</v>
      </c>
      <c r="D377" t="s">
        <v>1159</v>
      </c>
      <c r="E377">
        <v>3182217</v>
      </c>
      <c r="F377">
        <v>165</v>
      </c>
      <c r="G377">
        <v>432</v>
      </c>
      <c r="H377" t="s">
        <v>17784</v>
      </c>
      <c r="I377">
        <v>0.14299999999999999</v>
      </c>
      <c r="J377">
        <v>748</v>
      </c>
    </row>
    <row r="378" spans="1:10" x14ac:dyDescent="0.25">
      <c r="A378" t="s">
        <v>8032</v>
      </c>
      <c r="B378">
        <v>1.54</v>
      </c>
      <c r="C378">
        <v>154.08000000000001</v>
      </c>
      <c r="D378" t="s">
        <v>7863</v>
      </c>
      <c r="E378">
        <v>13863420</v>
      </c>
      <c r="F378">
        <v>508</v>
      </c>
      <c r="G378">
        <v>1015</v>
      </c>
      <c r="H378" t="s">
        <v>17785</v>
      </c>
      <c r="I378">
        <v>0.18</v>
      </c>
      <c r="J378">
        <v>880</v>
      </c>
    </row>
    <row r="379" spans="1:10" x14ac:dyDescent="0.25">
      <c r="A379" t="s">
        <v>1280</v>
      </c>
      <c r="B379">
        <v>1.19</v>
      </c>
      <c r="C379">
        <v>107.05</v>
      </c>
      <c r="D379" t="s">
        <v>91</v>
      </c>
      <c r="E379">
        <v>190883647</v>
      </c>
      <c r="F379">
        <v>4994</v>
      </c>
      <c r="G379">
        <v>5717</v>
      </c>
      <c r="H379" t="s">
        <v>17786</v>
      </c>
      <c r="I379">
        <v>0.151</v>
      </c>
      <c r="J379">
        <v>940</v>
      </c>
    </row>
    <row r="380" spans="1:10" x14ac:dyDescent="0.25">
      <c r="A380" t="s">
        <v>2031</v>
      </c>
      <c r="B380">
        <v>1.17</v>
      </c>
      <c r="C380">
        <v>100.03</v>
      </c>
      <c r="D380" t="s">
        <v>4224</v>
      </c>
      <c r="E380">
        <v>231700774</v>
      </c>
      <c r="F380">
        <v>3251</v>
      </c>
      <c r="G380">
        <v>7407</v>
      </c>
      <c r="H380" t="s">
        <v>17787</v>
      </c>
      <c r="I380">
        <v>0.156</v>
      </c>
      <c r="J380">
        <v>919</v>
      </c>
    </row>
    <row r="381" spans="1:10" x14ac:dyDescent="0.25">
      <c r="A381" t="s">
        <v>1949</v>
      </c>
      <c r="B381">
        <v>1.23</v>
      </c>
      <c r="C381">
        <v>162.08000000000001</v>
      </c>
      <c r="D381" t="s">
        <v>1119</v>
      </c>
      <c r="E381">
        <v>62200868</v>
      </c>
      <c r="F381">
        <v>1257</v>
      </c>
      <c r="G381">
        <v>5133</v>
      </c>
      <c r="H381" t="s">
        <v>17788</v>
      </c>
      <c r="I381">
        <v>0.14399999999999999</v>
      </c>
      <c r="J381">
        <v>788</v>
      </c>
    </row>
    <row r="382" spans="1:10" x14ac:dyDescent="0.25">
      <c r="A382" t="s">
        <v>8038</v>
      </c>
      <c r="B382">
        <v>1.28</v>
      </c>
      <c r="C382">
        <v>163.05000000000001</v>
      </c>
      <c r="D382" t="s">
        <v>11389</v>
      </c>
      <c r="E382">
        <v>4395273</v>
      </c>
      <c r="F382">
        <v>516</v>
      </c>
      <c r="G382">
        <v>1028</v>
      </c>
      <c r="H382" t="s">
        <v>11390</v>
      </c>
      <c r="I382">
        <v>0.159</v>
      </c>
      <c r="J382">
        <v>704</v>
      </c>
    </row>
    <row r="383" spans="1:10" x14ac:dyDescent="0.25">
      <c r="A383" t="s">
        <v>372</v>
      </c>
      <c r="B383">
        <v>1.48</v>
      </c>
      <c r="C383">
        <v>91.06</v>
      </c>
      <c r="D383" t="s">
        <v>297</v>
      </c>
      <c r="E383">
        <v>3790257</v>
      </c>
      <c r="F383">
        <v>356</v>
      </c>
      <c r="G383">
        <v>224</v>
      </c>
      <c r="H383" t="s">
        <v>17789</v>
      </c>
      <c r="I383">
        <v>0.23200000000000001</v>
      </c>
      <c r="J383">
        <v>772</v>
      </c>
    </row>
    <row r="384" spans="1:10" x14ac:dyDescent="0.25">
      <c r="A384" t="s">
        <v>17790</v>
      </c>
      <c r="B384">
        <v>1.77</v>
      </c>
      <c r="C384">
        <v>130.06</v>
      </c>
      <c r="D384" t="s">
        <v>458</v>
      </c>
      <c r="E384">
        <v>2973674</v>
      </c>
      <c r="F384">
        <v>172</v>
      </c>
      <c r="G384">
        <v>450</v>
      </c>
      <c r="H384" t="s">
        <v>17791</v>
      </c>
      <c r="I384">
        <v>0.222</v>
      </c>
      <c r="J384">
        <v>752</v>
      </c>
    </row>
    <row r="385" spans="1:10" x14ac:dyDescent="0.25">
      <c r="A385" t="s">
        <v>17792</v>
      </c>
      <c r="B385">
        <v>1.35</v>
      </c>
      <c r="C385">
        <v>59.06</v>
      </c>
      <c r="D385" t="s">
        <v>17</v>
      </c>
      <c r="E385">
        <v>3743097</v>
      </c>
      <c r="F385">
        <v>840</v>
      </c>
      <c r="G385">
        <v>514</v>
      </c>
      <c r="H385" t="s">
        <v>17793</v>
      </c>
      <c r="I385">
        <v>0.11899999999999999</v>
      </c>
      <c r="J385">
        <v>732</v>
      </c>
    </row>
    <row r="386" spans="1:10" x14ac:dyDescent="0.25">
      <c r="A386" t="s">
        <v>9717</v>
      </c>
      <c r="B386">
        <v>1.34</v>
      </c>
      <c r="C386">
        <v>133.06</v>
      </c>
      <c r="D386" t="s">
        <v>283</v>
      </c>
      <c r="E386">
        <v>14000653</v>
      </c>
      <c r="F386">
        <v>1035</v>
      </c>
      <c r="G386">
        <v>1222</v>
      </c>
      <c r="H386" t="s">
        <v>17794</v>
      </c>
      <c r="I386">
        <v>0.13100000000000001</v>
      </c>
      <c r="J386">
        <v>767</v>
      </c>
    </row>
    <row r="387" spans="1:10" x14ac:dyDescent="0.25">
      <c r="A387" t="s">
        <v>633</v>
      </c>
      <c r="B387">
        <v>1.25</v>
      </c>
      <c r="C387">
        <v>135.05000000000001</v>
      </c>
      <c r="D387" t="s">
        <v>634</v>
      </c>
      <c r="E387">
        <v>11742184</v>
      </c>
      <c r="F387">
        <v>1549</v>
      </c>
      <c r="G387">
        <v>1422</v>
      </c>
      <c r="H387" t="s">
        <v>17795</v>
      </c>
      <c r="I387">
        <v>0.14499999999999999</v>
      </c>
      <c r="J387">
        <v>854</v>
      </c>
    </row>
    <row r="388" spans="1:10" x14ac:dyDescent="0.25">
      <c r="A388" t="s">
        <v>346</v>
      </c>
      <c r="B388">
        <v>0.87</v>
      </c>
      <c r="C388">
        <v>146.1</v>
      </c>
      <c r="D388" t="s">
        <v>8179</v>
      </c>
      <c r="E388">
        <v>10136281</v>
      </c>
      <c r="F388">
        <v>153</v>
      </c>
      <c r="G388">
        <v>721</v>
      </c>
      <c r="H388" t="s">
        <v>17796</v>
      </c>
      <c r="I388">
        <v>0.159</v>
      </c>
      <c r="J388">
        <v>765</v>
      </c>
    </row>
    <row r="389" spans="1:10" x14ac:dyDescent="0.25">
      <c r="A389" t="s">
        <v>383</v>
      </c>
      <c r="B389">
        <v>1.17</v>
      </c>
      <c r="C389">
        <v>119.07</v>
      </c>
      <c r="D389" t="s">
        <v>195</v>
      </c>
      <c r="E389">
        <v>3315504</v>
      </c>
      <c r="F389">
        <v>140</v>
      </c>
      <c r="G389">
        <v>366</v>
      </c>
      <c r="H389" t="s">
        <v>17797</v>
      </c>
      <c r="I389">
        <v>0.18</v>
      </c>
      <c r="J389">
        <v>721</v>
      </c>
    </row>
    <row r="390" spans="1:10" x14ac:dyDescent="0.25">
      <c r="A390" t="s">
        <v>1774</v>
      </c>
      <c r="B390">
        <v>1.1599999999999999</v>
      </c>
      <c r="C390">
        <v>43.04</v>
      </c>
      <c r="D390" t="s">
        <v>18</v>
      </c>
      <c r="E390">
        <v>21550793</v>
      </c>
      <c r="F390">
        <v>986</v>
      </c>
      <c r="G390">
        <v>728</v>
      </c>
      <c r="H390" t="s">
        <v>17798</v>
      </c>
      <c r="I390">
        <v>0.19900000000000001</v>
      </c>
      <c r="J390">
        <v>847</v>
      </c>
    </row>
    <row r="391" spans="1:10" x14ac:dyDescent="0.25">
      <c r="A391" t="s">
        <v>8046</v>
      </c>
      <c r="B391">
        <v>1.04</v>
      </c>
      <c r="C391">
        <v>69.069999999999993</v>
      </c>
      <c r="D391" t="s">
        <v>242</v>
      </c>
      <c r="E391">
        <v>16747615</v>
      </c>
      <c r="F391">
        <v>1127</v>
      </c>
      <c r="G391">
        <v>725</v>
      </c>
      <c r="H391" t="s">
        <v>17799</v>
      </c>
      <c r="I391">
        <v>0.192</v>
      </c>
      <c r="J391">
        <v>753</v>
      </c>
    </row>
    <row r="392" spans="1:10" x14ac:dyDescent="0.25">
      <c r="A392" t="s">
        <v>2953</v>
      </c>
      <c r="B392">
        <v>1.25</v>
      </c>
      <c r="C392">
        <v>162.08000000000001</v>
      </c>
      <c r="D392" t="s">
        <v>1119</v>
      </c>
      <c r="E392">
        <v>18128491</v>
      </c>
      <c r="F392">
        <v>1525</v>
      </c>
      <c r="G392">
        <v>2817</v>
      </c>
      <c r="H392" t="s">
        <v>17800</v>
      </c>
      <c r="I392">
        <v>0.13400000000000001</v>
      </c>
      <c r="J392">
        <v>762</v>
      </c>
    </row>
    <row r="393" spans="1:10" x14ac:dyDescent="0.25">
      <c r="A393" t="s">
        <v>2955</v>
      </c>
      <c r="B393">
        <v>1.4</v>
      </c>
      <c r="C393">
        <v>121.03</v>
      </c>
      <c r="D393" t="s">
        <v>181</v>
      </c>
      <c r="E393">
        <v>66507276</v>
      </c>
      <c r="F393">
        <v>7103</v>
      </c>
      <c r="G393">
        <v>2828</v>
      </c>
      <c r="H393" t="s">
        <v>17801</v>
      </c>
      <c r="I393">
        <v>0.13800000000000001</v>
      </c>
      <c r="J393">
        <v>844</v>
      </c>
    </row>
    <row r="394" spans="1:10" x14ac:dyDescent="0.25">
      <c r="A394" t="s">
        <v>2235</v>
      </c>
      <c r="B394">
        <v>1.21</v>
      </c>
      <c r="C394">
        <v>147.04</v>
      </c>
      <c r="D394" t="s">
        <v>1560</v>
      </c>
      <c r="E394">
        <v>81332832</v>
      </c>
      <c r="F394">
        <v>13434</v>
      </c>
      <c r="G394">
        <v>4387</v>
      </c>
      <c r="H394" t="s">
        <v>11977</v>
      </c>
      <c r="I394">
        <v>0.18</v>
      </c>
      <c r="J394">
        <v>952</v>
      </c>
    </row>
    <row r="395" spans="1:10" x14ac:dyDescent="0.25">
      <c r="A395" t="s">
        <v>3002</v>
      </c>
      <c r="B395">
        <v>1.01</v>
      </c>
      <c r="C395">
        <v>55.08</v>
      </c>
      <c r="D395" t="s">
        <v>880</v>
      </c>
      <c r="E395">
        <v>4099424</v>
      </c>
      <c r="F395">
        <v>411</v>
      </c>
      <c r="G395">
        <v>301</v>
      </c>
      <c r="H395" t="s">
        <v>17802</v>
      </c>
      <c r="I395">
        <v>7.9000000000000001E-2</v>
      </c>
      <c r="J395">
        <v>911</v>
      </c>
    </row>
    <row r="396" spans="1:10" x14ac:dyDescent="0.25">
      <c r="A396" t="s">
        <v>1764</v>
      </c>
      <c r="B396">
        <v>1.34</v>
      </c>
      <c r="C396">
        <v>119.06</v>
      </c>
      <c r="D396" t="s">
        <v>249</v>
      </c>
      <c r="E396">
        <v>5211810</v>
      </c>
      <c r="F396">
        <v>382</v>
      </c>
      <c r="G396">
        <v>585</v>
      </c>
      <c r="H396" t="s">
        <v>17803</v>
      </c>
      <c r="I396">
        <v>0.182</v>
      </c>
      <c r="J396">
        <v>746</v>
      </c>
    </row>
    <row r="397" spans="1:10" x14ac:dyDescent="0.25">
      <c r="A397" t="s">
        <v>6934</v>
      </c>
      <c r="B397">
        <v>0.92</v>
      </c>
      <c r="C397">
        <v>43.04</v>
      </c>
      <c r="D397" t="s">
        <v>18</v>
      </c>
      <c r="E397">
        <v>1458622</v>
      </c>
      <c r="F397">
        <v>161</v>
      </c>
      <c r="G397">
        <v>78</v>
      </c>
      <c r="H397" t="s">
        <v>17804</v>
      </c>
      <c r="I397">
        <v>0.108</v>
      </c>
      <c r="J397">
        <v>710</v>
      </c>
    </row>
    <row r="398" spans="1:10" x14ac:dyDescent="0.25">
      <c r="A398" t="s">
        <v>1304</v>
      </c>
      <c r="B398">
        <v>3.03</v>
      </c>
      <c r="C398">
        <v>151.09</v>
      </c>
      <c r="D398" t="s">
        <v>8054</v>
      </c>
      <c r="E398">
        <v>7926761</v>
      </c>
      <c r="F398">
        <v>517</v>
      </c>
      <c r="G398">
        <v>575</v>
      </c>
      <c r="H398" t="s">
        <v>17805</v>
      </c>
      <c r="I398">
        <v>0.11799999999999999</v>
      </c>
      <c r="J398">
        <v>823</v>
      </c>
    </row>
    <row r="399" spans="1:10" x14ac:dyDescent="0.25">
      <c r="A399" t="s">
        <v>2233</v>
      </c>
      <c r="B399">
        <v>2.25</v>
      </c>
      <c r="C399">
        <v>155.09</v>
      </c>
      <c r="D399" t="s">
        <v>694</v>
      </c>
      <c r="E399">
        <v>5934435</v>
      </c>
      <c r="F399">
        <v>1079</v>
      </c>
      <c r="G399">
        <v>853</v>
      </c>
      <c r="H399" t="s">
        <v>17806</v>
      </c>
      <c r="I399">
        <v>0.16900000000000001</v>
      </c>
      <c r="J399">
        <v>797</v>
      </c>
    </row>
    <row r="400" spans="1:10" x14ac:dyDescent="0.25">
      <c r="A400" t="s">
        <v>487</v>
      </c>
      <c r="B400">
        <v>1.1000000000000001</v>
      </c>
      <c r="C400">
        <v>92.07</v>
      </c>
      <c r="D400" t="s">
        <v>1156</v>
      </c>
      <c r="E400">
        <v>943928</v>
      </c>
      <c r="F400">
        <v>189</v>
      </c>
      <c r="G400">
        <v>132</v>
      </c>
      <c r="H400" t="s">
        <v>17807</v>
      </c>
      <c r="I400">
        <v>0.08</v>
      </c>
      <c r="J400">
        <v>762</v>
      </c>
    </row>
    <row r="401" spans="1:10" x14ac:dyDescent="0.25">
      <c r="A401" t="s">
        <v>1153</v>
      </c>
      <c r="B401">
        <v>1.2</v>
      </c>
      <c r="C401">
        <v>135.06</v>
      </c>
      <c r="D401" t="s">
        <v>4700</v>
      </c>
      <c r="E401">
        <v>5406244</v>
      </c>
      <c r="F401">
        <v>593</v>
      </c>
      <c r="G401">
        <v>758</v>
      </c>
      <c r="H401" t="s">
        <v>17808</v>
      </c>
      <c r="I401">
        <v>0.14299999999999999</v>
      </c>
      <c r="J401">
        <v>771</v>
      </c>
    </row>
    <row r="402" spans="1:10" x14ac:dyDescent="0.25">
      <c r="A402" t="s">
        <v>1745</v>
      </c>
      <c r="B402">
        <v>0.91</v>
      </c>
      <c r="C402">
        <v>145.08000000000001</v>
      </c>
      <c r="D402" t="s">
        <v>1159</v>
      </c>
      <c r="E402">
        <v>3525920</v>
      </c>
      <c r="F402">
        <v>333</v>
      </c>
      <c r="G402">
        <v>447</v>
      </c>
      <c r="H402" t="s">
        <v>17809</v>
      </c>
      <c r="I402">
        <v>0.13400000000000001</v>
      </c>
      <c r="J402">
        <v>756</v>
      </c>
    </row>
    <row r="403" spans="1:10" x14ac:dyDescent="0.25">
      <c r="A403" t="s">
        <v>11400</v>
      </c>
      <c r="B403">
        <v>1.57</v>
      </c>
      <c r="C403">
        <v>94.06</v>
      </c>
      <c r="D403" t="s">
        <v>1357</v>
      </c>
      <c r="E403">
        <v>173667874</v>
      </c>
      <c r="F403">
        <v>3286</v>
      </c>
      <c r="G403">
        <v>3936</v>
      </c>
      <c r="H403" t="s">
        <v>17810</v>
      </c>
      <c r="I403">
        <v>0.17899999999999999</v>
      </c>
      <c r="J403">
        <v>868</v>
      </c>
    </row>
    <row r="404" spans="1:10" x14ac:dyDescent="0.25">
      <c r="A404" t="s">
        <v>2132</v>
      </c>
      <c r="B404">
        <v>1.42</v>
      </c>
      <c r="C404">
        <v>133.06</v>
      </c>
      <c r="D404" t="s">
        <v>283</v>
      </c>
      <c r="E404">
        <v>34750925</v>
      </c>
      <c r="F404">
        <v>1997</v>
      </c>
      <c r="G404">
        <v>1767</v>
      </c>
      <c r="H404" t="s">
        <v>17811</v>
      </c>
      <c r="I404">
        <v>0.17399999999999999</v>
      </c>
      <c r="J404">
        <v>937</v>
      </c>
    </row>
    <row r="405" spans="1:10" x14ac:dyDescent="0.25">
      <c r="A405" t="s">
        <v>17812</v>
      </c>
      <c r="B405">
        <v>1.04</v>
      </c>
      <c r="C405">
        <v>43.04</v>
      </c>
      <c r="D405" t="s">
        <v>18</v>
      </c>
      <c r="E405">
        <v>1225760</v>
      </c>
      <c r="F405">
        <v>166</v>
      </c>
      <c r="G405">
        <v>66</v>
      </c>
      <c r="H405" t="s">
        <v>17813</v>
      </c>
      <c r="I405">
        <v>0.111</v>
      </c>
      <c r="J405">
        <v>713</v>
      </c>
    </row>
    <row r="406" spans="1:10" x14ac:dyDescent="0.25">
      <c r="A406" t="s">
        <v>11431</v>
      </c>
      <c r="B406">
        <v>2.29</v>
      </c>
      <c r="C406">
        <v>150.08000000000001</v>
      </c>
      <c r="D406" t="s">
        <v>8065</v>
      </c>
      <c r="E406">
        <v>3964149</v>
      </c>
      <c r="F406">
        <v>477</v>
      </c>
      <c r="G406">
        <v>635</v>
      </c>
      <c r="H406" t="s">
        <v>17814</v>
      </c>
      <c r="I406">
        <v>0.14000000000000001</v>
      </c>
      <c r="J406">
        <v>736</v>
      </c>
    </row>
    <row r="407" spans="1:10" x14ac:dyDescent="0.25">
      <c r="A407" t="s">
        <v>7963</v>
      </c>
      <c r="B407">
        <v>1.28</v>
      </c>
      <c r="C407">
        <v>119.06</v>
      </c>
      <c r="D407" t="s">
        <v>249</v>
      </c>
      <c r="E407">
        <v>4510850</v>
      </c>
      <c r="F407">
        <v>403</v>
      </c>
      <c r="G407">
        <v>330</v>
      </c>
      <c r="H407" t="s">
        <v>17815</v>
      </c>
      <c r="I407">
        <v>0.17599999999999999</v>
      </c>
      <c r="J407">
        <v>861</v>
      </c>
    </row>
    <row r="408" spans="1:10" x14ac:dyDescent="0.25">
      <c r="A408" t="s">
        <v>6755</v>
      </c>
      <c r="B408">
        <v>1.19</v>
      </c>
      <c r="C408">
        <v>123.05</v>
      </c>
      <c r="D408" t="s">
        <v>313</v>
      </c>
      <c r="E408">
        <v>31956238</v>
      </c>
      <c r="F408">
        <v>1809</v>
      </c>
      <c r="G408">
        <v>1839</v>
      </c>
      <c r="H408" t="s">
        <v>17816</v>
      </c>
      <c r="I408">
        <v>0.13900000000000001</v>
      </c>
      <c r="J408">
        <v>803</v>
      </c>
    </row>
    <row r="409" spans="1:10" x14ac:dyDescent="0.25">
      <c r="A409" t="s">
        <v>17817</v>
      </c>
      <c r="B409">
        <v>1.39</v>
      </c>
      <c r="C409">
        <v>114.05</v>
      </c>
      <c r="D409" t="s">
        <v>8373</v>
      </c>
      <c r="E409">
        <v>14175105</v>
      </c>
      <c r="F409">
        <v>1002</v>
      </c>
      <c r="G409">
        <v>2022</v>
      </c>
      <c r="H409" t="s">
        <v>17818</v>
      </c>
      <c r="I409">
        <v>0.16500000000000001</v>
      </c>
      <c r="J409">
        <v>770</v>
      </c>
    </row>
    <row r="410" spans="1:10" x14ac:dyDescent="0.25">
      <c r="A410" t="s">
        <v>6861</v>
      </c>
      <c r="B410">
        <v>1.1299999999999999</v>
      </c>
      <c r="C410">
        <v>123.05</v>
      </c>
      <c r="D410" t="s">
        <v>313</v>
      </c>
      <c r="E410">
        <v>71338657</v>
      </c>
      <c r="F410">
        <v>2081</v>
      </c>
      <c r="G410">
        <v>1903</v>
      </c>
      <c r="H410" t="s">
        <v>17819</v>
      </c>
      <c r="I410">
        <v>0.111</v>
      </c>
      <c r="J410">
        <v>852</v>
      </c>
    </row>
    <row r="411" spans="1:10" x14ac:dyDescent="0.25">
      <c r="A411" t="s">
        <v>17820</v>
      </c>
      <c r="B411">
        <v>2.57</v>
      </c>
      <c r="C411">
        <v>147.08000000000001</v>
      </c>
      <c r="D411" t="s">
        <v>1121</v>
      </c>
      <c r="E411">
        <v>2352064</v>
      </c>
      <c r="F411">
        <v>150</v>
      </c>
      <c r="G411">
        <v>422</v>
      </c>
      <c r="H411" t="s">
        <v>17821</v>
      </c>
      <c r="I411">
        <v>0.127</v>
      </c>
      <c r="J411">
        <v>721</v>
      </c>
    </row>
    <row r="412" spans="1:10" x14ac:dyDescent="0.25">
      <c r="A412" t="s">
        <v>8070</v>
      </c>
      <c r="B412">
        <v>1.43</v>
      </c>
      <c r="C412">
        <v>130.08000000000001</v>
      </c>
      <c r="D412" t="s">
        <v>627</v>
      </c>
      <c r="E412">
        <v>28225285</v>
      </c>
      <c r="F412">
        <v>1383</v>
      </c>
      <c r="G412">
        <v>2797</v>
      </c>
      <c r="H412" t="s">
        <v>17822</v>
      </c>
      <c r="I412">
        <v>0.151</v>
      </c>
      <c r="J412">
        <v>786</v>
      </c>
    </row>
    <row r="413" spans="1:10" x14ac:dyDescent="0.25">
      <c r="A413" t="s">
        <v>1471</v>
      </c>
      <c r="B413">
        <v>1.58</v>
      </c>
      <c r="C413">
        <v>133.06</v>
      </c>
      <c r="D413" t="s">
        <v>283</v>
      </c>
      <c r="E413">
        <v>30062562</v>
      </c>
      <c r="F413">
        <v>1367</v>
      </c>
      <c r="G413">
        <v>1656</v>
      </c>
      <c r="H413" t="s">
        <v>17823</v>
      </c>
      <c r="I413">
        <v>0.16600000000000001</v>
      </c>
      <c r="J413">
        <v>903</v>
      </c>
    </row>
    <row r="414" spans="1:10" x14ac:dyDescent="0.25">
      <c r="A414" t="s">
        <v>449</v>
      </c>
      <c r="B414">
        <v>0.5</v>
      </c>
      <c r="C414">
        <v>147.06</v>
      </c>
      <c r="D414" t="s">
        <v>327</v>
      </c>
      <c r="E414">
        <v>8841170</v>
      </c>
      <c r="F414">
        <v>364</v>
      </c>
      <c r="G414">
        <v>701</v>
      </c>
      <c r="H414" t="s">
        <v>17824</v>
      </c>
      <c r="I414">
        <v>0.13100000000000001</v>
      </c>
      <c r="J414">
        <v>713</v>
      </c>
    </row>
    <row r="415" spans="1:10" x14ac:dyDescent="0.25">
      <c r="A415" t="s">
        <v>17825</v>
      </c>
      <c r="B415">
        <v>7.15</v>
      </c>
      <c r="C415">
        <v>147.09</v>
      </c>
      <c r="D415" t="s">
        <v>1288</v>
      </c>
      <c r="E415">
        <v>1980858</v>
      </c>
      <c r="F415">
        <v>257</v>
      </c>
      <c r="G415">
        <v>270</v>
      </c>
      <c r="H415" t="s">
        <v>17826</v>
      </c>
      <c r="I415">
        <v>0.123</v>
      </c>
      <c r="J415">
        <v>719</v>
      </c>
    </row>
    <row r="416" spans="1:10" x14ac:dyDescent="0.25">
      <c r="A416" t="s">
        <v>13562</v>
      </c>
      <c r="B416">
        <v>5.24</v>
      </c>
      <c r="C416">
        <v>73.040000000000006</v>
      </c>
      <c r="D416" t="s">
        <v>440</v>
      </c>
      <c r="E416">
        <v>78111862</v>
      </c>
      <c r="F416">
        <v>893</v>
      </c>
      <c r="G416">
        <v>2974</v>
      </c>
      <c r="H416" t="s">
        <v>17827</v>
      </c>
      <c r="I416">
        <v>0.185</v>
      </c>
      <c r="J416">
        <v>704</v>
      </c>
    </row>
    <row r="417" spans="1:10" x14ac:dyDescent="0.25">
      <c r="A417" t="s">
        <v>1905</v>
      </c>
      <c r="B417">
        <v>2.75</v>
      </c>
      <c r="C417">
        <v>118.06</v>
      </c>
      <c r="D417" t="s">
        <v>1240</v>
      </c>
      <c r="E417">
        <v>38469699</v>
      </c>
      <c r="F417">
        <v>706</v>
      </c>
      <c r="G417">
        <v>1439</v>
      </c>
      <c r="H417" t="s">
        <v>17828</v>
      </c>
      <c r="I417">
        <v>0.182</v>
      </c>
      <c r="J417">
        <v>825</v>
      </c>
    </row>
    <row r="418" spans="1:10" x14ac:dyDescent="0.25">
      <c r="A418" t="s">
        <v>17829</v>
      </c>
      <c r="B418">
        <v>1.2</v>
      </c>
      <c r="C418">
        <v>135.05000000000001</v>
      </c>
      <c r="D418" t="s">
        <v>634</v>
      </c>
      <c r="E418">
        <v>43723997</v>
      </c>
      <c r="F418">
        <v>1661</v>
      </c>
      <c r="G418">
        <v>2351</v>
      </c>
      <c r="H418" t="s">
        <v>17830</v>
      </c>
      <c r="I418">
        <v>0.13600000000000001</v>
      </c>
      <c r="J418">
        <v>842</v>
      </c>
    </row>
    <row r="419" spans="1:10" x14ac:dyDescent="0.25">
      <c r="A419" t="s">
        <v>501</v>
      </c>
      <c r="B419">
        <v>1.84</v>
      </c>
      <c r="C419">
        <v>151.05000000000001</v>
      </c>
      <c r="D419" t="s">
        <v>1162</v>
      </c>
      <c r="E419">
        <v>644381256</v>
      </c>
      <c r="F419">
        <v>10102</v>
      </c>
      <c r="G419">
        <v>10567</v>
      </c>
      <c r="H419" t="s">
        <v>17831</v>
      </c>
      <c r="I419">
        <v>0.217</v>
      </c>
      <c r="J419">
        <v>877</v>
      </c>
    </row>
    <row r="420" spans="1:10" x14ac:dyDescent="0.25">
      <c r="A420" t="s">
        <v>1958</v>
      </c>
      <c r="B420">
        <v>1.1399999999999999</v>
      </c>
      <c r="C420">
        <v>144.09</v>
      </c>
      <c r="D420" t="s">
        <v>1281</v>
      </c>
      <c r="E420">
        <v>14229144</v>
      </c>
      <c r="F420">
        <v>630</v>
      </c>
      <c r="G420">
        <v>980</v>
      </c>
      <c r="H420" t="s">
        <v>9758</v>
      </c>
      <c r="I420">
        <v>0.13800000000000001</v>
      </c>
      <c r="J420">
        <v>802</v>
      </c>
    </row>
    <row r="421" spans="1:10" x14ac:dyDescent="0.25">
      <c r="A421" t="s">
        <v>505</v>
      </c>
      <c r="B421">
        <v>1.3</v>
      </c>
      <c r="C421">
        <v>153.07</v>
      </c>
      <c r="D421" t="s">
        <v>497</v>
      </c>
      <c r="E421">
        <v>23540438</v>
      </c>
      <c r="F421">
        <v>1109</v>
      </c>
      <c r="G421">
        <v>1715</v>
      </c>
      <c r="H421" t="s">
        <v>17832</v>
      </c>
      <c r="I421">
        <v>0.16200000000000001</v>
      </c>
      <c r="J421">
        <v>818</v>
      </c>
    </row>
    <row r="422" spans="1:10" x14ac:dyDescent="0.25">
      <c r="A422" t="s">
        <v>17833</v>
      </c>
      <c r="B422">
        <v>1.86</v>
      </c>
      <c r="C422">
        <v>166.07</v>
      </c>
      <c r="D422" t="s">
        <v>1294</v>
      </c>
      <c r="E422">
        <v>4804627</v>
      </c>
      <c r="F422">
        <v>266</v>
      </c>
      <c r="G422">
        <v>582</v>
      </c>
      <c r="H422" t="s">
        <v>17834</v>
      </c>
      <c r="I422">
        <v>0.122</v>
      </c>
      <c r="J422">
        <v>701</v>
      </c>
    </row>
    <row r="423" spans="1:10" x14ac:dyDescent="0.25">
      <c r="A423" t="s">
        <v>1908</v>
      </c>
      <c r="B423">
        <v>1.23</v>
      </c>
      <c r="C423">
        <v>121.04</v>
      </c>
      <c r="D423" t="s">
        <v>1091</v>
      </c>
      <c r="E423">
        <v>52695918</v>
      </c>
      <c r="F423">
        <v>1529</v>
      </c>
      <c r="G423">
        <v>2570</v>
      </c>
      <c r="H423" t="s">
        <v>17835</v>
      </c>
      <c r="I423">
        <v>0.13400000000000001</v>
      </c>
      <c r="J423">
        <v>885</v>
      </c>
    </row>
    <row r="424" spans="1:10" x14ac:dyDescent="0.25">
      <c r="A424" t="s">
        <v>8093</v>
      </c>
      <c r="B424">
        <v>1.02</v>
      </c>
      <c r="C424">
        <v>107.06</v>
      </c>
      <c r="D424" t="s">
        <v>606</v>
      </c>
      <c r="E424">
        <v>46230575</v>
      </c>
      <c r="F424">
        <v>865</v>
      </c>
      <c r="G424">
        <v>1849</v>
      </c>
      <c r="H424" t="s">
        <v>17836</v>
      </c>
      <c r="I424">
        <v>0.13400000000000001</v>
      </c>
      <c r="J424">
        <v>919</v>
      </c>
    </row>
    <row r="425" spans="1:10" x14ac:dyDescent="0.25">
      <c r="A425" t="s">
        <v>8098</v>
      </c>
      <c r="B425">
        <v>5.44</v>
      </c>
      <c r="C425">
        <v>162.11000000000001</v>
      </c>
      <c r="D425" t="s">
        <v>17837</v>
      </c>
      <c r="E425">
        <v>1923869</v>
      </c>
      <c r="F425">
        <v>160</v>
      </c>
      <c r="G425">
        <v>268</v>
      </c>
      <c r="H425" t="s">
        <v>509</v>
      </c>
      <c r="I425">
        <v>0.11600000000000001</v>
      </c>
      <c r="J425">
        <v>735</v>
      </c>
    </row>
    <row r="426" spans="1:10" x14ac:dyDescent="0.25">
      <c r="A426" t="s">
        <v>17838</v>
      </c>
      <c r="B426">
        <v>1.25</v>
      </c>
      <c r="C426">
        <v>151.03</v>
      </c>
      <c r="D426" t="s">
        <v>1567</v>
      </c>
      <c r="E426">
        <v>4397965</v>
      </c>
      <c r="F426">
        <v>104</v>
      </c>
      <c r="G426">
        <v>234</v>
      </c>
      <c r="H426" t="s">
        <v>17839</v>
      </c>
      <c r="I426">
        <v>5.8000000000000003E-2</v>
      </c>
      <c r="J426">
        <v>704</v>
      </c>
    </row>
    <row r="427" spans="1:10" x14ac:dyDescent="0.25">
      <c r="A427" t="s">
        <v>1173</v>
      </c>
      <c r="B427">
        <v>1.28</v>
      </c>
      <c r="C427">
        <v>162.08000000000001</v>
      </c>
      <c r="D427" t="s">
        <v>1119</v>
      </c>
      <c r="E427">
        <v>29660492</v>
      </c>
      <c r="F427">
        <v>1431</v>
      </c>
      <c r="G427">
        <v>3005</v>
      </c>
      <c r="H427" t="s">
        <v>17840</v>
      </c>
      <c r="I427">
        <v>0.128</v>
      </c>
      <c r="J427">
        <v>726</v>
      </c>
    </row>
    <row r="428" spans="1:10" x14ac:dyDescent="0.25">
      <c r="A428" t="s">
        <v>503</v>
      </c>
      <c r="B428">
        <v>0.93</v>
      </c>
      <c r="C428">
        <v>156.07</v>
      </c>
      <c r="D428" t="s">
        <v>1161</v>
      </c>
      <c r="E428">
        <v>3510986</v>
      </c>
      <c r="F428">
        <v>365</v>
      </c>
      <c r="G428">
        <v>924</v>
      </c>
      <c r="H428" t="s">
        <v>17841</v>
      </c>
      <c r="I428">
        <v>0.157</v>
      </c>
      <c r="J428">
        <v>842</v>
      </c>
    </row>
    <row r="429" spans="1:10" x14ac:dyDescent="0.25">
      <c r="A429" t="s">
        <v>2310</v>
      </c>
      <c r="B429">
        <v>1</v>
      </c>
      <c r="C429">
        <v>60.04</v>
      </c>
      <c r="D429" t="s">
        <v>722</v>
      </c>
      <c r="E429">
        <v>11607822</v>
      </c>
      <c r="F429">
        <v>107</v>
      </c>
      <c r="G429">
        <v>268</v>
      </c>
      <c r="H429" t="s">
        <v>17842</v>
      </c>
      <c r="I429">
        <v>0.121</v>
      </c>
      <c r="J429">
        <v>712</v>
      </c>
    </row>
    <row r="430" spans="1:10" x14ac:dyDescent="0.25">
      <c r="A430" t="s">
        <v>2978</v>
      </c>
      <c r="B430">
        <v>1.95</v>
      </c>
      <c r="C430">
        <v>138.08000000000001</v>
      </c>
      <c r="D430" t="s">
        <v>1141</v>
      </c>
      <c r="E430">
        <v>59759973</v>
      </c>
      <c r="F430">
        <v>2097</v>
      </c>
      <c r="G430">
        <v>3410</v>
      </c>
      <c r="H430" t="s">
        <v>9774</v>
      </c>
      <c r="I430">
        <v>0.123</v>
      </c>
      <c r="J430">
        <v>866</v>
      </c>
    </row>
    <row r="431" spans="1:10" x14ac:dyDescent="0.25">
      <c r="A431" t="s">
        <v>17843</v>
      </c>
      <c r="B431">
        <v>0.19</v>
      </c>
      <c r="C431">
        <v>43.04</v>
      </c>
      <c r="D431" t="s">
        <v>18</v>
      </c>
      <c r="E431">
        <v>3902719</v>
      </c>
      <c r="F431">
        <v>168</v>
      </c>
      <c r="G431">
        <v>105</v>
      </c>
      <c r="H431" t="s">
        <v>17844</v>
      </c>
      <c r="I431">
        <v>0.151</v>
      </c>
      <c r="J431">
        <v>706</v>
      </c>
    </row>
    <row r="432" spans="1:10" x14ac:dyDescent="0.25">
      <c r="A432" t="s">
        <v>1055</v>
      </c>
      <c r="B432">
        <v>1.29</v>
      </c>
      <c r="C432">
        <v>152.09</v>
      </c>
      <c r="D432" t="s">
        <v>660</v>
      </c>
      <c r="E432">
        <v>13753704</v>
      </c>
      <c r="F432">
        <v>1033</v>
      </c>
      <c r="G432">
        <v>1058</v>
      </c>
      <c r="H432" t="s">
        <v>17845</v>
      </c>
      <c r="I432">
        <v>0.14299999999999999</v>
      </c>
      <c r="J432">
        <v>720</v>
      </c>
    </row>
    <row r="433" spans="1:10" x14ac:dyDescent="0.25">
      <c r="A433" t="s">
        <v>2459</v>
      </c>
      <c r="B433">
        <v>1.18</v>
      </c>
      <c r="C433">
        <v>175.08</v>
      </c>
      <c r="D433" t="s">
        <v>1811</v>
      </c>
      <c r="E433">
        <v>18584115</v>
      </c>
      <c r="F433">
        <v>1101</v>
      </c>
      <c r="G433">
        <v>2889</v>
      </c>
      <c r="H433" t="s">
        <v>17846</v>
      </c>
      <c r="I433">
        <v>0.14899999999999999</v>
      </c>
      <c r="J433">
        <v>713</v>
      </c>
    </row>
    <row r="434" spans="1:10" x14ac:dyDescent="0.25">
      <c r="A434" t="s">
        <v>17847</v>
      </c>
      <c r="B434">
        <v>0.4</v>
      </c>
      <c r="C434">
        <v>161.06</v>
      </c>
      <c r="D434" t="s">
        <v>484</v>
      </c>
      <c r="E434">
        <v>2615309</v>
      </c>
      <c r="F434">
        <v>209</v>
      </c>
      <c r="G434">
        <v>250</v>
      </c>
      <c r="H434" t="s">
        <v>17848</v>
      </c>
      <c r="I434">
        <v>0.183</v>
      </c>
      <c r="J434">
        <v>727</v>
      </c>
    </row>
    <row r="435" spans="1:10" x14ac:dyDescent="0.25">
      <c r="A435" t="s">
        <v>4399</v>
      </c>
      <c r="B435">
        <v>2.42</v>
      </c>
      <c r="C435">
        <v>162.08000000000001</v>
      </c>
      <c r="D435" t="s">
        <v>1119</v>
      </c>
      <c r="E435">
        <v>33522767</v>
      </c>
      <c r="F435">
        <v>2267</v>
      </c>
      <c r="G435">
        <v>2318</v>
      </c>
      <c r="H435" t="s">
        <v>17849</v>
      </c>
      <c r="I435">
        <v>0.13900000000000001</v>
      </c>
      <c r="J435">
        <v>808</v>
      </c>
    </row>
    <row r="436" spans="1:10" x14ac:dyDescent="0.25">
      <c r="A436" t="s">
        <v>6883</v>
      </c>
      <c r="B436">
        <v>1.0900000000000001</v>
      </c>
      <c r="C436">
        <v>43.04</v>
      </c>
      <c r="D436" t="s">
        <v>18</v>
      </c>
      <c r="E436">
        <v>197432076</v>
      </c>
      <c r="F436">
        <v>2030</v>
      </c>
      <c r="G436">
        <v>3480</v>
      </c>
      <c r="H436" t="s">
        <v>17850</v>
      </c>
      <c r="I436">
        <v>0.184</v>
      </c>
      <c r="J436">
        <v>729</v>
      </c>
    </row>
    <row r="437" spans="1:10" x14ac:dyDescent="0.25">
      <c r="A437" t="s">
        <v>856</v>
      </c>
      <c r="B437">
        <v>0.49</v>
      </c>
      <c r="C437">
        <v>162.08000000000001</v>
      </c>
      <c r="D437" t="s">
        <v>1119</v>
      </c>
      <c r="E437">
        <v>20027800</v>
      </c>
      <c r="F437">
        <v>681</v>
      </c>
      <c r="G437">
        <v>1873</v>
      </c>
      <c r="H437" t="s">
        <v>17851</v>
      </c>
      <c r="I437">
        <v>0.126</v>
      </c>
      <c r="J437">
        <v>750</v>
      </c>
    </row>
    <row r="438" spans="1:10" x14ac:dyDescent="0.25">
      <c r="A438" t="s">
        <v>1289</v>
      </c>
      <c r="B438">
        <v>1.1499999999999999</v>
      </c>
      <c r="C438">
        <v>151.09</v>
      </c>
      <c r="D438" t="s">
        <v>8054</v>
      </c>
      <c r="E438">
        <v>23991193</v>
      </c>
      <c r="F438">
        <v>888</v>
      </c>
      <c r="G438">
        <v>2127</v>
      </c>
      <c r="H438" t="s">
        <v>17852</v>
      </c>
      <c r="I438">
        <v>0.13900000000000001</v>
      </c>
      <c r="J438">
        <v>708</v>
      </c>
    </row>
    <row r="439" spans="1:10" x14ac:dyDescent="0.25">
      <c r="A439" t="s">
        <v>2250</v>
      </c>
      <c r="B439">
        <v>1.22</v>
      </c>
      <c r="C439">
        <v>125.06</v>
      </c>
      <c r="D439" t="s">
        <v>17689</v>
      </c>
      <c r="E439">
        <v>29775589</v>
      </c>
      <c r="F439">
        <v>240</v>
      </c>
      <c r="G439">
        <v>2407</v>
      </c>
      <c r="H439" t="s">
        <v>17853</v>
      </c>
      <c r="I439">
        <v>6.4000000000000001E-2</v>
      </c>
      <c r="J439">
        <v>745</v>
      </c>
    </row>
    <row r="440" spans="1:10" x14ac:dyDescent="0.25">
      <c r="A440" t="s">
        <v>2602</v>
      </c>
      <c r="B440">
        <v>1.46</v>
      </c>
      <c r="C440">
        <v>58.09</v>
      </c>
      <c r="D440" t="s">
        <v>7521</v>
      </c>
      <c r="E440">
        <v>2938883</v>
      </c>
      <c r="F440">
        <v>441</v>
      </c>
      <c r="G440">
        <v>394</v>
      </c>
      <c r="H440" t="s">
        <v>17854</v>
      </c>
      <c r="I440">
        <v>7.0000000000000007E-2</v>
      </c>
      <c r="J440">
        <v>794</v>
      </c>
    </row>
    <row r="441" spans="1:10" x14ac:dyDescent="0.25">
      <c r="A441" t="s">
        <v>17855</v>
      </c>
      <c r="B441">
        <v>1.2</v>
      </c>
      <c r="C441">
        <v>121.04</v>
      </c>
      <c r="D441" t="s">
        <v>1091</v>
      </c>
      <c r="E441">
        <v>14605604</v>
      </c>
      <c r="F441">
        <v>1050</v>
      </c>
      <c r="G441">
        <v>1133</v>
      </c>
      <c r="H441" t="s">
        <v>17856</v>
      </c>
      <c r="I441">
        <v>0.13500000000000001</v>
      </c>
      <c r="J441">
        <v>796</v>
      </c>
    </row>
    <row r="442" spans="1:10" x14ac:dyDescent="0.25">
      <c r="A442" t="s">
        <v>8120</v>
      </c>
      <c r="B442">
        <v>1.17</v>
      </c>
      <c r="C442">
        <v>170.08</v>
      </c>
      <c r="D442" t="s">
        <v>4366</v>
      </c>
      <c r="E442">
        <v>16772769</v>
      </c>
      <c r="F442">
        <v>940</v>
      </c>
      <c r="G442">
        <v>2458</v>
      </c>
      <c r="H442" t="s">
        <v>17857</v>
      </c>
      <c r="I442">
        <v>0.13500000000000001</v>
      </c>
      <c r="J442">
        <v>819</v>
      </c>
    </row>
    <row r="443" spans="1:10" x14ac:dyDescent="0.25">
      <c r="A443" t="s">
        <v>12010</v>
      </c>
      <c r="B443">
        <v>1.76</v>
      </c>
      <c r="C443">
        <v>104.06</v>
      </c>
      <c r="D443" t="s">
        <v>287</v>
      </c>
      <c r="E443">
        <v>21736731</v>
      </c>
      <c r="F443">
        <v>2994</v>
      </c>
      <c r="G443">
        <v>1269</v>
      </c>
      <c r="H443" t="s">
        <v>17858</v>
      </c>
      <c r="I443">
        <v>0.187</v>
      </c>
      <c r="J443">
        <v>804</v>
      </c>
    </row>
    <row r="444" spans="1:10" x14ac:dyDescent="0.25">
      <c r="A444" t="s">
        <v>517</v>
      </c>
      <c r="B444">
        <v>1.1200000000000001</v>
      </c>
      <c r="C444">
        <v>172.06</v>
      </c>
      <c r="D444" t="s">
        <v>1297</v>
      </c>
      <c r="E444">
        <v>16890268</v>
      </c>
      <c r="F444">
        <v>959</v>
      </c>
      <c r="G444">
        <v>2479</v>
      </c>
      <c r="H444" t="s">
        <v>12686</v>
      </c>
      <c r="I444">
        <v>0.155</v>
      </c>
      <c r="J444">
        <v>864</v>
      </c>
    </row>
    <row r="445" spans="1:10" x14ac:dyDescent="0.25">
      <c r="A445" t="s">
        <v>9784</v>
      </c>
      <c r="B445">
        <v>1.38</v>
      </c>
      <c r="C445">
        <v>126.05</v>
      </c>
      <c r="D445" t="s">
        <v>4497</v>
      </c>
      <c r="E445">
        <v>24450889</v>
      </c>
      <c r="F445">
        <v>782</v>
      </c>
      <c r="G445">
        <v>1443</v>
      </c>
      <c r="H445" t="s">
        <v>17859</v>
      </c>
      <c r="I445">
        <v>0.19800000000000001</v>
      </c>
      <c r="J445">
        <v>923</v>
      </c>
    </row>
    <row r="446" spans="1:10" x14ac:dyDescent="0.25">
      <c r="A446" t="s">
        <v>10699</v>
      </c>
      <c r="B446">
        <v>1.1499999999999999</v>
      </c>
      <c r="C446">
        <v>191.16</v>
      </c>
      <c r="D446" t="s">
        <v>17860</v>
      </c>
      <c r="E446">
        <v>2775881</v>
      </c>
      <c r="F446">
        <v>720</v>
      </c>
      <c r="G446">
        <v>973</v>
      </c>
      <c r="H446" t="s">
        <v>2251</v>
      </c>
      <c r="I446">
        <v>0.109</v>
      </c>
      <c r="J446">
        <v>727</v>
      </c>
    </row>
    <row r="447" spans="1:10" x14ac:dyDescent="0.25">
      <c r="A447" t="s">
        <v>521</v>
      </c>
      <c r="B447">
        <v>1.3</v>
      </c>
      <c r="C447">
        <v>153.07</v>
      </c>
      <c r="D447" t="s">
        <v>497</v>
      </c>
      <c r="E447">
        <v>36256174</v>
      </c>
      <c r="F447">
        <v>1722</v>
      </c>
      <c r="G447">
        <v>2157</v>
      </c>
      <c r="H447" t="s">
        <v>12687</v>
      </c>
      <c r="I447">
        <v>0.16400000000000001</v>
      </c>
      <c r="J447">
        <v>886</v>
      </c>
    </row>
    <row r="448" spans="1:10" x14ac:dyDescent="0.25">
      <c r="A448" t="s">
        <v>1005</v>
      </c>
      <c r="B448">
        <v>1.24</v>
      </c>
      <c r="C448">
        <v>122.04</v>
      </c>
      <c r="D448" t="s">
        <v>620</v>
      </c>
      <c r="E448">
        <v>162960291</v>
      </c>
      <c r="F448">
        <v>6868</v>
      </c>
      <c r="G448">
        <v>5089</v>
      </c>
      <c r="H448" t="s">
        <v>13581</v>
      </c>
      <c r="I448">
        <v>0.19</v>
      </c>
      <c r="J448">
        <v>816</v>
      </c>
    </row>
    <row r="449" spans="1:10" x14ac:dyDescent="0.25">
      <c r="A449" t="s">
        <v>1483</v>
      </c>
      <c r="B449">
        <v>3.55</v>
      </c>
      <c r="C449">
        <v>135.05000000000001</v>
      </c>
      <c r="D449" t="s">
        <v>634</v>
      </c>
      <c r="E449">
        <v>30264961</v>
      </c>
      <c r="F449">
        <v>1089</v>
      </c>
      <c r="G449">
        <v>1778</v>
      </c>
      <c r="H449" t="s">
        <v>8127</v>
      </c>
      <c r="I449">
        <v>0.125</v>
      </c>
      <c r="J449">
        <v>876</v>
      </c>
    </row>
    <row r="450" spans="1:10" x14ac:dyDescent="0.25">
      <c r="A450" t="s">
        <v>1318</v>
      </c>
      <c r="B450">
        <v>1.31</v>
      </c>
      <c r="C450">
        <v>151.05000000000001</v>
      </c>
      <c r="D450" t="s">
        <v>1162</v>
      </c>
      <c r="E450">
        <v>202338620</v>
      </c>
      <c r="F450">
        <v>3180</v>
      </c>
      <c r="G450">
        <v>6442</v>
      </c>
      <c r="H450" t="s">
        <v>17861</v>
      </c>
      <c r="I450">
        <v>0.14199999999999999</v>
      </c>
      <c r="J450">
        <v>912</v>
      </c>
    </row>
    <row r="451" spans="1:10" x14ac:dyDescent="0.25">
      <c r="A451" t="s">
        <v>493</v>
      </c>
      <c r="B451">
        <v>1.1299999999999999</v>
      </c>
      <c r="C451">
        <v>173.15</v>
      </c>
      <c r="D451" t="s">
        <v>17169</v>
      </c>
      <c r="E451">
        <v>5432876</v>
      </c>
      <c r="F451">
        <v>990</v>
      </c>
      <c r="G451">
        <v>1131</v>
      </c>
      <c r="H451" t="s">
        <v>17862</v>
      </c>
      <c r="I451">
        <v>0.115</v>
      </c>
      <c r="J451">
        <v>791</v>
      </c>
    </row>
    <row r="452" spans="1:10" x14ac:dyDescent="0.25">
      <c r="A452" t="s">
        <v>1066</v>
      </c>
      <c r="B452">
        <v>1.04</v>
      </c>
      <c r="C452">
        <v>194.11</v>
      </c>
      <c r="D452" t="s">
        <v>1187</v>
      </c>
      <c r="E452">
        <v>3589505</v>
      </c>
      <c r="F452">
        <v>524</v>
      </c>
      <c r="G452">
        <v>1085</v>
      </c>
      <c r="H452" t="s">
        <v>6893</v>
      </c>
      <c r="I452">
        <v>0.124</v>
      </c>
      <c r="J452">
        <v>778</v>
      </c>
    </row>
    <row r="453" spans="1:10" x14ac:dyDescent="0.25">
      <c r="A453" t="s">
        <v>4255</v>
      </c>
      <c r="B453">
        <v>1.22</v>
      </c>
      <c r="C453">
        <v>121.07</v>
      </c>
      <c r="D453" t="s">
        <v>147</v>
      </c>
      <c r="E453">
        <v>18193744</v>
      </c>
      <c r="F453">
        <v>1056</v>
      </c>
      <c r="G453">
        <v>1272</v>
      </c>
      <c r="H453" t="s">
        <v>17863</v>
      </c>
      <c r="I453">
        <v>0.155</v>
      </c>
      <c r="J453">
        <v>764</v>
      </c>
    </row>
    <row r="454" spans="1:10" x14ac:dyDescent="0.25">
      <c r="A454" t="s">
        <v>5115</v>
      </c>
      <c r="B454">
        <v>2.37</v>
      </c>
      <c r="C454">
        <v>146.09</v>
      </c>
      <c r="D454" t="s">
        <v>7943</v>
      </c>
      <c r="E454">
        <v>72146833</v>
      </c>
      <c r="F454">
        <v>1826</v>
      </c>
      <c r="G454">
        <v>2060</v>
      </c>
      <c r="H454" t="s">
        <v>12018</v>
      </c>
      <c r="I454">
        <v>0.19600000000000001</v>
      </c>
      <c r="J454">
        <v>880</v>
      </c>
    </row>
    <row r="455" spans="1:10" x14ac:dyDescent="0.25">
      <c r="A455" t="s">
        <v>17864</v>
      </c>
      <c r="B455">
        <v>0.72</v>
      </c>
      <c r="C455">
        <v>121.07</v>
      </c>
      <c r="D455" t="s">
        <v>147</v>
      </c>
      <c r="E455">
        <v>7447598</v>
      </c>
      <c r="F455">
        <v>345</v>
      </c>
      <c r="G455">
        <v>663</v>
      </c>
      <c r="H455" t="s">
        <v>17865</v>
      </c>
      <c r="I455">
        <v>0.16600000000000001</v>
      </c>
      <c r="J455">
        <v>712</v>
      </c>
    </row>
    <row r="456" spans="1:10" x14ac:dyDescent="0.25">
      <c r="A456" t="s">
        <v>17866</v>
      </c>
      <c r="B456">
        <v>1.1299999999999999</v>
      </c>
      <c r="C456">
        <v>162.05000000000001</v>
      </c>
      <c r="D456" t="s">
        <v>8212</v>
      </c>
      <c r="E456">
        <v>4349753</v>
      </c>
      <c r="F456">
        <v>139</v>
      </c>
      <c r="G456">
        <v>467</v>
      </c>
      <c r="H456" t="s">
        <v>17867</v>
      </c>
      <c r="I456">
        <v>0.15</v>
      </c>
      <c r="J456">
        <v>730</v>
      </c>
    </row>
    <row r="457" spans="1:10" x14ac:dyDescent="0.25">
      <c r="A457" t="s">
        <v>1268</v>
      </c>
      <c r="B457">
        <v>1.1399999999999999</v>
      </c>
      <c r="C457">
        <v>136.06</v>
      </c>
      <c r="D457" t="s">
        <v>1122</v>
      </c>
      <c r="E457">
        <v>22020823</v>
      </c>
      <c r="F457">
        <v>798</v>
      </c>
      <c r="G457">
        <v>1707</v>
      </c>
      <c r="H457" t="s">
        <v>17868</v>
      </c>
      <c r="I457">
        <v>0.13</v>
      </c>
      <c r="J457">
        <v>728</v>
      </c>
    </row>
    <row r="458" spans="1:10" x14ac:dyDescent="0.25">
      <c r="A458" t="s">
        <v>522</v>
      </c>
      <c r="B458">
        <v>1.1100000000000001</v>
      </c>
      <c r="C458">
        <v>170.12</v>
      </c>
      <c r="D458" t="s">
        <v>1185</v>
      </c>
      <c r="E458">
        <v>4176264</v>
      </c>
      <c r="F458">
        <v>896</v>
      </c>
      <c r="G458">
        <v>973</v>
      </c>
      <c r="H458" t="s">
        <v>17869</v>
      </c>
      <c r="I458">
        <v>0.11799999999999999</v>
      </c>
      <c r="J458">
        <v>757</v>
      </c>
    </row>
    <row r="459" spans="1:10" x14ac:dyDescent="0.25">
      <c r="A459" t="s">
        <v>2988</v>
      </c>
      <c r="B459">
        <v>1.2</v>
      </c>
      <c r="C459">
        <v>135.05000000000001</v>
      </c>
      <c r="D459" t="s">
        <v>634</v>
      </c>
      <c r="E459">
        <v>21598847</v>
      </c>
      <c r="F459">
        <v>983</v>
      </c>
      <c r="G459">
        <v>1371</v>
      </c>
      <c r="H459" t="s">
        <v>8146</v>
      </c>
      <c r="I459">
        <v>0.124</v>
      </c>
      <c r="J459">
        <v>765</v>
      </c>
    </row>
    <row r="460" spans="1:10" x14ac:dyDescent="0.25">
      <c r="A460" t="s">
        <v>6896</v>
      </c>
      <c r="B460">
        <v>1.1399999999999999</v>
      </c>
      <c r="C460">
        <v>150.08000000000001</v>
      </c>
      <c r="D460" t="s">
        <v>8065</v>
      </c>
      <c r="E460">
        <v>13495116</v>
      </c>
      <c r="F460">
        <v>497</v>
      </c>
      <c r="G460">
        <v>1210</v>
      </c>
      <c r="H460" t="s">
        <v>17870</v>
      </c>
      <c r="I460">
        <v>0.20300000000000001</v>
      </c>
      <c r="J460">
        <v>718</v>
      </c>
    </row>
    <row r="461" spans="1:10" x14ac:dyDescent="0.25">
      <c r="A461" t="s">
        <v>4259</v>
      </c>
      <c r="B461">
        <v>1.06</v>
      </c>
      <c r="C461">
        <v>135.04</v>
      </c>
      <c r="D461" t="s">
        <v>262</v>
      </c>
      <c r="E461">
        <v>10454991</v>
      </c>
      <c r="F461">
        <v>385</v>
      </c>
      <c r="G461">
        <v>536</v>
      </c>
      <c r="H461" t="s">
        <v>17871</v>
      </c>
      <c r="I461">
        <v>0.17399999999999999</v>
      </c>
      <c r="J461">
        <v>828</v>
      </c>
    </row>
    <row r="462" spans="1:10" x14ac:dyDescent="0.25">
      <c r="A462" t="s">
        <v>2256</v>
      </c>
      <c r="B462">
        <v>2.17</v>
      </c>
      <c r="C462">
        <v>167.08</v>
      </c>
      <c r="D462" t="s">
        <v>750</v>
      </c>
      <c r="E462">
        <v>710532255</v>
      </c>
      <c r="F462">
        <v>4437</v>
      </c>
      <c r="G462">
        <v>14955</v>
      </c>
      <c r="H462" t="s">
        <v>17872</v>
      </c>
      <c r="I462">
        <v>0.16900000000000001</v>
      </c>
      <c r="J462">
        <v>758</v>
      </c>
    </row>
    <row r="463" spans="1:10" x14ac:dyDescent="0.25">
      <c r="A463" t="s">
        <v>17873</v>
      </c>
      <c r="B463">
        <v>1.34</v>
      </c>
      <c r="C463">
        <v>57.09</v>
      </c>
      <c r="D463" t="s">
        <v>612</v>
      </c>
      <c r="E463">
        <v>1891578</v>
      </c>
      <c r="F463">
        <v>383</v>
      </c>
      <c r="G463">
        <v>154</v>
      </c>
      <c r="H463" t="s">
        <v>17874</v>
      </c>
      <c r="I463">
        <v>0.108</v>
      </c>
      <c r="J463">
        <v>752</v>
      </c>
    </row>
    <row r="464" spans="1:10" x14ac:dyDescent="0.25">
      <c r="A464" t="s">
        <v>17875</v>
      </c>
      <c r="B464">
        <v>0.2</v>
      </c>
      <c r="C464">
        <v>151.03</v>
      </c>
      <c r="D464" t="s">
        <v>1567</v>
      </c>
      <c r="E464">
        <v>6417828</v>
      </c>
      <c r="F464">
        <v>309</v>
      </c>
      <c r="G464">
        <v>524</v>
      </c>
      <c r="H464" t="s">
        <v>17876</v>
      </c>
      <c r="I464">
        <v>0.14499999999999999</v>
      </c>
      <c r="J464">
        <v>794</v>
      </c>
    </row>
    <row r="465" spans="1:10" x14ac:dyDescent="0.25">
      <c r="A465" t="s">
        <v>17877</v>
      </c>
      <c r="B465">
        <v>1.79</v>
      </c>
      <c r="C465">
        <v>146.1</v>
      </c>
      <c r="D465" t="s">
        <v>8179</v>
      </c>
      <c r="E465">
        <v>11686176</v>
      </c>
      <c r="F465">
        <v>530</v>
      </c>
      <c r="G465">
        <v>503</v>
      </c>
      <c r="H465" t="s">
        <v>17878</v>
      </c>
      <c r="I465">
        <v>0.19500000000000001</v>
      </c>
      <c r="J465">
        <v>727</v>
      </c>
    </row>
    <row r="466" spans="1:10" x14ac:dyDescent="0.25">
      <c r="A466" t="s">
        <v>17879</v>
      </c>
      <c r="B466">
        <v>1.1499999999999999</v>
      </c>
      <c r="C466">
        <v>89.03</v>
      </c>
      <c r="D466" t="s">
        <v>8633</v>
      </c>
      <c r="E466">
        <v>3579624</v>
      </c>
      <c r="F466">
        <v>486</v>
      </c>
      <c r="G466">
        <v>420</v>
      </c>
      <c r="H466" t="s">
        <v>17880</v>
      </c>
      <c r="I466">
        <v>8.8999999999999996E-2</v>
      </c>
      <c r="J466">
        <v>808</v>
      </c>
    </row>
    <row r="467" spans="1:10" x14ac:dyDescent="0.25">
      <c r="A467" t="s">
        <v>4351</v>
      </c>
      <c r="B467">
        <v>1.96</v>
      </c>
      <c r="C467">
        <v>176.1</v>
      </c>
      <c r="D467" t="s">
        <v>4352</v>
      </c>
      <c r="E467">
        <v>9891195</v>
      </c>
      <c r="F467">
        <v>1060</v>
      </c>
      <c r="G467">
        <v>1542</v>
      </c>
      <c r="H467" t="s">
        <v>17881</v>
      </c>
      <c r="I467">
        <v>0.15</v>
      </c>
      <c r="J467">
        <v>725</v>
      </c>
    </row>
    <row r="468" spans="1:10" x14ac:dyDescent="0.25">
      <c r="A468" t="s">
        <v>1438</v>
      </c>
      <c r="B468">
        <v>2.5</v>
      </c>
      <c r="C468">
        <v>137.06</v>
      </c>
      <c r="D468" t="s">
        <v>379</v>
      </c>
      <c r="E468">
        <v>1385577080</v>
      </c>
      <c r="F468">
        <v>1647</v>
      </c>
      <c r="G468">
        <v>15393</v>
      </c>
      <c r="H468" t="s">
        <v>17882</v>
      </c>
      <c r="I468">
        <v>0.126</v>
      </c>
      <c r="J468">
        <v>846</v>
      </c>
    </row>
    <row r="469" spans="1:10" x14ac:dyDescent="0.25">
      <c r="A469" t="s">
        <v>795</v>
      </c>
      <c r="B469">
        <v>2.0299999999999998</v>
      </c>
      <c r="C469">
        <v>161.07</v>
      </c>
      <c r="D469" t="s">
        <v>855</v>
      </c>
      <c r="E469">
        <v>8831694</v>
      </c>
      <c r="F469">
        <v>711</v>
      </c>
      <c r="G469">
        <v>732</v>
      </c>
      <c r="H469" t="s">
        <v>17883</v>
      </c>
      <c r="I469">
        <v>0.13300000000000001</v>
      </c>
      <c r="J469">
        <v>745</v>
      </c>
    </row>
    <row r="470" spans="1:10" x14ac:dyDescent="0.25">
      <c r="A470" t="s">
        <v>17884</v>
      </c>
      <c r="B470">
        <v>2.27</v>
      </c>
      <c r="C470">
        <v>108.07</v>
      </c>
      <c r="D470" t="s">
        <v>605</v>
      </c>
      <c r="E470">
        <v>82846456</v>
      </c>
      <c r="F470">
        <v>1028</v>
      </c>
      <c r="G470">
        <v>3611</v>
      </c>
      <c r="H470" t="s">
        <v>17885</v>
      </c>
      <c r="I470">
        <v>0.183</v>
      </c>
      <c r="J470">
        <v>827</v>
      </c>
    </row>
    <row r="471" spans="1:10" x14ac:dyDescent="0.25">
      <c r="A471" t="s">
        <v>6904</v>
      </c>
      <c r="B471">
        <v>1.26</v>
      </c>
      <c r="C471">
        <v>136.03</v>
      </c>
      <c r="D471" t="s">
        <v>8160</v>
      </c>
      <c r="E471">
        <v>6948708</v>
      </c>
      <c r="F471">
        <v>492</v>
      </c>
      <c r="G471">
        <v>626</v>
      </c>
      <c r="H471" t="s">
        <v>17886</v>
      </c>
      <c r="I471">
        <v>0.18</v>
      </c>
      <c r="J471">
        <v>711</v>
      </c>
    </row>
    <row r="472" spans="1:10" x14ac:dyDescent="0.25">
      <c r="A472" t="s">
        <v>8167</v>
      </c>
      <c r="B472">
        <v>1.22</v>
      </c>
      <c r="C472">
        <v>153.07</v>
      </c>
      <c r="D472" t="s">
        <v>497</v>
      </c>
      <c r="E472">
        <v>20586763</v>
      </c>
      <c r="F472">
        <v>1735</v>
      </c>
      <c r="G472">
        <v>2181</v>
      </c>
      <c r="H472" t="s">
        <v>17887</v>
      </c>
      <c r="I472">
        <v>0.11899999999999999</v>
      </c>
      <c r="J472">
        <v>721</v>
      </c>
    </row>
    <row r="473" spans="1:10" x14ac:dyDescent="0.25">
      <c r="A473" t="s">
        <v>1184</v>
      </c>
      <c r="B473">
        <v>1.24</v>
      </c>
      <c r="C473">
        <v>160.06</v>
      </c>
      <c r="D473" t="s">
        <v>8197</v>
      </c>
      <c r="E473">
        <v>5166221</v>
      </c>
      <c r="F473">
        <v>550</v>
      </c>
      <c r="G473">
        <v>386</v>
      </c>
      <c r="H473" t="s">
        <v>17888</v>
      </c>
      <c r="I473">
        <v>0.19400000000000001</v>
      </c>
      <c r="J473">
        <v>862</v>
      </c>
    </row>
    <row r="474" spans="1:10" x14ac:dyDescent="0.25">
      <c r="A474" t="s">
        <v>8173</v>
      </c>
      <c r="B474">
        <v>1.01</v>
      </c>
      <c r="C474">
        <v>107.06</v>
      </c>
      <c r="D474" t="s">
        <v>606</v>
      </c>
      <c r="E474">
        <v>3844156</v>
      </c>
      <c r="F474">
        <v>376</v>
      </c>
      <c r="G474">
        <v>234</v>
      </c>
      <c r="H474" t="s">
        <v>17889</v>
      </c>
      <c r="I474">
        <v>0.23200000000000001</v>
      </c>
      <c r="J474">
        <v>715</v>
      </c>
    </row>
    <row r="475" spans="1:10" x14ac:dyDescent="0.25">
      <c r="A475" t="s">
        <v>17890</v>
      </c>
      <c r="B475">
        <v>1.1299999999999999</v>
      </c>
      <c r="C475">
        <v>161.08000000000001</v>
      </c>
      <c r="D475" t="s">
        <v>1930</v>
      </c>
      <c r="E475">
        <v>19849073</v>
      </c>
      <c r="F475">
        <v>965</v>
      </c>
      <c r="G475">
        <v>980</v>
      </c>
      <c r="H475" t="s">
        <v>17891</v>
      </c>
      <c r="I475">
        <v>0.161</v>
      </c>
      <c r="J475">
        <v>741</v>
      </c>
    </row>
    <row r="476" spans="1:10" x14ac:dyDescent="0.25">
      <c r="A476" t="s">
        <v>2996</v>
      </c>
      <c r="B476">
        <v>1.21</v>
      </c>
      <c r="C476">
        <v>161.06</v>
      </c>
      <c r="D476" t="s">
        <v>484</v>
      </c>
      <c r="E476">
        <v>44732018</v>
      </c>
      <c r="F476">
        <v>1357</v>
      </c>
      <c r="G476">
        <v>1728</v>
      </c>
      <c r="H476" t="s">
        <v>6919</v>
      </c>
      <c r="I476">
        <v>0.16500000000000001</v>
      </c>
      <c r="J476">
        <v>761</v>
      </c>
    </row>
    <row r="477" spans="1:10" x14ac:dyDescent="0.25">
      <c r="A477" t="s">
        <v>526</v>
      </c>
      <c r="B477">
        <v>1.63</v>
      </c>
      <c r="C477">
        <v>137.07</v>
      </c>
      <c r="D477" t="s">
        <v>839</v>
      </c>
      <c r="E477">
        <v>51476151</v>
      </c>
      <c r="F477">
        <v>1592</v>
      </c>
      <c r="G477">
        <v>1593</v>
      </c>
      <c r="H477" t="s">
        <v>17892</v>
      </c>
      <c r="I477">
        <v>0.151</v>
      </c>
      <c r="J477">
        <v>822</v>
      </c>
    </row>
    <row r="478" spans="1:10" x14ac:dyDescent="0.25">
      <c r="A478" t="s">
        <v>752</v>
      </c>
      <c r="B478">
        <v>1.66</v>
      </c>
      <c r="C478">
        <v>84.05</v>
      </c>
      <c r="D478" t="s">
        <v>23</v>
      </c>
      <c r="E478">
        <v>60865596</v>
      </c>
      <c r="F478">
        <v>1917</v>
      </c>
      <c r="G478">
        <v>2541</v>
      </c>
      <c r="H478" t="s">
        <v>17893</v>
      </c>
      <c r="I478">
        <v>0.17</v>
      </c>
      <c r="J478">
        <v>753</v>
      </c>
    </row>
    <row r="479" spans="1:10" x14ac:dyDescent="0.25">
      <c r="A479" t="s">
        <v>17894</v>
      </c>
      <c r="B479">
        <v>2</v>
      </c>
      <c r="C479">
        <v>133.07</v>
      </c>
      <c r="D479" t="s">
        <v>648</v>
      </c>
      <c r="E479">
        <v>36123702</v>
      </c>
      <c r="F479">
        <v>610</v>
      </c>
      <c r="G479">
        <v>1054</v>
      </c>
      <c r="H479" t="s">
        <v>17895</v>
      </c>
      <c r="I479">
        <v>0.25600000000000001</v>
      </c>
      <c r="J479">
        <v>748</v>
      </c>
    </row>
    <row r="480" spans="1:10" x14ac:dyDescent="0.25">
      <c r="A480" t="s">
        <v>8190</v>
      </c>
      <c r="B480">
        <v>1.94</v>
      </c>
      <c r="C480">
        <v>131.06</v>
      </c>
      <c r="D480" t="s">
        <v>1117</v>
      </c>
      <c r="E480">
        <v>6065469</v>
      </c>
      <c r="F480">
        <v>2589</v>
      </c>
      <c r="G480">
        <v>322</v>
      </c>
      <c r="H480" t="s">
        <v>13593</v>
      </c>
      <c r="I480">
        <v>0.122</v>
      </c>
      <c r="J480">
        <v>829</v>
      </c>
    </row>
    <row r="481" spans="1:10" x14ac:dyDescent="0.25">
      <c r="A481" t="s">
        <v>9838</v>
      </c>
      <c r="B481">
        <v>1.36</v>
      </c>
      <c r="C481">
        <v>152.09</v>
      </c>
      <c r="D481" t="s">
        <v>660</v>
      </c>
      <c r="E481">
        <v>1888399</v>
      </c>
      <c r="F481">
        <v>298</v>
      </c>
      <c r="G481">
        <v>218</v>
      </c>
      <c r="H481" t="s">
        <v>17896</v>
      </c>
      <c r="I481">
        <v>0.126</v>
      </c>
      <c r="J481">
        <v>759</v>
      </c>
    </row>
    <row r="482" spans="1:10" x14ac:dyDescent="0.25">
      <c r="A482" t="s">
        <v>1504</v>
      </c>
      <c r="B482">
        <v>1.37</v>
      </c>
      <c r="C482">
        <v>145.08000000000001</v>
      </c>
      <c r="D482" t="s">
        <v>1159</v>
      </c>
      <c r="E482">
        <v>44923860</v>
      </c>
      <c r="F482">
        <v>1634</v>
      </c>
      <c r="G482">
        <v>2113</v>
      </c>
      <c r="H482" t="s">
        <v>12697</v>
      </c>
      <c r="I482">
        <v>0.161</v>
      </c>
      <c r="J482">
        <v>763</v>
      </c>
    </row>
    <row r="483" spans="1:10" x14ac:dyDescent="0.25">
      <c r="A483" t="s">
        <v>12033</v>
      </c>
      <c r="B483">
        <v>2.0699999999999998</v>
      </c>
      <c r="C483">
        <v>100.03</v>
      </c>
      <c r="D483" t="s">
        <v>4224</v>
      </c>
      <c r="E483">
        <v>84794388</v>
      </c>
      <c r="F483">
        <v>2144</v>
      </c>
      <c r="G483">
        <v>3896</v>
      </c>
      <c r="H483" t="s">
        <v>17897</v>
      </c>
      <c r="I483">
        <v>0.16600000000000001</v>
      </c>
      <c r="J483">
        <v>703</v>
      </c>
    </row>
    <row r="484" spans="1:10" x14ac:dyDescent="0.25">
      <c r="A484" t="s">
        <v>999</v>
      </c>
      <c r="B484">
        <v>1.26</v>
      </c>
      <c r="C484">
        <v>161.07</v>
      </c>
      <c r="D484" t="s">
        <v>855</v>
      </c>
      <c r="E484">
        <v>40805890</v>
      </c>
      <c r="F484">
        <v>1652</v>
      </c>
      <c r="G484">
        <v>2456</v>
      </c>
      <c r="H484" t="s">
        <v>17898</v>
      </c>
      <c r="I484">
        <v>0.13300000000000001</v>
      </c>
      <c r="J484">
        <v>830</v>
      </c>
    </row>
    <row r="485" spans="1:10" x14ac:dyDescent="0.25">
      <c r="A485" t="s">
        <v>6926</v>
      </c>
      <c r="B485">
        <v>1.27</v>
      </c>
      <c r="C485">
        <v>151.09</v>
      </c>
      <c r="D485" t="s">
        <v>8054</v>
      </c>
      <c r="E485">
        <v>29911889</v>
      </c>
      <c r="F485">
        <v>1710</v>
      </c>
      <c r="G485">
        <v>1646</v>
      </c>
      <c r="H485" t="s">
        <v>17899</v>
      </c>
      <c r="I485">
        <v>0.14099999999999999</v>
      </c>
      <c r="J485">
        <v>707</v>
      </c>
    </row>
    <row r="486" spans="1:10" x14ac:dyDescent="0.25">
      <c r="A486" t="s">
        <v>2998</v>
      </c>
      <c r="B486">
        <v>2.2000000000000002</v>
      </c>
      <c r="C486">
        <v>100.03</v>
      </c>
      <c r="D486" t="s">
        <v>4224</v>
      </c>
      <c r="E486">
        <v>101271641</v>
      </c>
      <c r="F486">
        <v>2951</v>
      </c>
      <c r="G486">
        <v>4922</v>
      </c>
      <c r="H486" t="s">
        <v>17900</v>
      </c>
      <c r="I486">
        <v>0.51200000000000001</v>
      </c>
      <c r="J486">
        <v>728</v>
      </c>
    </row>
    <row r="487" spans="1:10" x14ac:dyDescent="0.25">
      <c r="A487" t="s">
        <v>8201</v>
      </c>
      <c r="B487">
        <v>2.44</v>
      </c>
      <c r="C487">
        <v>132.06</v>
      </c>
      <c r="D487" t="s">
        <v>846</v>
      </c>
      <c r="E487">
        <v>18191112</v>
      </c>
      <c r="F487">
        <v>1170</v>
      </c>
      <c r="G487">
        <v>747</v>
      </c>
      <c r="H487" t="s">
        <v>17901</v>
      </c>
      <c r="I487">
        <v>0.20100000000000001</v>
      </c>
      <c r="J487">
        <v>778</v>
      </c>
    </row>
    <row r="488" spans="1:10" x14ac:dyDescent="0.25">
      <c r="A488" t="s">
        <v>8195</v>
      </c>
      <c r="B488">
        <v>1.33</v>
      </c>
      <c r="C488">
        <v>107.06</v>
      </c>
      <c r="D488" t="s">
        <v>606</v>
      </c>
      <c r="E488">
        <v>16476241</v>
      </c>
      <c r="F488">
        <v>1239</v>
      </c>
      <c r="G488">
        <v>1137</v>
      </c>
      <c r="H488" t="s">
        <v>17902</v>
      </c>
      <c r="I488">
        <v>0.14699999999999999</v>
      </c>
      <c r="J488">
        <v>853</v>
      </c>
    </row>
    <row r="489" spans="1:10" x14ac:dyDescent="0.25">
      <c r="A489" t="s">
        <v>8214</v>
      </c>
      <c r="B489">
        <v>0.86</v>
      </c>
      <c r="C489">
        <v>133.07</v>
      </c>
      <c r="D489" t="s">
        <v>648</v>
      </c>
      <c r="E489">
        <v>19748224</v>
      </c>
      <c r="F489">
        <v>489</v>
      </c>
      <c r="G489">
        <v>803</v>
      </c>
      <c r="H489" t="s">
        <v>17903</v>
      </c>
      <c r="I489">
        <v>0.21299999999999999</v>
      </c>
      <c r="J489">
        <v>869</v>
      </c>
    </row>
    <row r="490" spans="1:10" x14ac:dyDescent="0.25">
      <c r="A490" t="s">
        <v>8204</v>
      </c>
      <c r="B490">
        <v>1.17</v>
      </c>
      <c r="C490">
        <v>55.08</v>
      </c>
      <c r="D490" t="s">
        <v>880</v>
      </c>
      <c r="E490">
        <v>5124745</v>
      </c>
      <c r="F490">
        <v>244</v>
      </c>
      <c r="G490">
        <v>244</v>
      </c>
      <c r="H490" t="s">
        <v>17904</v>
      </c>
      <c r="I490">
        <v>8.1000000000000003E-2</v>
      </c>
      <c r="J490">
        <v>831</v>
      </c>
    </row>
    <row r="491" spans="1:10" x14ac:dyDescent="0.25">
      <c r="A491" t="s">
        <v>17905</v>
      </c>
      <c r="B491">
        <v>1.36</v>
      </c>
      <c r="C491">
        <v>59.06</v>
      </c>
      <c r="D491" t="s">
        <v>17</v>
      </c>
      <c r="E491">
        <v>3883500</v>
      </c>
      <c r="F491">
        <v>372</v>
      </c>
      <c r="G491">
        <v>458</v>
      </c>
      <c r="H491" t="s">
        <v>17906</v>
      </c>
      <c r="I491">
        <v>0.108</v>
      </c>
      <c r="J491">
        <v>751</v>
      </c>
    </row>
    <row r="492" spans="1:10" x14ac:dyDescent="0.25">
      <c r="A492" t="s">
        <v>426</v>
      </c>
      <c r="B492">
        <v>1.22</v>
      </c>
      <c r="C492">
        <v>158.08000000000001</v>
      </c>
      <c r="D492" t="s">
        <v>677</v>
      </c>
      <c r="E492">
        <v>9893056</v>
      </c>
      <c r="F492">
        <v>725</v>
      </c>
      <c r="G492">
        <v>1315</v>
      </c>
      <c r="H492" t="s">
        <v>6931</v>
      </c>
      <c r="I492">
        <v>0.14899999999999999</v>
      </c>
      <c r="J492">
        <v>886</v>
      </c>
    </row>
    <row r="493" spans="1:10" x14ac:dyDescent="0.25">
      <c r="A493" t="s">
        <v>603</v>
      </c>
      <c r="B493">
        <v>1.85</v>
      </c>
      <c r="C493">
        <v>112.04</v>
      </c>
      <c r="D493" t="s">
        <v>171</v>
      </c>
      <c r="E493">
        <v>4998335</v>
      </c>
      <c r="F493">
        <v>475</v>
      </c>
      <c r="G493">
        <v>633</v>
      </c>
      <c r="H493" t="s">
        <v>17907</v>
      </c>
      <c r="I493">
        <v>0.19</v>
      </c>
      <c r="J493">
        <v>809</v>
      </c>
    </row>
    <row r="494" spans="1:10" x14ac:dyDescent="0.25">
      <c r="A494" t="s">
        <v>7008</v>
      </c>
      <c r="B494">
        <v>1.21</v>
      </c>
      <c r="C494">
        <v>208.12</v>
      </c>
      <c r="D494" t="s">
        <v>1320</v>
      </c>
      <c r="E494">
        <v>652342</v>
      </c>
      <c r="F494">
        <v>181</v>
      </c>
      <c r="G494">
        <v>251</v>
      </c>
      <c r="H494" t="s">
        <v>17908</v>
      </c>
      <c r="I494">
        <v>0.121</v>
      </c>
      <c r="J494">
        <v>701</v>
      </c>
    </row>
    <row r="495" spans="1:10" x14ac:dyDescent="0.25">
      <c r="A495" t="s">
        <v>3006</v>
      </c>
      <c r="B495">
        <v>1.28</v>
      </c>
      <c r="C495">
        <v>162.04</v>
      </c>
      <c r="D495" t="s">
        <v>17909</v>
      </c>
      <c r="E495">
        <v>88300456</v>
      </c>
      <c r="F495">
        <v>1767</v>
      </c>
      <c r="G495">
        <v>3378</v>
      </c>
      <c r="H495" t="s">
        <v>17910</v>
      </c>
      <c r="I495">
        <v>0.17499999999999999</v>
      </c>
      <c r="J495">
        <v>909</v>
      </c>
    </row>
    <row r="496" spans="1:10" x14ac:dyDescent="0.25">
      <c r="A496" t="s">
        <v>1858</v>
      </c>
      <c r="B496">
        <v>2.04</v>
      </c>
      <c r="C496">
        <v>145.08000000000001</v>
      </c>
      <c r="D496" t="s">
        <v>1159</v>
      </c>
      <c r="E496">
        <v>33959123</v>
      </c>
      <c r="F496">
        <v>2520</v>
      </c>
      <c r="G496">
        <v>1479</v>
      </c>
      <c r="H496" t="s">
        <v>14297</v>
      </c>
      <c r="I496">
        <v>0.158</v>
      </c>
      <c r="J496">
        <v>728</v>
      </c>
    </row>
    <row r="497" spans="1:10" x14ac:dyDescent="0.25">
      <c r="A497" t="s">
        <v>1174</v>
      </c>
      <c r="B497">
        <v>1.2</v>
      </c>
      <c r="C497">
        <v>137.07</v>
      </c>
      <c r="D497" t="s">
        <v>839</v>
      </c>
      <c r="E497">
        <v>10582906</v>
      </c>
      <c r="F497">
        <v>713</v>
      </c>
      <c r="G497">
        <v>732</v>
      </c>
      <c r="H497" t="s">
        <v>17911</v>
      </c>
      <c r="I497">
        <v>0.153</v>
      </c>
      <c r="J497">
        <v>780</v>
      </c>
    </row>
    <row r="498" spans="1:10" x14ac:dyDescent="0.25">
      <c r="A498" t="s">
        <v>8095</v>
      </c>
      <c r="B498">
        <v>1.32</v>
      </c>
      <c r="C498">
        <v>164.06</v>
      </c>
      <c r="D498" t="s">
        <v>8096</v>
      </c>
      <c r="E498">
        <v>1919811</v>
      </c>
      <c r="F498">
        <v>310</v>
      </c>
      <c r="G498">
        <v>238</v>
      </c>
      <c r="H498" t="s">
        <v>17912</v>
      </c>
      <c r="I498">
        <v>0.21199999999999999</v>
      </c>
      <c r="J498">
        <v>708</v>
      </c>
    </row>
    <row r="499" spans="1:10" x14ac:dyDescent="0.25">
      <c r="A499" t="s">
        <v>8495</v>
      </c>
      <c r="B499">
        <v>1.26</v>
      </c>
      <c r="C499">
        <v>121.04</v>
      </c>
      <c r="D499" t="s">
        <v>1091</v>
      </c>
      <c r="E499">
        <v>14189311</v>
      </c>
      <c r="F499">
        <v>583</v>
      </c>
      <c r="G499">
        <v>1165</v>
      </c>
      <c r="H499" t="s">
        <v>17913</v>
      </c>
      <c r="I499">
        <v>0.14299999999999999</v>
      </c>
      <c r="J499">
        <v>707</v>
      </c>
    </row>
    <row r="500" spans="1:10" x14ac:dyDescent="0.25">
      <c r="A500" t="s">
        <v>6943</v>
      </c>
      <c r="B500">
        <v>1.43</v>
      </c>
      <c r="C500">
        <v>70.08</v>
      </c>
      <c r="D500" t="s">
        <v>31</v>
      </c>
      <c r="E500">
        <v>5946497</v>
      </c>
      <c r="F500">
        <v>254</v>
      </c>
      <c r="G500">
        <v>408</v>
      </c>
      <c r="H500" t="s">
        <v>17914</v>
      </c>
      <c r="I500">
        <v>0.224</v>
      </c>
      <c r="J500">
        <v>720</v>
      </c>
    </row>
    <row r="501" spans="1:10" x14ac:dyDescent="0.25">
      <c r="A501" t="s">
        <v>8245</v>
      </c>
      <c r="B501">
        <v>2.0499999999999998</v>
      </c>
      <c r="C501">
        <v>85.06</v>
      </c>
      <c r="D501" t="s">
        <v>82</v>
      </c>
      <c r="E501">
        <v>2594435</v>
      </c>
      <c r="F501">
        <v>314</v>
      </c>
      <c r="G501">
        <v>260</v>
      </c>
      <c r="H501" t="s">
        <v>17915</v>
      </c>
      <c r="I501">
        <v>0.224</v>
      </c>
      <c r="J501">
        <v>756</v>
      </c>
    </row>
    <row r="502" spans="1:10" x14ac:dyDescent="0.25">
      <c r="A502" t="s">
        <v>1321</v>
      </c>
      <c r="B502">
        <v>1.24</v>
      </c>
      <c r="C502">
        <v>165.07</v>
      </c>
      <c r="D502" t="s">
        <v>533</v>
      </c>
      <c r="E502">
        <v>102083821</v>
      </c>
      <c r="F502">
        <v>2237</v>
      </c>
      <c r="G502">
        <v>3906</v>
      </c>
      <c r="H502" t="s">
        <v>12050</v>
      </c>
      <c r="I502">
        <v>0.16</v>
      </c>
      <c r="J502">
        <v>889</v>
      </c>
    </row>
    <row r="503" spans="1:10" x14ac:dyDescent="0.25">
      <c r="A503" t="s">
        <v>3009</v>
      </c>
      <c r="B503">
        <v>1.21</v>
      </c>
      <c r="C503">
        <v>107.05</v>
      </c>
      <c r="D503" t="s">
        <v>91</v>
      </c>
      <c r="E503">
        <v>138342761</v>
      </c>
      <c r="F503">
        <v>14284</v>
      </c>
      <c r="G503">
        <v>3707</v>
      </c>
      <c r="H503" t="s">
        <v>17916</v>
      </c>
      <c r="I503">
        <v>0.16700000000000001</v>
      </c>
      <c r="J503">
        <v>897</v>
      </c>
    </row>
    <row r="504" spans="1:10" x14ac:dyDescent="0.25">
      <c r="A504" t="s">
        <v>6178</v>
      </c>
      <c r="B504">
        <v>1.18</v>
      </c>
      <c r="C504">
        <v>168.05</v>
      </c>
      <c r="D504" t="s">
        <v>529</v>
      </c>
      <c r="E504">
        <v>115769213</v>
      </c>
      <c r="F504">
        <v>1866</v>
      </c>
      <c r="G504">
        <v>3931</v>
      </c>
      <c r="H504" t="s">
        <v>17917</v>
      </c>
      <c r="I504">
        <v>0.13500000000000001</v>
      </c>
      <c r="J504">
        <v>894</v>
      </c>
    </row>
    <row r="505" spans="1:10" x14ac:dyDescent="0.25">
      <c r="A505" t="s">
        <v>17918</v>
      </c>
      <c r="B505">
        <v>1.28</v>
      </c>
      <c r="C505">
        <v>181.1</v>
      </c>
      <c r="D505" t="s">
        <v>1800</v>
      </c>
      <c r="E505">
        <v>12169969</v>
      </c>
      <c r="F505">
        <v>3203</v>
      </c>
      <c r="G505">
        <v>1881</v>
      </c>
      <c r="H505" t="s">
        <v>6950</v>
      </c>
      <c r="I505">
        <v>0.124</v>
      </c>
      <c r="J505">
        <v>730</v>
      </c>
    </row>
    <row r="506" spans="1:10" x14ac:dyDescent="0.25">
      <c r="A506" t="s">
        <v>4281</v>
      </c>
      <c r="B506">
        <v>1.21</v>
      </c>
      <c r="C506">
        <v>179.05</v>
      </c>
      <c r="D506" t="s">
        <v>9981</v>
      </c>
      <c r="E506">
        <v>6790576</v>
      </c>
      <c r="F506">
        <v>787</v>
      </c>
      <c r="G506">
        <v>996</v>
      </c>
      <c r="H506" t="s">
        <v>17919</v>
      </c>
      <c r="I506">
        <v>0.16600000000000001</v>
      </c>
      <c r="J506">
        <v>733</v>
      </c>
    </row>
    <row r="507" spans="1:10" x14ac:dyDescent="0.25">
      <c r="A507" t="s">
        <v>8375</v>
      </c>
      <c r="B507">
        <v>1.52</v>
      </c>
      <c r="C507">
        <v>163.08000000000001</v>
      </c>
      <c r="D507" t="s">
        <v>4336</v>
      </c>
      <c r="E507">
        <v>12510178</v>
      </c>
      <c r="F507">
        <v>882</v>
      </c>
      <c r="G507">
        <v>1991</v>
      </c>
      <c r="H507" t="s">
        <v>17920</v>
      </c>
      <c r="I507">
        <v>0.14699999999999999</v>
      </c>
      <c r="J507">
        <v>734</v>
      </c>
    </row>
    <row r="508" spans="1:10" x14ac:dyDescent="0.25">
      <c r="A508" t="s">
        <v>2212</v>
      </c>
      <c r="B508">
        <v>1.1200000000000001</v>
      </c>
      <c r="C508">
        <v>147.08000000000001</v>
      </c>
      <c r="D508" t="s">
        <v>1121</v>
      </c>
      <c r="E508">
        <v>12820038</v>
      </c>
      <c r="F508">
        <v>543</v>
      </c>
      <c r="G508">
        <v>911</v>
      </c>
      <c r="H508" t="s">
        <v>17921</v>
      </c>
      <c r="I508">
        <v>0.26500000000000001</v>
      </c>
      <c r="J508">
        <v>747</v>
      </c>
    </row>
    <row r="509" spans="1:10" x14ac:dyDescent="0.25">
      <c r="A509" t="s">
        <v>5714</v>
      </c>
      <c r="B509">
        <v>1.34</v>
      </c>
      <c r="C509">
        <v>151.06</v>
      </c>
      <c r="D509" t="s">
        <v>7932</v>
      </c>
      <c r="E509">
        <v>11015502</v>
      </c>
      <c r="F509">
        <v>495</v>
      </c>
      <c r="G509">
        <v>848</v>
      </c>
      <c r="H509" t="s">
        <v>17922</v>
      </c>
      <c r="I509">
        <v>0.15</v>
      </c>
      <c r="J509">
        <v>718</v>
      </c>
    </row>
    <row r="510" spans="1:10" x14ac:dyDescent="0.25">
      <c r="A510" t="s">
        <v>532</v>
      </c>
      <c r="B510">
        <v>1.08</v>
      </c>
      <c r="C510">
        <v>165.08</v>
      </c>
      <c r="D510" t="s">
        <v>780</v>
      </c>
      <c r="E510">
        <v>19006964</v>
      </c>
      <c r="F510">
        <v>890</v>
      </c>
      <c r="G510">
        <v>1485</v>
      </c>
      <c r="H510" t="s">
        <v>17923</v>
      </c>
      <c r="I510">
        <v>0.13400000000000001</v>
      </c>
      <c r="J510">
        <v>765</v>
      </c>
    </row>
    <row r="511" spans="1:10" x14ac:dyDescent="0.25">
      <c r="A511" t="s">
        <v>1814</v>
      </c>
      <c r="B511">
        <v>1.1299999999999999</v>
      </c>
      <c r="C511">
        <v>137.07</v>
      </c>
      <c r="D511" t="s">
        <v>839</v>
      </c>
      <c r="E511">
        <v>13269656</v>
      </c>
      <c r="F511">
        <v>498</v>
      </c>
      <c r="G511">
        <v>735</v>
      </c>
      <c r="H511" t="s">
        <v>17190</v>
      </c>
      <c r="I511">
        <v>0.13600000000000001</v>
      </c>
      <c r="J511">
        <v>761</v>
      </c>
    </row>
    <row r="512" spans="1:10" x14ac:dyDescent="0.25">
      <c r="A512" t="s">
        <v>6149</v>
      </c>
      <c r="B512">
        <v>1.6</v>
      </c>
      <c r="C512">
        <v>43.04</v>
      </c>
      <c r="D512" t="s">
        <v>18</v>
      </c>
      <c r="E512">
        <v>68858125</v>
      </c>
      <c r="F512">
        <v>986</v>
      </c>
      <c r="G512">
        <v>1445</v>
      </c>
      <c r="H512" t="s">
        <v>17924</v>
      </c>
      <c r="I512">
        <v>0.19700000000000001</v>
      </c>
      <c r="J512">
        <v>706</v>
      </c>
    </row>
    <row r="513" spans="1:10" x14ac:dyDescent="0.25">
      <c r="A513" t="s">
        <v>3018</v>
      </c>
      <c r="B513">
        <v>1.19</v>
      </c>
      <c r="C513">
        <v>161.06</v>
      </c>
      <c r="D513" t="s">
        <v>484</v>
      </c>
      <c r="E513">
        <v>41202665</v>
      </c>
      <c r="F513">
        <v>1925</v>
      </c>
      <c r="G513">
        <v>1727</v>
      </c>
      <c r="H513" t="s">
        <v>17925</v>
      </c>
      <c r="I513">
        <v>0.16800000000000001</v>
      </c>
      <c r="J513">
        <v>810</v>
      </c>
    </row>
    <row r="514" spans="1:10" x14ac:dyDescent="0.25">
      <c r="A514" t="s">
        <v>17926</v>
      </c>
      <c r="B514">
        <v>1.24</v>
      </c>
      <c r="C514">
        <v>135.05000000000001</v>
      </c>
      <c r="D514" t="s">
        <v>634</v>
      </c>
      <c r="E514">
        <v>5614709</v>
      </c>
      <c r="F514">
        <v>451</v>
      </c>
      <c r="G514">
        <v>524</v>
      </c>
      <c r="H514" t="s">
        <v>17927</v>
      </c>
      <c r="I514">
        <v>0.124</v>
      </c>
      <c r="J514">
        <v>707</v>
      </c>
    </row>
    <row r="515" spans="1:10" x14ac:dyDescent="0.25">
      <c r="A515" t="s">
        <v>411</v>
      </c>
      <c r="B515">
        <v>2.42</v>
      </c>
      <c r="C515">
        <v>160.11000000000001</v>
      </c>
      <c r="D515" t="s">
        <v>5131</v>
      </c>
      <c r="E515">
        <v>49585377</v>
      </c>
      <c r="F515">
        <v>1321</v>
      </c>
      <c r="G515">
        <v>1808</v>
      </c>
      <c r="H515" t="s">
        <v>17928</v>
      </c>
      <c r="I515">
        <v>0.183</v>
      </c>
      <c r="J515">
        <v>745</v>
      </c>
    </row>
    <row r="516" spans="1:10" x14ac:dyDescent="0.25">
      <c r="A516" t="s">
        <v>17929</v>
      </c>
      <c r="B516">
        <v>2.74</v>
      </c>
      <c r="C516">
        <v>147.09</v>
      </c>
      <c r="D516" t="s">
        <v>1288</v>
      </c>
      <c r="E516">
        <v>32081446</v>
      </c>
      <c r="F516">
        <v>1941</v>
      </c>
      <c r="G516">
        <v>1165</v>
      </c>
      <c r="H516" t="s">
        <v>17930</v>
      </c>
      <c r="I516">
        <v>0.22500000000000001</v>
      </c>
      <c r="J516">
        <v>737</v>
      </c>
    </row>
    <row r="517" spans="1:10" x14ac:dyDescent="0.25">
      <c r="A517" t="s">
        <v>1332</v>
      </c>
      <c r="B517">
        <v>1.35</v>
      </c>
      <c r="C517">
        <v>174.08</v>
      </c>
      <c r="D517" t="s">
        <v>8241</v>
      </c>
      <c r="E517">
        <v>6317473</v>
      </c>
      <c r="F517">
        <v>523</v>
      </c>
      <c r="G517">
        <v>1198</v>
      </c>
      <c r="H517" t="s">
        <v>17931</v>
      </c>
      <c r="I517">
        <v>0.157</v>
      </c>
      <c r="J517">
        <v>793</v>
      </c>
    </row>
    <row r="518" spans="1:10" x14ac:dyDescent="0.25">
      <c r="A518" t="s">
        <v>8248</v>
      </c>
      <c r="B518">
        <v>1.93</v>
      </c>
      <c r="C518">
        <v>148.07</v>
      </c>
      <c r="D518" t="s">
        <v>1200</v>
      </c>
      <c r="E518">
        <v>26578840</v>
      </c>
      <c r="F518">
        <v>1173</v>
      </c>
      <c r="G518">
        <v>1480</v>
      </c>
      <c r="H518" t="s">
        <v>17932</v>
      </c>
      <c r="I518">
        <v>0.20499999999999999</v>
      </c>
      <c r="J518">
        <v>772</v>
      </c>
    </row>
    <row r="519" spans="1:10" x14ac:dyDescent="0.25">
      <c r="A519" t="s">
        <v>1305</v>
      </c>
      <c r="B519">
        <v>1.19</v>
      </c>
      <c r="C519">
        <v>164.09</v>
      </c>
      <c r="D519" t="s">
        <v>681</v>
      </c>
      <c r="E519">
        <v>55853698</v>
      </c>
      <c r="F519">
        <v>1989</v>
      </c>
      <c r="G519">
        <v>3669</v>
      </c>
      <c r="H519" t="s">
        <v>17933</v>
      </c>
      <c r="I519">
        <v>0.128</v>
      </c>
      <c r="J519">
        <v>772</v>
      </c>
    </row>
    <row r="520" spans="1:10" x14ac:dyDescent="0.25">
      <c r="A520" t="s">
        <v>2109</v>
      </c>
      <c r="B520">
        <v>0.76</v>
      </c>
      <c r="C520">
        <v>107.06</v>
      </c>
      <c r="D520" t="s">
        <v>606</v>
      </c>
      <c r="E520">
        <v>48755000</v>
      </c>
      <c r="F520">
        <v>1522</v>
      </c>
      <c r="G520">
        <v>2835</v>
      </c>
      <c r="H520" t="s">
        <v>17934</v>
      </c>
      <c r="I520">
        <v>0.126</v>
      </c>
      <c r="J520">
        <v>765</v>
      </c>
    </row>
    <row r="521" spans="1:10" x14ac:dyDescent="0.25">
      <c r="A521" t="s">
        <v>862</v>
      </c>
      <c r="B521">
        <v>1.56</v>
      </c>
      <c r="C521">
        <v>151.04</v>
      </c>
      <c r="D521" t="s">
        <v>466</v>
      </c>
      <c r="E521">
        <v>331840527</v>
      </c>
      <c r="F521">
        <v>2358</v>
      </c>
      <c r="G521">
        <v>8086</v>
      </c>
      <c r="H521" t="s">
        <v>17935</v>
      </c>
      <c r="I521">
        <v>0.14399999999999999</v>
      </c>
      <c r="J521">
        <v>868</v>
      </c>
    </row>
    <row r="522" spans="1:10" x14ac:dyDescent="0.25">
      <c r="A522" t="s">
        <v>538</v>
      </c>
      <c r="B522">
        <v>1.17</v>
      </c>
      <c r="C522">
        <v>182.12</v>
      </c>
      <c r="D522" t="s">
        <v>1316</v>
      </c>
      <c r="E522">
        <v>876252</v>
      </c>
      <c r="F522">
        <v>193</v>
      </c>
      <c r="G522">
        <v>213</v>
      </c>
      <c r="H522" t="s">
        <v>17936</v>
      </c>
      <c r="I522">
        <v>0.111</v>
      </c>
      <c r="J522">
        <v>710</v>
      </c>
    </row>
    <row r="523" spans="1:10" x14ac:dyDescent="0.25">
      <c r="A523" t="s">
        <v>1322</v>
      </c>
      <c r="B523">
        <v>1.36</v>
      </c>
      <c r="C523">
        <v>151.05000000000001</v>
      </c>
      <c r="D523" t="s">
        <v>1162</v>
      </c>
      <c r="E523">
        <v>270323235</v>
      </c>
      <c r="F523">
        <v>3392</v>
      </c>
      <c r="G523">
        <v>5699</v>
      </c>
      <c r="H523" t="s">
        <v>17937</v>
      </c>
      <c r="I523">
        <v>0.14799999999999999</v>
      </c>
      <c r="J523">
        <v>920</v>
      </c>
    </row>
    <row r="524" spans="1:10" x14ac:dyDescent="0.25">
      <c r="A524" t="s">
        <v>17938</v>
      </c>
      <c r="B524">
        <v>2.4900000000000002</v>
      </c>
      <c r="C524">
        <v>145.06</v>
      </c>
      <c r="D524" t="s">
        <v>395</v>
      </c>
      <c r="E524">
        <v>20306121</v>
      </c>
      <c r="F524">
        <v>535</v>
      </c>
      <c r="G524">
        <v>1190</v>
      </c>
      <c r="H524" t="s">
        <v>17939</v>
      </c>
      <c r="I524">
        <v>0.28699999999999998</v>
      </c>
      <c r="J524">
        <v>705</v>
      </c>
    </row>
    <row r="525" spans="1:10" x14ac:dyDescent="0.25">
      <c r="A525" t="s">
        <v>2247</v>
      </c>
      <c r="B525">
        <v>0.75</v>
      </c>
      <c r="C525">
        <v>131.06</v>
      </c>
      <c r="D525" t="s">
        <v>1117</v>
      </c>
      <c r="E525">
        <v>14641263</v>
      </c>
      <c r="F525">
        <v>650</v>
      </c>
      <c r="G525">
        <v>875</v>
      </c>
      <c r="H525" t="s">
        <v>17940</v>
      </c>
      <c r="I525">
        <v>0.19900000000000001</v>
      </c>
      <c r="J525">
        <v>834</v>
      </c>
    </row>
    <row r="526" spans="1:10" x14ac:dyDescent="0.25">
      <c r="A526" t="s">
        <v>6966</v>
      </c>
      <c r="B526">
        <v>1.1399999999999999</v>
      </c>
      <c r="C526">
        <v>55.07</v>
      </c>
      <c r="D526" t="s">
        <v>45</v>
      </c>
      <c r="E526">
        <v>2750805</v>
      </c>
      <c r="F526">
        <v>646</v>
      </c>
      <c r="G526">
        <v>167</v>
      </c>
      <c r="H526" t="s">
        <v>6967</v>
      </c>
      <c r="I526">
        <v>9.6000000000000002E-2</v>
      </c>
      <c r="J526">
        <v>835</v>
      </c>
    </row>
    <row r="527" spans="1:10" x14ac:dyDescent="0.25">
      <c r="A527" t="s">
        <v>1786</v>
      </c>
      <c r="B527">
        <v>1.19</v>
      </c>
      <c r="C527">
        <v>162.08000000000001</v>
      </c>
      <c r="D527" t="s">
        <v>1119</v>
      </c>
      <c r="E527">
        <v>22663730</v>
      </c>
      <c r="F527">
        <v>1381</v>
      </c>
      <c r="G527">
        <v>1813</v>
      </c>
      <c r="H527" t="s">
        <v>17941</v>
      </c>
      <c r="I527">
        <v>0.155</v>
      </c>
      <c r="J527">
        <v>743</v>
      </c>
    </row>
    <row r="528" spans="1:10" x14ac:dyDescent="0.25">
      <c r="A528" t="s">
        <v>5129</v>
      </c>
      <c r="B528">
        <v>1.1299999999999999</v>
      </c>
      <c r="C528">
        <v>73.040000000000006</v>
      </c>
      <c r="D528" t="s">
        <v>440</v>
      </c>
      <c r="E528">
        <v>328054366</v>
      </c>
      <c r="F528">
        <v>1987</v>
      </c>
      <c r="G528">
        <v>9894</v>
      </c>
      <c r="H528" t="s">
        <v>17942</v>
      </c>
      <c r="I528">
        <v>0.16400000000000001</v>
      </c>
      <c r="J528">
        <v>874</v>
      </c>
    </row>
    <row r="529" spans="1:10" x14ac:dyDescent="0.25">
      <c r="A529" t="s">
        <v>6947</v>
      </c>
      <c r="B529">
        <v>0.66</v>
      </c>
      <c r="C529">
        <v>43.04</v>
      </c>
      <c r="D529" t="s">
        <v>18</v>
      </c>
      <c r="E529">
        <v>28659329</v>
      </c>
      <c r="F529">
        <v>494</v>
      </c>
      <c r="G529">
        <v>402</v>
      </c>
      <c r="H529" t="s">
        <v>17943</v>
      </c>
      <c r="I529">
        <v>0.23599999999999999</v>
      </c>
      <c r="J529">
        <v>757</v>
      </c>
    </row>
    <row r="530" spans="1:10" x14ac:dyDescent="0.25">
      <c r="A530" t="s">
        <v>4296</v>
      </c>
      <c r="B530">
        <v>1.28</v>
      </c>
      <c r="C530">
        <v>165.07</v>
      </c>
      <c r="D530" t="s">
        <v>533</v>
      </c>
      <c r="E530">
        <v>19787954</v>
      </c>
      <c r="F530">
        <v>1902</v>
      </c>
      <c r="G530">
        <v>2290</v>
      </c>
      <c r="H530" t="s">
        <v>12072</v>
      </c>
      <c r="I530">
        <v>0.14199999999999999</v>
      </c>
      <c r="J530">
        <v>854</v>
      </c>
    </row>
    <row r="531" spans="1:10" x14ac:dyDescent="0.25">
      <c r="A531" t="s">
        <v>245</v>
      </c>
      <c r="B531">
        <v>1.28</v>
      </c>
      <c r="C531">
        <v>79.069999999999993</v>
      </c>
      <c r="D531" t="s">
        <v>1098</v>
      </c>
      <c r="E531">
        <v>21745687</v>
      </c>
      <c r="F531">
        <v>1286</v>
      </c>
      <c r="G531">
        <v>814</v>
      </c>
      <c r="H531" t="s">
        <v>17944</v>
      </c>
      <c r="I531">
        <v>0.219</v>
      </c>
      <c r="J531">
        <v>778</v>
      </c>
    </row>
    <row r="532" spans="1:10" x14ac:dyDescent="0.25">
      <c r="A532" t="s">
        <v>17945</v>
      </c>
      <c r="B532">
        <v>1.1299999999999999</v>
      </c>
      <c r="C532">
        <v>43.04</v>
      </c>
      <c r="D532" t="s">
        <v>18</v>
      </c>
      <c r="E532">
        <v>2655166</v>
      </c>
      <c r="F532">
        <v>155</v>
      </c>
      <c r="G532">
        <v>98</v>
      </c>
      <c r="H532" t="s">
        <v>17946</v>
      </c>
      <c r="I532">
        <v>0.111</v>
      </c>
      <c r="J532">
        <v>720</v>
      </c>
    </row>
    <row r="533" spans="1:10" x14ac:dyDescent="0.25">
      <c r="A533" t="s">
        <v>4298</v>
      </c>
      <c r="B533">
        <v>0.5</v>
      </c>
      <c r="C533">
        <v>57.09</v>
      </c>
      <c r="D533" t="s">
        <v>612</v>
      </c>
      <c r="E533">
        <v>2506032</v>
      </c>
      <c r="F533">
        <v>134</v>
      </c>
      <c r="G533">
        <v>195</v>
      </c>
      <c r="H533" t="s">
        <v>17947</v>
      </c>
      <c r="I533">
        <v>0.108</v>
      </c>
      <c r="J533">
        <v>739</v>
      </c>
    </row>
    <row r="534" spans="1:10" x14ac:dyDescent="0.25">
      <c r="A534" t="s">
        <v>17948</v>
      </c>
      <c r="B534">
        <v>1.4</v>
      </c>
      <c r="C534">
        <v>147.08000000000001</v>
      </c>
      <c r="D534" t="s">
        <v>1121</v>
      </c>
      <c r="E534">
        <v>4064148</v>
      </c>
      <c r="F534">
        <v>405</v>
      </c>
      <c r="G534">
        <v>270</v>
      </c>
      <c r="H534" t="s">
        <v>17949</v>
      </c>
      <c r="I534">
        <v>0.21299999999999999</v>
      </c>
      <c r="J534">
        <v>793</v>
      </c>
    </row>
    <row r="535" spans="1:10" x14ac:dyDescent="0.25">
      <c r="A535" t="s">
        <v>17950</v>
      </c>
      <c r="B535">
        <v>1.48</v>
      </c>
      <c r="C535">
        <v>124.05</v>
      </c>
      <c r="D535" t="s">
        <v>215</v>
      </c>
      <c r="E535">
        <v>3802058</v>
      </c>
      <c r="F535">
        <v>347</v>
      </c>
      <c r="G535">
        <v>413</v>
      </c>
      <c r="H535" t="s">
        <v>17951</v>
      </c>
      <c r="I535">
        <v>0.221</v>
      </c>
      <c r="J535">
        <v>721</v>
      </c>
    </row>
    <row r="536" spans="1:10" x14ac:dyDescent="0.25">
      <c r="A536" t="s">
        <v>17952</v>
      </c>
      <c r="B536">
        <v>1.37</v>
      </c>
      <c r="C536">
        <v>161.07</v>
      </c>
      <c r="D536" t="s">
        <v>855</v>
      </c>
      <c r="E536">
        <v>31543337</v>
      </c>
      <c r="F536">
        <v>2950</v>
      </c>
      <c r="G536">
        <v>2151</v>
      </c>
      <c r="H536" t="s">
        <v>17953</v>
      </c>
      <c r="I536">
        <v>0.188</v>
      </c>
      <c r="J536">
        <v>751</v>
      </c>
    </row>
    <row r="537" spans="1:10" x14ac:dyDescent="0.25">
      <c r="A537" t="s">
        <v>7902</v>
      </c>
      <c r="B537">
        <v>1.18</v>
      </c>
      <c r="C537">
        <v>137.03</v>
      </c>
      <c r="D537" t="s">
        <v>955</v>
      </c>
      <c r="E537">
        <v>5234371</v>
      </c>
      <c r="F537">
        <v>247</v>
      </c>
      <c r="G537">
        <v>504</v>
      </c>
      <c r="H537" t="s">
        <v>14315</v>
      </c>
      <c r="I537">
        <v>0.16200000000000001</v>
      </c>
      <c r="J537">
        <v>712</v>
      </c>
    </row>
    <row r="538" spans="1:10" x14ac:dyDescent="0.25">
      <c r="A538" t="s">
        <v>10135</v>
      </c>
      <c r="B538">
        <v>1.31</v>
      </c>
      <c r="C538">
        <v>142.06</v>
      </c>
      <c r="D538" t="s">
        <v>10042</v>
      </c>
      <c r="E538">
        <v>9204298</v>
      </c>
      <c r="F538">
        <v>959</v>
      </c>
      <c r="G538">
        <v>1086</v>
      </c>
      <c r="H538" t="s">
        <v>17954</v>
      </c>
      <c r="I538">
        <v>0.157</v>
      </c>
      <c r="J538">
        <v>775</v>
      </c>
    </row>
    <row r="539" spans="1:10" x14ac:dyDescent="0.25">
      <c r="A539" t="s">
        <v>8497</v>
      </c>
      <c r="B539">
        <v>0.61</v>
      </c>
      <c r="C539">
        <v>43.08</v>
      </c>
      <c r="D539" t="s">
        <v>1099</v>
      </c>
      <c r="E539">
        <v>3587725</v>
      </c>
      <c r="F539">
        <v>259</v>
      </c>
      <c r="G539">
        <v>170</v>
      </c>
      <c r="H539" t="s">
        <v>17955</v>
      </c>
      <c r="I539">
        <v>7.9000000000000001E-2</v>
      </c>
      <c r="J539">
        <v>883</v>
      </c>
    </row>
    <row r="540" spans="1:10" x14ac:dyDescent="0.25">
      <c r="A540" t="s">
        <v>6977</v>
      </c>
      <c r="B540">
        <v>1.59</v>
      </c>
      <c r="C540">
        <v>137.03</v>
      </c>
      <c r="D540" t="s">
        <v>955</v>
      </c>
      <c r="E540">
        <v>12162765</v>
      </c>
      <c r="F540">
        <v>682</v>
      </c>
      <c r="G540">
        <v>1169</v>
      </c>
      <c r="H540" t="s">
        <v>17956</v>
      </c>
      <c r="I540">
        <v>0.14799999999999999</v>
      </c>
      <c r="J540">
        <v>827</v>
      </c>
    </row>
    <row r="541" spans="1:10" x14ac:dyDescent="0.25">
      <c r="A541" t="s">
        <v>7764</v>
      </c>
      <c r="B541">
        <v>1.23</v>
      </c>
      <c r="C541">
        <v>118.07</v>
      </c>
      <c r="D541" t="s">
        <v>142</v>
      </c>
      <c r="E541">
        <v>3423486</v>
      </c>
      <c r="F541">
        <v>628</v>
      </c>
      <c r="G541">
        <v>277</v>
      </c>
      <c r="H541" t="s">
        <v>17957</v>
      </c>
      <c r="I541">
        <v>0.20100000000000001</v>
      </c>
      <c r="J541">
        <v>767</v>
      </c>
    </row>
    <row r="542" spans="1:10" x14ac:dyDescent="0.25">
      <c r="A542" t="s">
        <v>9901</v>
      </c>
      <c r="B542">
        <v>1.86</v>
      </c>
      <c r="C542">
        <v>160.07</v>
      </c>
      <c r="D542" t="s">
        <v>8142</v>
      </c>
      <c r="E542">
        <v>3161642</v>
      </c>
      <c r="F542">
        <v>476</v>
      </c>
      <c r="G542">
        <v>299</v>
      </c>
      <c r="H542" t="s">
        <v>17958</v>
      </c>
      <c r="I542">
        <v>0.214</v>
      </c>
      <c r="J542">
        <v>762</v>
      </c>
    </row>
    <row r="543" spans="1:10" x14ac:dyDescent="0.25">
      <c r="A543" t="s">
        <v>541</v>
      </c>
      <c r="B543">
        <v>1.67</v>
      </c>
      <c r="C543">
        <v>194.11</v>
      </c>
      <c r="D543" t="s">
        <v>1187</v>
      </c>
      <c r="E543">
        <v>252770810</v>
      </c>
      <c r="F543">
        <v>1780</v>
      </c>
      <c r="G543">
        <v>9085</v>
      </c>
      <c r="H543" t="s">
        <v>17959</v>
      </c>
      <c r="I543">
        <v>0.16200000000000001</v>
      </c>
      <c r="J543">
        <v>929</v>
      </c>
    </row>
    <row r="544" spans="1:10" x14ac:dyDescent="0.25">
      <c r="A544" t="s">
        <v>1328</v>
      </c>
      <c r="B544">
        <v>1.25</v>
      </c>
      <c r="C544">
        <v>196.09</v>
      </c>
      <c r="D544" t="s">
        <v>567</v>
      </c>
      <c r="E544">
        <v>22804331</v>
      </c>
      <c r="F544">
        <v>1529</v>
      </c>
      <c r="G544">
        <v>2876</v>
      </c>
      <c r="H544" t="s">
        <v>13641</v>
      </c>
      <c r="I544">
        <v>0.15</v>
      </c>
      <c r="J544">
        <v>871</v>
      </c>
    </row>
    <row r="545" spans="1:10" x14ac:dyDescent="0.25">
      <c r="A545" t="s">
        <v>3027</v>
      </c>
      <c r="B545">
        <v>1.21</v>
      </c>
      <c r="C545">
        <v>148.06</v>
      </c>
      <c r="D545" t="s">
        <v>663</v>
      </c>
      <c r="E545">
        <v>73826402</v>
      </c>
      <c r="F545">
        <v>1776</v>
      </c>
      <c r="G545">
        <v>2927</v>
      </c>
      <c r="H545" t="s">
        <v>17960</v>
      </c>
      <c r="I545">
        <v>0.17899999999999999</v>
      </c>
      <c r="J545">
        <v>917</v>
      </c>
    </row>
    <row r="546" spans="1:10" x14ac:dyDescent="0.25">
      <c r="A546" t="s">
        <v>17961</v>
      </c>
      <c r="B546">
        <v>1.1100000000000001</v>
      </c>
      <c r="C546">
        <v>110.04</v>
      </c>
      <c r="D546" t="s">
        <v>611</v>
      </c>
      <c r="E546">
        <v>9200984</v>
      </c>
      <c r="F546">
        <v>230</v>
      </c>
      <c r="G546">
        <v>492</v>
      </c>
      <c r="H546" t="s">
        <v>17962</v>
      </c>
      <c r="I546">
        <v>0.06</v>
      </c>
      <c r="J546">
        <v>722</v>
      </c>
    </row>
    <row r="547" spans="1:10" x14ac:dyDescent="0.25">
      <c r="A547" t="s">
        <v>10119</v>
      </c>
      <c r="B547">
        <v>1.19</v>
      </c>
      <c r="C547">
        <v>184.1</v>
      </c>
      <c r="D547" t="s">
        <v>5173</v>
      </c>
      <c r="E547">
        <v>5167786</v>
      </c>
      <c r="F547">
        <v>476</v>
      </c>
      <c r="G547">
        <v>970</v>
      </c>
      <c r="H547" t="s">
        <v>17963</v>
      </c>
      <c r="I547">
        <v>0.125</v>
      </c>
      <c r="J547">
        <v>727</v>
      </c>
    </row>
    <row r="548" spans="1:10" x14ac:dyDescent="0.25">
      <c r="A548" t="s">
        <v>17964</v>
      </c>
      <c r="B548">
        <v>1.53</v>
      </c>
      <c r="C548">
        <v>97.06</v>
      </c>
      <c r="D548" t="s">
        <v>1708</v>
      </c>
      <c r="E548">
        <v>3060597</v>
      </c>
      <c r="F548">
        <v>293</v>
      </c>
      <c r="G548">
        <v>252</v>
      </c>
      <c r="H548" t="s">
        <v>17965</v>
      </c>
      <c r="I548">
        <v>0.253</v>
      </c>
      <c r="J548">
        <v>713</v>
      </c>
    </row>
    <row r="549" spans="1:10" x14ac:dyDescent="0.25">
      <c r="A549" t="s">
        <v>799</v>
      </c>
      <c r="B549">
        <v>1.5</v>
      </c>
      <c r="C549">
        <v>167.08</v>
      </c>
      <c r="D549" t="s">
        <v>750</v>
      </c>
      <c r="E549">
        <v>398241485</v>
      </c>
      <c r="F549">
        <v>6772</v>
      </c>
      <c r="G549">
        <v>10604</v>
      </c>
      <c r="H549" t="s">
        <v>6983</v>
      </c>
      <c r="I549">
        <v>0.14799999999999999</v>
      </c>
      <c r="J549">
        <v>826</v>
      </c>
    </row>
    <row r="550" spans="1:10" x14ac:dyDescent="0.25">
      <c r="A550" t="s">
        <v>17966</v>
      </c>
      <c r="B550">
        <v>2.4700000000000002</v>
      </c>
      <c r="C550">
        <v>173.09</v>
      </c>
      <c r="D550" t="s">
        <v>17967</v>
      </c>
      <c r="E550">
        <v>3417305</v>
      </c>
      <c r="F550">
        <v>236</v>
      </c>
      <c r="G550">
        <v>691</v>
      </c>
      <c r="H550" t="s">
        <v>17968</v>
      </c>
      <c r="I550">
        <v>0.186</v>
      </c>
      <c r="J550">
        <v>767</v>
      </c>
    </row>
    <row r="551" spans="1:10" x14ac:dyDescent="0.25">
      <c r="A551" t="s">
        <v>485</v>
      </c>
      <c r="B551">
        <v>0.76</v>
      </c>
      <c r="C551">
        <v>158.09</v>
      </c>
      <c r="D551" t="s">
        <v>8152</v>
      </c>
      <c r="E551">
        <v>12610305</v>
      </c>
      <c r="F551">
        <v>193</v>
      </c>
      <c r="G551">
        <v>659</v>
      </c>
      <c r="H551" t="s">
        <v>17969</v>
      </c>
      <c r="I551">
        <v>0.155</v>
      </c>
      <c r="J551">
        <v>759</v>
      </c>
    </row>
    <row r="552" spans="1:10" x14ac:dyDescent="0.25">
      <c r="A552" t="s">
        <v>1374</v>
      </c>
      <c r="B552">
        <v>1.23</v>
      </c>
      <c r="C552">
        <v>169.06</v>
      </c>
      <c r="D552" t="s">
        <v>1375</v>
      </c>
      <c r="E552">
        <v>20049833</v>
      </c>
      <c r="F552">
        <v>1302</v>
      </c>
      <c r="G552">
        <v>2516</v>
      </c>
      <c r="H552" t="s">
        <v>17970</v>
      </c>
      <c r="I552">
        <v>0.151</v>
      </c>
      <c r="J552">
        <v>825</v>
      </c>
    </row>
    <row r="553" spans="1:10" x14ac:dyDescent="0.25">
      <c r="A553" t="s">
        <v>2269</v>
      </c>
      <c r="B553">
        <v>1.1000000000000001</v>
      </c>
      <c r="C553">
        <v>170.05</v>
      </c>
      <c r="D553" t="s">
        <v>7012</v>
      </c>
      <c r="E553">
        <v>13665630</v>
      </c>
      <c r="F553">
        <v>1559</v>
      </c>
      <c r="G553">
        <v>1513</v>
      </c>
      <c r="H553" t="s">
        <v>17971</v>
      </c>
      <c r="I553">
        <v>0.16800000000000001</v>
      </c>
      <c r="J553">
        <v>775</v>
      </c>
    </row>
    <row r="554" spans="1:10" x14ac:dyDescent="0.25">
      <c r="A554" t="s">
        <v>9919</v>
      </c>
      <c r="B554">
        <v>0.96</v>
      </c>
      <c r="C554">
        <v>164.09</v>
      </c>
      <c r="D554" t="s">
        <v>681</v>
      </c>
      <c r="E554">
        <v>9628641</v>
      </c>
      <c r="F554">
        <v>611</v>
      </c>
      <c r="G554">
        <v>976</v>
      </c>
      <c r="H554" t="s">
        <v>17972</v>
      </c>
      <c r="I554">
        <v>0.127</v>
      </c>
      <c r="J554">
        <v>804</v>
      </c>
    </row>
    <row r="555" spans="1:10" x14ac:dyDescent="0.25">
      <c r="A555" t="s">
        <v>5125</v>
      </c>
      <c r="B555">
        <v>2.15</v>
      </c>
      <c r="C555">
        <v>176.1</v>
      </c>
      <c r="D555" t="s">
        <v>4352</v>
      </c>
      <c r="E555">
        <v>12658325</v>
      </c>
      <c r="F555">
        <v>304</v>
      </c>
      <c r="G555">
        <v>1218</v>
      </c>
      <c r="H555" t="s">
        <v>17973</v>
      </c>
      <c r="I555">
        <v>0.125</v>
      </c>
      <c r="J555">
        <v>721</v>
      </c>
    </row>
    <row r="556" spans="1:10" x14ac:dyDescent="0.25">
      <c r="A556" t="s">
        <v>4420</v>
      </c>
      <c r="B556">
        <v>1.19</v>
      </c>
      <c r="C556">
        <v>184.1</v>
      </c>
      <c r="D556" t="s">
        <v>5173</v>
      </c>
      <c r="E556">
        <v>11188532</v>
      </c>
      <c r="F556">
        <v>718</v>
      </c>
      <c r="G556">
        <v>1654</v>
      </c>
      <c r="H556" t="s">
        <v>17974</v>
      </c>
      <c r="I556">
        <v>0.13300000000000001</v>
      </c>
      <c r="J556">
        <v>722</v>
      </c>
    </row>
    <row r="557" spans="1:10" x14ac:dyDescent="0.25">
      <c r="A557" t="s">
        <v>422</v>
      </c>
      <c r="B557">
        <v>1.25</v>
      </c>
      <c r="C557">
        <v>158.08000000000001</v>
      </c>
      <c r="D557" t="s">
        <v>677</v>
      </c>
      <c r="E557">
        <v>167116100</v>
      </c>
      <c r="F557">
        <v>1636</v>
      </c>
      <c r="G557">
        <v>4204</v>
      </c>
      <c r="H557" t="s">
        <v>17975</v>
      </c>
      <c r="I557">
        <v>0.14199999999999999</v>
      </c>
      <c r="J557">
        <v>861</v>
      </c>
    </row>
    <row r="558" spans="1:10" x14ac:dyDescent="0.25">
      <c r="A558" t="s">
        <v>4320</v>
      </c>
      <c r="B558">
        <v>1.22</v>
      </c>
      <c r="C558">
        <v>136.06</v>
      </c>
      <c r="D558" t="s">
        <v>1122</v>
      </c>
      <c r="E558">
        <v>14296300</v>
      </c>
      <c r="F558">
        <v>559</v>
      </c>
      <c r="G558">
        <v>1101</v>
      </c>
      <c r="H558" t="s">
        <v>17976</v>
      </c>
      <c r="I558">
        <v>0.14899999999999999</v>
      </c>
      <c r="J558">
        <v>731</v>
      </c>
    </row>
    <row r="559" spans="1:10" x14ac:dyDescent="0.25">
      <c r="A559" t="s">
        <v>8653</v>
      </c>
      <c r="B559">
        <v>1.28</v>
      </c>
      <c r="C559">
        <v>188.06</v>
      </c>
      <c r="D559" t="s">
        <v>16056</v>
      </c>
      <c r="E559">
        <v>5968537</v>
      </c>
      <c r="F559">
        <v>664</v>
      </c>
      <c r="G559">
        <v>1303</v>
      </c>
      <c r="H559" t="s">
        <v>17977</v>
      </c>
      <c r="I559">
        <v>0.14899999999999999</v>
      </c>
      <c r="J559">
        <v>766</v>
      </c>
    </row>
    <row r="560" spans="1:10" x14ac:dyDescent="0.25">
      <c r="A560" t="s">
        <v>3036</v>
      </c>
      <c r="B560">
        <v>1.19</v>
      </c>
      <c r="C560">
        <v>147.06</v>
      </c>
      <c r="D560" t="s">
        <v>327</v>
      </c>
      <c r="E560">
        <v>20204144</v>
      </c>
      <c r="F560">
        <v>1175</v>
      </c>
      <c r="G560">
        <v>1225</v>
      </c>
      <c r="H560" t="s">
        <v>13651</v>
      </c>
      <c r="I560">
        <v>0.157</v>
      </c>
      <c r="J560">
        <v>840</v>
      </c>
    </row>
    <row r="561" spans="1:10" x14ac:dyDescent="0.25">
      <c r="A561" t="s">
        <v>17978</v>
      </c>
      <c r="B561">
        <v>1.95</v>
      </c>
      <c r="C561">
        <v>149.08000000000001</v>
      </c>
      <c r="D561" t="s">
        <v>8239</v>
      </c>
      <c r="E561">
        <v>189664625</v>
      </c>
      <c r="F561">
        <v>3288</v>
      </c>
      <c r="G561">
        <v>3315</v>
      </c>
      <c r="H561" t="s">
        <v>17979</v>
      </c>
      <c r="I561">
        <v>0.21199999999999999</v>
      </c>
      <c r="J561">
        <v>772</v>
      </c>
    </row>
    <row r="562" spans="1:10" x14ac:dyDescent="0.25">
      <c r="A562" t="s">
        <v>1872</v>
      </c>
      <c r="B562">
        <v>1.2</v>
      </c>
      <c r="C562">
        <v>188.1</v>
      </c>
      <c r="D562" t="s">
        <v>8412</v>
      </c>
      <c r="E562">
        <v>3562118</v>
      </c>
      <c r="F562">
        <v>360</v>
      </c>
      <c r="G562">
        <v>650</v>
      </c>
      <c r="H562" t="s">
        <v>17980</v>
      </c>
      <c r="I562">
        <v>0.125</v>
      </c>
      <c r="J562">
        <v>719</v>
      </c>
    </row>
    <row r="563" spans="1:10" x14ac:dyDescent="0.25">
      <c r="A563" t="s">
        <v>10214</v>
      </c>
      <c r="B563">
        <v>1.1100000000000001</v>
      </c>
      <c r="C563">
        <v>137.07</v>
      </c>
      <c r="D563" t="s">
        <v>839</v>
      </c>
      <c r="E563">
        <v>29789791</v>
      </c>
      <c r="F563">
        <v>1450</v>
      </c>
      <c r="G563">
        <v>1810</v>
      </c>
      <c r="H563" t="s">
        <v>17981</v>
      </c>
      <c r="I563">
        <v>0.13200000000000001</v>
      </c>
      <c r="J563">
        <v>712</v>
      </c>
    </row>
    <row r="564" spans="1:10" x14ac:dyDescent="0.25">
      <c r="A564" t="s">
        <v>17982</v>
      </c>
      <c r="B564">
        <v>1.17</v>
      </c>
      <c r="C564">
        <v>105.04</v>
      </c>
      <c r="D564" t="s">
        <v>926</v>
      </c>
      <c r="E564">
        <v>11931246</v>
      </c>
      <c r="F564">
        <v>518</v>
      </c>
      <c r="G564">
        <v>779</v>
      </c>
      <c r="H564" t="s">
        <v>2490</v>
      </c>
      <c r="I564">
        <v>0.13900000000000001</v>
      </c>
      <c r="J564">
        <v>782</v>
      </c>
    </row>
    <row r="565" spans="1:10" x14ac:dyDescent="0.25">
      <c r="A565" t="s">
        <v>1942</v>
      </c>
      <c r="B565">
        <v>4.79</v>
      </c>
      <c r="C565">
        <v>175.09</v>
      </c>
      <c r="D565" t="s">
        <v>8281</v>
      </c>
      <c r="E565">
        <v>4451548</v>
      </c>
      <c r="F565">
        <v>229</v>
      </c>
      <c r="G565">
        <v>581</v>
      </c>
      <c r="H565" t="s">
        <v>17983</v>
      </c>
      <c r="I565">
        <v>0.161</v>
      </c>
      <c r="J565">
        <v>730</v>
      </c>
    </row>
    <row r="566" spans="1:10" x14ac:dyDescent="0.25">
      <c r="A566" t="s">
        <v>546</v>
      </c>
      <c r="B566">
        <v>1.1000000000000001</v>
      </c>
      <c r="C566">
        <v>182.08</v>
      </c>
      <c r="D566" t="s">
        <v>706</v>
      </c>
      <c r="E566">
        <v>13519811</v>
      </c>
      <c r="F566">
        <v>1225</v>
      </c>
      <c r="G566">
        <v>2429</v>
      </c>
      <c r="H566" t="s">
        <v>17984</v>
      </c>
      <c r="I566">
        <v>0.13</v>
      </c>
      <c r="J566">
        <v>801</v>
      </c>
    </row>
    <row r="567" spans="1:10" x14ac:dyDescent="0.25">
      <c r="A567" t="s">
        <v>3038</v>
      </c>
      <c r="B567">
        <v>1.2</v>
      </c>
      <c r="C567">
        <v>176.06</v>
      </c>
      <c r="D567" t="s">
        <v>1324</v>
      </c>
      <c r="E567">
        <v>34548108</v>
      </c>
      <c r="F567">
        <v>2306</v>
      </c>
      <c r="G567">
        <v>2481</v>
      </c>
      <c r="H567" t="s">
        <v>13656</v>
      </c>
      <c r="I567">
        <v>0.16600000000000001</v>
      </c>
      <c r="J567">
        <v>824</v>
      </c>
    </row>
    <row r="568" spans="1:10" x14ac:dyDescent="0.25">
      <c r="A568" t="s">
        <v>8328</v>
      </c>
      <c r="B568">
        <v>1.49</v>
      </c>
      <c r="C568">
        <v>128.07</v>
      </c>
      <c r="D568" t="s">
        <v>700</v>
      </c>
      <c r="E568">
        <v>16946558</v>
      </c>
      <c r="F568">
        <v>730</v>
      </c>
      <c r="G568">
        <v>810</v>
      </c>
      <c r="H568" t="s">
        <v>17985</v>
      </c>
      <c r="I568">
        <v>0.184</v>
      </c>
      <c r="J568">
        <v>808</v>
      </c>
    </row>
    <row r="569" spans="1:10" x14ac:dyDescent="0.25">
      <c r="A569" t="s">
        <v>1574</v>
      </c>
      <c r="B569">
        <v>1.46</v>
      </c>
      <c r="C569">
        <v>175.09</v>
      </c>
      <c r="D569" t="s">
        <v>8281</v>
      </c>
      <c r="E569">
        <v>5335843</v>
      </c>
      <c r="F569">
        <v>1233</v>
      </c>
      <c r="G569">
        <v>727</v>
      </c>
      <c r="H569" t="s">
        <v>17986</v>
      </c>
      <c r="I569">
        <v>0.13900000000000001</v>
      </c>
      <c r="J569">
        <v>749</v>
      </c>
    </row>
    <row r="570" spans="1:10" x14ac:dyDescent="0.25">
      <c r="A570" t="s">
        <v>1274</v>
      </c>
      <c r="B570">
        <v>1.2</v>
      </c>
      <c r="C570">
        <v>158.08000000000001</v>
      </c>
      <c r="D570" t="s">
        <v>677</v>
      </c>
      <c r="E570">
        <v>25704623</v>
      </c>
      <c r="F570">
        <v>1684</v>
      </c>
      <c r="G570">
        <v>1837</v>
      </c>
      <c r="H570" t="s">
        <v>8303</v>
      </c>
      <c r="I570">
        <v>0.153</v>
      </c>
      <c r="J570">
        <v>825</v>
      </c>
    </row>
    <row r="571" spans="1:10" x14ac:dyDescent="0.25">
      <c r="A571" t="s">
        <v>688</v>
      </c>
      <c r="B571">
        <v>1.1399999999999999</v>
      </c>
      <c r="C571">
        <v>162.08000000000001</v>
      </c>
      <c r="D571" t="s">
        <v>1119</v>
      </c>
      <c r="E571">
        <v>43610617</v>
      </c>
      <c r="F571">
        <v>1599</v>
      </c>
      <c r="G571">
        <v>2333</v>
      </c>
      <c r="H571" t="s">
        <v>17987</v>
      </c>
      <c r="I571">
        <v>0.16800000000000001</v>
      </c>
      <c r="J571">
        <v>766</v>
      </c>
    </row>
    <row r="572" spans="1:10" x14ac:dyDescent="0.25">
      <c r="A572" t="s">
        <v>9937</v>
      </c>
      <c r="B572">
        <v>1.31</v>
      </c>
      <c r="C572">
        <v>43.05</v>
      </c>
      <c r="D572" t="s">
        <v>105</v>
      </c>
      <c r="E572">
        <v>40429306</v>
      </c>
      <c r="F572">
        <v>1877</v>
      </c>
      <c r="G572">
        <v>884</v>
      </c>
      <c r="H572" t="s">
        <v>17988</v>
      </c>
      <c r="I572">
        <v>0.20300000000000001</v>
      </c>
      <c r="J572">
        <v>726</v>
      </c>
    </row>
    <row r="573" spans="1:10" x14ac:dyDescent="0.25">
      <c r="A573" t="s">
        <v>17989</v>
      </c>
      <c r="B573">
        <v>0.74</v>
      </c>
      <c r="C573">
        <v>167.08</v>
      </c>
      <c r="D573" t="s">
        <v>750</v>
      </c>
      <c r="E573">
        <v>8404825</v>
      </c>
      <c r="F573">
        <v>434</v>
      </c>
      <c r="G573">
        <v>734</v>
      </c>
      <c r="H573" t="s">
        <v>17990</v>
      </c>
      <c r="I573">
        <v>0.17199999999999999</v>
      </c>
      <c r="J573">
        <v>738</v>
      </c>
    </row>
    <row r="574" spans="1:10" x14ac:dyDescent="0.25">
      <c r="A574" t="s">
        <v>8280</v>
      </c>
      <c r="B574">
        <v>1.48</v>
      </c>
      <c r="C574">
        <v>175.09</v>
      </c>
      <c r="D574" t="s">
        <v>8281</v>
      </c>
      <c r="E574">
        <v>4801479</v>
      </c>
      <c r="F574">
        <v>767</v>
      </c>
      <c r="G574">
        <v>549</v>
      </c>
      <c r="H574" t="s">
        <v>17991</v>
      </c>
      <c r="I574">
        <v>0.125</v>
      </c>
      <c r="J574">
        <v>721</v>
      </c>
    </row>
    <row r="575" spans="1:10" x14ac:dyDescent="0.25">
      <c r="A575" t="s">
        <v>17992</v>
      </c>
      <c r="B575">
        <v>1.2</v>
      </c>
      <c r="C575">
        <v>182.08</v>
      </c>
      <c r="D575" t="s">
        <v>706</v>
      </c>
      <c r="E575">
        <v>9127808</v>
      </c>
      <c r="F575">
        <v>546</v>
      </c>
      <c r="G575">
        <v>1278</v>
      </c>
      <c r="H575" t="s">
        <v>17993</v>
      </c>
      <c r="I575">
        <v>0.152</v>
      </c>
      <c r="J575">
        <v>712</v>
      </c>
    </row>
    <row r="576" spans="1:10" x14ac:dyDescent="0.25">
      <c r="A576" t="s">
        <v>17994</v>
      </c>
      <c r="B576">
        <v>1.34</v>
      </c>
      <c r="C576">
        <v>159.06</v>
      </c>
      <c r="D576" t="s">
        <v>8171</v>
      </c>
      <c r="E576">
        <v>6085427</v>
      </c>
      <c r="F576">
        <v>312</v>
      </c>
      <c r="G576">
        <v>548</v>
      </c>
      <c r="H576" t="s">
        <v>13662</v>
      </c>
      <c r="I576">
        <v>0.187</v>
      </c>
      <c r="J576">
        <v>715</v>
      </c>
    </row>
    <row r="577" spans="1:10" x14ac:dyDescent="0.25">
      <c r="A577" t="s">
        <v>4416</v>
      </c>
      <c r="B577">
        <v>1.0900000000000001</v>
      </c>
      <c r="C577">
        <v>178.07</v>
      </c>
      <c r="D577" t="s">
        <v>1579</v>
      </c>
      <c r="E577">
        <v>7884385</v>
      </c>
      <c r="F577">
        <v>518</v>
      </c>
      <c r="G577">
        <v>1007</v>
      </c>
      <c r="H577" t="s">
        <v>17995</v>
      </c>
      <c r="I577">
        <v>0.17699999999999999</v>
      </c>
      <c r="J577">
        <v>781</v>
      </c>
    </row>
    <row r="578" spans="1:10" x14ac:dyDescent="0.25">
      <c r="A578" t="s">
        <v>8319</v>
      </c>
      <c r="B578">
        <v>1.08</v>
      </c>
      <c r="C578">
        <v>91.06</v>
      </c>
      <c r="D578" t="s">
        <v>297</v>
      </c>
      <c r="E578">
        <v>3173907</v>
      </c>
      <c r="F578">
        <v>335</v>
      </c>
      <c r="G578">
        <v>215</v>
      </c>
      <c r="H578" t="s">
        <v>17996</v>
      </c>
      <c r="I578">
        <v>0.107</v>
      </c>
      <c r="J578">
        <v>820</v>
      </c>
    </row>
    <row r="579" spans="1:10" x14ac:dyDescent="0.25">
      <c r="A579" t="s">
        <v>459</v>
      </c>
      <c r="B579">
        <v>1.69</v>
      </c>
      <c r="C579">
        <v>159.09</v>
      </c>
      <c r="D579" t="s">
        <v>749</v>
      </c>
      <c r="E579">
        <v>4917220</v>
      </c>
      <c r="F579">
        <v>218</v>
      </c>
      <c r="G579">
        <v>350</v>
      </c>
      <c r="H579" t="s">
        <v>17997</v>
      </c>
      <c r="I579">
        <v>0.14599999999999999</v>
      </c>
      <c r="J579">
        <v>701</v>
      </c>
    </row>
    <row r="580" spans="1:10" x14ac:dyDescent="0.25">
      <c r="A580" t="s">
        <v>6994</v>
      </c>
      <c r="B580">
        <v>1.38</v>
      </c>
      <c r="C580">
        <v>162.04</v>
      </c>
      <c r="D580" t="s">
        <v>17909</v>
      </c>
      <c r="E580">
        <v>56625184</v>
      </c>
      <c r="F580">
        <v>1843</v>
      </c>
      <c r="G580">
        <v>2456</v>
      </c>
      <c r="H580" t="s">
        <v>17998</v>
      </c>
      <c r="I580">
        <v>0.189</v>
      </c>
      <c r="J580">
        <v>708</v>
      </c>
    </row>
    <row r="581" spans="1:10" x14ac:dyDescent="0.25">
      <c r="A581" t="s">
        <v>1832</v>
      </c>
      <c r="B581">
        <v>1.21</v>
      </c>
      <c r="C581">
        <v>161.13999999999999</v>
      </c>
      <c r="D581" t="s">
        <v>1007</v>
      </c>
      <c r="E581">
        <v>6835261</v>
      </c>
      <c r="F581">
        <v>657</v>
      </c>
      <c r="G581">
        <v>475</v>
      </c>
      <c r="H581" t="s">
        <v>17999</v>
      </c>
      <c r="I581">
        <v>0.114</v>
      </c>
      <c r="J581">
        <v>897</v>
      </c>
    </row>
    <row r="582" spans="1:10" x14ac:dyDescent="0.25">
      <c r="A582" t="s">
        <v>18000</v>
      </c>
      <c r="B582">
        <v>1.27</v>
      </c>
      <c r="C582">
        <v>107.06</v>
      </c>
      <c r="D582" t="s">
        <v>606</v>
      </c>
      <c r="E582">
        <v>27761263</v>
      </c>
      <c r="F582">
        <v>1772</v>
      </c>
      <c r="G582">
        <v>1403</v>
      </c>
      <c r="H582" t="s">
        <v>18001</v>
      </c>
      <c r="I582">
        <v>0.13500000000000001</v>
      </c>
      <c r="J582">
        <v>829</v>
      </c>
    </row>
    <row r="583" spans="1:10" x14ac:dyDescent="0.25">
      <c r="A583" t="s">
        <v>9951</v>
      </c>
      <c r="B583">
        <v>3.87</v>
      </c>
      <c r="C583">
        <v>43.04</v>
      </c>
      <c r="D583" t="s">
        <v>18</v>
      </c>
      <c r="E583">
        <v>140315431</v>
      </c>
      <c r="F583">
        <v>1492</v>
      </c>
      <c r="G583">
        <v>2075</v>
      </c>
      <c r="H583" t="s">
        <v>18002</v>
      </c>
      <c r="I583">
        <v>0.152</v>
      </c>
      <c r="J583">
        <v>743</v>
      </c>
    </row>
    <row r="584" spans="1:10" x14ac:dyDescent="0.25">
      <c r="A584" t="s">
        <v>8323</v>
      </c>
      <c r="B584">
        <v>4.87</v>
      </c>
      <c r="C584">
        <v>175.09</v>
      </c>
      <c r="D584" t="s">
        <v>8281</v>
      </c>
      <c r="E584">
        <v>13299476</v>
      </c>
      <c r="F584">
        <v>583</v>
      </c>
      <c r="G584">
        <v>904</v>
      </c>
      <c r="H584" t="s">
        <v>18003</v>
      </c>
      <c r="I584">
        <v>0.155</v>
      </c>
      <c r="J584">
        <v>731</v>
      </c>
    </row>
    <row r="585" spans="1:10" x14ac:dyDescent="0.25">
      <c r="A585" t="s">
        <v>4329</v>
      </c>
      <c r="B585">
        <v>1.7</v>
      </c>
      <c r="C585">
        <v>148.08000000000001</v>
      </c>
      <c r="D585" t="s">
        <v>2341</v>
      </c>
      <c r="E585">
        <v>14841259</v>
      </c>
      <c r="F585">
        <v>659</v>
      </c>
      <c r="G585">
        <v>772</v>
      </c>
      <c r="H585" t="s">
        <v>18004</v>
      </c>
      <c r="I585">
        <v>0.191</v>
      </c>
      <c r="J585">
        <v>811</v>
      </c>
    </row>
    <row r="586" spans="1:10" x14ac:dyDescent="0.25">
      <c r="A586" t="s">
        <v>9962</v>
      </c>
      <c r="B586">
        <v>2.21</v>
      </c>
      <c r="C586">
        <v>159.08000000000001</v>
      </c>
      <c r="D586" t="s">
        <v>460</v>
      </c>
      <c r="E586">
        <v>4206188</v>
      </c>
      <c r="F586">
        <v>300</v>
      </c>
      <c r="G586">
        <v>229</v>
      </c>
      <c r="H586" t="s">
        <v>18005</v>
      </c>
      <c r="I586">
        <v>0.214</v>
      </c>
      <c r="J586">
        <v>706</v>
      </c>
    </row>
    <row r="587" spans="1:10" x14ac:dyDescent="0.25">
      <c r="A587" t="s">
        <v>1834</v>
      </c>
      <c r="B587">
        <v>1.1200000000000001</v>
      </c>
      <c r="C587">
        <v>161.13999999999999</v>
      </c>
      <c r="D587" t="s">
        <v>1007</v>
      </c>
      <c r="E587">
        <v>1675208</v>
      </c>
      <c r="F587">
        <v>291</v>
      </c>
      <c r="G587">
        <v>231</v>
      </c>
      <c r="H587" t="s">
        <v>18006</v>
      </c>
      <c r="I587">
        <v>0.112</v>
      </c>
      <c r="J587">
        <v>846</v>
      </c>
    </row>
    <row r="588" spans="1:10" x14ac:dyDescent="0.25">
      <c r="A588" t="s">
        <v>443</v>
      </c>
      <c r="B588">
        <v>1.54</v>
      </c>
      <c r="C588">
        <v>159.09</v>
      </c>
      <c r="D588" t="s">
        <v>749</v>
      </c>
      <c r="E588">
        <v>6249465</v>
      </c>
      <c r="F588">
        <v>539</v>
      </c>
      <c r="G588">
        <v>445</v>
      </c>
      <c r="H588" t="s">
        <v>18007</v>
      </c>
      <c r="I588">
        <v>0.151</v>
      </c>
      <c r="J588">
        <v>734</v>
      </c>
    </row>
    <row r="589" spans="1:10" x14ac:dyDescent="0.25">
      <c r="A589" t="s">
        <v>4957</v>
      </c>
      <c r="B589">
        <v>1.78</v>
      </c>
      <c r="C589">
        <v>43.04</v>
      </c>
      <c r="D589" t="s">
        <v>18</v>
      </c>
      <c r="E589">
        <v>96918525</v>
      </c>
      <c r="F589">
        <v>1610</v>
      </c>
      <c r="G589">
        <v>1557</v>
      </c>
      <c r="H589" t="s">
        <v>7003</v>
      </c>
      <c r="I589">
        <v>0.13700000000000001</v>
      </c>
      <c r="J589">
        <v>758</v>
      </c>
    </row>
    <row r="590" spans="1:10" x14ac:dyDescent="0.25">
      <c r="A590" t="s">
        <v>9955</v>
      </c>
      <c r="B590">
        <v>1.53</v>
      </c>
      <c r="C590">
        <v>190.08</v>
      </c>
      <c r="D590" t="s">
        <v>576</v>
      </c>
      <c r="E590">
        <v>17125620</v>
      </c>
      <c r="F590">
        <v>1379</v>
      </c>
      <c r="G590">
        <v>1756</v>
      </c>
      <c r="H590" t="s">
        <v>9956</v>
      </c>
      <c r="I590">
        <v>0.14000000000000001</v>
      </c>
      <c r="J590">
        <v>782</v>
      </c>
    </row>
    <row r="591" spans="1:10" x14ac:dyDescent="0.25">
      <c r="A591" t="s">
        <v>3045</v>
      </c>
      <c r="B591">
        <v>1.37</v>
      </c>
      <c r="C591">
        <v>137.07</v>
      </c>
      <c r="D591" t="s">
        <v>839</v>
      </c>
      <c r="E591">
        <v>192213589</v>
      </c>
      <c r="F591">
        <v>2801</v>
      </c>
      <c r="G591">
        <v>5305</v>
      </c>
      <c r="H591" t="s">
        <v>7004</v>
      </c>
      <c r="I591">
        <v>0.14099999999999999</v>
      </c>
      <c r="J591">
        <v>883</v>
      </c>
    </row>
    <row r="592" spans="1:10" x14ac:dyDescent="0.25">
      <c r="A592" t="s">
        <v>18008</v>
      </c>
      <c r="B592">
        <v>1.17</v>
      </c>
      <c r="C592">
        <v>59.07</v>
      </c>
      <c r="D592" t="s">
        <v>1219</v>
      </c>
      <c r="E592">
        <v>1180537</v>
      </c>
      <c r="F592">
        <v>233</v>
      </c>
      <c r="G592">
        <v>184</v>
      </c>
      <c r="H592" t="s">
        <v>18009</v>
      </c>
      <c r="I592">
        <v>0.111</v>
      </c>
      <c r="J592">
        <v>847</v>
      </c>
    </row>
    <row r="593" spans="1:10" x14ac:dyDescent="0.25">
      <c r="A593" t="s">
        <v>528</v>
      </c>
      <c r="B593">
        <v>1.2</v>
      </c>
      <c r="C593">
        <v>140.07</v>
      </c>
      <c r="D593" t="s">
        <v>1148</v>
      </c>
      <c r="E593">
        <v>39180651</v>
      </c>
      <c r="F593">
        <v>2956</v>
      </c>
      <c r="G593">
        <v>2905</v>
      </c>
      <c r="H593" t="s">
        <v>11006</v>
      </c>
      <c r="I593">
        <v>0.17</v>
      </c>
      <c r="J593">
        <v>893</v>
      </c>
    </row>
    <row r="594" spans="1:10" x14ac:dyDescent="0.25">
      <c r="A594" t="s">
        <v>1371</v>
      </c>
      <c r="B594">
        <v>1.31</v>
      </c>
      <c r="C594">
        <v>193.1</v>
      </c>
      <c r="D594" t="s">
        <v>5257</v>
      </c>
      <c r="E594">
        <v>7612955</v>
      </c>
      <c r="F594">
        <v>951</v>
      </c>
      <c r="G594">
        <v>1199</v>
      </c>
      <c r="H594" t="s">
        <v>18010</v>
      </c>
      <c r="I594">
        <v>0.12</v>
      </c>
      <c r="J594">
        <v>795</v>
      </c>
    </row>
    <row r="595" spans="1:10" x14ac:dyDescent="0.25">
      <c r="A595" t="s">
        <v>10945</v>
      </c>
      <c r="B595">
        <v>1.0900000000000001</v>
      </c>
      <c r="C595">
        <v>87.05</v>
      </c>
      <c r="D595" t="s">
        <v>5121</v>
      </c>
      <c r="E595">
        <v>147884206</v>
      </c>
      <c r="F595">
        <v>1054</v>
      </c>
      <c r="G595">
        <v>5870</v>
      </c>
      <c r="H595" t="s">
        <v>18011</v>
      </c>
      <c r="I595">
        <v>0.14899999999999999</v>
      </c>
      <c r="J595">
        <v>760</v>
      </c>
    </row>
    <row r="596" spans="1:10" x14ac:dyDescent="0.25">
      <c r="A596" t="s">
        <v>16082</v>
      </c>
      <c r="B596">
        <v>1.31</v>
      </c>
      <c r="C596">
        <v>43.05</v>
      </c>
      <c r="D596" t="s">
        <v>105</v>
      </c>
      <c r="E596">
        <v>8247549</v>
      </c>
      <c r="F596">
        <v>1015</v>
      </c>
      <c r="G596">
        <v>264</v>
      </c>
      <c r="H596" t="s">
        <v>18012</v>
      </c>
      <c r="I596">
        <v>0.114</v>
      </c>
      <c r="J596">
        <v>912</v>
      </c>
    </row>
    <row r="597" spans="1:10" x14ac:dyDescent="0.25">
      <c r="A597" t="s">
        <v>18013</v>
      </c>
      <c r="B597">
        <v>1.18</v>
      </c>
      <c r="C597">
        <v>84.05</v>
      </c>
      <c r="D597" t="s">
        <v>23</v>
      </c>
      <c r="E597">
        <v>78918252</v>
      </c>
      <c r="F597">
        <v>3215</v>
      </c>
      <c r="G597">
        <v>3124</v>
      </c>
      <c r="H597" t="s">
        <v>18014</v>
      </c>
      <c r="I597">
        <v>0.224</v>
      </c>
      <c r="J597">
        <v>846</v>
      </c>
    </row>
    <row r="598" spans="1:10" x14ac:dyDescent="0.25">
      <c r="A598" t="s">
        <v>1312</v>
      </c>
      <c r="B598">
        <v>1.48</v>
      </c>
      <c r="C598">
        <v>174.08</v>
      </c>
      <c r="D598" t="s">
        <v>8241</v>
      </c>
      <c r="E598">
        <v>59468550</v>
      </c>
      <c r="F598">
        <v>1374</v>
      </c>
      <c r="G598">
        <v>2847</v>
      </c>
      <c r="H598" t="s">
        <v>10731</v>
      </c>
      <c r="I598">
        <v>0.14599999999999999</v>
      </c>
      <c r="J598">
        <v>870</v>
      </c>
    </row>
    <row r="599" spans="1:10" x14ac:dyDescent="0.25">
      <c r="A599" t="s">
        <v>4342</v>
      </c>
      <c r="B599">
        <v>1.26</v>
      </c>
      <c r="C599">
        <v>170.07</v>
      </c>
      <c r="D599" t="s">
        <v>2355</v>
      </c>
      <c r="E599">
        <v>40697022</v>
      </c>
      <c r="F599">
        <v>1746</v>
      </c>
      <c r="G599">
        <v>3084</v>
      </c>
      <c r="H599" t="s">
        <v>18015</v>
      </c>
      <c r="I599">
        <v>0.152</v>
      </c>
      <c r="J599">
        <v>704</v>
      </c>
    </row>
    <row r="600" spans="1:10" x14ac:dyDescent="0.25">
      <c r="A600" t="s">
        <v>4345</v>
      </c>
      <c r="B600">
        <v>1.38</v>
      </c>
      <c r="C600">
        <v>165.07</v>
      </c>
      <c r="D600" t="s">
        <v>533</v>
      </c>
      <c r="E600">
        <v>24767941</v>
      </c>
      <c r="F600">
        <v>2281</v>
      </c>
      <c r="G600">
        <v>1817</v>
      </c>
      <c r="H600" t="s">
        <v>12105</v>
      </c>
      <c r="I600">
        <v>0.13700000000000001</v>
      </c>
      <c r="J600">
        <v>865</v>
      </c>
    </row>
    <row r="601" spans="1:10" x14ac:dyDescent="0.25">
      <c r="A601" t="s">
        <v>544</v>
      </c>
      <c r="B601">
        <v>0.92</v>
      </c>
      <c r="C601">
        <v>181.08</v>
      </c>
      <c r="D601" t="s">
        <v>1194</v>
      </c>
      <c r="E601">
        <v>3199783</v>
      </c>
      <c r="F601">
        <v>316</v>
      </c>
      <c r="G601">
        <v>404</v>
      </c>
      <c r="H601" t="s">
        <v>18016</v>
      </c>
      <c r="I601">
        <v>0.13500000000000001</v>
      </c>
      <c r="J601">
        <v>784</v>
      </c>
    </row>
    <row r="602" spans="1:10" x14ac:dyDescent="0.25">
      <c r="A602" t="s">
        <v>10169</v>
      </c>
      <c r="B602">
        <v>1.43</v>
      </c>
      <c r="C602">
        <v>150.08000000000001</v>
      </c>
      <c r="D602" t="s">
        <v>8065</v>
      </c>
      <c r="E602">
        <v>4044611</v>
      </c>
      <c r="F602">
        <v>493</v>
      </c>
      <c r="G602">
        <v>386</v>
      </c>
      <c r="H602" t="s">
        <v>18017</v>
      </c>
      <c r="I602">
        <v>0.14099999999999999</v>
      </c>
      <c r="J602">
        <v>732</v>
      </c>
    </row>
    <row r="603" spans="1:10" x14ac:dyDescent="0.25">
      <c r="A603" t="s">
        <v>2127</v>
      </c>
      <c r="B603">
        <v>1.66</v>
      </c>
      <c r="C603">
        <v>134.06</v>
      </c>
      <c r="D603" t="s">
        <v>1536</v>
      </c>
      <c r="E603">
        <v>59826497</v>
      </c>
      <c r="F603">
        <v>1223</v>
      </c>
      <c r="G603">
        <v>1731</v>
      </c>
      <c r="H603" t="s">
        <v>18018</v>
      </c>
      <c r="I603">
        <v>0.218</v>
      </c>
      <c r="J603">
        <v>874</v>
      </c>
    </row>
    <row r="604" spans="1:10" x14ac:dyDescent="0.25">
      <c r="A604" t="s">
        <v>1334</v>
      </c>
      <c r="B604">
        <v>1.1299999999999999</v>
      </c>
      <c r="C604">
        <v>60.04</v>
      </c>
      <c r="D604" t="s">
        <v>722</v>
      </c>
      <c r="E604">
        <v>8056306</v>
      </c>
      <c r="F604">
        <v>1116</v>
      </c>
      <c r="G604">
        <v>497</v>
      </c>
      <c r="H604" t="s">
        <v>18019</v>
      </c>
      <c r="I604">
        <v>7.3999999999999996E-2</v>
      </c>
      <c r="J604">
        <v>913</v>
      </c>
    </row>
    <row r="605" spans="1:10" x14ac:dyDescent="0.25">
      <c r="A605" t="s">
        <v>7156</v>
      </c>
      <c r="B605">
        <v>2.04</v>
      </c>
      <c r="C605">
        <v>208.13</v>
      </c>
      <c r="D605" t="s">
        <v>8206</v>
      </c>
      <c r="E605">
        <v>6203007</v>
      </c>
      <c r="F605">
        <v>367</v>
      </c>
      <c r="G605">
        <v>1165</v>
      </c>
      <c r="H605" t="s">
        <v>18020</v>
      </c>
      <c r="I605">
        <v>0.14199999999999999</v>
      </c>
      <c r="J605">
        <v>703</v>
      </c>
    </row>
    <row r="606" spans="1:10" x14ac:dyDescent="0.25">
      <c r="A606" t="s">
        <v>4325</v>
      </c>
      <c r="B606">
        <v>1.24</v>
      </c>
      <c r="C606">
        <v>162.08000000000001</v>
      </c>
      <c r="D606" t="s">
        <v>1119</v>
      </c>
      <c r="E606">
        <v>18208813</v>
      </c>
      <c r="F606">
        <v>832</v>
      </c>
      <c r="G606">
        <v>1577</v>
      </c>
      <c r="H606" t="s">
        <v>18021</v>
      </c>
      <c r="I606">
        <v>0.16700000000000001</v>
      </c>
      <c r="J606">
        <v>771</v>
      </c>
    </row>
    <row r="607" spans="1:10" x14ac:dyDescent="0.25">
      <c r="A607" t="s">
        <v>18022</v>
      </c>
      <c r="B607">
        <v>0.16</v>
      </c>
      <c r="C607">
        <v>55.08</v>
      </c>
      <c r="D607" t="s">
        <v>880</v>
      </c>
      <c r="E607">
        <v>1687877</v>
      </c>
      <c r="F607">
        <v>132</v>
      </c>
      <c r="G607">
        <v>107</v>
      </c>
      <c r="H607" t="s">
        <v>18023</v>
      </c>
      <c r="I607">
        <v>7.9000000000000001E-2</v>
      </c>
      <c r="J607">
        <v>890</v>
      </c>
    </row>
    <row r="608" spans="1:10" x14ac:dyDescent="0.25">
      <c r="A608" t="s">
        <v>3058</v>
      </c>
      <c r="B608">
        <v>1.07</v>
      </c>
      <c r="C608">
        <v>137.07</v>
      </c>
      <c r="D608" t="s">
        <v>839</v>
      </c>
      <c r="E608">
        <v>35363112</v>
      </c>
      <c r="F608">
        <v>1247</v>
      </c>
      <c r="G608">
        <v>1650</v>
      </c>
      <c r="H608" t="s">
        <v>10733</v>
      </c>
      <c r="I608">
        <v>0.13700000000000001</v>
      </c>
      <c r="J608">
        <v>863</v>
      </c>
    </row>
    <row r="609" spans="1:10" x14ac:dyDescent="0.25">
      <c r="A609" t="s">
        <v>8372</v>
      </c>
      <c r="B609">
        <v>1.51</v>
      </c>
      <c r="C609">
        <v>114.05</v>
      </c>
      <c r="D609" t="s">
        <v>8373</v>
      </c>
      <c r="E609">
        <v>26034099</v>
      </c>
      <c r="F609">
        <v>464</v>
      </c>
      <c r="G609">
        <v>1834</v>
      </c>
      <c r="H609" t="s">
        <v>18024</v>
      </c>
      <c r="I609">
        <v>0.21199999999999999</v>
      </c>
      <c r="J609">
        <v>910</v>
      </c>
    </row>
    <row r="610" spans="1:10" x14ac:dyDescent="0.25">
      <c r="A610" t="s">
        <v>2270</v>
      </c>
      <c r="B610">
        <v>1.31</v>
      </c>
      <c r="C610">
        <v>84.05</v>
      </c>
      <c r="D610" t="s">
        <v>23</v>
      </c>
      <c r="E610">
        <v>10392194</v>
      </c>
      <c r="F610">
        <v>708</v>
      </c>
      <c r="G610">
        <v>747</v>
      </c>
      <c r="H610" t="s">
        <v>18025</v>
      </c>
      <c r="I610">
        <v>0.214</v>
      </c>
      <c r="J610">
        <v>798</v>
      </c>
    </row>
    <row r="611" spans="1:10" x14ac:dyDescent="0.25">
      <c r="A611" t="s">
        <v>3229</v>
      </c>
      <c r="B611">
        <v>3.2</v>
      </c>
      <c r="C611">
        <v>57.09</v>
      </c>
      <c r="D611" t="s">
        <v>612</v>
      </c>
      <c r="E611">
        <v>1692273</v>
      </c>
      <c r="F611">
        <v>156</v>
      </c>
      <c r="G611">
        <v>140</v>
      </c>
      <c r="H611" t="s">
        <v>1970</v>
      </c>
      <c r="I611">
        <v>0.14399999999999999</v>
      </c>
      <c r="J611">
        <v>743</v>
      </c>
    </row>
    <row r="612" spans="1:10" x14ac:dyDescent="0.25">
      <c r="A612" t="s">
        <v>18026</v>
      </c>
      <c r="B612">
        <v>1.0900000000000001</v>
      </c>
      <c r="C612">
        <v>180.09</v>
      </c>
      <c r="D612" t="s">
        <v>543</v>
      </c>
      <c r="E612">
        <v>11153955</v>
      </c>
      <c r="F612">
        <v>777</v>
      </c>
      <c r="G612">
        <v>1644</v>
      </c>
      <c r="H612" t="s">
        <v>18027</v>
      </c>
      <c r="I612">
        <v>0.13200000000000001</v>
      </c>
      <c r="J612">
        <v>716</v>
      </c>
    </row>
    <row r="613" spans="1:10" x14ac:dyDescent="0.25">
      <c r="A613" t="s">
        <v>553</v>
      </c>
      <c r="B613">
        <v>0.83</v>
      </c>
      <c r="C613">
        <v>55.08</v>
      </c>
      <c r="D613" t="s">
        <v>880</v>
      </c>
      <c r="E613">
        <v>2096189</v>
      </c>
      <c r="F613">
        <v>150</v>
      </c>
      <c r="G613">
        <v>130</v>
      </c>
      <c r="H613" t="s">
        <v>1440</v>
      </c>
      <c r="I613">
        <v>8.8999999999999996E-2</v>
      </c>
      <c r="J613">
        <v>811</v>
      </c>
    </row>
    <row r="614" spans="1:10" x14ac:dyDescent="0.25">
      <c r="A614" t="s">
        <v>1967</v>
      </c>
      <c r="B614">
        <v>1.1499999999999999</v>
      </c>
      <c r="C614">
        <v>105.08</v>
      </c>
      <c r="D614" t="s">
        <v>1128</v>
      </c>
      <c r="E614">
        <v>1668038</v>
      </c>
      <c r="F614">
        <v>257</v>
      </c>
      <c r="G614">
        <v>180</v>
      </c>
      <c r="H614" t="s">
        <v>18028</v>
      </c>
      <c r="I614">
        <v>8.1000000000000003E-2</v>
      </c>
      <c r="J614">
        <v>769</v>
      </c>
    </row>
    <row r="615" spans="1:10" x14ac:dyDescent="0.25">
      <c r="A615" t="s">
        <v>12037</v>
      </c>
      <c r="B615">
        <v>1.78</v>
      </c>
      <c r="C615">
        <v>43.04</v>
      </c>
      <c r="D615" t="s">
        <v>18</v>
      </c>
      <c r="E615">
        <v>62378347</v>
      </c>
      <c r="F615">
        <v>1006</v>
      </c>
      <c r="G615">
        <v>1364</v>
      </c>
      <c r="H615" t="s">
        <v>18029</v>
      </c>
      <c r="I615">
        <v>0.14399999999999999</v>
      </c>
      <c r="J615">
        <v>718</v>
      </c>
    </row>
    <row r="616" spans="1:10" x14ac:dyDescent="0.25">
      <c r="A616" t="s">
        <v>10000</v>
      </c>
      <c r="B616">
        <v>1.54</v>
      </c>
      <c r="C616">
        <v>167.05</v>
      </c>
      <c r="D616" t="s">
        <v>8363</v>
      </c>
      <c r="E616">
        <v>55442313</v>
      </c>
      <c r="F616">
        <v>1336</v>
      </c>
      <c r="G616">
        <v>2422</v>
      </c>
      <c r="H616" t="s">
        <v>18030</v>
      </c>
      <c r="I616">
        <v>0.15</v>
      </c>
      <c r="J616">
        <v>707</v>
      </c>
    </row>
    <row r="617" spans="1:10" x14ac:dyDescent="0.25">
      <c r="A617" t="s">
        <v>10005</v>
      </c>
      <c r="B617">
        <v>2.2999999999999998</v>
      </c>
      <c r="C617">
        <v>163.1</v>
      </c>
      <c r="D617" t="s">
        <v>10006</v>
      </c>
      <c r="E617">
        <v>35763383</v>
      </c>
      <c r="F617">
        <v>1925</v>
      </c>
      <c r="G617">
        <v>1364</v>
      </c>
      <c r="H617" t="s">
        <v>18031</v>
      </c>
      <c r="I617">
        <v>0.20300000000000001</v>
      </c>
      <c r="J617">
        <v>816</v>
      </c>
    </row>
    <row r="618" spans="1:10" x14ac:dyDescent="0.25">
      <c r="A618" t="s">
        <v>4424</v>
      </c>
      <c r="B618">
        <v>1.28</v>
      </c>
      <c r="C618">
        <v>184.1</v>
      </c>
      <c r="D618" t="s">
        <v>5173</v>
      </c>
      <c r="E618">
        <v>5606368</v>
      </c>
      <c r="F618">
        <v>643</v>
      </c>
      <c r="G618">
        <v>810</v>
      </c>
      <c r="H618" t="s">
        <v>18032</v>
      </c>
      <c r="I618">
        <v>0.14399999999999999</v>
      </c>
      <c r="J618">
        <v>706</v>
      </c>
    </row>
    <row r="619" spans="1:10" x14ac:dyDescent="0.25">
      <c r="A619" t="s">
        <v>9878</v>
      </c>
      <c r="B619">
        <v>2.0299999999999998</v>
      </c>
      <c r="C619">
        <v>161.07</v>
      </c>
      <c r="D619" t="s">
        <v>855</v>
      </c>
      <c r="E619">
        <v>7793683</v>
      </c>
      <c r="F619">
        <v>327</v>
      </c>
      <c r="G619">
        <v>633</v>
      </c>
      <c r="H619" t="s">
        <v>18033</v>
      </c>
      <c r="I619">
        <v>0.17699999999999999</v>
      </c>
      <c r="J619">
        <v>708</v>
      </c>
    </row>
    <row r="620" spans="1:10" x14ac:dyDescent="0.25">
      <c r="A620" t="s">
        <v>18034</v>
      </c>
      <c r="B620">
        <v>1.41</v>
      </c>
      <c r="C620">
        <v>172.1</v>
      </c>
      <c r="D620" t="s">
        <v>1178</v>
      </c>
      <c r="E620">
        <v>3410863</v>
      </c>
      <c r="F620">
        <v>276</v>
      </c>
      <c r="G620">
        <v>564</v>
      </c>
      <c r="H620" t="s">
        <v>18035</v>
      </c>
      <c r="I620">
        <v>0.17499999999999999</v>
      </c>
      <c r="J620">
        <v>715</v>
      </c>
    </row>
    <row r="621" spans="1:10" x14ac:dyDescent="0.25">
      <c r="A621" t="s">
        <v>1971</v>
      </c>
      <c r="B621">
        <v>1.37</v>
      </c>
      <c r="C621">
        <v>137.07</v>
      </c>
      <c r="D621" t="s">
        <v>839</v>
      </c>
      <c r="E621">
        <v>156489727</v>
      </c>
      <c r="F621">
        <v>2938</v>
      </c>
      <c r="G621">
        <v>4933</v>
      </c>
      <c r="H621" t="s">
        <v>18036</v>
      </c>
      <c r="I621">
        <v>0.13200000000000001</v>
      </c>
      <c r="J621">
        <v>873</v>
      </c>
    </row>
    <row r="622" spans="1:10" x14ac:dyDescent="0.25">
      <c r="A622" t="s">
        <v>3066</v>
      </c>
      <c r="B622">
        <v>1.37</v>
      </c>
      <c r="C622">
        <v>195.08</v>
      </c>
      <c r="D622" t="s">
        <v>1836</v>
      </c>
      <c r="E622">
        <v>37197574</v>
      </c>
      <c r="F622">
        <v>2203</v>
      </c>
      <c r="G622">
        <v>3436</v>
      </c>
      <c r="H622" t="s">
        <v>12118</v>
      </c>
      <c r="I622">
        <v>0.14499999999999999</v>
      </c>
      <c r="J622">
        <v>849</v>
      </c>
    </row>
    <row r="623" spans="1:10" x14ac:dyDescent="0.25">
      <c r="A623" t="s">
        <v>6834</v>
      </c>
      <c r="B623">
        <v>1.27</v>
      </c>
      <c r="C623">
        <v>164.06</v>
      </c>
      <c r="D623" t="s">
        <v>8096</v>
      </c>
      <c r="E623">
        <v>9741055</v>
      </c>
      <c r="F623">
        <v>551</v>
      </c>
      <c r="G623">
        <v>904</v>
      </c>
      <c r="H623" t="s">
        <v>18037</v>
      </c>
      <c r="I623">
        <v>0.17</v>
      </c>
      <c r="J623">
        <v>714</v>
      </c>
    </row>
    <row r="624" spans="1:10" x14ac:dyDescent="0.25">
      <c r="A624" t="s">
        <v>15845</v>
      </c>
      <c r="B624">
        <v>1.1200000000000001</v>
      </c>
      <c r="C624">
        <v>146.07</v>
      </c>
      <c r="D624" t="s">
        <v>336</v>
      </c>
      <c r="E624">
        <v>5642753</v>
      </c>
      <c r="F624">
        <v>260</v>
      </c>
      <c r="G624">
        <v>469</v>
      </c>
      <c r="H624" t="s">
        <v>18038</v>
      </c>
      <c r="I624">
        <v>0.152</v>
      </c>
      <c r="J624">
        <v>755</v>
      </c>
    </row>
    <row r="625" spans="1:10" x14ac:dyDescent="0.25">
      <c r="A625" t="s">
        <v>2515</v>
      </c>
      <c r="B625">
        <v>0.76</v>
      </c>
      <c r="C625">
        <v>57.09</v>
      </c>
      <c r="D625" t="s">
        <v>612</v>
      </c>
      <c r="E625">
        <v>2819066</v>
      </c>
      <c r="F625">
        <v>171</v>
      </c>
      <c r="G625">
        <v>187</v>
      </c>
      <c r="H625" t="s">
        <v>18039</v>
      </c>
      <c r="I625">
        <v>8.5999999999999993E-2</v>
      </c>
      <c r="J625">
        <v>840</v>
      </c>
    </row>
    <row r="626" spans="1:10" x14ac:dyDescent="0.25">
      <c r="A626" t="s">
        <v>1177</v>
      </c>
      <c r="B626">
        <v>1.05</v>
      </c>
      <c r="C626">
        <v>172.1</v>
      </c>
      <c r="D626" t="s">
        <v>1178</v>
      </c>
      <c r="E626">
        <v>16953575</v>
      </c>
      <c r="F626">
        <v>482</v>
      </c>
      <c r="G626">
        <v>1395</v>
      </c>
      <c r="H626" t="s">
        <v>18040</v>
      </c>
      <c r="I626">
        <v>0.14699999999999999</v>
      </c>
      <c r="J626">
        <v>775</v>
      </c>
    </row>
    <row r="627" spans="1:10" x14ac:dyDescent="0.25">
      <c r="A627" t="s">
        <v>18041</v>
      </c>
      <c r="B627">
        <v>2.59</v>
      </c>
      <c r="C627">
        <v>145.06</v>
      </c>
      <c r="D627" t="s">
        <v>395</v>
      </c>
      <c r="E627">
        <v>14155381</v>
      </c>
      <c r="F627">
        <v>612</v>
      </c>
      <c r="G627">
        <v>703</v>
      </c>
      <c r="H627" t="s">
        <v>18042</v>
      </c>
      <c r="I627">
        <v>0.17299999999999999</v>
      </c>
      <c r="J627">
        <v>738</v>
      </c>
    </row>
    <row r="628" spans="1:10" x14ac:dyDescent="0.25">
      <c r="A628" t="s">
        <v>10010</v>
      </c>
      <c r="B628">
        <v>1.47</v>
      </c>
      <c r="C628">
        <v>145.06</v>
      </c>
      <c r="D628" t="s">
        <v>395</v>
      </c>
      <c r="E628">
        <v>16947625</v>
      </c>
      <c r="F628">
        <v>365</v>
      </c>
      <c r="G628">
        <v>704</v>
      </c>
      <c r="H628" t="s">
        <v>18043</v>
      </c>
      <c r="I628">
        <v>0.19600000000000001</v>
      </c>
      <c r="J628">
        <v>824</v>
      </c>
    </row>
    <row r="629" spans="1:10" x14ac:dyDescent="0.25">
      <c r="A629" t="s">
        <v>2555</v>
      </c>
      <c r="B629">
        <v>1.25</v>
      </c>
      <c r="C629">
        <v>151.05000000000001</v>
      </c>
      <c r="D629" t="s">
        <v>1162</v>
      </c>
      <c r="E629">
        <v>12949593</v>
      </c>
      <c r="F629">
        <v>602</v>
      </c>
      <c r="G629">
        <v>1220</v>
      </c>
      <c r="H629" t="s">
        <v>18044</v>
      </c>
      <c r="I629">
        <v>0.13300000000000001</v>
      </c>
      <c r="J629">
        <v>712</v>
      </c>
    </row>
    <row r="630" spans="1:10" x14ac:dyDescent="0.25">
      <c r="A630" t="s">
        <v>18045</v>
      </c>
      <c r="B630">
        <v>1.76</v>
      </c>
      <c r="C630">
        <v>154.06</v>
      </c>
      <c r="D630" t="s">
        <v>439</v>
      </c>
      <c r="E630">
        <v>5427120</v>
      </c>
      <c r="F630">
        <v>452</v>
      </c>
      <c r="G630">
        <v>599</v>
      </c>
      <c r="H630" t="s">
        <v>18046</v>
      </c>
      <c r="I630">
        <v>0.215</v>
      </c>
      <c r="J630">
        <v>829</v>
      </c>
    </row>
    <row r="631" spans="1:10" x14ac:dyDescent="0.25">
      <c r="A631" t="s">
        <v>560</v>
      </c>
      <c r="B631">
        <v>1.66</v>
      </c>
      <c r="C631">
        <v>74.05</v>
      </c>
      <c r="D631" t="s">
        <v>1209</v>
      </c>
      <c r="E631">
        <v>595518</v>
      </c>
      <c r="F631">
        <v>106</v>
      </c>
      <c r="G631">
        <v>102</v>
      </c>
      <c r="H631" t="s">
        <v>18047</v>
      </c>
      <c r="I631">
        <v>7.4999999999999997E-2</v>
      </c>
      <c r="J631">
        <v>719</v>
      </c>
    </row>
    <row r="632" spans="1:10" x14ac:dyDescent="0.25">
      <c r="A632" t="s">
        <v>18048</v>
      </c>
      <c r="B632">
        <v>1.1100000000000001</v>
      </c>
      <c r="C632">
        <v>175.08</v>
      </c>
      <c r="D632" t="s">
        <v>1811</v>
      </c>
      <c r="E632">
        <v>9731937</v>
      </c>
      <c r="F632">
        <v>631</v>
      </c>
      <c r="G632">
        <v>1170</v>
      </c>
      <c r="H632" t="s">
        <v>18049</v>
      </c>
      <c r="I632">
        <v>0.16400000000000001</v>
      </c>
      <c r="J632">
        <v>810</v>
      </c>
    </row>
    <row r="633" spans="1:10" x14ac:dyDescent="0.25">
      <c r="A633" t="s">
        <v>8389</v>
      </c>
      <c r="B633">
        <v>1.53</v>
      </c>
      <c r="C633">
        <v>145.06</v>
      </c>
      <c r="D633" t="s">
        <v>395</v>
      </c>
      <c r="E633">
        <v>22857041</v>
      </c>
      <c r="F633">
        <v>928</v>
      </c>
      <c r="G633">
        <v>690</v>
      </c>
      <c r="H633" t="s">
        <v>10015</v>
      </c>
      <c r="I633">
        <v>0.20200000000000001</v>
      </c>
      <c r="J633">
        <v>876</v>
      </c>
    </row>
    <row r="634" spans="1:10" x14ac:dyDescent="0.25">
      <c r="A634" t="s">
        <v>557</v>
      </c>
      <c r="B634">
        <v>1.1499999999999999</v>
      </c>
      <c r="C634">
        <v>165.08</v>
      </c>
      <c r="D634" t="s">
        <v>780</v>
      </c>
      <c r="E634">
        <v>20227869</v>
      </c>
      <c r="F634">
        <v>634</v>
      </c>
      <c r="G634">
        <v>1500</v>
      </c>
      <c r="H634" t="s">
        <v>11511</v>
      </c>
      <c r="I634">
        <v>0.13200000000000001</v>
      </c>
      <c r="J634">
        <v>775</v>
      </c>
    </row>
    <row r="635" spans="1:10" x14ac:dyDescent="0.25">
      <c r="A635" t="s">
        <v>18050</v>
      </c>
      <c r="B635">
        <v>1.4</v>
      </c>
      <c r="C635">
        <v>161.07</v>
      </c>
      <c r="D635" t="s">
        <v>855</v>
      </c>
      <c r="E635">
        <v>11075629</v>
      </c>
      <c r="F635">
        <v>528</v>
      </c>
      <c r="G635">
        <v>900</v>
      </c>
      <c r="H635" t="s">
        <v>13696</v>
      </c>
      <c r="I635">
        <v>0.16700000000000001</v>
      </c>
      <c r="J635">
        <v>711</v>
      </c>
    </row>
    <row r="636" spans="1:10" x14ac:dyDescent="0.25">
      <c r="A636" t="s">
        <v>3073</v>
      </c>
      <c r="B636">
        <v>1.49</v>
      </c>
      <c r="C636">
        <v>176.06</v>
      </c>
      <c r="D636" t="s">
        <v>1324</v>
      </c>
      <c r="E636">
        <v>21172464</v>
      </c>
      <c r="F636">
        <v>1259</v>
      </c>
      <c r="G636">
        <v>1154</v>
      </c>
      <c r="H636" t="s">
        <v>18051</v>
      </c>
      <c r="I636">
        <v>0.186</v>
      </c>
      <c r="J636">
        <v>863</v>
      </c>
    </row>
    <row r="637" spans="1:10" x14ac:dyDescent="0.25">
      <c r="A637" t="s">
        <v>18052</v>
      </c>
      <c r="B637">
        <v>1.32</v>
      </c>
      <c r="C637">
        <v>113.05</v>
      </c>
      <c r="D637" t="s">
        <v>629</v>
      </c>
      <c r="E637">
        <v>3619310</v>
      </c>
      <c r="F637">
        <v>218</v>
      </c>
      <c r="G637">
        <v>445</v>
      </c>
      <c r="H637" t="s">
        <v>18053</v>
      </c>
      <c r="I637">
        <v>0.24199999999999999</v>
      </c>
      <c r="J637">
        <v>757</v>
      </c>
    </row>
    <row r="638" spans="1:10" x14ac:dyDescent="0.25">
      <c r="A638" t="s">
        <v>8175</v>
      </c>
      <c r="B638">
        <v>1.88</v>
      </c>
      <c r="C638">
        <v>169.07</v>
      </c>
      <c r="D638" t="s">
        <v>2454</v>
      </c>
      <c r="E638">
        <v>10333549</v>
      </c>
      <c r="F638">
        <v>1345</v>
      </c>
      <c r="G638">
        <v>962</v>
      </c>
      <c r="H638" t="s">
        <v>18054</v>
      </c>
      <c r="I638">
        <v>0.184</v>
      </c>
      <c r="J638">
        <v>754</v>
      </c>
    </row>
    <row r="639" spans="1:10" x14ac:dyDescent="0.25">
      <c r="A639" t="s">
        <v>2353</v>
      </c>
      <c r="B639">
        <v>5.38</v>
      </c>
      <c r="C639">
        <v>57.09</v>
      </c>
      <c r="D639" t="s">
        <v>612</v>
      </c>
      <c r="E639">
        <v>2021437</v>
      </c>
      <c r="F639">
        <v>244</v>
      </c>
      <c r="G639">
        <v>152</v>
      </c>
      <c r="H639" t="s">
        <v>18055</v>
      </c>
      <c r="I639">
        <v>0.20200000000000001</v>
      </c>
      <c r="J639">
        <v>768</v>
      </c>
    </row>
    <row r="640" spans="1:10" x14ac:dyDescent="0.25">
      <c r="A640" t="s">
        <v>3578</v>
      </c>
      <c r="B640">
        <v>1.33</v>
      </c>
      <c r="C640">
        <v>167.08</v>
      </c>
      <c r="D640" t="s">
        <v>750</v>
      </c>
      <c r="E640">
        <v>7374985</v>
      </c>
      <c r="F640">
        <v>1205</v>
      </c>
      <c r="G640">
        <v>728</v>
      </c>
      <c r="H640" t="s">
        <v>18056</v>
      </c>
      <c r="I640">
        <v>0.11899999999999999</v>
      </c>
      <c r="J640">
        <v>752</v>
      </c>
    </row>
    <row r="641" spans="1:10" x14ac:dyDescent="0.25">
      <c r="A641" t="s">
        <v>18057</v>
      </c>
      <c r="B641">
        <v>0.67</v>
      </c>
      <c r="C641">
        <v>179.09</v>
      </c>
      <c r="D641" t="s">
        <v>1342</v>
      </c>
      <c r="E641">
        <v>10769160</v>
      </c>
      <c r="F641">
        <v>885</v>
      </c>
      <c r="G641">
        <v>1104</v>
      </c>
      <c r="H641" t="s">
        <v>18058</v>
      </c>
      <c r="I641">
        <v>0.16600000000000001</v>
      </c>
      <c r="J641">
        <v>775</v>
      </c>
    </row>
    <row r="642" spans="1:10" x14ac:dyDescent="0.25">
      <c r="A642" t="s">
        <v>3079</v>
      </c>
      <c r="B642">
        <v>1.27</v>
      </c>
      <c r="C642">
        <v>170.09</v>
      </c>
      <c r="D642" t="s">
        <v>8121</v>
      </c>
      <c r="E642">
        <v>78369347</v>
      </c>
      <c r="F642">
        <v>1774</v>
      </c>
      <c r="G642">
        <v>4146</v>
      </c>
      <c r="H642" t="s">
        <v>18059</v>
      </c>
      <c r="I642">
        <v>0.13800000000000001</v>
      </c>
      <c r="J642">
        <v>913</v>
      </c>
    </row>
    <row r="643" spans="1:10" x14ac:dyDescent="0.25">
      <c r="A643" t="s">
        <v>3125</v>
      </c>
      <c r="B643">
        <v>1.69</v>
      </c>
      <c r="C643">
        <v>176.1</v>
      </c>
      <c r="D643" t="s">
        <v>4352</v>
      </c>
      <c r="E643">
        <v>7283939</v>
      </c>
      <c r="F643">
        <v>432</v>
      </c>
      <c r="G643">
        <v>1051</v>
      </c>
      <c r="H643" t="s">
        <v>18060</v>
      </c>
      <c r="I643">
        <v>0.191</v>
      </c>
      <c r="J643">
        <v>726</v>
      </c>
    </row>
    <row r="644" spans="1:10" x14ac:dyDescent="0.25">
      <c r="A644" t="s">
        <v>18061</v>
      </c>
      <c r="B644">
        <v>1.51</v>
      </c>
      <c r="C644">
        <v>109.06</v>
      </c>
      <c r="D644" t="s">
        <v>121</v>
      </c>
      <c r="E644">
        <v>12275167</v>
      </c>
      <c r="F644">
        <v>620</v>
      </c>
      <c r="G644">
        <v>708</v>
      </c>
      <c r="H644" t="s">
        <v>18062</v>
      </c>
      <c r="I644">
        <v>0.17499999999999999</v>
      </c>
      <c r="J644">
        <v>757</v>
      </c>
    </row>
    <row r="645" spans="1:10" x14ac:dyDescent="0.25">
      <c r="A645" t="s">
        <v>18063</v>
      </c>
      <c r="B645">
        <v>1.69</v>
      </c>
      <c r="C645">
        <v>147.07</v>
      </c>
      <c r="D645" t="s">
        <v>837</v>
      </c>
      <c r="E645">
        <v>27269603</v>
      </c>
      <c r="F645">
        <v>1652</v>
      </c>
      <c r="G645">
        <v>886</v>
      </c>
      <c r="H645" t="s">
        <v>18064</v>
      </c>
      <c r="I645">
        <v>0.20499999999999999</v>
      </c>
      <c r="J645">
        <v>820</v>
      </c>
    </row>
    <row r="646" spans="1:10" x14ac:dyDescent="0.25">
      <c r="A646" t="s">
        <v>8401</v>
      </c>
      <c r="B646">
        <v>1.24</v>
      </c>
      <c r="C646">
        <v>135.09</v>
      </c>
      <c r="D646" t="s">
        <v>1118</v>
      </c>
      <c r="E646">
        <v>4462885</v>
      </c>
      <c r="F646">
        <v>647</v>
      </c>
      <c r="G646">
        <v>461</v>
      </c>
      <c r="H646" t="s">
        <v>18065</v>
      </c>
      <c r="I646">
        <v>0.104</v>
      </c>
      <c r="J646">
        <v>793</v>
      </c>
    </row>
    <row r="647" spans="1:10" x14ac:dyDescent="0.25">
      <c r="A647" t="s">
        <v>1155</v>
      </c>
      <c r="B647">
        <v>1.44</v>
      </c>
      <c r="C647">
        <v>162.08000000000001</v>
      </c>
      <c r="D647" t="s">
        <v>1119</v>
      </c>
      <c r="E647">
        <v>21174539</v>
      </c>
      <c r="F647">
        <v>876</v>
      </c>
      <c r="G647">
        <v>1398</v>
      </c>
      <c r="H647" t="s">
        <v>18066</v>
      </c>
      <c r="I647">
        <v>0.192</v>
      </c>
      <c r="J647">
        <v>784</v>
      </c>
    </row>
    <row r="648" spans="1:10" x14ac:dyDescent="0.25">
      <c r="A648" t="s">
        <v>1298</v>
      </c>
      <c r="B648">
        <v>1.53</v>
      </c>
      <c r="C648">
        <v>157.08000000000001</v>
      </c>
      <c r="D648" t="s">
        <v>8397</v>
      </c>
      <c r="E648">
        <v>13642493</v>
      </c>
      <c r="F648">
        <v>900</v>
      </c>
      <c r="G648">
        <v>1172</v>
      </c>
      <c r="H648" t="s">
        <v>18067</v>
      </c>
      <c r="I648">
        <v>0.14099999999999999</v>
      </c>
      <c r="J648">
        <v>739</v>
      </c>
    </row>
    <row r="649" spans="1:10" x14ac:dyDescent="0.25">
      <c r="A649" t="s">
        <v>3123</v>
      </c>
      <c r="B649">
        <v>1.06</v>
      </c>
      <c r="C649">
        <v>184.07</v>
      </c>
      <c r="D649" t="s">
        <v>8449</v>
      </c>
      <c r="E649">
        <v>5069279</v>
      </c>
      <c r="F649">
        <v>376</v>
      </c>
      <c r="G649">
        <v>889</v>
      </c>
      <c r="H649" t="s">
        <v>18068</v>
      </c>
      <c r="I649">
        <v>0.14899999999999999</v>
      </c>
      <c r="J649">
        <v>703</v>
      </c>
    </row>
    <row r="650" spans="1:10" x14ac:dyDescent="0.25">
      <c r="A650" t="s">
        <v>8509</v>
      </c>
      <c r="B650">
        <v>1.25</v>
      </c>
      <c r="C650">
        <v>142.06</v>
      </c>
      <c r="D650" t="s">
        <v>10042</v>
      </c>
      <c r="E650">
        <v>15210688</v>
      </c>
      <c r="F650">
        <v>1504</v>
      </c>
      <c r="G650">
        <v>1258</v>
      </c>
      <c r="H650" t="s">
        <v>18069</v>
      </c>
      <c r="I650">
        <v>0.182</v>
      </c>
      <c r="J650">
        <v>865</v>
      </c>
    </row>
    <row r="651" spans="1:10" x14ac:dyDescent="0.25">
      <c r="A651" t="s">
        <v>3082</v>
      </c>
      <c r="B651">
        <v>1.58</v>
      </c>
      <c r="C651">
        <v>70.08</v>
      </c>
      <c r="D651" t="s">
        <v>31</v>
      </c>
      <c r="E651">
        <v>91767158</v>
      </c>
      <c r="F651">
        <v>2048</v>
      </c>
      <c r="G651">
        <v>4268</v>
      </c>
      <c r="H651" t="s">
        <v>18070</v>
      </c>
      <c r="I651">
        <v>0.22600000000000001</v>
      </c>
      <c r="J651">
        <v>916</v>
      </c>
    </row>
    <row r="652" spans="1:10" x14ac:dyDescent="0.25">
      <c r="A652" t="s">
        <v>1076</v>
      </c>
      <c r="B652">
        <v>1.25</v>
      </c>
      <c r="C652">
        <v>167.08</v>
      </c>
      <c r="D652" t="s">
        <v>750</v>
      </c>
      <c r="E652">
        <v>11338534</v>
      </c>
      <c r="F652">
        <v>1223</v>
      </c>
      <c r="G652">
        <v>1001</v>
      </c>
      <c r="H652" t="s">
        <v>18071</v>
      </c>
      <c r="I652">
        <v>0.113</v>
      </c>
      <c r="J652">
        <v>752</v>
      </c>
    </row>
    <row r="653" spans="1:10" x14ac:dyDescent="0.25">
      <c r="A653" t="s">
        <v>865</v>
      </c>
      <c r="B653">
        <v>1.06</v>
      </c>
      <c r="C653">
        <v>169.12</v>
      </c>
      <c r="D653" t="s">
        <v>15888</v>
      </c>
      <c r="E653">
        <v>7134646</v>
      </c>
      <c r="F653">
        <v>620</v>
      </c>
      <c r="G653">
        <v>591</v>
      </c>
      <c r="H653" t="s">
        <v>18072</v>
      </c>
      <c r="I653">
        <v>0.11600000000000001</v>
      </c>
      <c r="J653">
        <v>792</v>
      </c>
    </row>
    <row r="654" spans="1:10" x14ac:dyDescent="0.25">
      <c r="A654" t="s">
        <v>18073</v>
      </c>
      <c r="B654">
        <v>1.97</v>
      </c>
      <c r="C654">
        <v>70.08</v>
      </c>
      <c r="D654" t="s">
        <v>31</v>
      </c>
      <c r="E654">
        <v>25292271</v>
      </c>
      <c r="F654">
        <v>588</v>
      </c>
      <c r="G654">
        <v>1343</v>
      </c>
      <c r="H654" t="s">
        <v>18074</v>
      </c>
      <c r="I654">
        <v>0.22900000000000001</v>
      </c>
      <c r="J654">
        <v>790</v>
      </c>
    </row>
    <row r="655" spans="1:10" x14ac:dyDescent="0.25">
      <c r="A655" t="s">
        <v>3090</v>
      </c>
      <c r="B655">
        <v>1.33</v>
      </c>
      <c r="C655">
        <v>172.1</v>
      </c>
      <c r="D655" t="s">
        <v>1178</v>
      </c>
      <c r="E655">
        <v>69326047</v>
      </c>
      <c r="F655">
        <v>2422</v>
      </c>
      <c r="G655">
        <v>4002</v>
      </c>
      <c r="H655" t="s">
        <v>14363</v>
      </c>
      <c r="I655">
        <v>0.14599999999999999</v>
      </c>
      <c r="J655">
        <v>836</v>
      </c>
    </row>
    <row r="656" spans="1:10" x14ac:dyDescent="0.25">
      <c r="A656" t="s">
        <v>1817</v>
      </c>
      <c r="B656">
        <v>1.06</v>
      </c>
      <c r="C656">
        <v>188.09</v>
      </c>
      <c r="D656" t="s">
        <v>6268</v>
      </c>
      <c r="E656">
        <v>5351902</v>
      </c>
      <c r="F656">
        <v>234</v>
      </c>
      <c r="G656">
        <v>1000</v>
      </c>
      <c r="H656" t="s">
        <v>13714</v>
      </c>
      <c r="I656">
        <v>0.13200000000000001</v>
      </c>
      <c r="J656">
        <v>707</v>
      </c>
    </row>
    <row r="657" spans="1:10" x14ac:dyDescent="0.25">
      <c r="A657" t="s">
        <v>7044</v>
      </c>
      <c r="B657">
        <v>0.69</v>
      </c>
      <c r="C657">
        <v>57.09</v>
      </c>
      <c r="D657" t="s">
        <v>612</v>
      </c>
      <c r="E657">
        <v>1382518</v>
      </c>
      <c r="F657">
        <v>126</v>
      </c>
      <c r="G657">
        <v>167</v>
      </c>
      <c r="H657" t="s">
        <v>7045</v>
      </c>
      <c r="I657">
        <v>7.4999999999999997E-2</v>
      </c>
      <c r="J657">
        <v>745</v>
      </c>
    </row>
    <row r="658" spans="1:10" x14ac:dyDescent="0.25">
      <c r="A658" t="s">
        <v>9537</v>
      </c>
      <c r="B658">
        <v>1.37</v>
      </c>
      <c r="C658">
        <v>124.07</v>
      </c>
      <c r="D658" t="s">
        <v>6720</v>
      </c>
      <c r="E658">
        <v>3738841</v>
      </c>
      <c r="F658">
        <v>297</v>
      </c>
      <c r="G658">
        <v>300</v>
      </c>
      <c r="H658" t="s">
        <v>18075</v>
      </c>
      <c r="I658">
        <v>0.17899999999999999</v>
      </c>
      <c r="J658">
        <v>801</v>
      </c>
    </row>
    <row r="659" spans="1:10" x14ac:dyDescent="0.25">
      <c r="A659" t="s">
        <v>18076</v>
      </c>
      <c r="B659">
        <v>1.21</v>
      </c>
      <c r="C659">
        <v>107.06</v>
      </c>
      <c r="D659" t="s">
        <v>606</v>
      </c>
      <c r="E659">
        <v>5295977</v>
      </c>
      <c r="F659">
        <v>314</v>
      </c>
      <c r="G659">
        <v>377</v>
      </c>
      <c r="H659" t="s">
        <v>18077</v>
      </c>
      <c r="I659">
        <v>8.8999999999999996E-2</v>
      </c>
      <c r="J659">
        <v>803</v>
      </c>
    </row>
    <row r="660" spans="1:10" x14ac:dyDescent="0.25">
      <c r="A660" t="s">
        <v>3101</v>
      </c>
      <c r="B660">
        <v>1.34</v>
      </c>
      <c r="C660">
        <v>181.1</v>
      </c>
      <c r="D660" t="s">
        <v>1800</v>
      </c>
      <c r="E660">
        <v>18271700</v>
      </c>
      <c r="F660">
        <v>1108</v>
      </c>
      <c r="G660">
        <v>1836</v>
      </c>
      <c r="H660" t="s">
        <v>10742</v>
      </c>
      <c r="I660">
        <v>0.14299999999999999</v>
      </c>
      <c r="J660">
        <v>795</v>
      </c>
    </row>
    <row r="661" spans="1:10" x14ac:dyDescent="0.25">
      <c r="A661" t="s">
        <v>4384</v>
      </c>
      <c r="B661">
        <v>1.26</v>
      </c>
      <c r="C661">
        <v>226.1</v>
      </c>
      <c r="D661" t="s">
        <v>6252</v>
      </c>
      <c r="E661">
        <v>9923746</v>
      </c>
      <c r="F661">
        <v>1460</v>
      </c>
      <c r="G661">
        <v>2236</v>
      </c>
      <c r="H661" t="s">
        <v>18078</v>
      </c>
      <c r="I661">
        <v>0.13100000000000001</v>
      </c>
      <c r="J661">
        <v>759</v>
      </c>
    </row>
    <row r="662" spans="1:10" x14ac:dyDescent="0.25">
      <c r="A662" t="s">
        <v>3439</v>
      </c>
      <c r="B662">
        <v>1.17</v>
      </c>
      <c r="C662">
        <v>137.07</v>
      </c>
      <c r="D662" t="s">
        <v>839</v>
      </c>
      <c r="E662">
        <v>35235851</v>
      </c>
      <c r="F662">
        <v>1871</v>
      </c>
      <c r="G662">
        <v>1731</v>
      </c>
      <c r="H662" t="s">
        <v>18079</v>
      </c>
      <c r="I662">
        <v>0.14799999999999999</v>
      </c>
      <c r="J662">
        <v>851</v>
      </c>
    </row>
    <row r="663" spans="1:10" x14ac:dyDescent="0.25">
      <c r="A663" t="s">
        <v>4382</v>
      </c>
      <c r="B663">
        <v>1.26</v>
      </c>
      <c r="C663">
        <v>162.08000000000001</v>
      </c>
      <c r="D663" t="s">
        <v>1119</v>
      </c>
      <c r="E663">
        <v>21928189</v>
      </c>
      <c r="F663">
        <v>494</v>
      </c>
      <c r="G663">
        <v>1348</v>
      </c>
      <c r="H663" t="s">
        <v>18080</v>
      </c>
      <c r="I663">
        <v>0.16200000000000001</v>
      </c>
      <c r="J663">
        <v>783</v>
      </c>
    </row>
    <row r="664" spans="1:10" x14ac:dyDescent="0.25">
      <c r="A664" t="s">
        <v>10057</v>
      </c>
      <c r="B664">
        <v>1.85</v>
      </c>
      <c r="C664">
        <v>44.07</v>
      </c>
      <c r="D664" t="s">
        <v>5789</v>
      </c>
      <c r="E664">
        <v>15222691</v>
      </c>
      <c r="F664">
        <v>1425</v>
      </c>
      <c r="G664">
        <v>260</v>
      </c>
      <c r="H664" t="s">
        <v>18081</v>
      </c>
      <c r="I664">
        <v>0.17899999999999999</v>
      </c>
      <c r="J664">
        <v>832</v>
      </c>
    </row>
    <row r="665" spans="1:10" x14ac:dyDescent="0.25">
      <c r="A665" t="s">
        <v>18082</v>
      </c>
      <c r="B665">
        <v>6.24</v>
      </c>
      <c r="C665">
        <v>113.04</v>
      </c>
      <c r="D665" t="s">
        <v>235</v>
      </c>
      <c r="E665">
        <v>5227377</v>
      </c>
      <c r="F665">
        <v>550</v>
      </c>
      <c r="G665">
        <v>656</v>
      </c>
      <c r="H665" t="s">
        <v>18083</v>
      </c>
      <c r="I665">
        <v>0.16600000000000001</v>
      </c>
      <c r="J665">
        <v>767</v>
      </c>
    </row>
    <row r="666" spans="1:10" x14ac:dyDescent="0.25">
      <c r="A666" t="s">
        <v>8428</v>
      </c>
      <c r="B666">
        <v>1.26</v>
      </c>
      <c r="C666">
        <v>137.05000000000001</v>
      </c>
      <c r="D666" t="s">
        <v>1554</v>
      </c>
      <c r="E666">
        <v>4984257</v>
      </c>
      <c r="F666">
        <v>417</v>
      </c>
      <c r="G666">
        <v>526</v>
      </c>
      <c r="H666" t="s">
        <v>18084</v>
      </c>
      <c r="I666">
        <v>0.152</v>
      </c>
      <c r="J666">
        <v>740</v>
      </c>
    </row>
    <row r="667" spans="1:10" x14ac:dyDescent="0.25">
      <c r="A667" t="s">
        <v>18085</v>
      </c>
      <c r="B667">
        <v>1.1599999999999999</v>
      </c>
      <c r="C667">
        <v>128.07</v>
      </c>
      <c r="D667" t="s">
        <v>700</v>
      </c>
      <c r="E667">
        <v>30056289</v>
      </c>
      <c r="F667">
        <v>314</v>
      </c>
      <c r="G667">
        <v>1544</v>
      </c>
      <c r="H667" t="s">
        <v>18086</v>
      </c>
      <c r="I667">
        <v>0.20100000000000001</v>
      </c>
      <c r="J667">
        <v>711</v>
      </c>
    </row>
    <row r="668" spans="1:10" x14ac:dyDescent="0.25">
      <c r="A668" t="s">
        <v>10065</v>
      </c>
      <c r="B668">
        <v>1.03</v>
      </c>
      <c r="C668">
        <v>174.04</v>
      </c>
      <c r="D668" t="s">
        <v>18087</v>
      </c>
      <c r="E668">
        <v>1040821</v>
      </c>
      <c r="F668">
        <v>146</v>
      </c>
      <c r="G668">
        <v>123</v>
      </c>
      <c r="H668" t="s">
        <v>18088</v>
      </c>
      <c r="I668">
        <v>0.20200000000000001</v>
      </c>
      <c r="J668">
        <v>738</v>
      </c>
    </row>
    <row r="669" spans="1:10" x14ac:dyDescent="0.25">
      <c r="A669" t="s">
        <v>561</v>
      </c>
      <c r="B669">
        <v>0.68</v>
      </c>
      <c r="C669">
        <v>196.1</v>
      </c>
      <c r="D669" t="s">
        <v>708</v>
      </c>
      <c r="E669">
        <v>4456737</v>
      </c>
      <c r="F669">
        <v>364</v>
      </c>
      <c r="G669">
        <v>1016</v>
      </c>
      <c r="H669" t="s">
        <v>18089</v>
      </c>
      <c r="I669">
        <v>0.112</v>
      </c>
      <c r="J669">
        <v>715</v>
      </c>
    </row>
    <row r="670" spans="1:10" x14ac:dyDescent="0.25">
      <c r="A670" t="s">
        <v>563</v>
      </c>
      <c r="B670">
        <v>1.39</v>
      </c>
      <c r="C670">
        <v>180.07</v>
      </c>
      <c r="D670" t="s">
        <v>4480</v>
      </c>
      <c r="E670">
        <v>144502649</v>
      </c>
      <c r="F670">
        <v>1634</v>
      </c>
      <c r="G670">
        <v>5912</v>
      </c>
      <c r="H670" t="s">
        <v>11524</v>
      </c>
      <c r="I670">
        <v>0.154</v>
      </c>
      <c r="J670">
        <v>917</v>
      </c>
    </row>
    <row r="671" spans="1:10" x14ac:dyDescent="0.25">
      <c r="A671" t="s">
        <v>18090</v>
      </c>
      <c r="B671">
        <v>1.0900000000000001</v>
      </c>
      <c r="C671">
        <v>89.03</v>
      </c>
      <c r="D671" t="s">
        <v>8633</v>
      </c>
      <c r="E671">
        <v>1760675</v>
      </c>
      <c r="F671">
        <v>273</v>
      </c>
      <c r="G671">
        <v>208</v>
      </c>
      <c r="H671" t="s">
        <v>18091</v>
      </c>
      <c r="I671">
        <v>8.3000000000000004E-2</v>
      </c>
      <c r="J671">
        <v>784</v>
      </c>
    </row>
    <row r="672" spans="1:10" x14ac:dyDescent="0.25">
      <c r="A672" t="s">
        <v>540</v>
      </c>
      <c r="B672">
        <v>7.07</v>
      </c>
      <c r="C672">
        <v>180.11</v>
      </c>
      <c r="D672" t="s">
        <v>1189</v>
      </c>
      <c r="E672">
        <v>6293392</v>
      </c>
      <c r="F672">
        <v>178</v>
      </c>
      <c r="G672">
        <v>351</v>
      </c>
      <c r="H672" t="s">
        <v>18092</v>
      </c>
      <c r="I672">
        <v>0.161</v>
      </c>
      <c r="J672">
        <v>770</v>
      </c>
    </row>
    <row r="673" spans="1:10" x14ac:dyDescent="0.25">
      <c r="A673" t="s">
        <v>1838</v>
      </c>
      <c r="B673">
        <v>1.35</v>
      </c>
      <c r="C673">
        <v>178.08</v>
      </c>
      <c r="D673" t="s">
        <v>568</v>
      </c>
      <c r="E673">
        <v>68893560</v>
      </c>
      <c r="F673">
        <v>1728</v>
      </c>
      <c r="G673">
        <v>2566</v>
      </c>
      <c r="H673" t="s">
        <v>18093</v>
      </c>
      <c r="I673">
        <v>0.156</v>
      </c>
      <c r="J673">
        <v>866</v>
      </c>
    </row>
    <row r="674" spans="1:10" x14ac:dyDescent="0.25">
      <c r="A674" t="s">
        <v>8432</v>
      </c>
      <c r="B674">
        <v>0.33</v>
      </c>
      <c r="C674">
        <v>128.07</v>
      </c>
      <c r="D674" t="s">
        <v>700</v>
      </c>
      <c r="E674">
        <v>23197867</v>
      </c>
      <c r="F674">
        <v>450</v>
      </c>
      <c r="G674">
        <v>894</v>
      </c>
      <c r="H674" t="s">
        <v>18094</v>
      </c>
      <c r="I674">
        <v>0.191</v>
      </c>
      <c r="J674">
        <v>702</v>
      </c>
    </row>
    <row r="675" spans="1:10" x14ac:dyDescent="0.25">
      <c r="A675" t="s">
        <v>16281</v>
      </c>
      <c r="B675">
        <v>1.56</v>
      </c>
      <c r="C675">
        <v>149.04</v>
      </c>
      <c r="D675" t="s">
        <v>8475</v>
      </c>
      <c r="E675">
        <v>3179677</v>
      </c>
      <c r="F675">
        <v>439</v>
      </c>
      <c r="G675">
        <v>291</v>
      </c>
      <c r="H675" t="s">
        <v>18095</v>
      </c>
      <c r="I675">
        <v>0.126</v>
      </c>
      <c r="J675">
        <v>708</v>
      </c>
    </row>
    <row r="676" spans="1:10" x14ac:dyDescent="0.25">
      <c r="A676" t="s">
        <v>7057</v>
      </c>
      <c r="B676">
        <v>1.1599999999999999</v>
      </c>
      <c r="C676">
        <v>137.07</v>
      </c>
      <c r="D676" t="s">
        <v>839</v>
      </c>
      <c r="E676">
        <v>137564347</v>
      </c>
      <c r="F676">
        <v>2163</v>
      </c>
      <c r="G676">
        <v>4575</v>
      </c>
      <c r="H676" t="s">
        <v>18096</v>
      </c>
      <c r="I676">
        <v>0.129</v>
      </c>
      <c r="J676">
        <v>884</v>
      </c>
    </row>
    <row r="677" spans="1:10" x14ac:dyDescent="0.25">
      <c r="A677" t="s">
        <v>3109</v>
      </c>
      <c r="B677">
        <v>1.63</v>
      </c>
      <c r="C677">
        <v>137.07</v>
      </c>
      <c r="D677" t="s">
        <v>839</v>
      </c>
      <c r="E677">
        <v>140131872</v>
      </c>
      <c r="F677">
        <v>1667</v>
      </c>
      <c r="G677">
        <v>3961</v>
      </c>
      <c r="H677" t="s">
        <v>8434</v>
      </c>
      <c r="I677">
        <v>0.14199999999999999</v>
      </c>
      <c r="J677">
        <v>857</v>
      </c>
    </row>
    <row r="678" spans="1:10" x14ac:dyDescent="0.25">
      <c r="A678" t="s">
        <v>8437</v>
      </c>
      <c r="B678">
        <v>1.1499999999999999</v>
      </c>
      <c r="C678">
        <v>91.06</v>
      </c>
      <c r="D678" t="s">
        <v>297</v>
      </c>
      <c r="E678">
        <v>8694864</v>
      </c>
      <c r="F678">
        <v>519</v>
      </c>
      <c r="G678">
        <v>356</v>
      </c>
      <c r="H678" t="s">
        <v>18097</v>
      </c>
      <c r="I678">
        <v>0.1</v>
      </c>
      <c r="J678">
        <v>874</v>
      </c>
    </row>
    <row r="679" spans="1:10" x14ac:dyDescent="0.25">
      <c r="A679" t="s">
        <v>7061</v>
      </c>
      <c r="B679">
        <v>1.58</v>
      </c>
      <c r="C679">
        <v>184.05</v>
      </c>
      <c r="D679" t="s">
        <v>1390</v>
      </c>
      <c r="E679">
        <v>6169056</v>
      </c>
      <c r="F679">
        <v>423</v>
      </c>
      <c r="G679">
        <v>1072</v>
      </c>
      <c r="H679" t="s">
        <v>18098</v>
      </c>
      <c r="I679">
        <v>0.19800000000000001</v>
      </c>
      <c r="J679" t="s">
        <v>10</v>
      </c>
    </row>
    <row r="680" spans="1:10" x14ac:dyDescent="0.25">
      <c r="A680" t="s">
        <v>18099</v>
      </c>
      <c r="B680">
        <v>1.19</v>
      </c>
      <c r="C680">
        <v>162.09</v>
      </c>
      <c r="D680" t="s">
        <v>8148</v>
      </c>
      <c r="E680">
        <v>3785108</v>
      </c>
      <c r="F680">
        <v>212</v>
      </c>
      <c r="G680">
        <v>198</v>
      </c>
      <c r="H680" t="s">
        <v>18100</v>
      </c>
      <c r="I680">
        <v>0.218</v>
      </c>
      <c r="J680">
        <v>761</v>
      </c>
    </row>
    <row r="681" spans="1:10" x14ac:dyDescent="0.25">
      <c r="A681" t="s">
        <v>18101</v>
      </c>
      <c r="B681">
        <v>0.23</v>
      </c>
      <c r="C681">
        <v>55.08</v>
      </c>
      <c r="D681" t="s">
        <v>880</v>
      </c>
      <c r="E681">
        <v>4151927</v>
      </c>
      <c r="F681">
        <v>138</v>
      </c>
      <c r="G681">
        <v>234</v>
      </c>
      <c r="H681" t="s">
        <v>18102</v>
      </c>
      <c r="I681">
        <v>7.3999999999999996E-2</v>
      </c>
      <c r="J681">
        <v>843</v>
      </c>
    </row>
    <row r="682" spans="1:10" x14ac:dyDescent="0.25">
      <c r="A682" t="s">
        <v>3116</v>
      </c>
      <c r="B682">
        <v>1.41</v>
      </c>
      <c r="C682">
        <v>147.06</v>
      </c>
      <c r="D682" t="s">
        <v>327</v>
      </c>
      <c r="E682">
        <v>41533549</v>
      </c>
      <c r="F682">
        <v>1635</v>
      </c>
      <c r="G682">
        <v>1880</v>
      </c>
      <c r="H682" t="s">
        <v>18103</v>
      </c>
      <c r="I682">
        <v>0.14099999999999999</v>
      </c>
      <c r="J682">
        <v>899</v>
      </c>
    </row>
    <row r="683" spans="1:10" x14ac:dyDescent="0.25">
      <c r="A683" t="s">
        <v>868</v>
      </c>
      <c r="B683">
        <v>1.1499999999999999</v>
      </c>
      <c r="C683">
        <v>55.08</v>
      </c>
      <c r="D683" t="s">
        <v>880</v>
      </c>
      <c r="E683">
        <v>7840142</v>
      </c>
      <c r="F683">
        <v>738</v>
      </c>
      <c r="G683">
        <v>452</v>
      </c>
      <c r="H683" t="s">
        <v>18104</v>
      </c>
      <c r="I683">
        <v>7.0000000000000007E-2</v>
      </c>
      <c r="J683">
        <v>852</v>
      </c>
    </row>
    <row r="684" spans="1:10" x14ac:dyDescent="0.25">
      <c r="A684" t="s">
        <v>13194</v>
      </c>
      <c r="B684">
        <v>1.97</v>
      </c>
      <c r="C684">
        <v>175.08</v>
      </c>
      <c r="D684" t="s">
        <v>1811</v>
      </c>
      <c r="E684">
        <v>28492794</v>
      </c>
      <c r="F684">
        <v>1205</v>
      </c>
      <c r="G684">
        <v>1884</v>
      </c>
      <c r="H684" t="s">
        <v>18105</v>
      </c>
      <c r="I684">
        <v>0.156</v>
      </c>
      <c r="J684">
        <v>782</v>
      </c>
    </row>
    <row r="685" spans="1:10" x14ac:dyDescent="0.25">
      <c r="A685" t="s">
        <v>18106</v>
      </c>
      <c r="B685">
        <v>1.34</v>
      </c>
      <c r="C685">
        <v>135.09</v>
      </c>
      <c r="D685" t="s">
        <v>1118</v>
      </c>
      <c r="E685">
        <v>5633336</v>
      </c>
      <c r="F685">
        <v>652</v>
      </c>
      <c r="G685">
        <v>424</v>
      </c>
      <c r="H685" t="s">
        <v>14379</v>
      </c>
      <c r="I685">
        <v>0.10299999999999999</v>
      </c>
      <c r="J685">
        <v>737</v>
      </c>
    </row>
    <row r="686" spans="1:10" x14ac:dyDescent="0.25">
      <c r="A686" t="s">
        <v>5163</v>
      </c>
      <c r="B686">
        <v>1.55</v>
      </c>
      <c r="C686">
        <v>136.03</v>
      </c>
      <c r="D686" t="s">
        <v>8160</v>
      </c>
      <c r="E686">
        <v>29278517</v>
      </c>
      <c r="F686">
        <v>1176</v>
      </c>
      <c r="G686">
        <v>1455</v>
      </c>
      <c r="H686" t="s">
        <v>18107</v>
      </c>
      <c r="I686">
        <v>0.17100000000000001</v>
      </c>
      <c r="J686">
        <v>751</v>
      </c>
    </row>
    <row r="687" spans="1:10" x14ac:dyDescent="0.25">
      <c r="A687" t="s">
        <v>3113</v>
      </c>
      <c r="B687">
        <v>1.5</v>
      </c>
      <c r="C687">
        <v>83.09</v>
      </c>
      <c r="D687" t="s">
        <v>693</v>
      </c>
      <c r="E687">
        <v>31278600</v>
      </c>
      <c r="F687">
        <v>1683</v>
      </c>
      <c r="G687">
        <v>1557</v>
      </c>
      <c r="H687" t="s">
        <v>18108</v>
      </c>
      <c r="I687">
        <v>0.23499999999999999</v>
      </c>
      <c r="J687">
        <v>886</v>
      </c>
    </row>
    <row r="688" spans="1:10" x14ac:dyDescent="0.25">
      <c r="A688" t="s">
        <v>8340</v>
      </c>
      <c r="B688">
        <v>1.47</v>
      </c>
      <c r="C688">
        <v>55.08</v>
      </c>
      <c r="D688" t="s">
        <v>880</v>
      </c>
      <c r="E688">
        <v>8104429</v>
      </c>
      <c r="F688">
        <v>296</v>
      </c>
      <c r="G688">
        <v>258</v>
      </c>
      <c r="H688" t="s">
        <v>18109</v>
      </c>
      <c r="I688">
        <v>7.3999999999999996E-2</v>
      </c>
      <c r="J688">
        <v>871</v>
      </c>
    </row>
    <row r="689" spans="1:10" x14ac:dyDescent="0.25">
      <c r="A689" t="s">
        <v>709</v>
      </c>
      <c r="B689">
        <v>1.06</v>
      </c>
      <c r="C689">
        <v>209.09</v>
      </c>
      <c r="D689" t="s">
        <v>8447</v>
      </c>
      <c r="E689">
        <v>14430481</v>
      </c>
      <c r="F689">
        <v>1911</v>
      </c>
      <c r="G689">
        <v>2651</v>
      </c>
      <c r="H689" t="s">
        <v>7072</v>
      </c>
      <c r="I689">
        <v>0.114</v>
      </c>
      <c r="J689">
        <v>722</v>
      </c>
    </row>
    <row r="690" spans="1:10" x14ac:dyDescent="0.25">
      <c r="A690" t="s">
        <v>1434</v>
      </c>
      <c r="B690">
        <v>1.29</v>
      </c>
      <c r="C690">
        <v>176.09</v>
      </c>
      <c r="D690" t="s">
        <v>796</v>
      </c>
      <c r="E690">
        <v>13033249</v>
      </c>
      <c r="F690">
        <v>547</v>
      </c>
      <c r="G690">
        <v>1230</v>
      </c>
      <c r="H690" t="s">
        <v>18110</v>
      </c>
      <c r="I690">
        <v>0.18</v>
      </c>
      <c r="J690">
        <v>702</v>
      </c>
    </row>
    <row r="691" spans="1:10" x14ac:dyDescent="0.25">
      <c r="A691" t="s">
        <v>1706</v>
      </c>
      <c r="B691">
        <v>1.2</v>
      </c>
      <c r="C691">
        <v>82.09</v>
      </c>
      <c r="D691" t="s">
        <v>8762</v>
      </c>
      <c r="E691">
        <v>926044</v>
      </c>
      <c r="F691">
        <v>109</v>
      </c>
      <c r="G691">
        <v>97</v>
      </c>
      <c r="H691" t="s">
        <v>18111</v>
      </c>
      <c r="I691">
        <v>7.0000000000000007E-2</v>
      </c>
      <c r="J691">
        <v>759</v>
      </c>
    </row>
    <row r="692" spans="1:10" x14ac:dyDescent="0.25">
      <c r="A692" t="s">
        <v>13718</v>
      </c>
      <c r="B692">
        <v>7.36</v>
      </c>
      <c r="C692">
        <v>151.09</v>
      </c>
      <c r="D692" t="s">
        <v>8054</v>
      </c>
      <c r="E692">
        <v>2450847</v>
      </c>
      <c r="F692">
        <v>226</v>
      </c>
      <c r="G692">
        <v>285</v>
      </c>
      <c r="H692" t="s">
        <v>18112</v>
      </c>
      <c r="I692">
        <v>0.122</v>
      </c>
      <c r="J692">
        <v>731</v>
      </c>
    </row>
    <row r="693" spans="1:10" x14ac:dyDescent="0.25">
      <c r="A693" t="s">
        <v>3121</v>
      </c>
      <c r="B693">
        <v>1.49</v>
      </c>
      <c r="C693">
        <v>114.05</v>
      </c>
      <c r="D693" t="s">
        <v>8373</v>
      </c>
      <c r="E693">
        <v>29822247</v>
      </c>
      <c r="F693">
        <v>2161</v>
      </c>
      <c r="G693">
        <v>1648</v>
      </c>
      <c r="H693" t="s">
        <v>18113</v>
      </c>
      <c r="I693">
        <v>0.18099999999999999</v>
      </c>
      <c r="J693">
        <v>843</v>
      </c>
    </row>
    <row r="694" spans="1:10" x14ac:dyDescent="0.25">
      <c r="A694" t="s">
        <v>18114</v>
      </c>
      <c r="B694">
        <v>2.57</v>
      </c>
      <c r="C694">
        <v>43.04</v>
      </c>
      <c r="D694" t="s">
        <v>18</v>
      </c>
      <c r="E694">
        <v>8139564</v>
      </c>
      <c r="F694">
        <v>256</v>
      </c>
      <c r="G694">
        <v>287</v>
      </c>
      <c r="H694" t="s">
        <v>18115</v>
      </c>
      <c r="I694">
        <v>0.22500000000000001</v>
      </c>
      <c r="J694">
        <v>727</v>
      </c>
    </row>
    <row r="695" spans="1:10" x14ac:dyDescent="0.25">
      <c r="A695" t="s">
        <v>18116</v>
      </c>
      <c r="B695">
        <v>1.51</v>
      </c>
      <c r="C695">
        <v>159.08000000000001</v>
      </c>
      <c r="D695" t="s">
        <v>460</v>
      </c>
      <c r="E695">
        <v>8603708</v>
      </c>
      <c r="F695">
        <v>487</v>
      </c>
      <c r="G695">
        <v>370</v>
      </c>
      <c r="H695" t="s">
        <v>18117</v>
      </c>
      <c r="I695">
        <v>0.20100000000000001</v>
      </c>
      <c r="J695">
        <v>744</v>
      </c>
    </row>
    <row r="696" spans="1:10" x14ac:dyDescent="0.25">
      <c r="A696" t="s">
        <v>10309</v>
      </c>
      <c r="B696">
        <v>1.01</v>
      </c>
      <c r="C696">
        <v>43.08</v>
      </c>
      <c r="D696" t="s">
        <v>1099</v>
      </c>
      <c r="E696">
        <v>3374135</v>
      </c>
      <c r="F696">
        <v>187</v>
      </c>
      <c r="G696">
        <v>251</v>
      </c>
      <c r="H696" t="s">
        <v>18118</v>
      </c>
      <c r="I696">
        <v>7.2999999999999995E-2</v>
      </c>
      <c r="J696">
        <v>837</v>
      </c>
    </row>
    <row r="697" spans="1:10" x14ac:dyDescent="0.25">
      <c r="A697" t="s">
        <v>1160</v>
      </c>
      <c r="B697">
        <v>0.24</v>
      </c>
      <c r="C697">
        <v>55.08</v>
      </c>
      <c r="D697" t="s">
        <v>880</v>
      </c>
      <c r="E697">
        <v>2337572</v>
      </c>
      <c r="F697">
        <v>124</v>
      </c>
      <c r="G697">
        <v>153</v>
      </c>
      <c r="H697" t="s">
        <v>18119</v>
      </c>
      <c r="I697">
        <v>7.4999999999999997E-2</v>
      </c>
      <c r="J697">
        <v>892</v>
      </c>
    </row>
    <row r="698" spans="1:10" x14ac:dyDescent="0.25">
      <c r="A698" t="s">
        <v>3133</v>
      </c>
      <c r="B698">
        <v>0.85</v>
      </c>
      <c r="C698">
        <v>137.07</v>
      </c>
      <c r="D698" t="s">
        <v>839</v>
      </c>
      <c r="E698">
        <v>17424042</v>
      </c>
      <c r="F698">
        <v>567</v>
      </c>
      <c r="G698">
        <v>940</v>
      </c>
      <c r="H698" t="s">
        <v>7081</v>
      </c>
      <c r="I698">
        <v>0.115</v>
      </c>
      <c r="J698">
        <v>711</v>
      </c>
    </row>
    <row r="699" spans="1:10" x14ac:dyDescent="0.25">
      <c r="A699" t="s">
        <v>18120</v>
      </c>
      <c r="B699">
        <v>1.58</v>
      </c>
      <c r="C699">
        <v>166.08</v>
      </c>
      <c r="D699" t="s">
        <v>753</v>
      </c>
      <c r="E699">
        <v>9490347</v>
      </c>
      <c r="F699">
        <v>1456</v>
      </c>
      <c r="G699">
        <v>985</v>
      </c>
      <c r="H699" t="s">
        <v>18121</v>
      </c>
      <c r="I699">
        <v>0.22500000000000001</v>
      </c>
      <c r="J699">
        <v>716</v>
      </c>
    </row>
    <row r="700" spans="1:10" x14ac:dyDescent="0.25">
      <c r="A700" t="s">
        <v>3136</v>
      </c>
      <c r="B700">
        <v>3.03</v>
      </c>
      <c r="C700">
        <v>181.06</v>
      </c>
      <c r="D700" t="s">
        <v>1578</v>
      </c>
      <c r="E700">
        <v>76303219</v>
      </c>
      <c r="F700">
        <v>2821</v>
      </c>
      <c r="G700">
        <v>3048</v>
      </c>
      <c r="H700" t="s">
        <v>7083</v>
      </c>
      <c r="I700">
        <v>0.13200000000000001</v>
      </c>
      <c r="J700">
        <v>748</v>
      </c>
    </row>
    <row r="701" spans="1:10" x14ac:dyDescent="0.25">
      <c r="A701" t="s">
        <v>18122</v>
      </c>
      <c r="B701">
        <v>1.35</v>
      </c>
      <c r="C701">
        <v>130.08000000000001</v>
      </c>
      <c r="D701" t="s">
        <v>627</v>
      </c>
      <c r="E701">
        <v>15209936</v>
      </c>
      <c r="F701">
        <v>877</v>
      </c>
      <c r="G701">
        <v>1080</v>
      </c>
      <c r="H701" t="s">
        <v>18123</v>
      </c>
      <c r="I701">
        <v>0.17299999999999999</v>
      </c>
      <c r="J701">
        <v>803</v>
      </c>
    </row>
    <row r="702" spans="1:10" x14ac:dyDescent="0.25">
      <c r="A702" t="s">
        <v>9665</v>
      </c>
      <c r="B702">
        <v>1.44</v>
      </c>
      <c r="C702">
        <v>148.07</v>
      </c>
      <c r="D702" t="s">
        <v>1200</v>
      </c>
      <c r="E702">
        <v>2371330</v>
      </c>
      <c r="F702">
        <v>240</v>
      </c>
      <c r="G702">
        <v>155</v>
      </c>
      <c r="H702" t="s">
        <v>18124</v>
      </c>
      <c r="I702">
        <v>0.23799999999999999</v>
      </c>
      <c r="J702">
        <v>726</v>
      </c>
    </row>
    <row r="703" spans="1:10" x14ac:dyDescent="0.25">
      <c r="A703" t="s">
        <v>3095</v>
      </c>
      <c r="B703">
        <v>1.21</v>
      </c>
      <c r="C703">
        <v>178.09</v>
      </c>
      <c r="D703" t="s">
        <v>568</v>
      </c>
      <c r="E703">
        <v>122227186</v>
      </c>
      <c r="F703">
        <v>5909</v>
      </c>
      <c r="G703">
        <v>6425</v>
      </c>
      <c r="H703" t="s">
        <v>14388</v>
      </c>
      <c r="I703">
        <v>0.153</v>
      </c>
      <c r="J703">
        <v>935</v>
      </c>
    </row>
    <row r="704" spans="1:10" x14ac:dyDescent="0.25">
      <c r="A704" t="s">
        <v>8395</v>
      </c>
      <c r="B704">
        <v>0.48</v>
      </c>
      <c r="C704">
        <v>179.09</v>
      </c>
      <c r="D704" t="s">
        <v>1342</v>
      </c>
      <c r="E704">
        <v>28530490</v>
      </c>
      <c r="F704">
        <v>748</v>
      </c>
      <c r="G704">
        <v>1921</v>
      </c>
      <c r="H704" t="s">
        <v>12803</v>
      </c>
      <c r="I704">
        <v>0.16700000000000001</v>
      </c>
      <c r="J704">
        <v>862</v>
      </c>
    </row>
    <row r="705" spans="1:10" x14ac:dyDescent="0.25">
      <c r="A705" t="s">
        <v>3140</v>
      </c>
      <c r="B705">
        <v>1.58</v>
      </c>
      <c r="C705">
        <v>149.04</v>
      </c>
      <c r="D705" t="s">
        <v>8475</v>
      </c>
      <c r="E705">
        <v>8666897</v>
      </c>
      <c r="F705">
        <v>1145</v>
      </c>
      <c r="G705">
        <v>731</v>
      </c>
      <c r="H705" t="s">
        <v>18125</v>
      </c>
      <c r="I705">
        <v>0.121</v>
      </c>
      <c r="J705">
        <v>803</v>
      </c>
    </row>
    <row r="706" spans="1:10" x14ac:dyDescent="0.25">
      <c r="A706" t="s">
        <v>18126</v>
      </c>
      <c r="B706">
        <v>1.47</v>
      </c>
      <c r="C706">
        <v>147.07</v>
      </c>
      <c r="D706" t="s">
        <v>837</v>
      </c>
      <c r="E706">
        <v>4422431</v>
      </c>
      <c r="F706">
        <v>345</v>
      </c>
      <c r="G706">
        <v>265</v>
      </c>
      <c r="H706" t="s">
        <v>18127</v>
      </c>
      <c r="I706">
        <v>0.20499999999999999</v>
      </c>
      <c r="J706">
        <v>736</v>
      </c>
    </row>
    <row r="707" spans="1:10" x14ac:dyDescent="0.25">
      <c r="A707" t="s">
        <v>1607</v>
      </c>
      <c r="B707">
        <v>1.21</v>
      </c>
      <c r="C707">
        <v>194.09</v>
      </c>
      <c r="D707" t="s">
        <v>1067</v>
      </c>
      <c r="E707">
        <v>15851894</v>
      </c>
      <c r="F707">
        <v>693</v>
      </c>
      <c r="G707">
        <v>1420</v>
      </c>
      <c r="H707" t="s">
        <v>11546</v>
      </c>
      <c r="I707">
        <v>0.126</v>
      </c>
      <c r="J707">
        <v>835</v>
      </c>
    </row>
    <row r="708" spans="1:10" x14ac:dyDescent="0.25">
      <c r="A708" t="s">
        <v>8480</v>
      </c>
      <c r="B708">
        <v>1.5</v>
      </c>
      <c r="C708">
        <v>188.1</v>
      </c>
      <c r="D708" t="s">
        <v>8481</v>
      </c>
      <c r="E708">
        <v>20240416</v>
      </c>
      <c r="F708">
        <v>930</v>
      </c>
      <c r="G708">
        <v>1735</v>
      </c>
      <c r="H708" t="s">
        <v>18128</v>
      </c>
      <c r="I708">
        <v>0.15</v>
      </c>
      <c r="J708" t="s">
        <v>10</v>
      </c>
    </row>
    <row r="709" spans="1:10" x14ac:dyDescent="0.25">
      <c r="A709" t="s">
        <v>863</v>
      </c>
      <c r="B709">
        <v>1.28</v>
      </c>
      <c r="C709">
        <v>182.09</v>
      </c>
      <c r="D709" t="s">
        <v>1190</v>
      </c>
      <c r="E709">
        <v>3999325</v>
      </c>
      <c r="F709">
        <v>332</v>
      </c>
      <c r="G709">
        <v>443</v>
      </c>
      <c r="H709" t="s">
        <v>18129</v>
      </c>
      <c r="I709">
        <v>0.17299999999999999</v>
      </c>
      <c r="J709">
        <v>725</v>
      </c>
    </row>
    <row r="710" spans="1:10" x14ac:dyDescent="0.25">
      <c r="A710" t="s">
        <v>2334</v>
      </c>
      <c r="B710">
        <v>0.53</v>
      </c>
      <c r="C710">
        <v>55.08</v>
      </c>
      <c r="D710" t="s">
        <v>880</v>
      </c>
      <c r="E710">
        <v>1864314</v>
      </c>
      <c r="F710">
        <v>127</v>
      </c>
      <c r="G710">
        <v>119</v>
      </c>
      <c r="H710" t="s">
        <v>18130</v>
      </c>
      <c r="I710">
        <v>0.09</v>
      </c>
      <c r="J710">
        <v>823</v>
      </c>
    </row>
    <row r="711" spans="1:10" x14ac:dyDescent="0.25">
      <c r="A711" t="s">
        <v>8526</v>
      </c>
      <c r="B711">
        <v>1.08</v>
      </c>
      <c r="C711">
        <v>107.06</v>
      </c>
      <c r="D711" t="s">
        <v>606</v>
      </c>
      <c r="E711">
        <v>1321794</v>
      </c>
      <c r="F711">
        <v>179</v>
      </c>
      <c r="G711">
        <v>131</v>
      </c>
      <c r="H711" t="s">
        <v>18131</v>
      </c>
      <c r="I711">
        <v>8.5999999999999993E-2</v>
      </c>
      <c r="J711">
        <v>726</v>
      </c>
    </row>
    <row r="712" spans="1:10" x14ac:dyDescent="0.25">
      <c r="A712" t="s">
        <v>10109</v>
      </c>
      <c r="B712">
        <v>2.82</v>
      </c>
      <c r="C712">
        <v>137.07</v>
      </c>
      <c r="D712" t="s">
        <v>839</v>
      </c>
      <c r="E712">
        <v>7270223</v>
      </c>
      <c r="F712">
        <v>516</v>
      </c>
      <c r="G712">
        <v>577</v>
      </c>
      <c r="H712" t="s">
        <v>11548</v>
      </c>
      <c r="I712">
        <v>0.122</v>
      </c>
      <c r="J712">
        <v>752</v>
      </c>
    </row>
    <row r="713" spans="1:10" x14ac:dyDescent="0.25">
      <c r="A713" t="s">
        <v>10123</v>
      </c>
      <c r="B713">
        <v>2.75</v>
      </c>
      <c r="C713">
        <v>196.1</v>
      </c>
      <c r="D713" t="s">
        <v>708</v>
      </c>
      <c r="E713">
        <v>4318375</v>
      </c>
      <c r="F713">
        <v>414</v>
      </c>
      <c r="G713">
        <v>690</v>
      </c>
      <c r="H713" t="s">
        <v>18132</v>
      </c>
      <c r="I713">
        <v>0.14499999999999999</v>
      </c>
      <c r="J713">
        <v>744</v>
      </c>
    </row>
    <row r="714" spans="1:10" x14ac:dyDescent="0.25">
      <c r="A714" t="s">
        <v>18133</v>
      </c>
      <c r="B714">
        <v>0.5</v>
      </c>
      <c r="C714">
        <v>155.07</v>
      </c>
      <c r="D714" t="s">
        <v>1948</v>
      </c>
      <c r="E714">
        <v>1976030</v>
      </c>
      <c r="F714">
        <v>265</v>
      </c>
      <c r="G714">
        <v>277</v>
      </c>
      <c r="H714" t="s">
        <v>18134</v>
      </c>
      <c r="I714">
        <v>0.21</v>
      </c>
      <c r="J714">
        <v>701</v>
      </c>
    </row>
    <row r="715" spans="1:10" x14ac:dyDescent="0.25">
      <c r="A715" t="s">
        <v>2425</v>
      </c>
      <c r="B715">
        <v>0.52</v>
      </c>
      <c r="C715">
        <v>70.09</v>
      </c>
      <c r="D715" t="s">
        <v>871</v>
      </c>
      <c r="E715">
        <v>1896784</v>
      </c>
      <c r="F715">
        <v>230</v>
      </c>
      <c r="G715">
        <v>272</v>
      </c>
      <c r="H715" t="s">
        <v>7089</v>
      </c>
      <c r="I715">
        <v>5.8999999999999997E-2</v>
      </c>
      <c r="J715">
        <v>766</v>
      </c>
    </row>
    <row r="716" spans="1:10" x14ac:dyDescent="0.25">
      <c r="A716" t="s">
        <v>10114</v>
      </c>
      <c r="B716">
        <v>0.49</v>
      </c>
      <c r="C716">
        <v>188.05</v>
      </c>
      <c r="D716" t="s">
        <v>8481</v>
      </c>
      <c r="E716">
        <v>7140674</v>
      </c>
      <c r="F716">
        <v>698</v>
      </c>
      <c r="G716">
        <v>681</v>
      </c>
      <c r="H716" t="s">
        <v>18135</v>
      </c>
      <c r="I716">
        <v>0.17299999999999999</v>
      </c>
      <c r="J716" t="s">
        <v>10</v>
      </c>
    </row>
    <row r="717" spans="1:10" x14ac:dyDescent="0.25">
      <c r="A717" t="s">
        <v>1975</v>
      </c>
      <c r="B717">
        <v>1.36</v>
      </c>
      <c r="C717">
        <v>74.05</v>
      </c>
      <c r="D717" t="s">
        <v>1209</v>
      </c>
      <c r="E717">
        <v>3644638</v>
      </c>
      <c r="F717">
        <v>461</v>
      </c>
      <c r="G717">
        <v>363</v>
      </c>
      <c r="H717" t="s">
        <v>18136</v>
      </c>
      <c r="I717">
        <v>7.0000000000000007E-2</v>
      </c>
      <c r="J717">
        <v>851</v>
      </c>
    </row>
    <row r="718" spans="1:10" x14ac:dyDescent="0.25">
      <c r="A718" t="s">
        <v>8473</v>
      </c>
      <c r="B718">
        <v>2.38</v>
      </c>
      <c r="C718">
        <v>179.09</v>
      </c>
      <c r="D718" t="s">
        <v>1342</v>
      </c>
      <c r="E718">
        <v>17364601</v>
      </c>
      <c r="F718">
        <v>604</v>
      </c>
      <c r="G718">
        <v>1305</v>
      </c>
      <c r="H718" t="s">
        <v>18137</v>
      </c>
      <c r="I718">
        <v>0.16900000000000001</v>
      </c>
      <c r="J718">
        <v>784</v>
      </c>
    </row>
    <row r="719" spans="1:10" x14ac:dyDescent="0.25">
      <c r="A719" t="s">
        <v>710</v>
      </c>
      <c r="B719">
        <v>1.1100000000000001</v>
      </c>
      <c r="C719">
        <v>199.06</v>
      </c>
      <c r="D719" t="s">
        <v>17250</v>
      </c>
      <c r="E719">
        <v>52840026</v>
      </c>
      <c r="F719">
        <v>1932</v>
      </c>
      <c r="G719">
        <v>5477</v>
      </c>
      <c r="H719" t="s">
        <v>18138</v>
      </c>
      <c r="I719">
        <v>0.14199999999999999</v>
      </c>
      <c r="J719">
        <v>710</v>
      </c>
    </row>
    <row r="720" spans="1:10" x14ac:dyDescent="0.25">
      <c r="A720" t="s">
        <v>1976</v>
      </c>
      <c r="B720">
        <v>1.41</v>
      </c>
      <c r="C720">
        <v>74.05</v>
      </c>
      <c r="D720" t="s">
        <v>1209</v>
      </c>
      <c r="E720">
        <v>4797462</v>
      </c>
      <c r="F720">
        <v>781</v>
      </c>
      <c r="G720">
        <v>450</v>
      </c>
      <c r="H720" t="s">
        <v>18139</v>
      </c>
      <c r="I720">
        <v>7.0999999999999994E-2</v>
      </c>
      <c r="J720">
        <v>887</v>
      </c>
    </row>
    <row r="721" spans="1:10" x14ac:dyDescent="0.25">
      <c r="A721" t="s">
        <v>3143</v>
      </c>
      <c r="B721">
        <v>1.32</v>
      </c>
      <c r="C721">
        <v>184.1</v>
      </c>
      <c r="D721" t="s">
        <v>5173</v>
      </c>
      <c r="E721">
        <v>20948828</v>
      </c>
      <c r="F721">
        <v>1866</v>
      </c>
      <c r="G721">
        <v>1591</v>
      </c>
      <c r="H721" t="s">
        <v>10758</v>
      </c>
      <c r="I721">
        <v>0.13200000000000001</v>
      </c>
      <c r="J721">
        <v>799</v>
      </c>
    </row>
    <row r="722" spans="1:10" x14ac:dyDescent="0.25">
      <c r="A722" t="s">
        <v>10121</v>
      </c>
      <c r="B722">
        <v>1</v>
      </c>
      <c r="C722">
        <v>43.08</v>
      </c>
      <c r="D722" t="s">
        <v>1099</v>
      </c>
      <c r="E722">
        <v>7485117</v>
      </c>
      <c r="F722">
        <v>396</v>
      </c>
      <c r="G722">
        <v>312</v>
      </c>
      <c r="H722" t="s">
        <v>8498</v>
      </c>
      <c r="I722">
        <v>7.0000000000000007E-2</v>
      </c>
      <c r="J722">
        <v>873</v>
      </c>
    </row>
    <row r="723" spans="1:10" x14ac:dyDescent="0.25">
      <c r="A723" t="s">
        <v>10256</v>
      </c>
      <c r="B723">
        <v>2.35</v>
      </c>
      <c r="C723">
        <v>168.08</v>
      </c>
      <c r="D723" t="s">
        <v>482</v>
      </c>
      <c r="E723">
        <v>24390372</v>
      </c>
      <c r="F723">
        <v>903</v>
      </c>
      <c r="G723">
        <v>1174</v>
      </c>
      <c r="H723" t="s">
        <v>18140</v>
      </c>
      <c r="I723">
        <v>0.17199999999999999</v>
      </c>
      <c r="J723">
        <v>817</v>
      </c>
    </row>
    <row r="724" spans="1:10" x14ac:dyDescent="0.25">
      <c r="A724" t="s">
        <v>3152</v>
      </c>
      <c r="B724">
        <v>1.33</v>
      </c>
      <c r="C724">
        <v>155.07</v>
      </c>
      <c r="D724" t="s">
        <v>1948</v>
      </c>
      <c r="E724">
        <v>15004595</v>
      </c>
      <c r="F724">
        <v>937</v>
      </c>
      <c r="G724">
        <v>1117</v>
      </c>
      <c r="H724" t="s">
        <v>8501</v>
      </c>
      <c r="I724">
        <v>0.188</v>
      </c>
      <c r="J724">
        <v>945</v>
      </c>
    </row>
    <row r="725" spans="1:10" x14ac:dyDescent="0.25">
      <c r="A725" t="s">
        <v>8502</v>
      </c>
      <c r="B725">
        <v>1.47</v>
      </c>
      <c r="C725">
        <v>144.06</v>
      </c>
      <c r="D725" t="s">
        <v>655</v>
      </c>
      <c r="E725">
        <v>13814689</v>
      </c>
      <c r="F725">
        <v>755</v>
      </c>
      <c r="G725">
        <v>961</v>
      </c>
      <c r="H725" t="s">
        <v>18141</v>
      </c>
      <c r="I725">
        <v>0.19700000000000001</v>
      </c>
      <c r="J725">
        <v>886</v>
      </c>
    </row>
    <row r="726" spans="1:10" x14ac:dyDescent="0.25">
      <c r="A726" t="s">
        <v>8515</v>
      </c>
      <c r="B726">
        <v>1.44</v>
      </c>
      <c r="C726">
        <v>148.08000000000001</v>
      </c>
      <c r="D726" t="s">
        <v>2341</v>
      </c>
      <c r="E726">
        <v>8026802</v>
      </c>
      <c r="F726">
        <v>500</v>
      </c>
      <c r="G726">
        <v>502</v>
      </c>
      <c r="H726" t="s">
        <v>18142</v>
      </c>
      <c r="I726">
        <v>0.19800000000000001</v>
      </c>
      <c r="J726">
        <v>776</v>
      </c>
    </row>
    <row r="727" spans="1:10" x14ac:dyDescent="0.25">
      <c r="A727" t="s">
        <v>18143</v>
      </c>
      <c r="B727">
        <v>3.43</v>
      </c>
      <c r="C727">
        <v>43.05</v>
      </c>
      <c r="D727" t="s">
        <v>105</v>
      </c>
      <c r="E727">
        <v>483520</v>
      </c>
      <c r="F727">
        <v>112</v>
      </c>
      <c r="G727">
        <v>34</v>
      </c>
      <c r="H727" t="s">
        <v>18144</v>
      </c>
      <c r="I727">
        <v>6.8000000000000005E-2</v>
      </c>
      <c r="J727">
        <v>765</v>
      </c>
    </row>
    <row r="728" spans="1:10" x14ac:dyDescent="0.25">
      <c r="A728" t="s">
        <v>18145</v>
      </c>
      <c r="B728">
        <v>0.34</v>
      </c>
      <c r="C728">
        <v>43.08</v>
      </c>
      <c r="D728" t="s">
        <v>1099</v>
      </c>
      <c r="E728">
        <v>3764268</v>
      </c>
      <c r="F728">
        <v>264</v>
      </c>
      <c r="G728">
        <v>162</v>
      </c>
      <c r="H728" t="s">
        <v>18146</v>
      </c>
      <c r="I728">
        <v>7.3999999999999996E-2</v>
      </c>
      <c r="J728">
        <v>790</v>
      </c>
    </row>
    <row r="729" spans="1:10" x14ac:dyDescent="0.25">
      <c r="A729" t="s">
        <v>3187</v>
      </c>
      <c r="B729">
        <v>0.56999999999999995</v>
      </c>
      <c r="C729">
        <v>196.07</v>
      </c>
      <c r="D729" t="s">
        <v>1823</v>
      </c>
      <c r="E729">
        <v>3609525</v>
      </c>
      <c r="F729">
        <v>228</v>
      </c>
      <c r="G729">
        <v>741</v>
      </c>
      <c r="H729" t="s">
        <v>18147</v>
      </c>
      <c r="I729">
        <v>0.155</v>
      </c>
      <c r="J729">
        <v>753</v>
      </c>
    </row>
    <row r="730" spans="1:10" x14ac:dyDescent="0.25">
      <c r="A730" t="s">
        <v>3155</v>
      </c>
      <c r="B730">
        <v>1.6</v>
      </c>
      <c r="C730">
        <v>70.08</v>
      </c>
      <c r="D730" t="s">
        <v>31</v>
      </c>
      <c r="E730">
        <v>92487730</v>
      </c>
      <c r="F730">
        <v>4557</v>
      </c>
      <c r="G730">
        <v>2452</v>
      </c>
      <c r="H730" t="s">
        <v>18148</v>
      </c>
      <c r="I730">
        <v>0.18099999999999999</v>
      </c>
      <c r="J730">
        <v>938</v>
      </c>
    </row>
    <row r="731" spans="1:10" x14ac:dyDescent="0.25">
      <c r="A731" t="s">
        <v>4427</v>
      </c>
      <c r="B731">
        <v>1.31</v>
      </c>
      <c r="C731">
        <v>198.05</v>
      </c>
      <c r="D731" t="s">
        <v>7104</v>
      </c>
      <c r="E731">
        <v>17107234</v>
      </c>
      <c r="F731">
        <v>770</v>
      </c>
      <c r="G731">
        <v>1521</v>
      </c>
      <c r="H731" t="s">
        <v>8508</v>
      </c>
      <c r="I731">
        <v>0.17100000000000001</v>
      </c>
      <c r="J731">
        <v>796</v>
      </c>
    </row>
    <row r="732" spans="1:10" x14ac:dyDescent="0.25">
      <c r="A732" t="s">
        <v>3157</v>
      </c>
      <c r="B732">
        <v>1.44</v>
      </c>
      <c r="C732">
        <v>194.11</v>
      </c>
      <c r="D732" t="s">
        <v>1187</v>
      </c>
      <c r="E732">
        <v>30373488</v>
      </c>
      <c r="F732">
        <v>1635</v>
      </c>
      <c r="G732">
        <v>2555</v>
      </c>
      <c r="H732" t="s">
        <v>18149</v>
      </c>
      <c r="I732">
        <v>0.151</v>
      </c>
      <c r="J732">
        <v>820</v>
      </c>
    </row>
    <row r="733" spans="1:10" x14ac:dyDescent="0.25">
      <c r="A733" t="s">
        <v>2281</v>
      </c>
      <c r="B733">
        <v>0.98</v>
      </c>
      <c r="C733">
        <v>179.1</v>
      </c>
      <c r="D733" t="s">
        <v>1197</v>
      </c>
      <c r="E733">
        <v>18419839</v>
      </c>
      <c r="F733">
        <v>529</v>
      </c>
      <c r="G733">
        <v>1010</v>
      </c>
      <c r="H733" t="s">
        <v>18150</v>
      </c>
      <c r="I733">
        <v>0.13700000000000001</v>
      </c>
      <c r="J733">
        <v>782</v>
      </c>
    </row>
    <row r="734" spans="1:10" x14ac:dyDescent="0.25">
      <c r="A734" t="s">
        <v>8511</v>
      </c>
      <c r="B734">
        <v>1.87</v>
      </c>
      <c r="C734">
        <v>171.09</v>
      </c>
      <c r="D734" t="s">
        <v>8518</v>
      </c>
      <c r="E734">
        <v>22538234</v>
      </c>
      <c r="F734">
        <v>635</v>
      </c>
      <c r="G734">
        <v>1398</v>
      </c>
      <c r="H734" t="s">
        <v>18151</v>
      </c>
      <c r="I734">
        <v>0.223</v>
      </c>
      <c r="J734">
        <v>732</v>
      </c>
    </row>
    <row r="735" spans="1:10" x14ac:dyDescent="0.25">
      <c r="A735" t="s">
        <v>3239</v>
      </c>
      <c r="B735">
        <v>0.28999999999999998</v>
      </c>
      <c r="C735">
        <v>181.1</v>
      </c>
      <c r="D735" t="s">
        <v>1800</v>
      </c>
      <c r="E735">
        <v>4336873</v>
      </c>
      <c r="F735">
        <v>399</v>
      </c>
      <c r="G735">
        <v>562</v>
      </c>
      <c r="H735" t="s">
        <v>18152</v>
      </c>
      <c r="I735">
        <v>0.156</v>
      </c>
      <c r="J735">
        <v>809</v>
      </c>
    </row>
    <row r="736" spans="1:10" x14ac:dyDescent="0.25">
      <c r="A736" t="s">
        <v>18153</v>
      </c>
      <c r="B736">
        <v>3.11</v>
      </c>
      <c r="C736">
        <v>179.09</v>
      </c>
      <c r="D736" t="s">
        <v>1342</v>
      </c>
      <c r="E736">
        <v>57164486</v>
      </c>
      <c r="F736">
        <v>588</v>
      </c>
      <c r="G736">
        <v>1951</v>
      </c>
      <c r="H736" t="s">
        <v>18154</v>
      </c>
      <c r="I736">
        <v>0.22700000000000001</v>
      </c>
      <c r="J736">
        <v>767</v>
      </c>
    </row>
    <row r="737" spans="1:10" x14ac:dyDescent="0.25">
      <c r="A737" t="s">
        <v>707</v>
      </c>
      <c r="B737">
        <v>1.69</v>
      </c>
      <c r="C737">
        <v>181.06</v>
      </c>
      <c r="D737" t="s">
        <v>1578</v>
      </c>
      <c r="E737">
        <v>6358047</v>
      </c>
      <c r="F737">
        <v>739</v>
      </c>
      <c r="G737">
        <v>805</v>
      </c>
      <c r="H737" t="s">
        <v>18155</v>
      </c>
      <c r="I737">
        <v>0.161</v>
      </c>
      <c r="J737">
        <v>811</v>
      </c>
    </row>
    <row r="738" spans="1:10" x14ac:dyDescent="0.25">
      <c r="A738" t="s">
        <v>2424</v>
      </c>
      <c r="B738">
        <v>0.48</v>
      </c>
      <c r="C738">
        <v>70.09</v>
      </c>
      <c r="D738" t="s">
        <v>871</v>
      </c>
      <c r="E738">
        <v>1953988</v>
      </c>
      <c r="F738">
        <v>203</v>
      </c>
      <c r="G738">
        <v>267</v>
      </c>
      <c r="H738" t="s">
        <v>18156</v>
      </c>
      <c r="I738">
        <v>7.0999999999999994E-2</v>
      </c>
      <c r="J738">
        <v>748</v>
      </c>
    </row>
    <row r="739" spans="1:10" x14ac:dyDescent="0.25">
      <c r="A739" t="s">
        <v>6282</v>
      </c>
      <c r="B739">
        <v>1.3</v>
      </c>
      <c r="C739">
        <v>198.07</v>
      </c>
      <c r="D739" t="s">
        <v>8522</v>
      </c>
      <c r="E739">
        <v>43938559</v>
      </c>
      <c r="F739">
        <v>2577</v>
      </c>
      <c r="G739">
        <v>2821</v>
      </c>
      <c r="H739" t="s">
        <v>18157</v>
      </c>
      <c r="I739">
        <v>0.14199999999999999</v>
      </c>
      <c r="J739">
        <v>870</v>
      </c>
    </row>
    <row r="740" spans="1:10" x14ac:dyDescent="0.25">
      <c r="A740" t="s">
        <v>18158</v>
      </c>
      <c r="B740">
        <v>1.68</v>
      </c>
      <c r="C740">
        <v>119.08</v>
      </c>
      <c r="D740" t="s">
        <v>357</v>
      </c>
      <c r="E740">
        <v>2202489</v>
      </c>
      <c r="F740">
        <v>348</v>
      </c>
      <c r="G740">
        <v>193</v>
      </c>
      <c r="H740" t="s">
        <v>18159</v>
      </c>
      <c r="I740">
        <v>0.121</v>
      </c>
      <c r="J740">
        <v>733</v>
      </c>
    </row>
    <row r="741" spans="1:10" x14ac:dyDescent="0.25">
      <c r="A741" t="s">
        <v>1837</v>
      </c>
      <c r="B741">
        <v>2.2200000000000002</v>
      </c>
      <c r="C741">
        <v>179.1</v>
      </c>
      <c r="D741" t="s">
        <v>1197</v>
      </c>
      <c r="E741">
        <v>11725096</v>
      </c>
      <c r="F741">
        <v>621</v>
      </c>
      <c r="G741">
        <v>760</v>
      </c>
      <c r="H741" t="s">
        <v>18160</v>
      </c>
      <c r="I741">
        <v>0.17599999999999999</v>
      </c>
      <c r="J741">
        <v>766</v>
      </c>
    </row>
    <row r="742" spans="1:10" x14ac:dyDescent="0.25">
      <c r="A742" t="s">
        <v>8820</v>
      </c>
      <c r="B742">
        <v>0.31</v>
      </c>
      <c r="C742">
        <v>183.08</v>
      </c>
      <c r="D742" t="s">
        <v>2560</v>
      </c>
      <c r="E742">
        <v>5282362</v>
      </c>
      <c r="F742">
        <v>249</v>
      </c>
      <c r="G742">
        <v>434</v>
      </c>
      <c r="H742" t="s">
        <v>18161</v>
      </c>
      <c r="I742">
        <v>0.16700000000000001</v>
      </c>
      <c r="J742">
        <v>799</v>
      </c>
    </row>
    <row r="743" spans="1:10" x14ac:dyDescent="0.25">
      <c r="A743" t="s">
        <v>4435</v>
      </c>
      <c r="B743">
        <v>0.68</v>
      </c>
      <c r="C743">
        <v>134.05000000000001</v>
      </c>
      <c r="D743" t="s">
        <v>5123</v>
      </c>
      <c r="E743">
        <v>17966683</v>
      </c>
      <c r="F743">
        <v>881</v>
      </c>
      <c r="G743">
        <v>930</v>
      </c>
      <c r="H743" t="s">
        <v>18162</v>
      </c>
      <c r="I743">
        <v>0.18</v>
      </c>
      <c r="J743">
        <v>848</v>
      </c>
    </row>
    <row r="744" spans="1:10" x14ac:dyDescent="0.25">
      <c r="A744" t="s">
        <v>3169</v>
      </c>
      <c r="B744">
        <v>1.47</v>
      </c>
      <c r="C744">
        <v>149.03</v>
      </c>
      <c r="D744" t="s">
        <v>715</v>
      </c>
      <c r="E744">
        <v>8500035</v>
      </c>
      <c r="F744">
        <v>926</v>
      </c>
      <c r="G744">
        <v>842</v>
      </c>
      <c r="H744" t="s">
        <v>18163</v>
      </c>
      <c r="I744">
        <v>0.114</v>
      </c>
      <c r="J744">
        <v>907</v>
      </c>
    </row>
    <row r="745" spans="1:10" x14ac:dyDescent="0.25">
      <c r="A745" t="s">
        <v>1570</v>
      </c>
      <c r="B745">
        <v>1.62</v>
      </c>
      <c r="C745">
        <v>176.09</v>
      </c>
      <c r="D745" t="s">
        <v>796</v>
      </c>
      <c r="E745">
        <v>20526279</v>
      </c>
      <c r="F745">
        <v>478</v>
      </c>
      <c r="G745">
        <v>1392</v>
      </c>
      <c r="H745" t="s">
        <v>18164</v>
      </c>
      <c r="I745">
        <v>0.182</v>
      </c>
      <c r="J745">
        <v>745</v>
      </c>
    </row>
    <row r="746" spans="1:10" x14ac:dyDescent="0.25">
      <c r="A746" t="s">
        <v>558</v>
      </c>
      <c r="B746">
        <v>3.14</v>
      </c>
      <c r="C746">
        <v>179.1</v>
      </c>
      <c r="D746" t="s">
        <v>1197</v>
      </c>
      <c r="E746">
        <v>3770142</v>
      </c>
      <c r="F746">
        <v>312</v>
      </c>
      <c r="G746">
        <v>507</v>
      </c>
      <c r="H746" t="s">
        <v>18165</v>
      </c>
      <c r="I746">
        <v>0.122</v>
      </c>
      <c r="J746">
        <v>770</v>
      </c>
    </row>
    <row r="747" spans="1:10" x14ac:dyDescent="0.25">
      <c r="A747" t="s">
        <v>3171</v>
      </c>
      <c r="B747">
        <v>1.52</v>
      </c>
      <c r="C747">
        <v>181.06</v>
      </c>
      <c r="D747" t="s">
        <v>1578</v>
      </c>
      <c r="E747">
        <v>350899368</v>
      </c>
      <c r="F747">
        <v>4125</v>
      </c>
      <c r="G747">
        <v>7121</v>
      </c>
      <c r="H747" t="s">
        <v>14753</v>
      </c>
      <c r="I747">
        <v>0.16900000000000001</v>
      </c>
      <c r="J747">
        <v>855</v>
      </c>
    </row>
    <row r="748" spans="1:10" x14ac:dyDescent="0.25">
      <c r="A748" t="s">
        <v>18166</v>
      </c>
      <c r="B748">
        <v>1.62</v>
      </c>
      <c r="C748">
        <v>210.1</v>
      </c>
      <c r="D748" t="s">
        <v>1606</v>
      </c>
      <c r="E748">
        <v>19396183</v>
      </c>
      <c r="F748">
        <v>1890</v>
      </c>
      <c r="G748">
        <v>1417</v>
      </c>
      <c r="H748" t="s">
        <v>12825</v>
      </c>
      <c r="I748">
        <v>0.13900000000000001</v>
      </c>
      <c r="J748">
        <v>721</v>
      </c>
    </row>
    <row r="749" spans="1:10" x14ac:dyDescent="0.25">
      <c r="A749" t="s">
        <v>7111</v>
      </c>
      <c r="B749">
        <v>0.52</v>
      </c>
      <c r="C749">
        <v>160.06</v>
      </c>
      <c r="D749" t="s">
        <v>8197</v>
      </c>
      <c r="E749">
        <v>8658859</v>
      </c>
      <c r="F749">
        <v>199</v>
      </c>
      <c r="G749">
        <v>603</v>
      </c>
      <c r="H749" t="s">
        <v>18167</v>
      </c>
      <c r="I749">
        <v>0.14299999999999999</v>
      </c>
      <c r="J749">
        <v>728</v>
      </c>
    </row>
    <row r="750" spans="1:10" x14ac:dyDescent="0.25">
      <c r="A750" t="s">
        <v>869</v>
      </c>
      <c r="B750">
        <v>1.1299999999999999</v>
      </c>
      <c r="C750">
        <v>167.08</v>
      </c>
      <c r="D750" t="s">
        <v>750</v>
      </c>
      <c r="E750">
        <v>263953698</v>
      </c>
      <c r="F750">
        <v>2601</v>
      </c>
      <c r="G750">
        <v>6839</v>
      </c>
      <c r="H750" t="s">
        <v>18168</v>
      </c>
      <c r="I750">
        <v>0.156</v>
      </c>
      <c r="J750">
        <v>930</v>
      </c>
    </row>
    <row r="751" spans="1:10" x14ac:dyDescent="0.25">
      <c r="A751" t="s">
        <v>8186</v>
      </c>
      <c r="B751">
        <v>1.17</v>
      </c>
      <c r="C751">
        <v>160.06</v>
      </c>
      <c r="D751" t="s">
        <v>8197</v>
      </c>
      <c r="E751">
        <v>6511894</v>
      </c>
      <c r="F751">
        <v>622</v>
      </c>
      <c r="G751">
        <v>775</v>
      </c>
      <c r="H751" t="s">
        <v>18169</v>
      </c>
      <c r="I751">
        <v>0.161</v>
      </c>
      <c r="J751">
        <v>773</v>
      </c>
    </row>
    <row r="752" spans="1:10" x14ac:dyDescent="0.25">
      <c r="A752" t="s">
        <v>18170</v>
      </c>
      <c r="B752">
        <v>0.79</v>
      </c>
      <c r="C752">
        <v>178.07</v>
      </c>
      <c r="D752" t="s">
        <v>1579</v>
      </c>
      <c r="E752">
        <v>5012895</v>
      </c>
      <c r="F752">
        <v>248</v>
      </c>
      <c r="G752">
        <v>601</v>
      </c>
      <c r="H752" t="s">
        <v>18171</v>
      </c>
      <c r="I752">
        <v>0.185</v>
      </c>
      <c r="J752">
        <v>742</v>
      </c>
    </row>
    <row r="753" spans="1:10" x14ac:dyDescent="0.25">
      <c r="A753" t="s">
        <v>3179</v>
      </c>
      <c r="B753">
        <v>1.41</v>
      </c>
      <c r="C753">
        <v>208.09</v>
      </c>
      <c r="D753" t="s">
        <v>4978</v>
      </c>
      <c r="E753">
        <v>57840950</v>
      </c>
      <c r="F753">
        <v>2133</v>
      </c>
      <c r="G753">
        <v>3048</v>
      </c>
      <c r="H753" t="s">
        <v>10165</v>
      </c>
      <c r="I753">
        <v>0.13100000000000001</v>
      </c>
      <c r="J753">
        <v>882</v>
      </c>
    </row>
    <row r="754" spans="1:10" x14ac:dyDescent="0.25">
      <c r="A754" t="s">
        <v>569</v>
      </c>
      <c r="B754">
        <v>1.05</v>
      </c>
      <c r="C754">
        <v>68.08</v>
      </c>
      <c r="D754" t="s">
        <v>1648</v>
      </c>
      <c r="E754">
        <v>2943949</v>
      </c>
      <c r="F754">
        <v>426</v>
      </c>
      <c r="G754">
        <v>283</v>
      </c>
      <c r="H754" t="s">
        <v>12191</v>
      </c>
      <c r="I754">
        <v>6.2E-2</v>
      </c>
      <c r="J754">
        <v>903</v>
      </c>
    </row>
    <row r="755" spans="1:10" x14ac:dyDescent="0.25">
      <c r="A755" t="s">
        <v>7118</v>
      </c>
      <c r="B755">
        <v>1.31</v>
      </c>
      <c r="C755">
        <v>186.12</v>
      </c>
      <c r="D755" t="s">
        <v>8541</v>
      </c>
      <c r="E755">
        <v>9427101</v>
      </c>
      <c r="F755">
        <v>783</v>
      </c>
      <c r="G755">
        <v>1020</v>
      </c>
      <c r="H755" t="s">
        <v>18172</v>
      </c>
      <c r="I755">
        <v>0.157</v>
      </c>
      <c r="J755">
        <v>723</v>
      </c>
    </row>
    <row r="756" spans="1:10" x14ac:dyDescent="0.25">
      <c r="A756" t="s">
        <v>3183</v>
      </c>
      <c r="B756">
        <v>2.17</v>
      </c>
      <c r="C756">
        <v>194.09</v>
      </c>
      <c r="D756" t="s">
        <v>1067</v>
      </c>
      <c r="E756">
        <v>145107210</v>
      </c>
      <c r="F756">
        <v>2009</v>
      </c>
      <c r="G756">
        <v>4471</v>
      </c>
      <c r="H756" t="s">
        <v>18173</v>
      </c>
      <c r="I756">
        <v>0.19600000000000001</v>
      </c>
      <c r="J756">
        <v>926</v>
      </c>
    </row>
    <row r="757" spans="1:10" x14ac:dyDescent="0.25">
      <c r="A757" t="s">
        <v>1878</v>
      </c>
      <c r="B757">
        <v>1.04</v>
      </c>
      <c r="C757">
        <v>95.09</v>
      </c>
      <c r="D757" t="s">
        <v>810</v>
      </c>
      <c r="E757">
        <v>7138062</v>
      </c>
      <c r="F757">
        <v>517</v>
      </c>
      <c r="G757">
        <v>496</v>
      </c>
      <c r="H757" t="s">
        <v>18174</v>
      </c>
      <c r="I757">
        <v>9.2999999999999999E-2</v>
      </c>
      <c r="J757">
        <v>808</v>
      </c>
    </row>
    <row r="758" spans="1:10" x14ac:dyDescent="0.25">
      <c r="A758" t="s">
        <v>7121</v>
      </c>
      <c r="B758">
        <v>1.1000000000000001</v>
      </c>
      <c r="C758">
        <v>91.06</v>
      </c>
      <c r="D758" t="s">
        <v>297</v>
      </c>
      <c r="E758">
        <v>10087444</v>
      </c>
      <c r="F758">
        <v>561</v>
      </c>
      <c r="G758">
        <v>435</v>
      </c>
      <c r="H758" t="s">
        <v>18175</v>
      </c>
      <c r="I758">
        <v>9.2999999999999999E-2</v>
      </c>
      <c r="J758">
        <v>879</v>
      </c>
    </row>
    <row r="759" spans="1:10" x14ac:dyDescent="0.25">
      <c r="A759" t="s">
        <v>1977</v>
      </c>
      <c r="B759">
        <v>1.86</v>
      </c>
      <c r="C759">
        <v>210.12</v>
      </c>
      <c r="D759" t="s">
        <v>8549</v>
      </c>
      <c r="E759">
        <v>9127178</v>
      </c>
      <c r="F759">
        <v>518</v>
      </c>
      <c r="G759">
        <v>1155</v>
      </c>
      <c r="H759" t="s">
        <v>18176</v>
      </c>
      <c r="I759">
        <v>0.11</v>
      </c>
      <c r="J759">
        <v>736</v>
      </c>
    </row>
    <row r="760" spans="1:10" x14ac:dyDescent="0.25">
      <c r="A760" t="s">
        <v>18177</v>
      </c>
      <c r="B760">
        <v>1.28</v>
      </c>
      <c r="C760">
        <v>189.07</v>
      </c>
      <c r="D760" t="s">
        <v>16354</v>
      </c>
      <c r="E760">
        <v>27497255</v>
      </c>
      <c r="F760">
        <v>991</v>
      </c>
      <c r="G760">
        <v>1554</v>
      </c>
      <c r="H760" t="s">
        <v>18178</v>
      </c>
      <c r="I760">
        <v>0.14699999999999999</v>
      </c>
      <c r="J760">
        <v>706</v>
      </c>
    </row>
    <row r="761" spans="1:10" x14ac:dyDescent="0.25">
      <c r="A761" t="s">
        <v>4448</v>
      </c>
      <c r="B761">
        <v>1.89</v>
      </c>
      <c r="C761">
        <v>196.06</v>
      </c>
      <c r="D761" t="s">
        <v>3030</v>
      </c>
      <c r="E761">
        <v>29650862</v>
      </c>
      <c r="F761">
        <v>1017</v>
      </c>
      <c r="G761">
        <v>1590</v>
      </c>
      <c r="H761" t="s">
        <v>18179</v>
      </c>
      <c r="I761">
        <v>0.17</v>
      </c>
      <c r="J761">
        <v>841</v>
      </c>
    </row>
    <row r="762" spans="1:10" x14ac:dyDescent="0.25">
      <c r="A762" t="s">
        <v>8128</v>
      </c>
      <c r="B762">
        <v>0.42</v>
      </c>
      <c r="C762">
        <v>161.08000000000001</v>
      </c>
      <c r="D762" t="s">
        <v>1930</v>
      </c>
      <c r="E762">
        <v>2555098</v>
      </c>
      <c r="F762">
        <v>171</v>
      </c>
      <c r="G762">
        <v>177</v>
      </c>
      <c r="H762" t="s">
        <v>18180</v>
      </c>
      <c r="I762">
        <v>0.153</v>
      </c>
      <c r="J762">
        <v>706</v>
      </c>
    </row>
    <row r="763" spans="1:10" x14ac:dyDescent="0.25">
      <c r="A763" t="s">
        <v>3197</v>
      </c>
      <c r="B763">
        <v>1.56</v>
      </c>
      <c r="C763">
        <v>198.08</v>
      </c>
      <c r="D763" t="s">
        <v>5187</v>
      </c>
      <c r="E763">
        <v>12724991</v>
      </c>
      <c r="F763">
        <v>399</v>
      </c>
      <c r="G763">
        <v>1460</v>
      </c>
      <c r="H763" t="s">
        <v>14991</v>
      </c>
      <c r="I763">
        <v>0.127</v>
      </c>
      <c r="J763">
        <v>709</v>
      </c>
    </row>
    <row r="764" spans="1:10" x14ac:dyDescent="0.25">
      <c r="A764" t="s">
        <v>571</v>
      </c>
      <c r="B764">
        <v>1.18</v>
      </c>
      <c r="C764">
        <v>204.11</v>
      </c>
      <c r="D764" t="s">
        <v>1198</v>
      </c>
      <c r="E764">
        <v>14019924</v>
      </c>
      <c r="F764">
        <v>820</v>
      </c>
      <c r="G764">
        <v>1631</v>
      </c>
      <c r="H764" t="s">
        <v>18181</v>
      </c>
      <c r="I764">
        <v>0.13300000000000001</v>
      </c>
      <c r="J764">
        <v>920</v>
      </c>
    </row>
    <row r="765" spans="1:10" x14ac:dyDescent="0.25">
      <c r="A765" t="s">
        <v>18182</v>
      </c>
      <c r="B765">
        <v>2.59</v>
      </c>
      <c r="C765">
        <v>104.07</v>
      </c>
      <c r="D765" t="s">
        <v>654</v>
      </c>
      <c r="E765">
        <v>8839864</v>
      </c>
      <c r="F765">
        <v>453</v>
      </c>
      <c r="G765">
        <v>521</v>
      </c>
      <c r="H765" t="s">
        <v>18183</v>
      </c>
      <c r="I765">
        <v>0.193</v>
      </c>
      <c r="J765">
        <v>738</v>
      </c>
    </row>
    <row r="766" spans="1:10" x14ac:dyDescent="0.25">
      <c r="A766" t="s">
        <v>7126</v>
      </c>
      <c r="B766">
        <v>1.06</v>
      </c>
      <c r="C766">
        <v>59.06</v>
      </c>
      <c r="D766" t="s">
        <v>17</v>
      </c>
      <c r="E766">
        <v>125874927</v>
      </c>
      <c r="F766">
        <v>2636</v>
      </c>
      <c r="G766">
        <v>5507</v>
      </c>
      <c r="H766" t="s">
        <v>18184</v>
      </c>
      <c r="I766">
        <v>0.158</v>
      </c>
      <c r="J766">
        <v>748</v>
      </c>
    </row>
    <row r="767" spans="1:10" x14ac:dyDescent="0.25">
      <c r="A767" t="s">
        <v>1765</v>
      </c>
      <c r="B767">
        <v>1.1599999999999999</v>
      </c>
      <c r="C767">
        <v>81.08</v>
      </c>
      <c r="D767" t="s">
        <v>616</v>
      </c>
      <c r="E767">
        <v>2525159</v>
      </c>
      <c r="F767">
        <v>262</v>
      </c>
      <c r="G767">
        <v>257</v>
      </c>
      <c r="H767" t="s">
        <v>18185</v>
      </c>
      <c r="I767">
        <v>7.4999999999999997E-2</v>
      </c>
      <c r="J767">
        <v>779</v>
      </c>
    </row>
    <row r="768" spans="1:10" x14ac:dyDescent="0.25">
      <c r="A768" t="s">
        <v>573</v>
      </c>
      <c r="B768">
        <v>2.23</v>
      </c>
      <c r="C768">
        <v>192.11</v>
      </c>
      <c r="D768" t="s">
        <v>1199</v>
      </c>
      <c r="E768">
        <v>9396984</v>
      </c>
      <c r="F768">
        <v>1027</v>
      </c>
      <c r="G768">
        <v>1030</v>
      </c>
      <c r="H768" t="s">
        <v>18186</v>
      </c>
      <c r="I768">
        <v>0.13300000000000001</v>
      </c>
      <c r="J768">
        <v>753</v>
      </c>
    </row>
    <row r="769" spans="1:10" x14ac:dyDescent="0.25">
      <c r="A769" t="s">
        <v>3204</v>
      </c>
      <c r="B769">
        <v>1.2</v>
      </c>
      <c r="C769">
        <v>186.08</v>
      </c>
      <c r="D769" t="s">
        <v>1183</v>
      </c>
      <c r="E769">
        <v>15168470</v>
      </c>
      <c r="F769">
        <v>810</v>
      </c>
      <c r="G769">
        <v>1204</v>
      </c>
      <c r="H769" t="s">
        <v>18187</v>
      </c>
      <c r="I769">
        <v>0.14899999999999999</v>
      </c>
      <c r="J769">
        <v>803</v>
      </c>
    </row>
    <row r="770" spans="1:10" x14ac:dyDescent="0.25">
      <c r="A770" t="s">
        <v>18188</v>
      </c>
      <c r="B770">
        <v>1.54</v>
      </c>
      <c r="C770">
        <v>91.06</v>
      </c>
      <c r="D770" t="s">
        <v>297</v>
      </c>
      <c r="E770">
        <v>41761075</v>
      </c>
      <c r="F770">
        <v>927</v>
      </c>
      <c r="G770">
        <v>1134</v>
      </c>
      <c r="H770" t="s">
        <v>18189</v>
      </c>
      <c r="I770">
        <v>0.17399999999999999</v>
      </c>
      <c r="J770">
        <v>719</v>
      </c>
    </row>
    <row r="771" spans="1:10" x14ac:dyDescent="0.25">
      <c r="A771" t="s">
        <v>1376</v>
      </c>
      <c r="B771">
        <v>1.0900000000000001</v>
      </c>
      <c r="C771">
        <v>195.09</v>
      </c>
      <c r="D771" t="s">
        <v>5260</v>
      </c>
      <c r="E771">
        <v>8428377</v>
      </c>
      <c r="F771">
        <v>422</v>
      </c>
      <c r="G771">
        <v>805</v>
      </c>
      <c r="H771" t="s">
        <v>18190</v>
      </c>
      <c r="I771">
        <v>0.14599999999999999</v>
      </c>
      <c r="J771">
        <v>749</v>
      </c>
    </row>
    <row r="772" spans="1:10" x14ac:dyDescent="0.25">
      <c r="A772" t="s">
        <v>18191</v>
      </c>
      <c r="B772">
        <v>1.73</v>
      </c>
      <c r="C772">
        <v>178.07</v>
      </c>
      <c r="D772" t="s">
        <v>1579</v>
      </c>
      <c r="E772">
        <v>1962125</v>
      </c>
      <c r="F772">
        <v>239</v>
      </c>
      <c r="G772">
        <v>183</v>
      </c>
      <c r="H772" t="s">
        <v>18192</v>
      </c>
      <c r="I772">
        <v>0.20300000000000001</v>
      </c>
      <c r="J772">
        <v>701</v>
      </c>
    </row>
    <row r="773" spans="1:10" x14ac:dyDescent="0.25">
      <c r="A773" t="s">
        <v>2282</v>
      </c>
      <c r="B773">
        <v>1.45</v>
      </c>
      <c r="C773">
        <v>167.08</v>
      </c>
      <c r="D773" t="s">
        <v>750</v>
      </c>
      <c r="E773">
        <v>14582727</v>
      </c>
      <c r="F773">
        <v>964</v>
      </c>
      <c r="G773">
        <v>1194</v>
      </c>
      <c r="H773" t="s">
        <v>18193</v>
      </c>
      <c r="I773">
        <v>0.13700000000000001</v>
      </c>
      <c r="J773">
        <v>719</v>
      </c>
    </row>
    <row r="774" spans="1:10" x14ac:dyDescent="0.25">
      <c r="A774" t="s">
        <v>8273</v>
      </c>
      <c r="B774">
        <v>2.0099999999999998</v>
      </c>
      <c r="C774">
        <v>169.06</v>
      </c>
      <c r="D774" t="s">
        <v>1375</v>
      </c>
      <c r="E774">
        <v>5026739</v>
      </c>
      <c r="F774">
        <v>415</v>
      </c>
      <c r="G774">
        <v>555</v>
      </c>
      <c r="H774" t="s">
        <v>18194</v>
      </c>
      <c r="I774">
        <v>0.17899999999999999</v>
      </c>
      <c r="J774">
        <v>762</v>
      </c>
    </row>
    <row r="775" spans="1:10" x14ac:dyDescent="0.25">
      <c r="A775" t="s">
        <v>10180</v>
      </c>
      <c r="B775">
        <v>1.32</v>
      </c>
      <c r="C775">
        <v>180.08</v>
      </c>
      <c r="D775" t="s">
        <v>1010</v>
      </c>
      <c r="E775">
        <v>35240463</v>
      </c>
      <c r="F775">
        <v>1436</v>
      </c>
      <c r="G775">
        <v>2077</v>
      </c>
      <c r="H775" t="s">
        <v>18195</v>
      </c>
      <c r="I775">
        <v>0.186</v>
      </c>
      <c r="J775">
        <v>901</v>
      </c>
    </row>
    <row r="776" spans="1:10" x14ac:dyDescent="0.25">
      <c r="A776" t="s">
        <v>2264</v>
      </c>
      <c r="B776">
        <v>1.95</v>
      </c>
      <c r="C776">
        <v>58.06</v>
      </c>
      <c r="D776" t="s">
        <v>1341</v>
      </c>
      <c r="E776">
        <v>1975220</v>
      </c>
      <c r="F776">
        <v>322</v>
      </c>
      <c r="G776">
        <v>254</v>
      </c>
      <c r="H776" t="s">
        <v>18196</v>
      </c>
      <c r="I776">
        <v>7.0000000000000007E-2</v>
      </c>
      <c r="J776">
        <v>703</v>
      </c>
    </row>
    <row r="777" spans="1:10" x14ac:dyDescent="0.25">
      <c r="A777" t="s">
        <v>10804</v>
      </c>
      <c r="B777">
        <v>0.74</v>
      </c>
      <c r="C777">
        <v>43.04</v>
      </c>
      <c r="D777" t="s">
        <v>18</v>
      </c>
      <c r="E777">
        <v>1320457</v>
      </c>
      <c r="F777">
        <v>127</v>
      </c>
      <c r="G777">
        <v>87</v>
      </c>
      <c r="H777" t="s">
        <v>18197</v>
      </c>
      <c r="I777">
        <v>7.9000000000000001E-2</v>
      </c>
      <c r="J777">
        <v>747</v>
      </c>
    </row>
    <row r="778" spans="1:10" x14ac:dyDescent="0.25">
      <c r="A778" t="s">
        <v>1844</v>
      </c>
      <c r="B778">
        <v>5.44</v>
      </c>
      <c r="C778">
        <v>69.09</v>
      </c>
      <c r="D778" t="s">
        <v>5608</v>
      </c>
      <c r="E778">
        <v>2931918</v>
      </c>
      <c r="F778">
        <v>257</v>
      </c>
      <c r="G778">
        <v>339</v>
      </c>
      <c r="H778" t="s">
        <v>18198</v>
      </c>
      <c r="I778">
        <v>7.0999999999999994E-2</v>
      </c>
      <c r="J778">
        <v>816</v>
      </c>
    </row>
    <row r="779" spans="1:10" x14ac:dyDescent="0.25">
      <c r="A779" t="s">
        <v>18199</v>
      </c>
      <c r="B779">
        <v>1.55</v>
      </c>
      <c r="C779">
        <v>144.06</v>
      </c>
      <c r="D779" t="s">
        <v>655</v>
      </c>
      <c r="E779">
        <v>5347718</v>
      </c>
      <c r="F779">
        <v>837</v>
      </c>
      <c r="G779">
        <v>502</v>
      </c>
      <c r="H779" t="s">
        <v>10187</v>
      </c>
      <c r="I779">
        <v>0.19500000000000001</v>
      </c>
      <c r="J779">
        <v>848</v>
      </c>
    </row>
    <row r="780" spans="1:10" x14ac:dyDescent="0.25">
      <c r="A780" t="s">
        <v>4273</v>
      </c>
      <c r="B780">
        <v>1.63</v>
      </c>
      <c r="C780">
        <v>164.08</v>
      </c>
      <c r="D780" t="s">
        <v>446</v>
      </c>
      <c r="E780">
        <v>51369294</v>
      </c>
      <c r="F780">
        <v>716</v>
      </c>
      <c r="G780">
        <v>2136</v>
      </c>
      <c r="H780" t="s">
        <v>10188</v>
      </c>
      <c r="I780">
        <v>0.247</v>
      </c>
      <c r="J780">
        <v>846</v>
      </c>
    </row>
    <row r="781" spans="1:10" x14ac:dyDescent="0.25">
      <c r="A781" t="s">
        <v>7134</v>
      </c>
      <c r="B781">
        <v>2.78</v>
      </c>
      <c r="C781">
        <v>43.04</v>
      </c>
      <c r="D781" t="s">
        <v>18</v>
      </c>
      <c r="E781">
        <v>8341756</v>
      </c>
      <c r="F781">
        <v>139</v>
      </c>
      <c r="G781">
        <v>243</v>
      </c>
      <c r="H781" t="s">
        <v>18200</v>
      </c>
      <c r="I781">
        <v>0.20200000000000001</v>
      </c>
      <c r="J781">
        <v>703</v>
      </c>
    </row>
    <row r="782" spans="1:10" x14ac:dyDescent="0.25">
      <c r="A782" t="s">
        <v>18201</v>
      </c>
      <c r="B782">
        <v>1.46</v>
      </c>
      <c r="C782">
        <v>186.11</v>
      </c>
      <c r="D782" t="s">
        <v>18202</v>
      </c>
      <c r="E782">
        <v>20717382</v>
      </c>
      <c r="F782">
        <v>2157</v>
      </c>
      <c r="G782">
        <v>1387</v>
      </c>
      <c r="H782" t="s">
        <v>18203</v>
      </c>
      <c r="I782">
        <v>0.127</v>
      </c>
      <c r="J782">
        <v>713</v>
      </c>
    </row>
    <row r="783" spans="1:10" x14ac:dyDescent="0.25">
      <c r="A783" t="s">
        <v>3202</v>
      </c>
      <c r="B783">
        <v>1.68</v>
      </c>
      <c r="C783">
        <v>165.09</v>
      </c>
      <c r="D783" t="s">
        <v>1058</v>
      </c>
      <c r="E783">
        <v>27743805</v>
      </c>
      <c r="F783">
        <v>1413</v>
      </c>
      <c r="G783">
        <v>1461</v>
      </c>
      <c r="H783" t="s">
        <v>18204</v>
      </c>
      <c r="I783">
        <v>0.157</v>
      </c>
      <c r="J783">
        <v>831</v>
      </c>
    </row>
    <row r="784" spans="1:10" x14ac:dyDescent="0.25">
      <c r="A784" t="s">
        <v>18205</v>
      </c>
      <c r="B784">
        <v>1.18</v>
      </c>
      <c r="C784">
        <v>68.06</v>
      </c>
      <c r="D784" t="s">
        <v>1525</v>
      </c>
      <c r="E784">
        <v>6148207</v>
      </c>
      <c r="F784">
        <v>706</v>
      </c>
      <c r="G784">
        <v>284</v>
      </c>
      <c r="H784" t="s">
        <v>18206</v>
      </c>
      <c r="I784">
        <v>0.20599999999999999</v>
      </c>
      <c r="J784">
        <v>728</v>
      </c>
    </row>
    <row r="785" spans="1:10" x14ac:dyDescent="0.25">
      <c r="A785" t="s">
        <v>8548</v>
      </c>
      <c r="B785">
        <v>1.49</v>
      </c>
      <c r="C785">
        <v>210.12</v>
      </c>
      <c r="D785" t="s">
        <v>8549</v>
      </c>
      <c r="E785">
        <v>22514633</v>
      </c>
      <c r="F785">
        <v>816</v>
      </c>
      <c r="G785">
        <v>1789</v>
      </c>
      <c r="H785" t="s">
        <v>18207</v>
      </c>
      <c r="I785">
        <v>0.13</v>
      </c>
      <c r="J785">
        <v>731</v>
      </c>
    </row>
    <row r="786" spans="1:10" x14ac:dyDescent="0.25">
      <c r="A786" t="s">
        <v>8578</v>
      </c>
      <c r="B786">
        <v>2.4</v>
      </c>
      <c r="C786">
        <v>202.11</v>
      </c>
      <c r="D786" t="s">
        <v>12248</v>
      </c>
      <c r="E786">
        <v>8168428</v>
      </c>
      <c r="F786">
        <v>707</v>
      </c>
      <c r="G786">
        <v>1087</v>
      </c>
      <c r="H786" t="s">
        <v>8580</v>
      </c>
      <c r="I786">
        <v>0.14699999999999999</v>
      </c>
      <c r="J786">
        <v>712</v>
      </c>
    </row>
    <row r="787" spans="1:10" x14ac:dyDescent="0.25">
      <c r="A787" t="s">
        <v>10196</v>
      </c>
      <c r="B787">
        <v>1.65</v>
      </c>
      <c r="C787">
        <v>197.06</v>
      </c>
      <c r="D787" t="s">
        <v>2381</v>
      </c>
      <c r="E787">
        <v>4963850</v>
      </c>
      <c r="F787">
        <v>666</v>
      </c>
      <c r="G787">
        <v>353</v>
      </c>
      <c r="H787" t="s">
        <v>18208</v>
      </c>
      <c r="I787">
        <v>0.187</v>
      </c>
      <c r="J787">
        <v>761</v>
      </c>
    </row>
    <row r="788" spans="1:10" x14ac:dyDescent="0.25">
      <c r="A788" t="s">
        <v>1830</v>
      </c>
      <c r="B788">
        <v>1.47</v>
      </c>
      <c r="C788">
        <v>157.08000000000001</v>
      </c>
      <c r="D788" t="s">
        <v>8397</v>
      </c>
      <c r="E788">
        <v>7348244</v>
      </c>
      <c r="F788">
        <v>577</v>
      </c>
      <c r="G788">
        <v>446</v>
      </c>
      <c r="H788" t="s">
        <v>18209</v>
      </c>
      <c r="I788">
        <v>0.192</v>
      </c>
      <c r="J788">
        <v>742</v>
      </c>
    </row>
    <row r="789" spans="1:10" x14ac:dyDescent="0.25">
      <c r="A789" t="s">
        <v>2290</v>
      </c>
      <c r="B789">
        <v>1.0900000000000001</v>
      </c>
      <c r="C789">
        <v>82.09</v>
      </c>
      <c r="D789" t="s">
        <v>8762</v>
      </c>
      <c r="E789">
        <v>2175621</v>
      </c>
      <c r="F789">
        <v>201</v>
      </c>
      <c r="G789">
        <v>200</v>
      </c>
      <c r="H789" t="s">
        <v>18210</v>
      </c>
      <c r="I789">
        <v>6.3E-2</v>
      </c>
      <c r="J789">
        <v>800</v>
      </c>
    </row>
    <row r="790" spans="1:10" x14ac:dyDescent="0.25">
      <c r="A790" t="s">
        <v>10198</v>
      </c>
      <c r="B790">
        <v>2.02</v>
      </c>
      <c r="C790">
        <v>222.1</v>
      </c>
      <c r="D790" t="s">
        <v>18211</v>
      </c>
      <c r="E790">
        <v>4832682</v>
      </c>
      <c r="F790">
        <v>458</v>
      </c>
      <c r="G790">
        <v>904</v>
      </c>
      <c r="H790" t="s">
        <v>18212</v>
      </c>
      <c r="I790">
        <v>0.129</v>
      </c>
      <c r="J790">
        <v>763</v>
      </c>
    </row>
    <row r="791" spans="1:10" x14ac:dyDescent="0.25">
      <c r="A791" t="s">
        <v>550</v>
      </c>
      <c r="B791">
        <v>1.3</v>
      </c>
      <c r="C791">
        <v>182.08</v>
      </c>
      <c r="D791" t="s">
        <v>706</v>
      </c>
      <c r="E791">
        <v>21683088</v>
      </c>
      <c r="F791">
        <v>3017</v>
      </c>
      <c r="G791">
        <v>2323</v>
      </c>
      <c r="H791" t="s">
        <v>18213</v>
      </c>
      <c r="I791">
        <v>0.152</v>
      </c>
      <c r="J791">
        <v>810</v>
      </c>
    </row>
    <row r="792" spans="1:10" x14ac:dyDescent="0.25">
      <c r="A792" t="s">
        <v>393</v>
      </c>
      <c r="B792">
        <v>2.68</v>
      </c>
      <c r="C792">
        <v>55.08</v>
      </c>
      <c r="D792" t="s">
        <v>880</v>
      </c>
      <c r="E792">
        <v>2748959</v>
      </c>
      <c r="F792">
        <v>139</v>
      </c>
      <c r="G792">
        <v>175</v>
      </c>
      <c r="H792" t="s">
        <v>18214</v>
      </c>
      <c r="I792">
        <v>8.2000000000000003E-2</v>
      </c>
      <c r="J792">
        <v>879</v>
      </c>
    </row>
    <row r="793" spans="1:10" x14ac:dyDescent="0.25">
      <c r="A793" t="s">
        <v>8585</v>
      </c>
      <c r="B793">
        <v>1.2</v>
      </c>
      <c r="C793">
        <v>212.1</v>
      </c>
      <c r="D793" t="s">
        <v>5216</v>
      </c>
      <c r="E793">
        <v>7816932</v>
      </c>
      <c r="F793">
        <v>406</v>
      </c>
      <c r="G793">
        <v>1315</v>
      </c>
      <c r="H793" t="s">
        <v>18215</v>
      </c>
      <c r="I793">
        <v>0.124</v>
      </c>
      <c r="J793">
        <v>771</v>
      </c>
    </row>
    <row r="794" spans="1:10" x14ac:dyDescent="0.25">
      <c r="A794" t="s">
        <v>10206</v>
      </c>
      <c r="B794">
        <v>1.76</v>
      </c>
      <c r="C794">
        <v>201.09</v>
      </c>
      <c r="D794" t="s">
        <v>18216</v>
      </c>
      <c r="E794">
        <v>8529273</v>
      </c>
      <c r="F794">
        <v>782</v>
      </c>
      <c r="G794">
        <v>1068</v>
      </c>
      <c r="H794" t="s">
        <v>18217</v>
      </c>
      <c r="I794">
        <v>0.153</v>
      </c>
      <c r="J794">
        <v>702</v>
      </c>
    </row>
    <row r="795" spans="1:10" x14ac:dyDescent="0.25">
      <c r="A795" t="s">
        <v>3208</v>
      </c>
      <c r="B795">
        <v>1.72</v>
      </c>
      <c r="C795">
        <v>152.08000000000001</v>
      </c>
      <c r="D795" t="s">
        <v>311</v>
      </c>
      <c r="E795">
        <v>66994560</v>
      </c>
      <c r="F795">
        <v>1309</v>
      </c>
      <c r="G795">
        <v>2435</v>
      </c>
      <c r="H795" t="s">
        <v>18218</v>
      </c>
      <c r="I795">
        <v>0.191</v>
      </c>
      <c r="J795">
        <v>794</v>
      </c>
    </row>
    <row r="796" spans="1:10" x14ac:dyDescent="0.25">
      <c r="A796" t="s">
        <v>18219</v>
      </c>
      <c r="B796">
        <v>1.74</v>
      </c>
      <c r="C796">
        <v>119.1</v>
      </c>
      <c r="D796" t="s">
        <v>11804</v>
      </c>
      <c r="E796">
        <v>2258580</v>
      </c>
      <c r="F796">
        <v>251</v>
      </c>
      <c r="G796">
        <v>231</v>
      </c>
      <c r="H796" t="s">
        <v>18220</v>
      </c>
      <c r="I796">
        <v>8.1000000000000003E-2</v>
      </c>
      <c r="J796">
        <v>718</v>
      </c>
    </row>
    <row r="797" spans="1:10" x14ac:dyDescent="0.25">
      <c r="A797" t="s">
        <v>3924</v>
      </c>
      <c r="B797">
        <v>1.8</v>
      </c>
      <c r="C797">
        <v>105.04</v>
      </c>
      <c r="D797" t="s">
        <v>926</v>
      </c>
      <c r="E797">
        <v>1003401</v>
      </c>
      <c r="F797">
        <v>129</v>
      </c>
      <c r="G797">
        <v>124</v>
      </c>
      <c r="H797" t="s">
        <v>18221</v>
      </c>
      <c r="I797">
        <v>0.13900000000000001</v>
      </c>
      <c r="J797">
        <v>714</v>
      </c>
    </row>
    <row r="798" spans="1:10" x14ac:dyDescent="0.25">
      <c r="A798" t="s">
        <v>10419</v>
      </c>
      <c r="B798">
        <v>1.66</v>
      </c>
      <c r="C798">
        <v>85.04</v>
      </c>
      <c r="D798" t="s">
        <v>7614</v>
      </c>
      <c r="E798">
        <v>1680208</v>
      </c>
      <c r="F798">
        <v>444</v>
      </c>
      <c r="G798">
        <v>232</v>
      </c>
      <c r="H798" t="s">
        <v>18222</v>
      </c>
      <c r="I798">
        <v>0.1</v>
      </c>
      <c r="J798">
        <v>808</v>
      </c>
    </row>
    <row r="799" spans="1:10" x14ac:dyDescent="0.25">
      <c r="A799" t="s">
        <v>3194</v>
      </c>
      <c r="B799">
        <v>1.38</v>
      </c>
      <c r="C799">
        <v>149.03</v>
      </c>
      <c r="D799" t="s">
        <v>715</v>
      </c>
      <c r="E799">
        <v>6493277</v>
      </c>
      <c r="F799">
        <v>669</v>
      </c>
      <c r="G799">
        <v>591</v>
      </c>
      <c r="H799" t="s">
        <v>18223</v>
      </c>
      <c r="I799">
        <v>0.108</v>
      </c>
      <c r="J799">
        <v>864</v>
      </c>
    </row>
    <row r="800" spans="1:10" x14ac:dyDescent="0.25">
      <c r="A800" t="s">
        <v>2291</v>
      </c>
      <c r="B800">
        <v>1.5</v>
      </c>
      <c r="C800">
        <v>192.11</v>
      </c>
      <c r="D800" t="s">
        <v>1199</v>
      </c>
      <c r="E800">
        <v>90600321</v>
      </c>
      <c r="F800">
        <v>3761</v>
      </c>
      <c r="G800">
        <v>5368</v>
      </c>
      <c r="H800" t="s">
        <v>18224</v>
      </c>
      <c r="I800">
        <v>0.14799999999999999</v>
      </c>
      <c r="J800">
        <v>893</v>
      </c>
    </row>
    <row r="801" spans="1:10" x14ac:dyDescent="0.25">
      <c r="A801" t="s">
        <v>18225</v>
      </c>
      <c r="B801">
        <v>1.91</v>
      </c>
      <c r="C801">
        <v>198.12</v>
      </c>
      <c r="D801" t="s">
        <v>8594</v>
      </c>
      <c r="E801">
        <v>14218844</v>
      </c>
      <c r="F801">
        <v>574</v>
      </c>
      <c r="G801">
        <v>1068</v>
      </c>
      <c r="H801" t="s">
        <v>18226</v>
      </c>
      <c r="I801">
        <v>0.13300000000000001</v>
      </c>
      <c r="J801">
        <v>714</v>
      </c>
    </row>
    <row r="802" spans="1:10" x14ac:dyDescent="0.25">
      <c r="A802" t="s">
        <v>3213</v>
      </c>
      <c r="B802">
        <v>1.4</v>
      </c>
      <c r="C802">
        <v>167.08</v>
      </c>
      <c r="D802" t="s">
        <v>750</v>
      </c>
      <c r="E802">
        <v>45854972</v>
      </c>
      <c r="F802">
        <v>1740</v>
      </c>
      <c r="G802">
        <v>2099</v>
      </c>
      <c r="H802" t="s">
        <v>18227</v>
      </c>
      <c r="I802">
        <v>0.14000000000000001</v>
      </c>
      <c r="J802">
        <v>834</v>
      </c>
    </row>
    <row r="803" spans="1:10" x14ac:dyDescent="0.25">
      <c r="A803" t="s">
        <v>2520</v>
      </c>
      <c r="B803">
        <v>1.56</v>
      </c>
      <c r="C803">
        <v>43.08</v>
      </c>
      <c r="D803" t="s">
        <v>1099</v>
      </c>
      <c r="E803">
        <v>14773715</v>
      </c>
      <c r="F803">
        <v>715</v>
      </c>
      <c r="G803">
        <v>473</v>
      </c>
      <c r="H803" t="s">
        <v>8605</v>
      </c>
      <c r="I803">
        <v>7.8E-2</v>
      </c>
      <c r="J803">
        <v>931</v>
      </c>
    </row>
    <row r="804" spans="1:10" x14ac:dyDescent="0.25">
      <c r="A804" t="s">
        <v>8610</v>
      </c>
      <c r="B804">
        <v>1.47</v>
      </c>
      <c r="C804">
        <v>58.06</v>
      </c>
      <c r="D804" t="s">
        <v>1341</v>
      </c>
      <c r="E804">
        <v>22266356</v>
      </c>
      <c r="F804">
        <v>1859</v>
      </c>
      <c r="G804">
        <v>1900</v>
      </c>
      <c r="H804" t="s">
        <v>12845</v>
      </c>
      <c r="I804">
        <v>7.0999999999999994E-2</v>
      </c>
      <c r="J804">
        <v>934</v>
      </c>
    </row>
    <row r="805" spans="1:10" x14ac:dyDescent="0.25">
      <c r="A805" t="s">
        <v>3339</v>
      </c>
      <c r="B805">
        <v>1.35</v>
      </c>
      <c r="C805">
        <v>43.07</v>
      </c>
      <c r="D805" t="s">
        <v>15</v>
      </c>
      <c r="E805">
        <v>5122170</v>
      </c>
      <c r="F805">
        <v>161</v>
      </c>
      <c r="G805">
        <v>188</v>
      </c>
      <c r="H805" t="s">
        <v>18228</v>
      </c>
      <c r="I805">
        <v>7.4999999999999997E-2</v>
      </c>
      <c r="J805">
        <v>825</v>
      </c>
    </row>
    <row r="806" spans="1:10" x14ac:dyDescent="0.25">
      <c r="A806" t="s">
        <v>8615</v>
      </c>
      <c r="B806">
        <v>1.55</v>
      </c>
      <c r="C806">
        <v>81.05</v>
      </c>
      <c r="D806" t="s">
        <v>771</v>
      </c>
      <c r="E806">
        <v>6984725</v>
      </c>
      <c r="F806">
        <v>651</v>
      </c>
      <c r="G806">
        <v>521</v>
      </c>
      <c r="H806" t="s">
        <v>3222</v>
      </c>
      <c r="I806">
        <v>6.8000000000000005E-2</v>
      </c>
      <c r="J806">
        <v>778</v>
      </c>
    </row>
    <row r="807" spans="1:10" x14ac:dyDescent="0.25">
      <c r="A807" t="s">
        <v>575</v>
      </c>
      <c r="B807">
        <v>1.1499999999999999</v>
      </c>
      <c r="C807">
        <v>190.09</v>
      </c>
      <c r="D807" t="s">
        <v>1202</v>
      </c>
      <c r="E807">
        <v>71109792</v>
      </c>
      <c r="F807">
        <v>1553</v>
      </c>
      <c r="G807">
        <v>3992</v>
      </c>
      <c r="H807" t="s">
        <v>11072</v>
      </c>
      <c r="I807">
        <v>0.151</v>
      </c>
      <c r="J807">
        <v>893</v>
      </c>
    </row>
    <row r="808" spans="1:10" x14ac:dyDescent="0.25">
      <c r="A808" t="s">
        <v>5208</v>
      </c>
      <c r="B808">
        <v>1.1599999999999999</v>
      </c>
      <c r="C808">
        <v>181.1</v>
      </c>
      <c r="D808" t="s">
        <v>1800</v>
      </c>
      <c r="E808">
        <v>51505964</v>
      </c>
      <c r="F808">
        <v>1656</v>
      </c>
      <c r="G808">
        <v>3088</v>
      </c>
      <c r="H808" t="s">
        <v>18229</v>
      </c>
      <c r="I808">
        <v>0.14299999999999999</v>
      </c>
      <c r="J808">
        <v>903</v>
      </c>
    </row>
    <row r="809" spans="1:10" x14ac:dyDescent="0.25">
      <c r="A809" t="s">
        <v>3220</v>
      </c>
      <c r="B809">
        <v>1.84</v>
      </c>
      <c r="C809">
        <v>154.08000000000001</v>
      </c>
      <c r="D809" t="s">
        <v>7863</v>
      </c>
      <c r="E809">
        <v>68695537</v>
      </c>
      <c r="F809">
        <v>1011</v>
      </c>
      <c r="G809">
        <v>2173</v>
      </c>
      <c r="H809" t="s">
        <v>18230</v>
      </c>
      <c r="I809">
        <v>0.185</v>
      </c>
      <c r="J809">
        <v>817</v>
      </c>
    </row>
    <row r="810" spans="1:10" x14ac:dyDescent="0.25">
      <c r="A810" t="s">
        <v>1393</v>
      </c>
      <c r="B810">
        <v>1.24</v>
      </c>
      <c r="C810">
        <v>192.11</v>
      </c>
      <c r="D810" t="s">
        <v>1199</v>
      </c>
      <c r="E810">
        <v>93014380</v>
      </c>
      <c r="F810">
        <v>2321</v>
      </c>
      <c r="G810">
        <v>4858</v>
      </c>
      <c r="H810" t="s">
        <v>18231</v>
      </c>
      <c r="I810">
        <v>0.16400000000000001</v>
      </c>
      <c r="J810">
        <v>866</v>
      </c>
    </row>
    <row r="811" spans="1:10" x14ac:dyDescent="0.25">
      <c r="A811" t="s">
        <v>10381</v>
      </c>
      <c r="B811">
        <v>2.4</v>
      </c>
      <c r="C811">
        <v>57.09</v>
      </c>
      <c r="D811" t="s">
        <v>612</v>
      </c>
      <c r="E811">
        <v>3175379</v>
      </c>
      <c r="F811">
        <v>270</v>
      </c>
      <c r="G811">
        <v>285</v>
      </c>
      <c r="H811" t="s">
        <v>18232</v>
      </c>
      <c r="I811">
        <v>6.9000000000000006E-2</v>
      </c>
      <c r="J811">
        <v>724</v>
      </c>
    </row>
    <row r="812" spans="1:10" x14ac:dyDescent="0.25">
      <c r="A812" t="s">
        <v>4526</v>
      </c>
      <c r="B812">
        <v>0.96</v>
      </c>
      <c r="C812">
        <v>204.11</v>
      </c>
      <c r="D812" t="s">
        <v>1198</v>
      </c>
      <c r="E812">
        <v>5604064</v>
      </c>
      <c r="F812">
        <v>279</v>
      </c>
      <c r="G812">
        <v>748</v>
      </c>
      <c r="H812" t="s">
        <v>18233</v>
      </c>
      <c r="I812">
        <v>0.127</v>
      </c>
      <c r="J812">
        <v>785</v>
      </c>
    </row>
    <row r="813" spans="1:10" x14ac:dyDescent="0.25">
      <c r="A813" t="s">
        <v>3226</v>
      </c>
      <c r="B813">
        <v>1.18</v>
      </c>
      <c r="C813">
        <v>58.06</v>
      </c>
      <c r="D813" t="s">
        <v>1341</v>
      </c>
      <c r="E813">
        <v>2640752</v>
      </c>
      <c r="F813">
        <v>529</v>
      </c>
      <c r="G813">
        <v>428</v>
      </c>
      <c r="H813" t="s">
        <v>18234</v>
      </c>
      <c r="I813">
        <v>6.5000000000000002E-2</v>
      </c>
      <c r="J813">
        <v>814</v>
      </c>
    </row>
    <row r="814" spans="1:10" x14ac:dyDescent="0.25">
      <c r="A814" t="s">
        <v>1431</v>
      </c>
      <c r="B814">
        <v>1.1399999999999999</v>
      </c>
      <c r="C814">
        <v>121.11</v>
      </c>
      <c r="D814" t="s">
        <v>5834</v>
      </c>
      <c r="E814">
        <v>7198874</v>
      </c>
      <c r="F814">
        <v>800</v>
      </c>
      <c r="G814">
        <v>494</v>
      </c>
      <c r="H814" t="s">
        <v>18235</v>
      </c>
      <c r="I814">
        <v>7.8E-2</v>
      </c>
      <c r="J814">
        <v>764</v>
      </c>
    </row>
    <row r="815" spans="1:10" x14ac:dyDescent="0.25">
      <c r="A815" t="s">
        <v>1203</v>
      </c>
      <c r="B815">
        <v>2.94</v>
      </c>
      <c r="C815">
        <v>149.04</v>
      </c>
      <c r="D815" t="s">
        <v>8475</v>
      </c>
      <c r="E815">
        <v>1178850154</v>
      </c>
      <c r="F815">
        <v>4037</v>
      </c>
      <c r="G815">
        <v>22520</v>
      </c>
      <c r="H815" t="s">
        <v>18236</v>
      </c>
      <c r="I815">
        <v>0.16700000000000001</v>
      </c>
      <c r="J815">
        <v>928</v>
      </c>
    </row>
    <row r="816" spans="1:10" x14ac:dyDescent="0.25">
      <c r="A816" t="s">
        <v>13699</v>
      </c>
      <c r="B816">
        <v>1.33</v>
      </c>
      <c r="C816">
        <v>141.07</v>
      </c>
      <c r="D816" t="s">
        <v>380</v>
      </c>
      <c r="E816">
        <v>2754104</v>
      </c>
      <c r="F816">
        <v>556</v>
      </c>
      <c r="G816">
        <v>278</v>
      </c>
      <c r="H816" t="s">
        <v>18237</v>
      </c>
      <c r="I816">
        <v>0.2</v>
      </c>
      <c r="J816">
        <v>752</v>
      </c>
    </row>
    <row r="817" spans="1:10" x14ac:dyDescent="0.25">
      <c r="A817" t="s">
        <v>18238</v>
      </c>
      <c r="B817">
        <v>1.31</v>
      </c>
      <c r="C817">
        <v>41.06</v>
      </c>
      <c r="D817" t="s">
        <v>117</v>
      </c>
      <c r="E817">
        <v>2017051</v>
      </c>
      <c r="F817">
        <v>143</v>
      </c>
      <c r="G817">
        <v>84</v>
      </c>
      <c r="H817" t="s">
        <v>18239</v>
      </c>
      <c r="I817">
        <v>0.113</v>
      </c>
      <c r="J817">
        <v>733</v>
      </c>
    </row>
    <row r="818" spans="1:10" x14ac:dyDescent="0.25">
      <c r="A818" t="s">
        <v>579</v>
      </c>
      <c r="B818">
        <v>1.18</v>
      </c>
      <c r="C818">
        <v>103.07</v>
      </c>
      <c r="D818" t="s">
        <v>8621</v>
      </c>
      <c r="E818">
        <v>20251296</v>
      </c>
      <c r="F818">
        <v>1034</v>
      </c>
      <c r="G818">
        <v>1126</v>
      </c>
      <c r="H818" t="s">
        <v>8622</v>
      </c>
      <c r="I818">
        <v>0.126</v>
      </c>
      <c r="J818">
        <v>869</v>
      </c>
    </row>
    <row r="819" spans="1:10" x14ac:dyDescent="0.25">
      <c r="A819" t="s">
        <v>3848</v>
      </c>
      <c r="B819">
        <v>2.1</v>
      </c>
      <c r="C819">
        <v>149.03</v>
      </c>
      <c r="D819" t="s">
        <v>715</v>
      </c>
      <c r="E819">
        <v>43001896</v>
      </c>
      <c r="F819">
        <v>1470</v>
      </c>
      <c r="G819">
        <v>1638</v>
      </c>
      <c r="H819" t="s">
        <v>18240</v>
      </c>
      <c r="I819">
        <v>0.108</v>
      </c>
      <c r="J819">
        <v>868</v>
      </c>
    </row>
    <row r="820" spans="1:10" x14ac:dyDescent="0.25">
      <c r="A820" t="s">
        <v>3231</v>
      </c>
      <c r="B820">
        <v>2.84</v>
      </c>
      <c r="C820">
        <v>182.1</v>
      </c>
      <c r="D820" t="s">
        <v>539</v>
      </c>
      <c r="E820">
        <v>133516705</v>
      </c>
      <c r="F820">
        <v>4220</v>
      </c>
      <c r="G820">
        <v>2611</v>
      </c>
      <c r="H820" t="s">
        <v>18241</v>
      </c>
      <c r="I820">
        <v>0.187</v>
      </c>
      <c r="J820">
        <v>923</v>
      </c>
    </row>
    <row r="821" spans="1:10" x14ac:dyDescent="0.25">
      <c r="A821" t="s">
        <v>18242</v>
      </c>
      <c r="B821">
        <v>0.86</v>
      </c>
      <c r="C821">
        <v>43.07</v>
      </c>
      <c r="D821" t="s">
        <v>15</v>
      </c>
      <c r="E821">
        <v>33757491</v>
      </c>
      <c r="F821">
        <v>628</v>
      </c>
      <c r="G821">
        <v>1092</v>
      </c>
      <c r="H821" t="s">
        <v>18243</v>
      </c>
      <c r="I821">
        <v>0.112</v>
      </c>
      <c r="J821">
        <v>717</v>
      </c>
    </row>
    <row r="822" spans="1:10" x14ac:dyDescent="0.25">
      <c r="A822" t="s">
        <v>1979</v>
      </c>
      <c r="B822">
        <v>1.41</v>
      </c>
      <c r="C822">
        <v>67.069999999999993</v>
      </c>
      <c r="D822" t="s">
        <v>601</v>
      </c>
      <c r="E822">
        <v>6628008</v>
      </c>
      <c r="F822">
        <v>1028</v>
      </c>
      <c r="G822">
        <v>312</v>
      </c>
      <c r="H822" t="s">
        <v>18244</v>
      </c>
      <c r="I822">
        <v>0.11700000000000001</v>
      </c>
      <c r="J822">
        <v>914</v>
      </c>
    </row>
    <row r="823" spans="1:10" x14ac:dyDescent="0.25">
      <c r="A823" t="s">
        <v>18245</v>
      </c>
      <c r="B823">
        <v>1.38</v>
      </c>
      <c r="C823">
        <v>86.11</v>
      </c>
      <c r="D823" t="s">
        <v>18246</v>
      </c>
      <c r="E823">
        <v>4668755</v>
      </c>
      <c r="F823">
        <v>343</v>
      </c>
      <c r="G823">
        <v>337</v>
      </c>
      <c r="H823" t="s">
        <v>18247</v>
      </c>
      <c r="I823">
        <v>0.128</v>
      </c>
      <c r="J823">
        <v>736</v>
      </c>
    </row>
    <row r="824" spans="1:10" x14ac:dyDescent="0.25">
      <c r="A824" t="s">
        <v>18248</v>
      </c>
      <c r="B824">
        <v>1.25</v>
      </c>
      <c r="C824">
        <v>107.06</v>
      </c>
      <c r="D824" t="s">
        <v>606</v>
      </c>
      <c r="E824">
        <v>9398069</v>
      </c>
      <c r="F824">
        <v>824</v>
      </c>
      <c r="G824">
        <v>666</v>
      </c>
      <c r="H824" t="s">
        <v>18249</v>
      </c>
      <c r="I824">
        <v>8.3000000000000004E-2</v>
      </c>
      <c r="J824">
        <v>719</v>
      </c>
    </row>
    <row r="825" spans="1:10" x14ac:dyDescent="0.25">
      <c r="A825" t="s">
        <v>10243</v>
      </c>
      <c r="B825">
        <v>1.66</v>
      </c>
      <c r="C825">
        <v>193.12</v>
      </c>
      <c r="D825" t="s">
        <v>10244</v>
      </c>
      <c r="E825">
        <v>2987243</v>
      </c>
      <c r="F825">
        <v>262</v>
      </c>
      <c r="G825">
        <v>251</v>
      </c>
      <c r="H825" t="s">
        <v>18250</v>
      </c>
      <c r="I825">
        <v>0.14099999999999999</v>
      </c>
      <c r="J825">
        <v>704</v>
      </c>
    </row>
    <row r="826" spans="1:10" x14ac:dyDescent="0.25">
      <c r="A826" t="s">
        <v>3233</v>
      </c>
      <c r="B826">
        <v>2.4</v>
      </c>
      <c r="C826">
        <v>70.08</v>
      </c>
      <c r="D826" t="s">
        <v>31</v>
      </c>
      <c r="E826">
        <v>704435278</v>
      </c>
      <c r="F826">
        <v>10109</v>
      </c>
      <c r="G826">
        <v>8342</v>
      </c>
      <c r="H826" t="s">
        <v>18251</v>
      </c>
      <c r="I826">
        <v>0.222</v>
      </c>
      <c r="J826">
        <v>842</v>
      </c>
    </row>
    <row r="827" spans="1:10" x14ac:dyDescent="0.25">
      <c r="A827" t="s">
        <v>3235</v>
      </c>
      <c r="B827">
        <v>1.29</v>
      </c>
      <c r="C827">
        <v>91.06</v>
      </c>
      <c r="D827" t="s">
        <v>297</v>
      </c>
      <c r="E827">
        <v>49826407</v>
      </c>
      <c r="F827">
        <v>427</v>
      </c>
      <c r="G827">
        <v>1310</v>
      </c>
      <c r="H827" t="s">
        <v>18252</v>
      </c>
      <c r="I827">
        <v>0.184</v>
      </c>
      <c r="J827">
        <v>741</v>
      </c>
    </row>
    <row r="828" spans="1:10" x14ac:dyDescent="0.25">
      <c r="A828" t="s">
        <v>7162</v>
      </c>
      <c r="B828">
        <v>1.93</v>
      </c>
      <c r="C828">
        <v>149.03</v>
      </c>
      <c r="D828" t="s">
        <v>715</v>
      </c>
      <c r="E828">
        <v>356530184</v>
      </c>
      <c r="F828">
        <v>5731</v>
      </c>
      <c r="G828">
        <v>12080</v>
      </c>
      <c r="H828" t="s">
        <v>8638</v>
      </c>
      <c r="I828">
        <v>0.123</v>
      </c>
      <c r="J828">
        <v>922</v>
      </c>
    </row>
    <row r="829" spans="1:10" x14ac:dyDescent="0.25">
      <c r="A829" t="s">
        <v>7249</v>
      </c>
      <c r="B829">
        <v>1.1299999999999999</v>
      </c>
      <c r="C829">
        <v>208.1</v>
      </c>
      <c r="D829" t="s">
        <v>5278</v>
      </c>
      <c r="E829">
        <v>4900374</v>
      </c>
      <c r="F829">
        <v>295</v>
      </c>
      <c r="G829">
        <v>770</v>
      </c>
      <c r="H829" t="s">
        <v>18253</v>
      </c>
      <c r="I829">
        <v>0.16800000000000001</v>
      </c>
      <c r="J829">
        <v>701</v>
      </c>
    </row>
    <row r="830" spans="1:10" x14ac:dyDescent="0.25">
      <c r="A830" t="s">
        <v>10436</v>
      </c>
      <c r="B830">
        <v>0.57999999999999996</v>
      </c>
      <c r="C830">
        <v>41.06</v>
      </c>
      <c r="D830" t="s">
        <v>117</v>
      </c>
      <c r="E830">
        <v>14274718</v>
      </c>
      <c r="F830">
        <v>439</v>
      </c>
      <c r="G830">
        <v>293</v>
      </c>
      <c r="H830" t="s">
        <v>18254</v>
      </c>
      <c r="I830">
        <v>7.0999999999999994E-2</v>
      </c>
      <c r="J830">
        <v>829</v>
      </c>
    </row>
    <row r="831" spans="1:10" x14ac:dyDescent="0.25">
      <c r="A831" t="s">
        <v>18255</v>
      </c>
      <c r="B831">
        <v>1.71</v>
      </c>
      <c r="C831">
        <v>55.08</v>
      </c>
      <c r="D831" t="s">
        <v>880</v>
      </c>
      <c r="E831">
        <v>350729458</v>
      </c>
      <c r="F831">
        <v>1488</v>
      </c>
      <c r="G831">
        <v>3037</v>
      </c>
      <c r="H831" t="s">
        <v>16419</v>
      </c>
      <c r="I831">
        <v>8.1000000000000003E-2</v>
      </c>
      <c r="J831">
        <v>940</v>
      </c>
    </row>
    <row r="832" spans="1:10" x14ac:dyDescent="0.25">
      <c r="A832" t="s">
        <v>18256</v>
      </c>
      <c r="B832">
        <v>1.1599999999999999</v>
      </c>
      <c r="C832">
        <v>103.05</v>
      </c>
      <c r="D832" t="s">
        <v>2329</v>
      </c>
      <c r="E832">
        <v>3345941</v>
      </c>
      <c r="F832">
        <v>520</v>
      </c>
      <c r="G832">
        <v>360</v>
      </c>
      <c r="H832" t="s">
        <v>18257</v>
      </c>
      <c r="I832">
        <v>7.9000000000000001E-2</v>
      </c>
      <c r="J832">
        <v>740</v>
      </c>
    </row>
    <row r="833" spans="1:10" x14ac:dyDescent="0.25">
      <c r="A833" t="s">
        <v>18258</v>
      </c>
      <c r="B833">
        <v>1.1599999999999999</v>
      </c>
      <c r="C833">
        <v>91.06</v>
      </c>
      <c r="D833" t="s">
        <v>297</v>
      </c>
      <c r="E833">
        <v>3593444</v>
      </c>
      <c r="F833">
        <v>232</v>
      </c>
      <c r="G833">
        <v>172</v>
      </c>
      <c r="H833" t="s">
        <v>18259</v>
      </c>
      <c r="I833">
        <v>0.09</v>
      </c>
      <c r="J833">
        <v>718</v>
      </c>
    </row>
    <row r="834" spans="1:10" x14ac:dyDescent="0.25">
      <c r="A834" t="s">
        <v>16319</v>
      </c>
      <c r="B834">
        <v>1.19</v>
      </c>
      <c r="C834">
        <v>193.11</v>
      </c>
      <c r="D834" t="s">
        <v>3471</v>
      </c>
      <c r="E834">
        <v>5225871</v>
      </c>
      <c r="F834">
        <v>196</v>
      </c>
      <c r="G834">
        <v>385</v>
      </c>
      <c r="H834" t="s">
        <v>18260</v>
      </c>
      <c r="I834">
        <v>0.123</v>
      </c>
      <c r="J834">
        <v>701</v>
      </c>
    </row>
    <row r="835" spans="1:10" x14ac:dyDescent="0.25">
      <c r="A835" t="s">
        <v>1498</v>
      </c>
      <c r="B835">
        <v>1.42</v>
      </c>
      <c r="C835">
        <v>192.11</v>
      </c>
      <c r="D835" t="s">
        <v>1199</v>
      </c>
      <c r="E835">
        <v>9657273</v>
      </c>
      <c r="F835">
        <v>1075</v>
      </c>
      <c r="G835">
        <v>1151</v>
      </c>
      <c r="H835" t="s">
        <v>18261</v>
      </c>
      <c r="I835">
        <v>0.152</v>
      </c>
      <c r="J835">
        <v>814</v>
      </c>
    </row>
    <row r="836" spans="1:10" x14ac:dyDescent="0.25">
      <c r="A836" t="s">
        <v>4618</v>
      </c>
      <c r="B836">
        <v>1.04</v>
      </c>
      <c r="C836">
        <v>71.06</v>
      </c>
      <c r="D836" t="s">
        <v>596</v>
      </c>
      <c r="E836">
        <v>1095441</v>
      </c>
      <c r="F836">
        <v>165</v>
      </c>
      <c r="G836">
        <v>209</v>
      </c>
      <c r="H836" t="s">
        <v>18262</v>
      </c>
      <c r="I836">
        <v>6.0999999999999999E-2</v>
      </c>
      <c r="J836">
        <v>742</v>
      </c>
    </row>
    <row r="837" spans="1:10" x14ac:dyDescent="0.25">
      <c r="A837" t="s">
        <v>18263</v>
      </c>
      <c r="B837">
        <v>1.56</v>
      </c>
      <c r="C837">
        <v>172.09</v>
      </c>
      <c r="D837" t="s">
        <v>1806</v>
      </c>
      <c r="E837">
        <v>2604085</v>
      </c>
      <c r="F837">
        <v>335</v>
      </c>
      <c r="G837">
        <v>227</v>
      </c>
      <c r="H837" t="s">
        <v>18264</v>
      </c>
      <c r="I837">
        <v>0.218</v>
      </c>
      <c r="J837">
        <v>791</v>
      </c>
    </row>
    <row r="838" spans="1:10" x14ac:dyDescent="0.25">
      <c r="A838" t="s">
        <v>3332</v>
      </c>
      <c r="B838">
        <v>2.08</v>
      </c>
      <c r="C838">
        <v>206.08</v>
      </c>
      <c r="D838" t="s">
        <v>18265</v>
      </c>
      <c r="E838">
        <v>5524818</v>
      </c>
      <c r="F838">
        <v>339</v>
      </c>
      <c r="G838">
        <v>920</v>
      </c>
      <c r="H838" t="s">
        <v>18266</v>
      </c>
      <c r="I838">
        <v>0.14099999999999999</v>
      </c>
      <c r="J838">
        <v>743</v>
      </c>
    </row>
    <row r="839" spans="1:10" x14ac:dyDescent="0.25">
      <c r="A839" t="s">
        <v>10263</v>
      </c>
      <c r="B839">
        <v>2.2200000000000002</v>
      </c>
      <c r="C839">
        <v>208.11</v>
      </c>
      <c r="D839" t="s">
        <v>7047</v>
      </c>
      <c r="E839">
        <v>12078855</v>
      </c>
      <c r="F839">
        <v>576</v>
      </c>
      <c r="G839">
        <v>664</v>
      </c>
      <c r="H839" t="s">
        <v>18267</v>
      </c>
      <c r="I839">
        <v>0.17599999999999999</v>
      </c>
      <c r="J839">
        <v>814</v>
      </c>
    </row>
    <row r="840" spans="1:10" x14ac:dyDescent="0.25">
      <c r="A840" t="s">
        <v>18268</v>
      </c>
      <c r="B840">
        <v>1.1200000000000001</v>
      </c>
      <c r="C840">
        <v>131.09</v>
      </c>
      <c r="D840" t="s">
        <v>645</v>
      </c>
      <c r="E840">
        <v>1203816</v>
      </c>
      <c r="F840">
        <v>167</v>
      </c>
      <c r="G840">
        <v>106</v>
      </c>
      <c r="H840" t="s">
        <v>18269</v>
      </c>
      <c r="I840">
        <v>0.25600000000000001</v>
      </c>
      <c r="J840">
        <v>742</v>
      </c>
    </row>
    <row r="841" spans="1:10" x14ac:dyDescent="0.25">
      <c r="A841" t="s">
        <v>1895</v>
      </c>
      <c r="B841">
        <v>1.95</v>
      </c>
      <c r="C841">
        <v>107.08</v>
      </c>
      <c r="D841" t="s">
        <v>948</v>
      </c>
      <c r="E841">
        <v>3458751</v>
      </c>
      <c r="F841">
        <v>348</v>
      </c>
      <c r="G841">
        <v>302</v>
      </c>
      <c r="H841" t="s">
        <v>18270</v>
      </c>
      <c r="I841">
        <v>7.5999999999999998E-2</v>
      </c>
      <c r="J841">
        <v>757</v>
      </c>
    </row>
    <row r="842" spans="1:10" x14ac:dyDescent="0.25">
      <c r="A842" t="s">
        <v>18271</v>
      </c>
      <c r="B842">
        <v>1.72</v>
      </c>
      <c r="C842">
        <v>55.08</v>
      </c>
      <c r="D842" t="s">
        <v>880</v>
      </c>
      <c r="E842">
        <v>1940475</v>
      </c>
      <c r="F842">
        <v>110</v>
      </c>
      <c r="G842">
        <v>155</v>
      </c>
      <c r="H842" t="s">
        <v>18272</v>
      </c>
      <c r="I842">
        <v>0.16900000000000001</v>
      </c>
      <c r="J842">
        <v>715</v>
      </c>
    </row>
    <row r="843" spans="1:10" x14ac:dyDescent="0.25">
      <c r="A843" t="s">
        <v>16482</v>
      </c>
      <c r="B843">
        <v>1.08</v>
      </c>
      <c r="C843">
        <v>225.11</v>
      </c>
      <c r="D843" t="s">
        <v>16450</v>
      </c>
      <c r="E843">
        <v>15799182</v>
      </c>
      <c r="F843">
        <v>895</v>
      </c>
      <c r="G843">
        <v>2113</v>
      </c>
      <c r="H843" t="s">
        <v>18273</v>
      </c>
      <c r="I843">
        <v>0.11700000000000001</v>
      </c>
      <c r="J843">
        <v>718</v>
      </c>
    </row>
    <row r="844" spans="1:10" x14ac:dyDescent="0.25">
      <c r="A844" t="s">
        <v>1848</v>
      </c>
      <c r="B844">
        <v>1.89</v>
      </c>
      <c r="C844">
        <v>208.07</v>
      </c>
      <c r="D844" t="s">
        <v>7116</v>
      </c>
      <c r="E844">
        <v>86384555</v>
      </c>
      <c r="F844">
        <v>2413</v>
      </c>
      <c r="G844">
        <v>3133</v>
      </c>
      <c r="H844" t="s">
        <v>10265</v>
      </c>
      <c r="I844">
        <v>0.17499999999999999</v>
      </c>
      <c r="J844">
        <v>918</v>
      </c>
    </row>
    <row r="845" spans="1:10" x14ac:dyDescent="0.25">
      <c r="A845" t="s">
        <v>18274</v>
      </c>
      <c r="B845">
        <v>4.37</v>
      </c>
      <c r="C845">
        <v>149.03</v>
      </c>
      <c r="D845" t="s">
        <v>715</v>
      </c>
      <c r="E845">
        <v>1054695597</v>
      </c>
      <c r="F845">
        <v>1000</v>
      </c>
      <c r="G845">
        <v>19382</v>
      </c>
      <c r="H845" t="s">
        <v>8665</v>
      </c>
      <c r="I845">
        <v>0.28799999999999998</v>
      </c>
      <c r="J845">
        <v>760</v>
      </c>
    </row>
    <row r="846" spans="1:10" x14ac:dyDescent="0.25">
      <c r="A846" t="s">
        <v>18275</v>
      </c>
      <c r="B846">
        <v>1.99</v>
      </c>
      <c r="C846">
        <v>174.09</v>
      </c>
      <c r="D846" t="s">
        <v>8342</v>
      </c>
      <c r="E846">
        <v>7098652</v>
      </c>
      <c r="F846">
        <v>354</v>
      </c>
      <c r="G846">
        <v>385</v>
      </c>
      <c r="H846" t="s">
        <v>18276</v>
      </c>
      <c r="I846">
        <v>0.20499999999999999</v>
      </c>
      <c r="J846">
        <v>734</v>
      </c>
    </row>
    <row r="847" spans="1:10" x14ac:dyDescent="0.25">
      <c r="A847" t="s">
        <v>8670</v>
      </c>
      <c r="B847">
        <v>2.44</v>
      </c>
      <c r="C847">
        <v>212.1</v>
      </c>
      <c r="D847" t="s">
        <v>5216</v>
      </c>
      <c r="E847">
        <v>27052133</v>
      </c>
      <c r="F847">
        <v>1010</v>
      </c>
      <c r="G847">
        <v>1954</v>
      </c>
      <c r="H847" t="s">
        <v>18277</v>
      </c>
      <c r="I847">
        <v>0.153</v>
      </c>
      <c r="J847">
        <v>719</v>
      </c>
    </row>
    <row r="848" spans="1:10" x14ac:dyDescent="0.25">
      <c r="A848" t="s">
        <v>4438</v>
      </c>
      <c r="B848">
        <v>1.18</v>
      </c>
      <c r="C848">
        <v>167.08</v>
      </c>
      <c r="D848" t="s">
        <v>750</v>
      </c>
      <c r="E848">
        <v>12819939</v>
      </c>
      <c r="F848">
        <v>780</v>
      </c>
      <c r="G848">
        <v>886</v>
      </c>
      <c r="H848" t="s">
        <v>18278</v>
      </c>
      <c r="I848">
        <v>0.13400000000000001</v>
      </c>
      <c r="J848">
        <v>853</v>
      </c>
    </row>
    <row r="849" spans="1:10" x14ac:dyDescent="0.25">
      <c r="A849" t="s">
        <v>4813</v>
      </c>
      <c r="B849">
        <v>3.42</v>
      </c>
      <c r="C849">
        <v>182.1</v>
      </c>
      <c r="D849" t="s">
        <v>539</v>
      </c>
      <c r="E849">
        <v>152366415</v>
      </c>
      <c r="F849">
        <v>4227</v>
      </c>
      <c r="G849">
        <v>3021</v>
      </c>
      <c r="H849" t="s">
        <v>18279</v>
      </c>
      <c r="I849">
        <v>0.189</v>
      </c>
      <c r="J849">
        <v>931</v>
      </c>
    </row>
    <row r="850" spans="1:10" x14ac:dyDescent="0.25">
      <c r="A850" t="s">
        <v>1443</v>
      </c>
      <c r="B850">
        <v>1.87</v>
      </c>
      <c r="C850">
        <v>149.03</v>
      </c>
      <c r="D850" t="s">
        <v>715</v>
      </c>
      <c r="E850">
        <v>180212098</v>
      </c>
      <c r="F850">
        <v>3459</v>
      </c>
      <c r="G850">
        <v>4269</v>
      </c>
      <c r="H850" t="s">
        <v>18280</v>
      </c>
      <c r="I850">
        <v>0.11799999999999999</v>
      </c>
      <c r="J850">
        <v>883</v>
      </c>
    </row>
    <row r="851" spans="1:10" x14ac:dyDescent="0.25">
      <c r="A851" t="s">
        <v>18281</v>
      </c>
      <c r="B851">
        <v>3.09</v>
      </c>
      <c r="C851">
        <v>218.12</v>
      </c>
      <c r="D851" t="s">
        <v>12935</v>
      </c>
      <c r="E851">
        <v>4153152</v>
      </c>
      <c r="F851">
        <v>128</v>
      </c>
      <c r="G851">
        <v>586</v>
      </c>
      <c r="H851" t="s">
        <v>18282</v>
      </c>
      <c r="I851">
        <v>0.23899999999999999</v>
      </c>
      <c r="J851">
        <v>720</v>
      </c>
    </row>
    <row r="852" spans="1:10" x14ac:dyDescent="0.25">
      <c r="A852" t="s">
        <v>3247</v>
      </c>
      <c r="B852">
        <v>2.64</v>
      </c>
      <c r="C852">
        <v>168.08</v>
      </c>
      <c r="D852" t="s">
        <v>482</v>
      </c>
      <c r="E852">
        <v>151317463</v>
      </c>
      <c r="F852">
        <v>3995</v>
      </c>
      <c r="G852">
        <v>2883</v>
      </c>
      <c r="H852" t="s">
        <v>18283</v>
      </c>
      <c r="I852">
        <v>0.19900000000000001</v>
      </c>
      <c r="J852">
        <v>902</v>
      </c>
    </row>
    <row r="853" spans="1:10" x14ac:dyDescent="0.25">
      <c r="A853" t="s">
        <v>7179</v>
      </c>
      <c r="B853">
        <v>2.5499999999999998</v>
      </c>
      <c r="C853">
        <v>149.03</v>
      </c>
      <c r="D853" t="s">
        <v>715</v>
      </c>
      <c r="E853">
        <v>11656289</v>
      </c>
      <c r="F853">
        <v>598</v>
      </c>
      <c r="G853">
        <v>650</v>
      </c>
      <c r="H853" t="s">
        <v>18284</v>
      </c>
      <c r="I853">
        <v>0.10100000000000001</v>
      </c>
      <c r="J853">
        <v>910</v>
      </c>
    </row>
    <row r="854" spans="1:10" x14ac:dyDescent="0.25">
      <c r="A854" t="s">
        <v>2294</v>
      </c>
      <c r="B854">
        <v>7.88</v>
      </c>
      <c r="C854">
        <v>206.12</v>
      </c>
      <c r="D854" t="s">
        <v>5238</v>
      </c>
      <c r="E854">
        <v>3633995</v>
      </c>
      <c r="F854">
        <v>453</v>
      </c>
      <c r="G854">
        <v>487</v>
      </c>
      <c r="H854" t="s">
        <v>18285</v>
      </c>
      <c r="I854">
        <v>0.152</v>
      </c>
      <c r="J854">
        <v>756</v>
      </c>
    </row>
    <row r="855" spans="1:10" x14ac:dyDescent="0.25">
      <c r="A855" t="s">
        <v>8648</v>
      </c>
      <c r="B855">
        <v>0.9</v>
      </c>
      <c r="C855">
        <v>206.09</v>
      </c>
      <c r="D855" t="s">
        <v>8649</v>
      </c>
      <c r="E855">
        <v>10762503</v>
      </c>
      <c r="F855">
        <v>264</v>
      </c>
      <c r="G855">
        <v>1235</v>
      </c>
      <c r="H855" t="s">
        <v>18286</v>
      </c>
      <c r="I855">
        <v>0.19</v>
      </c>
      <c r="J855">
        <v>763</v>
      </c>
    </row>
    <row r="856" spans="1:10" x14ac:dyDescent="0.25">
      <c r="A856" t="s">
        <v>2453</v>
      </c>
      <c r="B856">
        <v>1.24</v>
      </c>
      <c r="C856">
        <v>69.05</v>
      </c>
      <c r="D856" t="s">
        <v>785</v>
      </c>
      <c r="E856">
        <v>21131309</v>
      </c>
      <c r="F856">
        <v>1049</v>
      </c>
      <c r="G856">
        <v>1372</v>
      </c>
      <c r="H856" t="s">
        <v>11086</v>
      </c>
      <c r="I856">
        <v>6.8000000000000005E-2</v>
      </c>
      <c r="J856">
        <v>808</v>
      </c>
    </row>
    <row r="857" spans="1:10" x14ac:dyDescent="0.25">
      <c r="A857" t="s">
        <v>2262</v>
      </c>
      <c r="B857">
        <v>1.02</v>
      </c>
      <c r="C857">
        <v>55.08</v>
      </c>
      <c r="D857" t="s">
        <v>880</v>
      </c>
      <c r="E857">
        <v>7509790</v>
      </c>
      <c r="F857">
        <v>210</v>
      </c>
      <c r="G857">
        <v>324</v>
      </c>
      <c r="H857" t="s">
        <v>18287</v>
      </c>
      <c r="I857">
        <v>8.1000000000000003E-2</v>
      </c>
      <c r="J857">
        <v>758</v>
      </c>
    </row>
    <row r="858" spans="1:10" x14ac:dyDescent="0.25">
      <c r="A858" t="s">
        <v>904</v>
      </c>
      <c r="B858">
        <v>0.63</v>
      </c>
      <c r="C858">
        <v>82.09</v>
      </c>
      <c r="D858" t="s">
        <v>8762</v>
      </c>
      <c r="E858">
        <v>1571348</v>
      </c>
      <c r="F858">
        <v>128</v>
      </c>
      <c r="G858">
        <v>144</v>
      </c>
      <c r="H858" t="s">
        <v>18288</v>
      </c>
      <c r="I858">
        <v>8.4000000000000005E-2</v>
      </c>
      <c r="J858">
        <v>712</v>
      </c>
    </row>
    <row r="859" spans="1:10" x14ac:dyDescent="0.25">
      <c r="A859" t="s">
        <v>17276</v>
      </c>
      <c r="B859">
        <v>1.08</v>
      </c>
      <c r="C859">
        <v>43.04</v>
      </c>
      <c r="D859" t="s">
        <v>18</v>
      </c>
      <c r="E859">
        <v>1207386</v>
      </c>
      <c r="F859">
        <v>119</v>
      </c>
      <c r="G859">
        <v>59</v>
      </c>
      <c r="H859" t="s">
        <v>17277</v>
      </c>
      <c r="I859">
        <v>0.113</v>
      </c>
      <c r="J859">
        <v>777</v>
      </c>
    </row>
    <row r="860" spans="1:10" x14ac:dyDescent="0.25">
      <c r="A860" t="s">
        <v>3266</v>
      </c>
      <c r="B860">
        <v>1.29</v>
      </c>
      <c r="C860">
        <v>191.1</v>
      </c>
      <c r="D860" t="s">
        <v>8680</v>
      </c>
      <c r="E860">
        <v>7740320</v>
      </c>
      <c r="F860">
        <v>672</v>
      </c>
      <c r="G860">
        <v>814</v>
      </c>
      <c r="H860" t="s">
        <v>18289</v>
      </c>
      <c r="I860">
        <v>0.13600000000000001</v>
      </c>
      <c r="J860">
        <v>738</v>
      </c>
    </row>
    <row r="861" spans="1:10" x14ac:dyDescent="0.25">
      <c r="A861" t="s">
        <v>4973</v>
      </c>
      <c r="B861">
        <v>1.38</v>
      </c>
      <c r="C861">
        <v>208.09</v>
      </c>
      <c r="D861" t="s">
        <v>4978</v>
      </c>
      <c r="E861">
        <v>29757285</v>
      </c>
      <c r="F861">
        <v>1972</v>
      </c>
      <c r="G861">
        <v>2564</v>
      </c>
      <c r="H861" t="s">
        <v>18290</v>
      </c>
      <c r="I861">
        <v>0.14599999999999999</v>
      </c>
      <c r="J861">
        <v>852</v>
      </c>
    </row>
    <row r="862" spans="1:10" x14ac:dyDescent="0.25">
      <c r="A862" t="s">
        <v>3260</v>
      </c>
      <c r="B862">
        <v>1.61</v>
      </c>
      <c r="C862">
        <v>92.07</v>
      </c>
      <c r="D862" t="s">
        <v>1156</v>
      </c>
      <c r="E862">
        <v>6283726</v>
      </c>
      <c r="F862">
        <v>863</v>
      </c>
      <c r="G862">
        <v>587</v>
      </c>
      <c r="H862" t="s">
        <v>8690</v>
      </c>
      <c r="I862">
        <v>7.2999999999999995E-2</v>
      </c>
      <c r="J862">
        <v>891</v>
      </c>
    </row>
    <row r="863" spans="1:10" x14ac:dyDescent="0.25">
      <c r="A863" t="s">
        <v>716</v>
      </c>
      <c r="B863">
        <v>1.53</v>
      </c>
      <c r="C863">
        <v>149.03</v>
      </c>
      <c r="D863" t="s">
        <v>715</v>
      </c>
      <c r="E863">
        <v>16955511</v>
      </c>
      <c r="F863">
        <v>1039</v>
      </c>
      <c r="G863">
        <v>1033</v>
      </c>
      <c r="H863" t="s">
        <v>18291</v>
      </c>
      <c r="I863">
        <v>0.106</v>
      </c>
      <c r="J863">
        <v>867</v>
      </c>
    </row>
    <row r="864" spans="1:10" x14ac:dyDescent="0.25">
      <c r="A864" t="s">
        <v>3263</v>
      </c>
      <c r="B864">
        <v>2.77</v>
      </c>
      <c r="C864">
        <v>231.12</v>
      </c>
      <c r="D864" t="s">
        <v>18292</v>
      </c>
      <c r="E864">
        <v>10991550</v>
      </c>
      <c r="F864">
        <v>1357</v>
      </c>
      <c r="G864">
        <v>944</v>
      </c>
      <c r="H864" t="s">
        <v>18293</v>
      </c>
      <c r="I864">
        <v>0.15</v>
      </c>
      <c r="J864">
        <v>776</v>
      </c>
    </row>
    <row r="865" spans="1:10" x14ac:dyDescent="0.25">
      <c r="A865" t="s">
        <v>4487</v>
      </c>
      <c r="B865">
        <v>1.1399999999999999</v>
      </c>
      <c r="C865">
        <v>167.08</v>
      </c>
      <c r="D865" t="s">
        <v>750</v>
      </c>
      <c r="E865">
        <v>13422556</v>
      </c>
      <c r="F865">
        <v>644</v>
      </c>
      <c r="G865">
        <v>942</v>
      </c>
      <c r="H865" t="s">
        <v>18294</v>
      </c>
      <c r="I865">
        <v>0.13</v>
      </c>
      <c r="J865">
        <v>852</v>
      </c>
    </row>
    <row r="866" spans="1:10" x14ac:dyDescent="0.25">
      <c r="A866" t="s">
        <v>5224</v>
      </c>
      <c r="B866">
        <v>1.19</v>
      </c>
      <c r="C866">
        <v>43.08</v>
      </c>
      <c r="D866" t="s">
        <v>1099</v>
      </c>
      <c r="E866">
        <v>20590131</v>
      </c>
      <c r="F866">
        <v>1470</v>
      </c>
      <c r="G866">
        <v>633</v>
      </c>
      <c r="H866" t="s">
        <v>10291</v>
      </c>
      <c r="I866">
        <v>6.0999999999999999E-2</v>
      </c>
      <c r="J866">
        <v>946</v>
      </c>
    </row>
    <row r="867" spans="1:10" x14ac:dyDescent="0.25">
      <c r="A867" t="s">
        <v>18295</v>
      </c>
      <c r="B867">
        <v>1.47</v>
      </c>
      <c r="C867">
        <v>107.06</v>
      </c>
      <c r="D867" t="s">
        <v>606</v>
      </c>
      <c r="E867">
        <v>5655052</v>
      </c>
      <c r="F867">
        <v>329</v>
      </c>
      <c r="G867">
        <v>417</v>
      </c>
      <c r="H867" t="s">
        <v>18296</v>
      </c>
      <c r="I867">
        <v>7.9000000000000001E-2</v>
      </c>
      <c r="J867">
        <v>748</v>
      </c>
    </row>
    <row r="868" spans="1:10" x14ac:dyDescent="0.25">
      <c r="A868" t="s">
        <v>18297</v>
      </c>
      <c r="B868">
        <v>1.73</v>
      </c>
      <c r="C868">
        <v>191.1</v>
      </c>
      <c r="D868" t="s">
        <v>8680</v>
      </c>
      <c r="E868">
        <v>19314963</v>
      </c>
      <c r="F868">
        <v>429</v>
      </c>
      <c r="G868">
        <v>1318</v>
      </c>
      <c r="H868" t="s">
        <v>18298</v>
      </c>
      <c r="I868">
        <v>0.189</v>
      </c>
      <c r="J868">
        <v>752</v>
      </c>
    </row>
    <row r="869" spans="1:10" x14ac:dyDescent="0.25">
      <c r="A869" t="s">
        <v>16480</v>
      </c>
      <c r="B869">
        <v>1.1200000000000001</v>
      </c>
      <c r="C869">
        <v>200.07</v>
      </c>
      <c r="D869" t="s">
        <v>8603</v>
      </c>
      <c r="E869">
        <v>17731405</v>
      </c>
      <c r="F869">
        <v>730</v>
      </c>
      <c r="G869">
        <v>797</v>
      </c>
      <c r="H869" t="s">
        <v>18299</v>
      </c>
      <c r="I869">
        <v>0.188</v>
      </c>
      <c r="J869">
        <v>713</v>
      </c>
    </row>
    <row r="870" spans="1:10" x14ac:dyDescent="0.25">
      <c r="A870" t="s">
        <v>18300</v>
      </c>
      <c r="B870">
        <v>1.54</v>
      </c>
      <c r="C870">
        <v>72.069999999999993</v>
      </c>
      <c r="D870" t="s">
        <v>18301</v>
      </c>
      <c r="E870">
        <v>2569503</v>
      </c>
      <c r="F870">
        <v>513</v>
      </c>
      <c r="G870">
        <v>420</v>
      </c>
      <c r="H870" t="s">
        <v>18302</v>
      </c>
      <c r="I870">
        <v>6.8000000000000005E-2</v>
      </c>
      <c r="J870">
        <v>716</v>
      </c>
    </row>
    <row r="871" spans="1:10" x14ac:dyDescent="0.25">
      <c r="A871" t="s">
        <v>8868</v>
      </c>
      <c r="B871">
        <v>0.65</v>
      </c>
      <c r="C871">
        <v>208.1</v>
      </c>
      <c r="D871" t="s">
        <v>5278</v>
      </c>
      <c r="E871">
        <v>13029481</v>
      </c>
      <c r="F871">
        <v>372</v>
      </c>
      <c r="G871">
        <v>911</v>
      </c>
      <c r="H871" t="s">
        <v>18303</v>
      </c>
      <c r="I871">
        <v>0.19400000000000001</v>
      </c>
      <c r="J871">
        <v>761</v>
      </c>
    </row>
    <row r="872" spans="1:10" x14ac:dyDescent="0.25">
      <c r="A872" t="s">
        <v>18304</v>
      </c>
      <c r="B872">
        <v>2.11</v>
      </c>
      <c r="C872">
        <v>74.05</v>
      </c>
      <c r="D872" t="s">
        <v>1209</v>
      </c>
      <c r="E872">
        <v>4939634</v>
      </c>
      <c r="F872">
        <v>224</v>
      </c>
      <c r="G872">
        <v>448</v>
      </c>
      <c r="H872" t="s">
        <v>18305</v>
      </c>
      <c r="I872">
        <v>0.11700000000000001</v>
      </c>
      <c r="J872">
        <v>730</v>
      </c>
    </row>
    <row r="873" spans="1:10" x14ac:dyDescent="0.25">
      <c r="A873" t="s">
        <v>3250</v>
      </c>
      <c r="B873">
        <v>1.1100000000000001</v>
      </c>
      <c r="C873">
        <v>191.1</v>
      </c>
      <c r="D873" t="s">
        <v>8680</v>
      </c>
      <c r="E873">
        <v>10676100</v>
      </c>
      <c r="F873">
        <v>508</v>
      </c>
      <c r="G873">
        <v>860</v>
      </c>
      <c r="H873" t="s">
        <v>18306</v>
      </c>
      <c r="I873">
        <v>0.14599999999999999</v>
      </c>
      <c r="J873">
        <v>719</v>
      </c>
    </row>
    <row r="874" spans="1:10" x14ac:dyDescent="0.25">
      <c r="A874" t="s">
        <v>13864</v>
      </c>
      <c r="B874">
        <v>1.98</v>
      </c>
      <c r="C874">
        <v>168.08</v>
      </c>
      <c r="D874" t="s">
        <v>482</v>
      </c>
      <c r="E874">
        <v>9447473</v>
      </c>
      <c r="F874">
        <v>873</v>
      </c>
      <c r="G874">
        <v>740</v>
      </c>
      <c r="H874" t="s">
        <v>18307</v>
      </c>
      <c r="I874">
        <v>0.14899999999999999</v>
      </c>
      <c r="J874">
        <v>737</v>
      </c>
    </row>
    <row r="875" spans="1:10" x14ac:dyDescent="0.25">
      <c r="A875" t="s">
        <v>1980</v>
      </c>
      <c r="B875">
        <v>1.59</v>
      </c>
      <c r="C875">
        <v>149.03</v>
      </c>
      <c r="D875" t="s">
        <v>715</v>
      </c>
      <c r="E875">
        <v>118667699</v>
      </c>
      <c r="F875">
        <v>4128</v>
      </c>
      <c r="G875">
        <v>5500</v>
      </c>
      <c r="H875" t="s">
        <v>18308</v>
      </c>
      <c r="I875">
        <v>0.105</v>
      </c>
      <c r="J875">
        <v>888</v>
      </c>
    </row>
    <row r="876" spans="1:10" x14ac:dyDescent="0.25">
      <c r="A876" t="s">
        <v>18309</v>
      </c>
      <c r="B876">
        <v>3.05</v>
      </c>
      <c r="C876">
        <v>226.11</v>
      </c>
      <c r="D876" t="s">
        <v>10743</v>
      </c>
      <c r="E876">
        <v>10305050</v>
      </c>
      <c r="F876">
        <v>418</v>
      </c>
      <c r="G876">
        <v>1236</v>
      </c>
      <c r="H876" t="s">
        <v>18310</v>
      </c>
      <c r="I876">
        <v>0.13600000000000001</v>
      </c>
      <c r="J876">
        <v>704</v>
      </c>
    </row>
    <row r="877" spans="1:10" x14ac:dyDescent="0.25">
      <c r="A877" t="s">
        <v>3850</v>
      </c>
      <c r="B877">
        <v>2.04</v>
      </c>
      <c r="C877">
        <v>206.12</v>
      </c>
      <c r="D877" t="s">
        <v>5238</v>
      </c>
      <c r="E877">
        <v>16785879</v>
      </c>
      <c r="F877">
        <v>1445</v>
      </c>
      <c r="G877">
        <v>1614</v>
      </c>
      <c r="H877" t="s">
        <v>18311</v>
      </c>
      <c r="I877">
        <v>0.13300000000000001</v>
      </c>
      <c r="J877">
        <v>867</v>
      </c>
    </row>
    <row r="878" spans="1:10" x14ac:dyDescent="0.25">
      <c r="A878" t="s">
        <v>3401</v>
      </c>
      <c r="B878">
        <v>1.23</v>
      </c>
      <c r="C878">
        <v>73.06</v>
      </c>
      <c r="D878" t="s">
        <v>582</v>
      </c>
      <c r="E878">
        <v>4987705</v>
      </c>
      <c r="F878">
        <v>528</v>
      </c>
      <c r="G878">
        <v>426</v>
      </c>
      <c r="H878" t="s">
        <v>18312</v>
      </c>
      <c r="I878">
        <v>7.9000000000000001E-2</v>
      </c>
      <c r="J878">
        <v>779</v>
      </c>
    </row>
    <row r="879" spans="1:10" x14ac:dyDescent="0.25">
      <c r="A879" t="s">
        <v>2293</v>
      </c>
      <c r="B879">
        <v>3.63</v>
      </c>
      <c r="C879">
        <v>206.12</v>
      </c>
      <c r="D879" t="s">
        <v>5238</v>
      </c>
      <c r="E879">
        <v>11074290</v>
      </c>
      <c r="F879">
        <v>439</v>
      </c>
      <c r="G879">
        <v>1024</v>
      </c>
      <c r="H879" t="s">
        <v>18313</v>
      </c>
      <c r="I879">
        <v>0.15</v>
      </c>
      <c r="J879">
        <v>783</v>
      </c>
    </row>
    <row r="880" spans="1:10" x14ac:dyDescent="0.25">
      <c r="A880" t="s">
        <v>717</v>
      </c>
      <c r="B880">
        <v>1.72</v>
      </c>
      <c r="C880">
        <v>149.03</v>
      </c>
      <c r="D880" t="s">
        <v>715</v>
      </c>
      <c r="E880">
        <v>151282879</v>
      </c>
      <c r="F880">
        <v>3682</v>
      </c>
      <c r="G880">
        <v>5217</v>
      </c>
      <c r="H880" t="s">
        <v>18314</v>
      </c>
      <c r="I880">
        <v>0.106</v>
      </c>
      <c r="J880">
        <v>882</v>
      </c>
    </row>
    <row r="881" spans="1:10" x14ac:dyDescent="0.25">
      <c r="A881" t="s">
        <v>8685</v>
      </c>
      <c r="B881">
        <v>1.46</v>
      </c>
      <c r="C881">
        <v>222.08</v>
      </c>
      <c r="D881" t="s">
        <v>16497</v>
      </c>
      <c r="E881">
        <v>38181217</v>
      </c>
      <c r="F881">
        <v>794</v>
      </c>
      <c r="G881">
        <v>3456</v>
      </c>
      <c r="H881" t="s">
        <v>18315</v>
      </c>
      <c r="I881">
        <v>0.14199999999999999</v>
      </c>
      <c r="J881">
        <v>799</v>
      </c>
    </row>
    <row r="882" spans="1:10" x14ac:dyDescent="0.25">
      <c r="A882" t="s">
        <v>18316</v>
      </c>
      <c r="B882">
        <v>1.61</v>
      </c>
      <c r="C882">
        <v>195.12</v>
      </c>
      <c r="D882" t="s">
        <v>4355</v>
      </c>
      <c r="E882">
        <v>28756914</v>
      </c>
      <c r="F882">
        <v>726</v>
      </c>
      <c r="G882">
        <v>1206</v>
      </c>
      <c r="H882" t="s">
        <v>18317</v>
      </c>
      <c r="I882">
        <v>0.14699999999999999</v>
      </c>
      <c r="J882">
        <v>785</v>
      </c>
    </row>
    <row r="883" spans="1:10" x14ac:dyDescent="0.25">
      <c r="A883" t="s">
        <v>5226</v>
      </c>
      <c r="B883">
        <v>3</v>
      </c>
      <c r="C883">
        <v>195.11</v>
      </c>
      <c r="D883" t="s">
        <v>2474</v>
      </c>
      <c r="E883">
        <v>19067048</v>
      </c>
      <c r="F883">
        <v>586</v>
      </c>
      <c r="G883">
        <v>806</v>
      </c>
      <c r="H883" t="s">
        <v>18318</v>
      </c>
      <c r="I883">
        <v>0.17199999999999999</v>
      </c>
      <c r="J883">
        <v>737</v>
      </c>
    </row>
    <row r="884" spans="1:10" x14ac:dyDescent="0.25">
      <c r="A884" t="s">
        <v>18319</v>
      </c>
      <c r="B884">
        <v>2.27</v>
      </c>
      <c r="C884">
        <v>91.06</v>
      </c>
      <c r="D884" t="s">
        <v>297</v>
      </c>
      <c r="E884">
        <v>1211725</v>
      </c>
      <c r="F884">
        <v>100</v>
      </c>
      <c r="G884">
        <v>82</v>
      </c>
      <c r="H884" t="s">
        <v>18320</v>
      </c>
      <c r="I884">
        <v>8.6999999999999994E-2</v>
      </c>
      <c r="J884">
        <v>796</v>
      </c>
    </row>
    <row r="885" spans="1:10" x14ac:dyDescent="0.25">
      <c r="A885" t="s">
        <v>2278</v>
      </c>
      <c r="B885">
        <v>1.54</v>
      </c>
      <c r="C885">
        <v>186.05</v>
      </c>
      <c r="D885" t="s">
        <v>5244</v>
      </c>
      <c r="E885">
        <v>10911353</v>
      </c>
      <c r="F885">
        <v>1245</v>
      </c>
      <c r="G885">
        <v>878</v>
      </c>
      <c r="H885" t="s">
        <v>18321</v>
      </c>
      <c r="I885">
        <v>0.187</v>
      </c>
      <c r="J885">
        <v>703</v>
      </c>
    </row>
    <row r="886" spans="1:10" x14ac:dyDescent="0.25">
      <c r="A886" t="s">
        <v>18322</v>
      </c>
      <c r="B886">
        <v>1.48</v>
      </c>
      <c r="C886">
        <v>171.08</v>
      </c>
      <c r="D886" t="s">
        <v>10101</v>
      </c>
      <c r="E886">
        <v>1625955</v>
      </c>
      <c r="F886">
        <v>228</v>
      </c>
      <c r="G886">
        <v>151</v>
      </c>
      <c r="H886" t="s">
        <v>18323</v>
      </c>
      <c r="I886">
        <v>0.219</v>
      </c>
      <c r="J886">
        <v>820</v>
      </c>
    </row>
    <row r="887" spans="1:10" x14ac:dyDescent="0.25">
      <c r="A887" t="s">
        <v>3276</v>
      </c>
      <c r="B887">
        <v>1.39</v>
      </c>
      <c r="C887">
        <v>126.06</v>
      </c>
      <c r="D887" t="s">
        <v>2537</v>
      </c>
      <c r="E887">
        <v>11832392</v>
      </c>
      <c r="F887">
        <v>2044</v>
      </c>
      <c r="G887">
        <v>793</v>
      </c>
      <c r="H887" t="s">
        <v>18324</v>
      </c>
      <c r="I887">
        <v>0.191</v>
      </c>
      <c r="J887">
        <v>922</v>
      </c>
    </row>
    <row r="888" spans="1:10" x14ac:dyDescent="0.25">
      <c r="A888" t="s">
        <v>17286</v>
      </c>
      <c r="B888">
        <v>0.33</v>
      </c>
      <c r="C888">
        <v>43.04</v>
      </c>
      <c r="D888" t="s">
        <v>18</v>
      </c>
      <c r="E888">
        <v>2840473</v>
      </c>
      <c r="F888">
        <v>411</v>
      </c>
      <c r="G888">
        <v>128</v>
      </c>
      <c r="H888" t="s">
        <v>18325</v>
      </c>
      <c r="I888">
        <v>0.10100000000000001</v>
      </c>
      <c r="J888">
        <v>745</v>
      </c>
    </row>
    <row r="889" spans="1:10" x14ac:dyDescent="0.25">
      <c r="A889" t="s">
        <v>18326</v>
      </c>
      <c r="B889">
        <v>1.65</v>
      </c>
      <c r="C889">
        <v>206.12</v>
      </c>
      <c r="D889" t="s">
        <v>5238</v>
      </c>
      <c r="E889">
        <v>52952429</v>
      </c>
      <c r="F889">
        <v>2649</v>
      </c>
      <c r="G889">
        <v>3434</v>
      </c>
      <c r="H889" t="s">
        <v>18327</v>
      </c>
      <c r="I889">
        <v>0.14099999999999999</v>
      </c>
      <c r="J889">
        <v>875</v>
      </c>
    </row>
    <row r="890" spans="1:10" x14ac:dyDescent="0.25">
      <c r="A890" t="s">
        <v>3280</v>
      </c>
      <c r="B890">
        <v>1.37</v>
      </c>
      <c r="C890">
        <v>204.1</v>
      </c>
      <c r="D890" t="s">
        <v>713</v>
      </c>
      <c r="E890">
        <v>19522265</v>
      </c>
      <c r="F890">
        <v>1000</v>
      </c>
      <c r="G890">
        <v>1638</v>
      </c>
      <c r="H890" t="s">
        <v>10300</v>
      </c>
      <c r="I890">
        <v>0.14399999999999999</v>
      </c>
      <c r="J890">
        <v>785</v>
      </c>
    </row>
    <row r="891" spans="1:10" x14ac:dyDescent="0.25">
      <c r="A891" t="s">
        <v>5234</v>
      </c>
      <c r="B891">
        <v>2.34</v>
      </c>
      <c r="C891">
        <v>195.11</v>
      </c>
      <c r="D891" t="s">
        <v>2474</v>
      </c>
      <c r="E891">
        <v>54344714</v>
      </c>
      <c r="F891">
        <v>990</v>
      </c>
      <c r="G891">
        <v>1842</v>
      </c>
      <c r="H891" t="s">
        <v>18328</v>
      </c>
      <c r="I891">
        <v>0.16900000000000001</v>
      </c>
      <c r="J891">
        <v>718</v>
      </c>
    </row>
    <row r="892" spans="1:10" x14ac:dyDescent="0.25">
      <c r="A892" t="s">
        <v>3282</v>
      </c>
      <c r="B892">
        <v>1.88</v>
      </c>
      <c r="C892">
        <v>74.05</v>
      </c>
      <c r="D892" t="s">
        <v>1209</v>
      </c>
      <c r="E892">
        <v>7449164</v>
      </c>
      <c r="F892">
        <v>719</v>
      </c>
      <c r="G892">
        <v>670</v>
      </c>
      <c r="H892" t="s">
        <v>10301</v>
      </c>
      <c r="I892">
        <v>6.9000000000000006E-2</v>
      </c>
      <c r="J892">
        <v>727</v>
      </c>
    </row>
    <row r="893" spans="1:10" x14ac:dyDescent="0.25">
      <c r="A893" t="s">
        <v>18329</v>
      </c>
      <c r="B893">
        <v>2.14</v>
      </c>
      <c r="C893">
        <v>195.12</v>
      </c>
      <c r="D893" t="s">
        <v>4355</v>
      </c>
      <c r="E893">
        <v>9137683</v>
      </c>
      <c r="F893">
        <v>394</v>
      </c>
      <c r="G893">
        <v>1024</v>
      </c>
      <c r="H893" t="s">
        <v>10306</v>
      </c>
      <c r="I893">
        <v>0.152</v>
      </c>
      <c r="J893">
        <v>727</v>
      </c>
    </row>
    <row r="894" spans="1:10" x14ac:dyDescent="0.25">
      <c r="A894" t="s">
        <v>18330</v>
      </c>
      <c r="B894">
        <v>3.13</v>
      </c>
      <c r="C894">
        <v>192.08</v>
      </c>
      <c r="D894" t="s">
        <v>1583</v>
      </c>
      <c r="E894">
        <v>4689622</v>
      </c>
      <c r="F894">
        <v>371</v>
      </c>
      <c r="G894">
        <v>653</v>
      </c>
      <c r="H894" t="s">
        <v>18331</v>
      </c>
      <c r="I894">
        <v>0.17199999999999999</v>
      </c>
      <c r="J894">
        <v>714</v>
      </c>
    </row>
    <row r="895" spans="1:10" x14ac:dyDescent="0.25">
      <c r="A895" t="s">
        <v>3286</v>
      </c>
      <c r="B895">
        <v>1.82</v>
      </c>
      <c r="C895">
        <v>204.07</v>
      </c>
      <c r="D895" t="s">
        <v>6343</v>
      </c>
      <c r="E895">
        <v>31794956</v>
      </c>
      <c r="F895">
        <v>1126</v>
      </c>
      <c r="G895">
        <v>1803</v>
      </c>
      <c r="H895" t="s">
        <v>10308</v>
      </c>
      <c r="I895">
        <v>0.17299999999999999</v>
      </c>
      <c r="J895">
        <v>739</v>
      </c>
    </row>
    <row r="896" spans="1:10" x14ac:dyDescent="0.25">
      <c r="A896" t="s">
        <v>3272</v>
      </c>
      <c r="B896">
        <v>1.86</v>
      </c>
      <c r="C896">
        <v>206.12</v>
      </c>
      <c r="D896" t="s">
        <v>5238</v>
      </c>
      <c r="E896">
        <v>20084075</v>
      </c>
      <c r="F896">
        <v>1578</v>
      </c>
      <c r="G896">
        <v>1882</v>
      </c>
      <c r="H896" t="s">
        <v>18332</v>
      </c>
      <c r="I896">
        <v>0.14099999999999999</v>
      </c>
      <c r="J896">
        <v>879</v>
      </c>
    </row>
    <row r="897" spans="1:10" x14ac:dyDescent="0.25">
      <c r="A897" t="s">
        <v>4454</v>
      </c>
      <c r="B897">
        <v>1.4</v>
      </c>
      <c r="C897">
        <v>186.08</v>
      </c>
      <c r="D897" t="s">
        <v>1183</v>
      </c>
      <c r="E897">
        <v>16745599</v>
      </c>
      <c r="F897">
        <v>944</v>
      </c>
      <c r="G897">
        <v>1203</v>
      </c>
      <c r="H897" t="s">
        <v>18333</v>
      </c>
      <c r="I897">
        <v>0.17499999999999999</v>
      </c>
      <c r="J897">
        <v>852</v>
      </c>
    </row>
    <row r="898" spans="1:10" x14ac:dyDescent="0.25">
      <c r="A898" t="s">
        <v>18334</v>
      </c>
      <c r="B898">
        <v>2.0699999999999998</v>
      </c>
      <c r="C898">
        <v>203.09</v>
      </c>
      <c r="D898" t="s">
        <v>8745</v>
      </c>
      <c r="E898">
        <v>15449988</v>
      </c>
      <c r="F898">
        <v>864</v>
      </c>
      <c r="G898">
        <v>766</v>
      </c>
      <c r="H898" t="s">
        <v>18335</v>
      </c>
      <c r="I898">
        <v>0.186</v>
      </c>
      <c r="J898">
        <v>722</v>
      </c>
    </row>
    <row r="899" spans="1:10" x14ac:dyDescent="0.25">
      <c r="A899" t="s">
        <v>12283</v>
      </c>
      <c r="B899">
        <v>0.31</v>
      </c>
      <c r="C899">
        <v>203.1</v>
      </c>
      <c r="D899" t="s">
        <v>1392</v>
      </c>
      <c r="E899">
        <v>3967185</v>
      </c>
      <c r="F899">
        <v>136</v>
      </c>
      <c r="G899">
        <v>297</v>
      </c>
      <c r="H899" t="s">
        <v>18336</v>
      </c>
      <c r="I899">
        <v>0.14099999999999999</v>
      </c>
      <c r="J899">
        <v>732</v>
      </c>
    </row>
    <row r="900" spans="1:10" x14ac:dyDescent="0.25">
      <c r="A900" t="s">
        <v>5246</v>
      </c>
      <c r="B900">
        <v>1.29</v>
      </c>
      <c r="C900">
        <v>180.09</v>
      </c>
      <c r="D900" t="s">
        <v>543</v>
      </c>
      <c r="E900">
        <v>6947973</v>
      </c>
      <c r="F900">
        <v>485</v>
      </c>
      <c r="G900">
        <v>951</v>
      </c>
      <c r="H900" t="s">
        <v>18337</v>
      </c>
      <c r="I900">
        <v>0.13100000000000001</v>
      </c>
      <c r="J900">
        <v>725</v>
      </c>
    </row>
    <row r="901" spans="1:10" x14ac:dyDescent="0.25">
      <c r="A901" t="s">
        <v>8760</v>
      </c>
      <c r="B901">
        <v>1.1100000000000001</v>
      </c>
      <c r="C901">
        <v>193.1</v>
      </c>
      <c r="D901" t="s">
        <v>5257</v>
      </c>
      <c r="E901">
        <v>5968540</v>
      </c>
      <c r="F901">
        <v>275</v>
      </c>
      <c r="G901">
        <v>534</v>
      </c>
      <c r="H901" t="s">
        <v>18338</v>
      </c>
      <c r="I901">
        <v>0.126</v>
      </c>
      <c r="J901">
        <v>703</v>
      </c>
    </row>
    <row r="902" spans="1:10" x14ac:dyDescent="0.25">
      <c r="A902" t="s">
        <v>580</v>
      </c>
      <c r="B902">
        <v>1.85</v>
      </c>
      <c r="C902">
        <v>202.08</v>
      </c>
      <c r="D902" t="s">
        <v>581</v>
      </c>
      <c r="E902">
        <v>417856196</v>
      </c>
      <c r="F902">
        <v>11164</v>
      </c>
      <c r="G902">
        <v>9049</v>
      </c>
      <c r="H902" t="s">
        <v>18339</v>
      </c>
      <c r="I902">
        <v>0.183</v>
      </c>
      <c r="J902">
        <v>953</v>
      </c>
    </row>
    <row r="903" spans="1:10" x14ac:dyDescent="0.25">
      <c r="A903" t="s">
        <v>12264</v>
      </c>
      <c r="B903">
        <v>1.53</v>
      </c>
      <c r="C903">
        <v>117.07</v>
      </c>
      <c r="D903" t="s">
        <v>114</v>
      </c>
      <c r="E903">
        <v>4755785</v>
      </c>
      <c r="F903">
        <v>565</v>
      </c>
      <c r="G903">
        <v>384</v>
      </c>
      <c r="H903" t="s">
        <v>18340</v>
      </c>
      <c r="I903">
        <v>0.16</v>
      </c>
      <c r="J903">
        <v>791</v>
      </c>
    </row>
    <row r="904" spans="1:10" x14ac:dyDescent="0.25">
      <c r="A904" t="s">
        <v>16434</v>
      </c>
      <c r="B904">
        <v>2.58</v>
      </c>
      <c r="C904">
        <v>121.11</v>
      </c>
      <c r="D904" t="s">
        <v>5834</v>
      </c>
      <c r="E904">
        <v>1638960</v>
      </c>
      <c r="F904">
        <v>161</v>
      </c>
      <c r="G904">
        <v>217</v>
      </c>
      <c r="H904" t="s">
        <v>18341</v>
      </c>
      <c r="I904">
        <v>7.5999999999999998E-2</v>
      </c>
      <c r="J904">
        <v>770</v>
      </c>
    </row>
    <row r="905" spans="1:10" x14ac:dyDescent="0.25">
      <c r="A905" t="s">
        <v>4507</v>
      </c>
      <c r="B905">
        <v>1.29</v>
      </c>
      <c r="C905">
        <v>165.09</v>
      </c>
      <c r="D905" t="s">
        <v>1058</v>
      </c>
      <c r="E905">
        <v>6761808</v>
      </c>
      <c r="F905">
        <v>442</v>
      </c>
      <c r="G905">
        <v>321</v>
      </c>
      <c r="H905" t="s">
        <v>18342</v>
      </c>
      <c r="I905">
        <v>0.182</v>
      </c>
      <c r="J905">
        <v>733</v>
      </c>
    </row>
    <row r="906" spans="1:10" x14ac:dyDescent="0.25">
      <c r="A906" t="s">
        <v>552</v>
      </c>
      <c r="B906">
        <v>4.72</v>
      </c>
      <c r="C906">
        <v>57.1</v>
      </c>
      <c r="D906" t="s">
        <v>6717</v>
      </c>
      <c r="E906">
        <v>1668736</v>
      </c>
      <c r="F906">
        <v>106</v>
      </c>
      <c r="G906">
        <v>146</v>
      </c>
      <c r="H906" t="s">
        <v>18343</v>
      </c>
      <c r="I906">
        <v>0.186</v>
      </c>
      <c r="J906">
        <v>770</v>
      </c>
    </row>
    <row r="907" spans="1:10" x14ac:dyDescent="0.25">
      <c r="A907" t="s">
        <v>5229</v>
      </c>
      <c r="B907">
        <v>1.29</v>
      </c>
      <c r="C907">
        <v>195.12</v>
      </c>
      <c r="D907" t="s">
        <v>4355</v>
      </c>
      <c r="E907">
        <v>11467673</v>
      </c>
      <c r="F907">
        <v>697</v>
      </c>
      <c r="G907">
        <v>1052</v>
      </c>
      <c r="H907" t="s">
        <v>18344</v>
      </c>
      <c r="I907">
        <v>0.161</v>
      </c>
      <c r="J907">
        <v>731</v>
      </c>
    </row>
    <row r="908" spans="1:10" x14ac:dyDescent="0.25">
      <c r="A908" t="s">
        <v>8737</v>
      </c>
      <c r="B908">
        <v>0.81</v>
      </c>
      <c r="C908">
        <v>222.08</v>
      </c>
      <c r="D908" t="s">
        <v>16497</v>
      </c>
      <c r="E908">
        <v>8952880</v>
      </c>
      <c r="F908">
        <v>445</v>
      </c>
      <c r="G908">
        <v>1135</v>
      </c>
      <c r="H908" t="s">
        <v>18345</v>
      </c>
      <c r="I908">
        <v>0.16300000000000001</v>
      </c>
      <c r="J908">
        <v>779</v>
      </c>
    </row>
    <row r="909" spans="1:10" x14ac:dyDescent="0.25">
      <c r="A909" t="s">
        <v>18346</v>
      </c>
      <c r="B909">
        <v>1.26</v>
      </c>
      <c r="C909">
        <v>68.08</v>
      </c>
      <c r="D909" t="s">
        <v>1648</v>
      </c>
      <c r="E909">
        <v>1656097</v>
      </c>
      <c r="F909">
        <v>235</v>
      </c>
      <c r="G909">
        <v>174</v>
      </c>
      <c r="H909" t="s">
        <v>18347</v>
      </c>
      <c r="I909">
        <v>6.2E-2</v>
      </c>
      <c r="J909">
        <v>732</v>
      </c>
    </row>
    <row r="910" spans="1:10" x14ac:dyDescent="0.25">
      <c r="A910" t="s">
        <v>2604</v>
      </c>
      <c r="B910">
        <v>1.47</v>
      </c>
      <c r="C910">
        <v>149.03</v>
      </c>
      <c r="D910" t="s">
        <v>715</v>
      </c>
      <c r="E910">
        <v>8822657</v>
      </c>
      <c r="F910">
        <v>978</v>
      </c>
      <c r="G910">
        <v>721</v>
      </c>
      <c r="H910" t="s">
        <v>18348</v>
      </c>
      <c r="I910">
        <v>0.1</v>
      </c>
      <c r="J910">
        <v>869</v>
      </c>
    </row>
    <row r="911" spans="1:10" x14ac:dyDescent="0.25">
      <c r="A911" t="s">
        <v>3291</v>
      </c>
      <c r="B911">
        <v>1.22</v>
      </c>
      <c r="C911">
        <v>210.08</v>
      </c>
      <c r="D911" t="s">
        <v>5251</v>
      </c>
      <c r="E911">
        <v>27416592</v>
      </c>
      <c r="F911">
        <v>788</v>
      </c>
      <c r="G911">
        <v>1671</v>
      </c>
      <c r="H911" t="s">
        <v>18349</v>
      </c>
      <c r="I911">
        <v>0.20200000000000001</v>
      </c>
      <c r="J911">
        <v>765</v>
      </c>
    </row>
    <row r="912" spans="1:10" x14ac:dyDescent="0.25">
      <c r="A912" t="s">
        <v>8742</v>
      </c>
      <c r="B912">
        <v>1.33</v>
      </c>
      <c r="C912">
        <v>224.06</v>
      </c>
      <c r="D912" t="s">
        <v>18350</v>
      </c>
      <c r="E912">
        <v>2820057</v>
      </c>
      <c r="F912">
        <v>462</v>
      </c>
      <c r="G912">
        <v>305</v>
      </c>
      <c r="H912" t="s">
        <v>18351</v>
      </c>
      <c r="I912">
        <v>0.151</v>
      </c>
      <c r="J912">
        <v>797</v>
      </c>
    </row>
    <row r="913" spans="1:10" x14ac:dyDescent="0.25">
      <c r="A913" t="s">
        <v>3294</v>
      </c>
      <c r="B913">
        <v>2.42</v>
      </c>
      <c r="C913">
        <v>203.09</v>
      </c>
      <c r="D913" t="s">
        <v>8745</v>
      </c>
      <c r="E913">
        <v>9103264</v>
      </c>
      <c r="F913">
        <v>571</v>
      </c>
      <c r="G913">
        <v>881</v>
      </c>
      <c r="H913" t="s">
        <v>18352</v>
      </c>
      <c r="I913">
        <v>0.184</v>
      </c>
      <c r="J913">
        <v>884</v>
      </c>
    </row>
    <row r="914" spans="1:10" x14ac:dyDescent="0.25">
      <c r="A914" t="s">
        <v>18353</v>
      </c>
      <c r="B914">
        <v>1.1599999999999999</v>
      </c>
      <c r="C914">
        <v>126.06</v>
      </c>
      <c r="D914" t="s">
        <v>2537</v>
      </c>
      <c r="E914">
        <v>1201919</v>
      </c>
      <c r="F914">
        <v>146</v>
      </c>
      <c r="G914">
        <v>117</v>
      </c>
      <c r="H914" t="s">
        <v>18354</v>
      </c>
      <c r="I914">
        <v>0.14899999999999999</v>
      </c>
      <c r="J914">
        <v>810</v>
      </c>
    </row>
    <row r="915" spans="1:10" x14ac:dyDescent="0.25">
      <c r="A915" t="s">
        <v>3299</v>
      </c>
      <c r="B915">
        <v>1.33</v>
      </c>
      <c r="C915">
        <v>230.11</v>
      </c>
      <c r="D915" t="s">
        <v>2600</v>
      </c>
      <c r="E915">
        <v>15662397</v>
      </c>
      <c r="F915">
        <v>1153</v>
      </c>
      <c r="G915">
        <v>1696</v>
      </c>
      <c r="H915" t="s">
        <v>12268</v>
      </c>
      <c r="I915">
        <v>0.125</v>
      </c>
      <c r="J915">
        <v>718</v>
      </c>
    </row>
    <row r="916" spans="1:10" x14ac:dyDescent="0.25">
      <c r="A916" t="s">
        <v>10328</v>
      </c>
      <c r="B916">
        <v>1.54</v>
      </c>
      <c r="C916">
        <v>149.03</v>
      </c>
      <c r="D916" t="s">
        <v>715</v>
      </c>
      <c r="E916">
        <v>59047687</v>
      </c>
      <c r="F916">
        <v>3161</v>
      </c>
      <c r="G916">
        <v>2906</v>
      </c>
      <c r="H916" t="s">
        <v>18355</v>
      </c>
      <c r="I916">
        <v>9.8000000000000004E-2</v>
      </c>
      <c r="J916">
        <v>928</v>
      </c>
    </row>
    <row r="917" spans="1:10" x14ac:dyDescent="0.25">
      <c r="A917" t="s">
        <v>2571</v>
      </c>
      <c r="B917">
        <v>1.94</v>
      </c>
      <c r="C917">
        <v>206.12</v>
      </c>
      <c r="D917" t="s">
        <v>5238</v>
      </c>
      <c r="E917">
        <v>41880927</v>
      </c>
      <c r="F917">
        <v>1404</v>
      </c>
      <c r="G917">
        <v>2791</v>
      </c>
      <c r="H917" t="s">
        <v>18356</v>
      </c>
      <c r="I917">
        <v>0.14599999999999999</v>
      </c>
      <c r="J917">
        <v>748</v>
      </c>
    </row>
    <row r="918" spans="1:10" x14ac:dyDescent="0.25">
      <c r="A918" t="s">
        <v>2715</v>
      </c>
      <c r="B918">
        <v>1.03</v>
      </c>
      <c r="C918">
        <v>55.08</v>
      </c>
      <c r="D918" t="s">
        <v>880</v>
      </c>
      <c r="E918">
        <v>2964812</v>
      </c>
      <c r="F918">
        <v>109</v>
      </c>
      <c r="G918">
        <v>200</v>
      </c>
      <c r="H918" t="s">
        <v>18357</v>
      </c>
      <c r="I918">
        <v>6.9000000000000006E-2</v>
      </c>
      <c r="J918">
        <v>764</v>
      </c>
    </row>
    <row r="919" spans="1:10" x14ac:dyDescent="0.25">
      <c r="A919" t="s">
        <v>18358</v>
      </c>
      <c r="B919">
        <v>1.83</v>
      </c>
      <c r="C919">
        <v>121.11</v>
      </c>
      <c r="D919" t="s">
        <v>5834</v>
      </c>
      <c r="E919">
        <v>1403272</v>
      </c>
      <c r="F919">
        <v>148</v>
      </c>
      <c r="G919">
        <v>210</v>
      </c>
      <c r="H919" t="s">
        <v>18359</v>
      </c>
      <c r="I919">
        <v>7.5999999999999998E-2</v>
      </c>
      <c r="J919">
        <v>711</v>
      </c>
    </row>
    <row r="920" spans="1:10" x14ac:dyDescent="0.25">
      <c r="A920" t="s">
        <v>18360</v>
      </c>
      <c r="B920">
        <v>4.8600000000000003</v>
      </c>
      <c r="C920">
        <v>43.08</v>
      </c>
      <c r="D920" t="s">
        <v>1099</v>
      </c>
      <c r="E920">
        <v>4906374</v>
      </c>
      <c r="F920">
        <v>355</v>
      </c>
      <c r="G920">
        <v>315</v>
      </c>
      <c r="H920" t="s">
        <v>18361</v>
      </c>
      <c r="I920">
        <v>6.2E-2</v>
      </c>
      <c r="J920">
        <v>855</v>
      </c>
    </row>
    <row r="921" spans="1:10" x14ac:dyDescent="0.25">
      <c r="A921" t="s">
        <v>6479</v>
      </c>
      <c r="B921">
        <v>1.56</v>
      </c>
      <c r="C921">
        <v>43.08</v>
      </c>
      <c r="D921" t="s">
        <v>1099</v>
      </c>
      <c r="E921">
        <v>9066976</v>
      </c>
      <c r="F921">
        <v>729</v>
      </c>
      <c r="G921">
        <v>495</v>
      </c>
      <c r="H921" t="s">
        <v>14466</v>
      </c>
      <c r="I921">
        <v>6.4000000000000001E-2</v>
      </c>
      <c r="J921">
        <v>786</v>
      </c>
    </row>
    <row r="922" spans="1:10" x14ac:dyDescent="0.25">
      <c r="A922" t="s">
        <v>7207</v>
      </c>
      <c r="B922">
        <v>1.55</v>
      </c>
      <c r="C922">
        <v>149.03</v>
      </c>
      <c r="D922" t="s">
        <v>715</v>
      </c>
      <c r="E922">
        <v>73049903</v>
      </c>
      <c r="F922">
        <v>3901</v>
      </c>
      <c r="G922">
        <v>3433</v>
      </c>
      <c r="H922" t="s">
        <v>8757</v>
      </c>
      <c r="I922">
        <v>0.10100000000000001</v>
      </c>
      <c r="J922">
        <v>929</v>
      </c>
    </row>
    <row r="923" spans="1:10" x14ac:dyDescent="0.25">
      <c r="A923" t="s">
        <v>18362</v>
      </c>
      <c r="B923">
        <v>4.1500000000000004</v>
      </c>
      <c r="C923">
        <v>218.12</v>
      </c>
      <c r="D923" t="s">
        <v>12935</v>
      </c>
      <c r="E923">
        <v>12997734</v>
      </c>
      <c r="F923">
        <v>642</v>
      </c>
      <c r="G923">
        <v>1147</v>
      </c>
      <c r="H923" t="s">
        <v>18363</v>
      </c>
      <c r="I923">
        <v>0.17499999999999999</v>
      </c>
      <c r="J923">
        <v>723</v>
      </c>
    </row>
    <row r="924" spans="1:10" x14ac:dyDescent="0.25">
      <c r="A924" t="s">
        <v>13804</v>
      </c>
      <c r="B924">
        <v>2.4700000000000002</v>
      </c>
      <c r="C924">
        <v>137.07</v>
      </c>
      <c r="D924" t="s">
        <v>839</v>
      </c>
      <c r="E924">
        <v>13008804</v>
      </c>
      <c r="F924">
        <v>1499</v>
      </c>
      <c r="G924">
        <v>1019</v>
      </c>
      <c r="H924" t="s">
        <v>18364</v>
      </c>
      <c r="I924">
        <v>0.16700000000000001</v>
      </c>
      <c r="J924">
        <v>704</v>
      </c>
    </row>
    <row r="925" spans="1:10" x14ac:dyDescent="0.25">
      <c r="A925" t="s">
        <v>8758</v>
      </c>
      <c r="B925">
        <v>1.36</v>
      </c>
      <c r="C925">
        <v>208.05</v>
      </c>
      <c r="D925" t="s">
        <v>1629</v>
      </c>
      <c r="E925">
        <v>4880521</v>
      </c>
      <c r="F925">
        <v>492</v>
      </c>
      <c r="G925">
        <v>577</v>
      </c>
      <c r="H925" t="s">
        <v>18365</v>
      </c>
      <c r="I925">
        <v>0.16300000000000001</v>
      </c>
      <c r="J925" t="s">
        <v>10</v>
      </c>
    </row>
    <row r="926" spans="1:10" x14ac:dyDescent="0.25">
      <c r="A926" t="s">
        <v>18366</v>
      </c>
      <c r="B926">
        <v>1.23</v>
      </c>
      <c r="C926">
        <v>193.1</v>
      </c>
      <c r="D926" t="s">
        <v>5257</v>
      </c>
      <c r="E926">
        <v>13749543</v>
      </c>
      <c r="F926">
        <v>1313</v>
      </c>
      <c r="G926">
        <v>916</v>
      </c>
      <c r="H926" t="s">
        <v>18367</v>
      </c>
      <c r="I926">
        <v>0.152</v>
      </c>
      <c r="J926">
        <v>797</v>
      </c>
    </row>
    <row r="927" spans="1:10" x14ac:dyDescent="0.25">
      <c r="A927" t="s">
        <v>12872</v>
      </c>
      <c r="B927">
        <v>1.46</v>
      </c>
      <c r="C927">
        <v>149.03</v>
      </c>
      <c r="D927" t="s">
        <v>715</v>
      </c>
      <c r="E927">
        <v>1072919</v>
      </c>
      <c r="F927">
        <v>229</v>
      </c>
      <c r="G927">
        <v>135</v>
      </c>
      <c r="H927" t="s">
        <v>18368</v>
      </c>
      <c r="I927">
        <v>0.13600000000000001</v>
      </c>
      <c r="J927">
        <v>701</v>
      </c>
    </row>
    <row r="928" spans="1:10" x14ac:dyDescent="0.25">
      <c r="A928" t="s">
        <v>3312</v>
      </c>
      <c r="B928">
        <v>1.04</v>
      </c>
      <c r="C928">
        <v>203.09</v>
      </c>
      <c r="D928" t="s">
        <v>8745</v>
      </c>
      <c r="E928">
        <v>12183891</v>
      </c>
      <c r="F928">
        <v>616</v>
      </c>
      <c r="G928">
        <v>843</v>
      </c>
      <c r="H928" t="s">
        <v>18369</v>
      </c>
      <c r="I928">
        <v>0.182</v>
      </c>
      <c r="J928">
        <v>822</v>
      </c>
    </row>
    <row r="929" spans="1:10" x14ac:dyDescent="0.25">
      <c r="A929" t="s">
        <v>18370</v>
      </c>
      <c r="B929">
        <v>1.18</v>
      </c>
      <c r="C929">
        <v>193.1</v>
      </c>
      <c r="D929" t="s">
        <v>5257</v>
      </c>
      <c r="E929">
        <v>3598320</v>
      </c>
      <c r="F929">
        <v>364</v>
      </c>
      <c r="G929">
        <v>410</v>
      </c>
      <c r="H929" t="s">
        <v>18371</v>
      </c>
      <c r="I929">
        <v>0.16600000000000001</v>
      </c>
      <c r="J929">
        <v>769</v>
      </c>
    </row>
    <row r="930" spans="1:10" x14ac:dyDescent="0.25">
      <c r="A930" t="s">
        <v>3314</v>
      </c>
      <c r="B930">
        <v>2.76</v>
      </c>
      <c r="C930">
        <v>203.09</v>
      </c>
      <c r="D930" t="s">
        <v>8745</v>
      </c>
      <c r="E930">
        <v>26602404</v>
      </c>
      <c r="F930">
        <v>584</v>
      </c>
      <c r="G930">
        <v>1287</v>
      </c>
      <c r="H930" t="s">
        <v>18372</v>
      </c>
      <c r="I930">
        <v>0.188</v>
      </c>
      <c r="J930">
        <v>845</v>
      </c>
    </row>
    <row r="931" spans="1:10" x14ac:dyDescent="0.25">
      <c r="A931" t="s">
        <v>3302</v>
      </c>
      <c r="B931">
        <v>2.97</v>
      </c>
      <c r="C931">
        <v>218.12</v>
      </c>
      <c r="D931" t="s">
        <v>12935</v>
      </c>
      <c r="E931">
        <v>5360313</v>
      </c>
      <c r="F931">
        <v>427</v>
      </c>
      <c r="G931">
        <v>777</v>
      </c>
      <c r="H931" t="s">
        <v>18373</v>
      </c>
      <c r="I931">
        <v>0.14599999999999999</v>
      </c>
      <c r="J931">
        <v>750</v>
      </c>
    </row>
    <row r="932" spans="1:10" x14ac:dyDescent="0.25">
      <c r="A932" t="s">
        <v>3317</v>
      </c>
      <c r="B932">
        <v>2.5299999999999998</v>
      </c>
      <c r="C932">
        <v>67.069999999999993</v>
      </c>
      <c r="D932" t="s">
        <v>601</v>
      </c>
      <c r="E932">
        <v>8604405</v>
      </c>
      <c r="F932">
        <v>497</v>
      </c>
      <c r="G932">
        <v>573</v>
      </c>
      <c r="H932" t="s">
        <v>12274</v>
      </c>
      <c r="I932">
        <v>7.1999999999999995E-2</v>
      </c>
      <c r="J932">
        <v>870</v>
      </c>
    </row>
    <row r="933" spans="1:10" x14ac:dyDescent="0.25">
      <c r="A933" t="s">
        <v>18374</v>
      </c>
      <c r="B933">
        <v>6.56</v>
      </c>
      <c r="C933">
        <v>55.08</v>
      </c>
      <c r="D933" t="s">
        <v>880</v>
      </c>
      <c r="E933">
        <v>4550260</v>
      </c>
      <c r="F933">
        <v>133</v>
      </c>
      <c r="G933">
        <v>274</v>
      </c>
      <c r="H933" t="s">
        <v>18375</v>
      </c>
      <c r="I933">
        <v>0.17799999999999999</v>
      </c>
      <c r="J933">
        <v>701</v>
      </c>
    </row>
    <row r="934" spans="1:10" x14ac:dyDescent="0.25">
      <c r="A934" t="s">
        <v>1499</v>
      </c>
      <c r="B934">
        <v>1.79</v>
      </c>
      <c r="C934">
        <v>202.08</v>
      </c>
      <c r="D934" t="s">
        <v>581</v>
      </c>
      <c r="E934">
        <v>425381494</v>
      </c>
      <c r="F934">
        <v>6588</v>
      </c>
      <c r="G934">
        <v>10179</v>
      </c>
      <c r="H934" t="s">
        <v>18376</v>
      </c>
      <c r="I934">
        <v>0.185</v>
      </c>
      <c r="J934">
        <v>925</v>
      </c>
    </row>
    <row r="935" spans="1:10" x14ac:dyDescent="0.25">
      <c r="A935" t="s">
        <v>10340</v>
      </c>
      <c r="B935">
        <v>1.06</v>
      </c>
      <c r="C935">
        <v>150.09</v>
      </c>
      <c r="D935" t="s">
        <v>11971</v>
      </c>
      <c r="E935">
        <v>1896646</v>
      </c>
      <c r="F935">
        <v>213</v>
      </c>
      <c r="G935">
        <v>154</v>
      </c>
      <c r="H935" t="s">
        <v>18377</v>
      </c>
      <c r="I935">
        <v>0.20399999999999999</v>
      </c>
      <c r="J935">
        <v>716</v>
      </c>
    </row>
    <row r="936" spans="1:10" x14ac:dyDescent="0.25">
      <c r="A936" t="s">
        <v>8783</v>
      </c>
      <c r="B936">
        <v>1.45</v>
      </c>
      <c r="C936">
        <v>91.06</v>
      </c>
      <c r="D936" t="s">
        <v>297</v>
      </c>
      <c r="E936">
        <v>7136592</v>
      </c>
      <c r="F936">
        <v>629</v>
      </c>
      <c r="G936">
        <v>303</v>
      </c>
      <c r="H936" t="s">
        <v>18378</v>
      </c>
      <c r="I936">
        <v>0.186</v>
      </c>
      <c r="J936">
        <v>861</v>
      </c>
    </row>
    <row r="937" spans="1:10" x14ac:dyDescent="0.25">
      <c r="A937" t="s">
        <v>3320</v>
      </c>
      <c r="B937">
        <v>0.77</v>
      </c>
      <c r="C937">
        <v>43.08</v>
      </c>
      <c r="D937" t="s">
        <v>1099</v>
      </c>
      <c r="E937">
        <v>17242938</v>
      </c>
      <c r="F937">
        <v>476</v>
      </c>
      <c r="G937">
        <v>708</v>
      </c>
      <c r="H937" t="s">
        <v>18379</v>
      </c>
      <c r="I937">
        <v>7.0999999999999994E-2</v>
      </c>
      <c r="J937">
        <v>912</v>
      </c>
    </row>
    <row r="938" spans="1:10" x14ac:dyDescent="0.25">
      <c r="A938" t="s">
        <v>10347</v>
      </c>
      <c r="B938">
        <v>1.83</v>
      </c>
      <c r="C938">
        <v>204.11</v>
      </c>
      <c r="D938" t="s">
        <v>1198</v>
      </c>
      <c r="E938">
        <v>12224369</v>
      </c>
      <c r="F938">
        <v>1158</v>
      </c>
      <c r="G938">
        <v>1125</v>
      </c>
      <c r="H938" t="s">
        <v>10342</v>
      </c>
      <c r="I938">
        <v>0.15</v>
      </c>
      <c r="J938">
        <v>809</v>
      </c>
    </row>
    <row r="939" spans="1:10" x14ac:dyDescent="0.25">
      <c r="A939" t="s">
        <v>2295</v>
      </c>
      <c r="B939">
        <v>1.1399999999999999</v>
      </c>
      <c r="C939">
        <v>103.05</v>
      </c>
      <c r="D939" t="s">
        <v>2329</v>
      </c>
      <c r="E939">
        <v>14483274</v>
      </c>
      <c r="F939">
        <v>1570</v>
      </c>
      <c r="G939">
        <v>1133</v>
      </c>
      <c r="H939" t="s">
        <v>18380</v>
      </c>
      <c r="I939">
        <v>7.2999999999999995E-2</v>
      </c>
      <c r="J939">
        <v>744</v>
      </c>
    </row>
    <row r="940" spans="1:10" x14ac:dyDescent="0.25">
      <c r="A940" t="s">
        <v>3869</v>
      </c>
      <c r="B940">
        <v>1.83</v>
      </c>
      <c r="C940">
        <v>149.03</v>
      </c>
      <c r="D940" t="s">
        <v>715</v>
      </c>
      <c r="E940">
        <v>12676134</v>
      </c>
      <c r="F940">
        <v>648</v>
      </c>
      <c r="G940">
        <v>1118</v>
      </c>
      <c r="H940" t="s">
        <v>18381</v>
      </c>
      <c r="I940">
        <v>9.8000000000000004E-2</v>
      </c>
      <c r="J940">
        <v>927</v>
      </c>
    </row>
    <row r="941" spans="1:10" x14ac:dyDescent="0.25">
      <c r="A941" t="s">
        <v>3322</v>
      </c>
      <c r="B941">
        <v>2.76</v>
      </c>
      <c r="C941">
        <v>218.09</v>
      </c>
      <c r="D941" t="s">
        <v>8785</v>
      </c>
      <c r="E941">
        <v>86958832</v>
      </c>
      <c r="F941">
        <v>2399</v>
      </c>
      <c r="G941">
        <v>3190</v>
      </c>
      <c r="H941" t="s">
        <v>18382</v>
      </c>
      <c r="I941">
        <v>0.16300000000000001</v>
      </c>
      <c r="J941">
        <v>847</v>
      </c>
    </row>
    <row r="942" spans="1:10" x14ac:dyDescent="0.25">
      <c r="A942" t="s">
        <v>712</v>
      </c>
      <c r="B942">
        <v>0.84</v>
      </c>
      <c r="C942">
        <v>204.1</v>
      </c>
      <c r="D942" t="s">
        <v>713</v>
      </c>
      <c r="E942">
        <v>4568748</v>
      </c>
      <c r="F942">
        <v>212</v>
      </c>
      <c r="G942">
        <v>548</v>
      </c>
      <c r="H942" t="s">
        <v>4527</v>
      </c>
      <c r="I942">
        <v>0.13400000000000001</v>
      </c>
      <c r="J942">
        <v>793</v>
      </c>
    </row>
    <row r="943" spans="1:10" x14ac:dyDescent="0.25">
      <c r="A943" t="s">
        <v>18383</v>
      </c>
      <c r="B943">
        <v>1.47</v>
      </c>
      <c r="C943">
        <v>185.07</v>
      </c>
      <c r="D943" t="s">
        <v>18384</v>
      </c>
      <c r="E943">
        <v>3476629</v>
      </c>
      <c r="F943">
        <v>250</v>
      </c>
      <c r="G943">
        <v>263</v>
      </c>
      <c r="H943" t="s">
        <v>18385</v>
      </c>
      <c r="I943">
        <v>0.20100000000000001</v>
      </c>
      <c r="J943">
        <v>729</v>
      </c>
    </row>
    <row r="944" spans="1:10" x14ac:dyDescent="0.25">
      <c r="A944" t="s">
        <v>3826</v>
      </c>
      <c r="B944">
        <v>1.25</v>
      </c>
      <c r="C944">
        <v>165.09</v>
      </c>
      <c r="D944" t="s">
        <v>1058</v>
      </c>
      <c r="E944">
        <v>20121073</v>
      </c>
      <c r="F944">
        <v>783</v>
      </c>
      <c r="G944">
        <v>726</v>
      </c>
      <c r="H944" t="s">
        <v>16608</v>
      </c>
      <c r="I944">
        <v>0.157</v>
      </c>
      <c r="J944">
        <v>871</v>
      </c>
    </row>
    <row r="945" spans="1:10" x14ac:dyDescent="0.25">
      <c r="A945" t="s">
        <v>18386</v>
      </c>
      <c r="B945">
        <v>1.66</v>
      </c>
      <c r="C945">
        <v>184.08</v>
      </c>
      <c r="D945" t="s">
        <v>2461</v>
      </c>
      <c r="E945">
        <v>2190108</v>
      </c>
      <c r="F945">
        <v>290</v>
      </c>
      <c r="G945">
        <v>215</v>
      </c>
      <c r="H945" t="s">
        <v>18387</v>
      </c>
      <c r="I945">
        <v>0.19400000000000001</v>
      </c>
      <c r="J945">
        <v>787</v>
      </c>
    </row>
    <row r="946" spans="1:10" x14ac:dyDescent="0.25">
      <c r="A946" t="s">
        <v>5264</v>
      </c>
      <c r="B946">
        <v>1.36</v>
      </c>
      <c r="C946">
        <v>194.09</v>
      </c>
      <c r="D946" t="s">
        <v>1067</v>
      </c>
      <c r="E946">
        <v>48034272</v>
      </c>
      <c r="F946">
        <v>1092</v>
      </c>
      <c r="G946">
        <v>2019</v>
      </c>
      <c r="H946" t="s">
        <v>18388</v>
      </c>
      <c r="I946">
        <v>0.16800000000000001</v>
      </c>
      <c r="J946">
        <v>786</v>
      </c>
    </row>
    <row r="947" spans="1:10" x14ac:dyDescent="0.25">
      <c r="A947" t="s">
        <v>3337</v>
      </c>
      <c r="B947">
        <v>1.0900000000000001</v>
      </c>
      <c r="C947">
        <v>67.069999999999993</v>
      </c>
      <c r="D947" t="s">
        <v>601</v>
      </c>
      <c r="E947">
        <v>54896093</v>
      </c>
      <c r="F947">
        <v>2597</v>
      </c>
      <c r="G947">
        <v>1943</v>
      </c>
      <c r="H947" t="s">
        <v>10360</v>
      </c>
      <c r="I947">
        <v>0.08</v>
      </c>
      <c r="J947">
        <v>910</v>
      </c>
    </row>
    <row r="948" spans="1:10" x14ac:dyDescent="0.25">
      <c r="A948" t="s">
        <v>18389</v>
      </c>
      <c r="B948">
        <v>1.34</v>
      </c>
      <c r="C948">
        <v>55.08</v>
      </c>
      <c r="D948" t="s">
        <v>880</v>
      </c>
      <c r="E948">
        <v>2303140</v>
      </c>
      <c r="F948">
        <v>153</v>
      </c>
      <c r="G948">
        <v>134</v>
      </c>
      <c r="H948" t="s">
        <v>18390</v>
      </c>
      <c r="I948">
        <v>7.0000000000000007E-2</v>
      </c>
      <c r="J948">
        <v>767</v>
      </c>
    </row>
    <row r="949" spans="1:10" x14ac:dyDescent="0.25">
      <c r="A949" t="s">
        <v>3348</v>
      </c>
      <c r="B949">
        <v>0.95</v>
      </c>
      <c r="C949">
        <v>41.06</v>
      </c>
      <c r="D949" t="s">
        <v>117</v>
      </c>
      <c r="E949">
        <v>2573317</v>
      </c>
      <c r="F949">
        <v>127</v>
      </c>
      <c r="G949">
        <v>178</v>
      </c>
      <c r="H949" t="s">
        <v>14478</v>
      </c>
      <c r="I949">
        <v>0.05</v>
      </c>
      <c r="J949">
        <v>789</v>
      </c>
    </row>
    <row r="950" spans="1:10" x14ac:dyDescent="0.25">
      <c r="A950" t="s">
        <v>12290</v>
      </c>
      <c r="B950">
        <v>1.21</v>
      </c>
      <c r="C950">
        <v>107.06</v>
      </c>
      <c r="D950" t="s">
        <v>606</v>
      </c>
      <c r="E950">
        <v>14532917</v>
      </c>
      <c r="F950">
        <v>564</v>
      </c>
      <c r="G950">
        <v>1017</v>
      </c>
      <c r="H950" t="s">
        <v>18391</v>
      </c>
      <c r="I950">
        <v>7.5999999999999998E-2</v>
      </c>
      <c r="J950">
        <v>746</v>
      </c>
    </row>
    <row r="951" spans="1:10" x14ac:dyDescent="0.25">
      <c r="A951" t="s">
        <v>3873</v>
      </c>
      <c r="B951">
        <v>1.46</v>
      </c>
      <c r="C951">
        <v>149.03</v>
      </c>
      <c r="D951" t="s">
        <v>715</v>
      </c>
      <c r="E951">
        <v>18075649</v>
      </c>
      <c r="F951">
        <v>1285</v>
      </c>
      <c r="G951">
        <v>1541</v>
      </c>
      <c r="H951" t="s">
        <v>8810</v>
      </c>
      <c r="I951">
        <v>0.105</v>
      </c>
      <c r="J951">
        <v>855</v>
      </c>
    </row>
    <row r="952" spans="1:10" x14ac:dyDescent="0.25">
      <c r="A952" t="s">
        <v>3637</v>
      </c>
      <c r="B952">
        <v>0.65</v>
      </c>
      <c r="C952">
        <v>43.08</v>
      </c>
      <c r="D952" t="s">
        <v>1099</v>
      </c>
      <c r="E952">
        <v>4243820</v>
      </c>
      <c r="F952">
        <v>615</v>
      </c>
      <c r="G952">
        <v>176</v>
      </c>
      <c r="H952" t="s">
        <v>18392</v>
      </c>
      <c r="I952">
        <v>6.6000000000000003E-2</v>
      </c>
      <c r="J952">
        <v>737</v>
      </c>
    </row>
    <row r="953" spans="1:10" x14ac:dyDescent="0.25">
      <c r="A953" t="s">
        <v>3356</v>
      </c>
      <c r="B953">
        <v>1.58</v>
      </c>
      <c r="C953">
        <v>55.08</v>
      </c>
      <c r="D953" t="s">
        <v>880</v>
      </c>
      <c r="E953">
        <v>16607401</v>
      </c>
      <c r="F953">
        <v>684</v>
      </c>
      <c r="G953">
        <v>323</v>
      </c>
      <c r="H953" t="s">
        <v>18393</v>
      </c>
      <c r="I953">
        <v>0.10100000000000001</v>
      </c>
      <c r="J953">
        <v>916</v>
      </c>
    </row>
    <row r="954" spans="1:10" x14ac:dyDescent="0.25">
      <c r="A954" t="s">
        <v>3343</v>
      </c>
      <c r="B954">
        <v>3.28</v>
      </c>
      <c r="C954">
        <v>220.14</v>
      </c>
      <c r="D954" t="s">
        <v>8806</v>
      </c>
      <c r="E954">
        <v>32937784</v>
      </c>
      <c r="F954">
        <v>1357</v>
      </c>
      <c r="G954">
        <v>1986</v>
      </c>
      <c r="H954" t="s">
        <v>4535</v>
      </c>
      <c r="I954">
        <v>0.14599999999999999</v>
      </c>
      <c r="J954">
        <v>850</v>
      </c>
    </row>
    <row r="955" spans="1:10" x14ac:dyDescent="0.25">
      <c r="A955" t="s">
        <v>3369</v>
      </c>
      <c r="B955">
        <v>2.91</v>
      </c>
      <c r="C955">
        <v>41.05</v>
      </c>
      <c r="D955" t="s">
        <v>24</v>
      </c>
      <c r="E955">
        <v>14737291</v>
      </c>
      <c r="F955">
        <v>739</v>
      </c>
      <c r="G955">
        <v>430</v>
      </c>
      <c r="H955" t="s">
        <v>18394</v>
      </c>
      <c r="I955">
        <v>0.161</v>
      </c>
      <c r="J955">
        <v>743</v>
      </c>
    </row>
    <row r="956" spans="1:10" x14ac:dyDescent="0.25">
      <c r="A956" t="s">
        <v>18395</v>
      </c>
      <c r="B956">
        <v>0.76</v>
      </c>
      <c r="C956">
        <v>217.1</v>
      </c>
      <c r="D956" t="s">
        <v>5307</v>
      </c>
      <c r="E956">
        <v>5437136</v>
      </c>
      <c r="F956">
        <v>214</v>
      </c>
      <c r="G956">
        <v>719</v>
      </c>
      <c r="H956" t="s">
        <v>18396</v>
      </c>
      <c r="I956">
        <v>0.216</v>
      </c>
      <c r="J956">
        <v>701</v>
      </c>
    </row>
    <row r="957" spans="1:10" x14ac:dyDescent="0.25">
      <c r="A957" t="s">
        <v>18397</v>
      </c>
      <c r="B957">
        <v>1.32</v>
      </c>
      <c r="C957">
        <v>59.06</v>
      </c>
      <c r="D957" t="s">
        <v>17</v>
      </c>
      <c r="E957">
        <v>5878955</v>
      </c>
      <c r="F957">
        <v>557</v>
      </c>
      <c r="G957">
        <v>598</v>
      </c>
      <c r="H957" t="s">
        <v>18398</v>
      </c>
      <c r="I957">
        <v>8.5999999999999993E-2</v>
      </c>
      <c r="J957">
        <v>801</v>
      </c>
    </row>
    <row r="958" spans="1:10" x14ac:dyDescent="0.25">
      <c r="A958" t="s">
        <v>18399</v>
      </c>
      <c r="B958">
        <v>1.33</v>
      </c>
      <c r="C958">
        <v>183.08</v>
      </c>
      <c r="D958" t="s">
        <v>2560</v>
      </c>
      <c r="E958">
        <v>2476650</v>
      </c>
      <c r="F958">
        <v>405</v>
      </c>
      <c r="G958">
        <v>266</v>
      </c>
      <c r="H958" t="s">
        <v>18400</v>
      </c>
      <c r="I958">
        <v>0.17299999999999999</v>
      </c>
      <c r="J958">
        <v>737</v>
      </c>
    </row>
    <row r="959" spans="1:10" x14ac:dyDescent="0.25">
      <c r="A959" t="s">
        <v>420</v>
      </c>
      <c r="B959">
        <v>1.7</v>
      </c>
      <c r="C959">
        <v>68.08</v>
      </c>
      <c r="D959" t="s">
        <v>1648</v>
      </c>
      <c r="E959">
        <v>766716</v>
      </c>
      <c r="F959">
        <v>116</v>
      </c>
      <c r="G959">
        <v>71</v>
      </c>
      <c r="H959" t="s">
        <v>18401</v>
      </c>
      <c r="I959">
        <v>5.8000000000000003E-2</v>
      </c>
      <c r="J959">
        <v>748</v>
      </c>
    </row>
    <row r="960" spans="1:10" x14ac:dyDescent="0.25">
      <c r="A960" t="s">
        <v>18402</v>
      </c>
      <c r="B960">
        <v>3.42</v>
      </c>
      <c r="C960">
        <v>105.08</v>
      </c>
      <c r="D960" t="s">
        <v>1128</v>
      </c>
      <c r="E960">
        <v>2621394</v>
      </c>
      <c r="F960">
        <v>256</v>
      </c>
      <c r="G960">
        <v>260</v>
      </c>
      <c r="H960" t="s">
        <v>18403</v>
      </c>
      <c r="I960">
        <v>8.6999999999999994E-2</v>
      </c>
      <c r="J960">
        <v>703</v>
      </c>
    </row>
    <row r="961" spans="1:10" x14ac:dyDescent="0.25">
      <c r="A961" t="s">
        <v>3371</v>
      </c>
      <c r="B961">
        <v>1.72</v>
      </c>
      <c r="C961">
        <v>109.08</v>
      </c>
      <c r="D961" t="s">
        <v>7640</v>
      </c>
      <c r="E961">
        <v>1931067</v>
      </c>
      <c r="F961">
        <v>146</v>
      </c>
      <c r="G961">
        <v>165</v>
      </c>
      <c r="H961" t="s">
        <v>18404</v>
      </c>
      <c r="I961">
        <v>0.105</v>
      </c>
      <c r="J961">
        <v>732</v>
      </c>
    </row>
    <row r="962" spans="1:10" x14ac:dyDescent="0.25">
      <c r="A962" t="s">
        <v>8824</v>
      </c>
      <c r="B962">
        <v>1.48</v>
      </c>
      <c r="C962">
        <v>91.06</v>
      </c>
      <c r="D962" t="s">
        <v>297</v>
      </c>
      <c r="E962">
        <v>11510018</v>
      </c>
      <c r="F962">
        <v>1004</v>
      </c>
      <c r="G962">
        <v>506</v>
      </c>
      <c r="H962" t="s">
        <v>18405</v>
      </c>
      <c r="I962">
        <v>0.19800000000000001</v>
      </c>
      <c r="J962">
        <v>884</v>
      </c>
    </row>
    <row r="963" spans="1:10" x14ac:dyDescent="0.25">
      <c r="A963" t="s">
        <v>12895</v>
      </c>
      <c r="B963">
        <v>1.81</v>
      </c>
      <c r="C963">
        <v>149.03</v>
      </c>
      <c r="D963" t="s">
        <v>715</v>
      </c>
      <c r="E963">
        <v>5262528</v>
      </c>
      <c r="F963">
        <v>1040</v>
      </c>
      <c r="G963">
        <v>513</v>
      </c>
      <c r="H963" t="s">
        <v>18406</v>
      </c>
      <c r="I963">
        <v>9.7000000000000003E-2</v>
      </c>
      <c r="J963">
        <v>880</v>
      </c>
    </row>
    <row r="964" spans="1:10" x14ac:dyDescent="0.25">
      <c r="A964" t="s">
        <v>3397</v>
      </c>
      <c r="B964">
        <v>2.19</v>
      </c>
      <c r="C964">
        <v>216.11</v>
      </c>
      <c r="D964" t="s">
        <v>8831</v>
      </c>
      <c r="E964">
        <v>60470049</v>
      </c>
      <c r="F964">
        <v>1432</v>
      </c>
      <c r="G964">
        <v>2779</v>
      </c>
      <c r="H964" t="s">
        <v>10371</v>
      </c>
      <c r="I964">
        <v>0.159</v>
      </c>
      <c r="J964">
        <v>919</v>
      </c>
    </row>
    <row r="965" spans="1:10" x14ac:dyDescent="0.25">
      <c r="A965" t="s">
        <v>18407</v>
      </c>
      <c r="B965">
        <v>1.28</v>
      </c>
      <c r="C965">
        <v>183.08</v>
      </c>
      <c r="D965" t="s">
        <v>2560</v>
      </c>
      <c r="E965">
        <v>2224053</v>
      </c>
      <c r="F965">
        <v>183</v>
      </c>
      <c r="G965">
        <v>205</v>
      </c>
      <c r="H965" t="s">
        <v>18408</v>
      </c>
      <c r="I965">
        <v>0.154</v>
      </c>
      <c r="J965">
        <v>816</v>
      </c>
    </row>
    <row r="966" spans="1:10" x14ac:dyDescent="0.25">
      <c r="A966" t="s">
        <v>18409</v>
      </c>
      <c r="B966">
        <v>1.53</v>
      </c>
      <c r="C966">
        <v>129.07</v>
      </c>
      <c r="D966" t="s">
        <v>227</v>
      </c>
      <c r="E966">
        <v>726442</v>
      </c>
      <c r="F966">
        <v>105</v>
      </c>
      <c r="G966">
        <v>73</v>
      </c>
      <c r="H966" t="s">
        <v>18410</v>
      </c>
      <c r="I966">
        <v>0.216</v>
      </c>
      <c r="J966">
        <v>733</v>
      </c>
    </row>
    <row r="967" spans="1:10" x14ac:dyDescent="0.25">
      <c r="A967" t="s">
        <v>16951</v>
      </c>
      <c r="B967">
        <v>3.98</v>
      </c>
      <c r="C967">
        <v>55.08</v>
      </c>
      <c r="D967" t="s">
        <v>880</v>
      </c>
      <c r="E967">
        <v>1929785</v>
      </c>
      <c r="F967">
        <v>123</v>
      </c>
      <c r="G967">
        <v>127</v>
      </c>
      <c r="H967" t="s">
        <v>18411</v>
      </c>
      <c r="I967">
        <v>0.11799999999999999</v>
      </c>
      <c r="J967">
        <v>758</v>
      </c>
    </row>
    <row r="968" spans="1:10" x14ac:dyDescent="0.25">
      <c r="A968" t="s">
        <v>3383</v>
      </c>
      <c r="B968">
        <v>0.9</v>
      </c>
      <c r="C968">
        <v>228.11</v>
      </c>
      <c r="D968" t="s">
        <v>8837</v>
      </c>
      <c r="E968">
        <v>4920916</v>
      </c>
      <c r="F968">
        <v>129</v>
      </c>
      <c r="G968">
        <v>541</v>
      </c>
      <c r="H968" t="s">
        <v>18412</v>
      </c>
      <c r="I968">
        <v>0.14000000000000001</v>
      </c>
      <c r="J968">
        <v>730</v>
      </c>
    </row>
    <row r="969" spans="1:10" x14ac:dyDescent="0.25">
      <c r="A969" t="s">
        <v>10375</v>
      </c>
      <c r="B969">
        <v>1.37</v>
      </c>
      <c r="C969">
        <v>191.09</v>
      </c>
      <c r="D969" t="s">
        <v>4490</v>
      </c>
      <c r="E969">
        <v>9727970</v>
      </c>
      <c r="F969">
        <v>643</v>
      </c>
      <c r="G969">
        <v>720</v>
      </c>
      <c r="H969" t="s">
        <v>10376</v>
      </c>
      <c r="I969">
        <v>0.16800000000000001</v>
      </c>
      <c r="J969">
        <v>792</v>
      </c>
    </row>
    <row r="970" spans="1:10" x14ac:dyDescent="0.25">
      <c r="A970" t="s">
        <v>18413</v>
      </c>
      <c r="B970">
        <v>0.41</v>
      </c>
      <c r="C970">
        <v>238.08</v>
      </c>
      <c r="D970" t="s">
        <v>7210</v>
      </c>
      <c r="E970">
        <v>3031656</v>
      </c>
      <c r="F970">
        <v>175</v>
      </c>
      <c r="G970">
        <v>519</v>
      </c>
      <c r="H970" t="s">
        <v>18414</v>
      </c>
      <c r="I970">
        <v>0.126</v>
      </c>
      <c r="J970">
        <v>760</v>
      </c>
    </row>
    <row r="971" spans="1:10" x14ac:dyDescent="0.25">
      <c r="A971" t="s">
        <v>3428</v>
      </c>
      <c r="B971">
        <v>1.74</v>
      </c>
      <c r="C971">
        <v>69.09</v>
      </c>
      <c r="D971" t="s">
        <v>5608</v>
      </c>
      <c r="E971">
        <v>5883020</v>
      </c>
      <c r="F971">
        <v>159</v>
      </c>
      <c r="G971">
        <v>401</v>
      </c>
      <c r="H971" t="s">
        <v>18415</v>
      </c>
      <c r="I971">
        <v>7.8E-2</v>
      </c>
      <c r="J971">
        <v>714</v>
      </c>
    </row>
    <row r="972" spans="1:10" x14ac:dyDescent="0.25">
      <c r="A972" t="s">
        <v>3375</v>
      </c>
      <c r="B972">
        <v>0.54</v>
      </c>
      <c r="C972">
        <v>218.1</v>
      </c>
      <c r="D972" t="s">
        <v>3303</v>
      </c>
      <c r="E972">
        <v>9246229</v>
      </c>
      <c r="F972">
        <v>234</v>
      </c>
      <c r="G972">
        <v>1006</v>
      </c>
      <c r="H972" t="s">
        <v>18416</v>
      </c>
      <c r="I972">
        <v>0.182</v>
      </c>
      <c r="J972">
        <v>779</v>
      </c>
    </row>
    <row r="973" spans="1:10" x14ac:dyDescent="0.25">
      <c r="A973" t="s">
        <v>3387</v>
      </c>
      <c r="B973">
        <v>2.48</v>
      </c>
      <c r="C973">
        <v>92.07</v>
      </c>
      <c r="D973" t="s">
        <v>1156</v>
      </c>
      <c r="E973">
        <v>14473084</v>
      </c>
      <c r="F973">
        <v>1101</v>
      </c>
      <c r="G973">
        <v>1044</v>
      </c>
      <c r="H973" t="s">
        <v>18417</v>
      </c>
      <c r="I973">
        <v>7.0999999999999994E-2</v>
      </c>
      <c r="J973">
        <v>887</v>
      </c>
    </row>
    <row r="974" spans="1:10" x14ac:dyDescent="0.25">
      <c r="A974" t="s">
        <v>16633</v>
      </c>
      <c r="B974">
        <v>1.24</v>
      </c>
      <c r="C974">
        <v>249.11</v>
      </c>
      <c r="D974" t="s">
        <v>16634</v>
      </c>
      <c r="E974">
        <v>25525239</v>
      </c>
      <c r="F974">
        <v>2022</v>
      </c>
      <c r="G974">
        <v>3485</v>
      </c>
      <c r="H974" t="s">
        <v>18418</v>
      </c>
      <c r="I974">
        <v>0.112</v>
      </c>
      <c r="J974">
        <v>722</v>
      </c>
    </row>
    <row r="975" spans="1:10" x14ac:dyDescent="0.25">
      <c r="A975" t="s">
        <v>18419</v>
      </c>
      <c r="B975">
        <v>1.01</v>
      </c>
      <c r="C975">
        <v>105.08</v>
      </c>
      <c r="D975" t="s">
        <v>1128</v>
      </c>
      <c r="E975">
        <v>2578550</v>
      </c>
      <c r="F975">
        <v>320</v>
      </c>
      <c r="G975">
        <v>181</v>
      </c>
      <c r="H975" t="s">
        <v>18420</v>
      </c>
      <c r="I975">
        <v>7.2999999999999995E-2</v>
      </c>
      <c r="J975">
        <v>721</v>
      </c>
    </row>
    <row r="976" spans="1:10" x14ac:dyDescent="0.25">
      <c r="A976" t="s">
        <v>8859</v>
      </c>
      <c r="B976">
        <v>2</v>
      </c>
      <c r="C976">
        <v>216.11</v>
      </c>
      <c r="D976" t="s">
        <v>8831</v>
      </c>
      <c r="E976">
        <v>141344678</v>
      </c>
      <c r="F976">
        <v>1452</v>
      </c>
      <c r="G976">
        <v>4126</v>
      </c>
      <c r="H976" t="s">
        <v>18421</v>
      </c>
      <c r="I976">
        <v>0.16700000000000001</v>
      </c>
      <c r="J976">
        <v>918</v>
      </c>
    </row>
    <row r="977" spans="1:10" x14ac:dyDescent="0.25">
      <c r="A977" t="s">
        <v>18422</v>
      </c>
      <c r="B977">
        <v>1.53</v>
      </c>
      <c r="C977">
        <v>195.08</v>
      </c>
      <c r="D977" t="s">
        <v>1836</v>
      </c>
      <c r="E977">
        <v>2322252</v>
      </c>
      <c r="F977">
        <v>280</v>
      </c>
      <c r="G977">
        <v>178</v>
      </c>
      <c r="H977" t="s">
        <v>18423</v>
      </c>
      <c r="I977">
        <v>0.19400000000000001</v>
      </c>
      <c r="J977">
        <v>719</v>
      </c>
    </row>
    <row r="978" spans="1:10" x14ac:dyDescent="0.25">
      <c r="A978" t="s">
        <v>4067</v>
      </c>
      <c r="B978">
        <v>7.0000000000000007E-2</v>
      </c>
      <c r="C978">
        <v>44.01</v>
      </c>
      <c r="D978" t="s">
        <v>739</v>
      </c>
      <c r="E978">
        <v>7390348</v>
      </c>
      <c r="F978">
        <v>125</v>
      </c>
      <c r="G978">
        <v>229</v>
      </c>
      <c r="H978" t="s">
        <v>18424</v>
      </c>
      <c r="I978">
        <v>0.27800000000000002</v>
      </c>
      <c r="J978">
        <v>827</v>
      </c>
    </row>
    <row r="979" spans="1:10" x14ac:dyDescent="0.25">
      <c r="A979" t="s">
        <v>1012</v>
      </c>
      <c r="B979">
        <v>1.04</v>
      </c>
      <c r="C979">
        <v>55.08</v>
      </c>
      <c r="D979" t="s">
        <v>880</v>
      </c>
      <c r="E979">
        <v>3551350</v>
      </c>
      <c r="F979">
        <v>221</v>
      </c>
      <c r="G979">
        <v>208</v>
      </c>
      <c r="H979" t="s">
        <v>18425</v>
      </c>
      <c r="I979">
        <v>6.0999999999999999E-2</v>
      </c>
      <c r="J979">
        <v>839</v>
      </c>
    </row>
    <row r="980" spans="1:10" x14ac:dyDescent="0.25">
      <c r="A980" t="s">
        <v>18426</v>
      </c>
      <c r="B980">
        <v>1.5</v>
      </c>
      <c r="C980">
        <v>105.08</v>
      </c>
      <c r="D980" t="s">
        <v>1128</v>
      </c>
      <c r="E980">
        <v>1702054</v>
      </c>
      <c r="F980">
        <v>146</v>
      </c>
      <c r="G980">
        <v>144</v>
      </c>
      <c r="H980" t="s">
        <v>18427</v>
      </c>
      <c r="I980">
        <v>9.5000000000000001E-2</v>
      </c>
      <c r="J980">
        <v>705</v>
      </c>
    </row>
    <row r="981" spans="1:10" x14ac:dyDescent="0.25">
      <c r="A981" t="s">
        <v>3394</v>
      </c>
      <c r="B981">
        <v>1.23</v>
      </c>
      <c r="C981">
        <v>234.11</v>
      </c>
      <c r="D981" t="s">
        <v>8853</v>
      </c>
      <c r="E981">
        <v>7085461</v>
      </c>
      <c r="F981">
        <v>707</v>
      </c>
      <c r="G981">
        <v>447</v>
      </c>
      <c r="H981" t="s">
        <v>18428</v>
      </c>
      <c r="I981">
        <v>0.14699999999999999</v>
      </c>
      <c r="J981">
        <v>702</v>
      </c>
    </row>
    <row r="982" spans="1:10" x14ac:dyDescent="0.25">
      <c r="A982" t="s">
        <v>3888</v>
      </c>
      <c r="B982">
        <v>2.35</v>
      </c>
      <c r="C982">
        <v>216.11</v>
      </c>
      <c r="D982" t="s">
        <v>8831</v>
      </c>
      <c r="E982">
        <v>7357660</v>
      </c>
      <c r="F982">
        <v>443</v>
      </c>
      <c r="G982">
        <v>718</v>
      </c>
      <c r="H982" t="s">
        <v>18429</v>
      </c>
      <c r="I982">
        <v>0.183</v>
      </c>
      <c r="J982">
        <v>780</v>
      </c>
    </row>
    <row r="983" spans="1:10" x14ac:dyDescent="0.25">
      <c r="A983" t="s">
        <v>2198</v>
      </c>
      <c r="B983">
        <v>1.1499999999999999</v>
      </c>
      <c r="C983">
        <v>74.05</v>
      </c>
      <c r="D983" t="s">
        <v>1209</v>
      </c>
      <c r="E983">
        <v>3448830</v>
      </c>
      <c r="F983">
        <v>288</v>
      </c>
      <c r="G983">
        <v>351</v>
      </c>
      <c r="H983" t="s">
        <v>18430</v>
      </c>
      <c r="I983">
        <v>7.0999999999999994E-2</v>
      </c>
      <c r="J983">
        <v>720</v>
      </c>
    </row>
    <row r="984" spans="1:10" x14ac:dyDescent="0.25">
      <c r="A984" t="s">
        <v>3399</v>
      </c>
      <c r="B984">
        <v>1.23</v>
      </c>
      <c r="C984">
        <v>228.11</v>
      </c>
      <c r="D984" t="s">
        <v>8837</v>
      </c>
      <c r="E984">
        <v>8965364</v>
      </c>
      <c r="F984">
        <v>272</v>
      </c>
      <c r="G984">
        <v>856</v>
      </c>
      <c r="H984" t="s">
        <v>18431</v>
      </c>
      <c r="I984">
        <v>0.182</v>
      </c>
      <c r="J984">
        <v>785</v>
      </c>
    </row>
    <row r="985" spans="1:10" x14ac:dyDescent="0.25">
      <c r="A985" t="s">
        <v>18432</v>
      </c>
      <c r="B985">
        <v>0.43</v>
      </c>
      <c r="C985">
        <v>91.06</v>
      </c>
      <c r="D985" t="s">
        <v>297</v>
      </c>
      <c r="E985">
        <v>4169399</v>
      </c>
      <c r="F985">
        <v>163</v>
      </c>
      <c r="G985">
        <v>255</v>
      </c>
      <c r="H985" t="s">
        <v>18433</v>
      </c>
      <c r="I985">
        <v>0.13500000000000001</v>
      </c>
      <c r="J985">
        <v>716</v>
      </c>
    </row>
    <row r="986" spans="1:10" x14ac:dyDescent="0.25">
      <c r="A986" t="s">
        <v>18434</v>
      </c>
      <c r="B986">
        <v>1.6</v>
      </c>
      <c r="C986">
        <v>55.08</v>
      </c>
      <c r="D986" t="s">
        <v>880</v>
      </c>
      <c r="E986">
        <v>6809509</v>
      </c>
      <c r="F986">
        <v>175</v>
      </c>
      <c r="G986">
        <v>330</v>
      </c>
      <c r="H986" t="s">
        <v>18435</v>
      </c>
      <c r="I986">
        <v>6.8000000000000005E-2</v>
      </c>
      <c r="J986">
        <v>827</v>
      </c>
    </row>
    <row r="987" spans="1:10" x14ac:dyDescent="0.25">
      <c r="A987" t="s">
        <v>18436</v>
      </c>
      <c r="B987">
        <v>1.45</v>
      </c>
      <c r="C987">
        <v>149.03</v>
      </c>
      <c r="D987" t="s">
        <v>715</v>
      </c>
      <c r="E987">
        <v>3800344</v>
      </c>
      <c r="F987">
        <v>430</v>
      </c>
      <c r="G987">
        <v>565</v>
      </c>
      <c r="H987" t="s">
        <v>18437</v>
      </c>
      <c r="I987">
        <v>0.104</v>
      </c>
      <c r="J987">
        <v>768</v>
      </c>
    </row>
    <row r="988" spans="1:10" x14ac:dyDescent="0.25">
      <c r="A988" t="s">
        <v>10388</v>
      </c>
      <c r="B988">
        <v>1.21</v>
      </c>
      <c r="C988">
        <v>316.13</v>
      </c>
      <c r="D988" t="s">
        <v>7288</v>
      </c>
      <c r="E988">
        <v>17990065</v>
      </c>
      <c r="F988">
        <v>2685</v>
      </c>
      <c r="G988">
        <v>3461</v>
      </c>
      <c r="H988" t="s">
        <v>10390</v>
      </c>
      <c r="I988">
        <v>0.111</v>
      </c>
      <c r="J988">
        <v>717</v>
      </c>
    </row>
    <row r="989" spans="1:10" x14ac:dyDescent="0.25">
      <c r="A989" t="s">
        <v>8885</v>
      </c>
      <c r="B989">
        <v>2.61</v>
      </c>
      <c r="C989">
        <v>216.11</v>
      </c>
      <c r="D989" t="s">
        <v>8831</v>
      </c>
      <c r="E989">
        <v>45092353</v>
      </c>
      <c r="F989">
        <v>1339</v>
      </c>
      <c r="G989">
        <v>2218</v>
      </c>
      <c r="H989" t="s">
        <v>18438</v>
      </c>
      <c r="I989">
        <v>0.22600000000000001</v>
      </c>
      <c r="J989">
        <v>884</v>
      </c>
    </row>
    <row r="990" spans="1:10" x14ac:dyDescent="0.25">
      <c r="A990" t="s">
        <v>3360</v>
      </c>
      <c r="B990">
        <v>1.45</v>
      </c>
      <c r="C990">
        <v>67.069999999999993</v>
      </c>
      <c r="D990" t="s">
        <v>601</v>
      </c>
      <c r="E990">
        <v>12048296</v>
      </c>
      <c r="F990">
        <v>468</v>
      </c>
      <c r="G990">
        <v>529</v>
      </c>
      <c r="H990" t="s">
        <v>17312</v>
      </c>
      <c r="I990">
        <v>6.9000000000000006E-2</v>
      </c>
      <c r="J990">
        <v>831</v>
      </c>
    </row>
    <row r="991" spans="1:10" x14ac:dyDescent="0.25">
      <c r="A991" t="s">
        <v>1957</v>
      </c>
      <c r="B991">
        <v>13.35</v>
      </c>
      <c r="C991">
        <v>68.08</v>
      </c>
      <c r="D991" t="s">
        <v>1648</v>
      </c>
      <c r="E991">
        <v>1234109</v>
      </c>
      <c r="F991">
        <v>178</v>
      </c>
      <c r="G991">
        <v>98</v>
      </c>
      <c r="H991" t="s">
        <v>18439</v>
      </c>
      <c r="I991">
        <v>0.106</v>
      </c>
      <c r="J991">
        <v>727</v>
      </c>
    </row>
    <row r="992" spans="1:10" x14ac:dyDescent="0.25">
      <c r="A992" t="s">
        <v>10790</v>
      </c>
      <c r="B992">
        <v>1.06</v>
      </c>
      <c r="C992">
        <v>41.06</v>
      </c>
      <c r="D992" t="s">
        <v>117</v>
      </c>
      <c r="E992">
        <v>7061530</v>
      </c>
      <c r="F992">
        <v>200</v>
      </c>
      <c r="G992">
        <v>246</v>
      </c>
      <c r="H992" t="s">
        <v>18440</v>
      </c>
      <c r="I992">
        <v>8.6999999999999994E-2</v>
      </c>
      <c r="J992">
        <v>815</v>
      </c>
    </row>
    <row r="993" spans="1:10" x14ac:dyDescent="0.25">
      <c r="A993" t="s">
        <v>3389</v>
      </c>
      <c r="B993">
        <v>2.85</v>
      </c>
      <c r="C993">
        <v>232.1</v>
      </c>
      <c r="D993" t="s">
        <v>5275</v>
      </c>
      <c r="E993">
        <v>22411945</v>
      </c>
      <c r="F993">
        <v>871</v>
      </c>
      <c r="G993">
        <v>1733</v>
      </c>
      <c r="H993" t="s">
        <v>18441</v>
      </c>
      <c r="I993">
        <v>0.15</v>
      </c>
      <c r="J993">
        <v>716</v>
      </c>
    </row>
    <row r="994" spans="1:10" x14ac:dyDescent="0.25">
      <c r="A994" t="s">
        <v>8883</v>
      </c>
      <c r="B994">
        <v>1.91</v>
      </c>
      <c r="C994">
        <v>208.1</v>
      </c>
      <c r="D994" t="s">
        <v>5278</v>
      </c>
      <c r="E994">
        <v>8801543</v>
      </c>
      <c r="F994">
        <v>268</v>
      </c>
      <c r="G994">
        <v>771</v>
      </c>
      <c r="H994" t="s">
        <v>18442</v>
      </c>
      <c r="I994">
        <v>0.154</v>
      </c>
      <c r="J994">
        <v>706</v>
      </c>
    </row>
    <row r="995" spans="1:10" x14ac:dyDescent="0.25">
      <c r="A995" t="s">
        <v>3377</v>
      </c>
      <c r="B995">
        <v>1.74</v>
      </c>
      <c r="C995">
        <v>216.11</v>
      </c>
      <c r="D995" t="s">
        <v>8831</v>
      </c>
      <c r="E995">
        <v>55580609</v>
      </c>
      <c r="F995">
        <v>1116</v>
      </c>
      <c r="G995">
        <v>3064</v>
      </c>
      <c r="H995" t="s">
        <v>18443</v>
      </c>
      <c r="I995">
        <v>0.161</v>
      </c>
      <c r="J995">
        <v>917</v>
      </c>
    </row>
    <row r="996" spans="1:10" x14ac:dyDescent="0.25">
      <c r="A996" t="s">
        <v>13926</v>
      </c>
      <c r="B996">
        <v>1.42</v>
      </c>
      <c r="C996">
        <v>41.06</v>
      </c>
      <c r="D996" t="s">
        <v>117</v>
      </c>
      <c r="E996">
        <v>744907</v>
      </c>
      <c r="F996">
        <v>124</v>
      </c>
      <c r="G996">
        <v>37</v>
      </c>
      <c r="H996" t="s">
        <v>18444</v>
      </c>
      <c r="I996">
        <v>9.7000000000000003E-2</v>
      </c>
      <c r="J996">
        <v>805</v>
      </c>
    </row>
    <row r="997" spans="1:10" x14ac:dyDescent="0.25">
      <c r="A997" t="s">
        <v>952</v>
      </c>
      <c r="B997">
        <v>5.34</v>
      </c>
      <c r="C997">
        <v>41.06</v>
      </c>
      <c r="D997" t="s">
        <v>117</v>
      </c>
      <c r="E997">
        <v>3719479</v>
      </c>
      <c r="F997">
        <v>244</v>
      </c>
      <c r="G997">
        <v>258</v>
      </c>
      <c r="H997" t="s">
        <v>18445</v>
      </c>
      <c r="I997">
        <v>7.6999999999999999E-2</v>
      </c>
      <c r="J997">
        <v>757</v>
      </c>
    </row>
    <row r="998" spans="1:10" x14ac:dyDescent="0.25">
      <c r="A998" t="s">
        <v>1845</v>
      </c>
      <c r="B998">
        <v>1.34</v>
      </c>
      <c r="C998">
        <v>41.06</v>
      </c>
      <c r="D998" t="s">
        <v>117</v>
      </c>
      <c r="E998">
        <v>7149180</v>
      </c>
      <c r="F998">
        <v>186</v>
      </c>
      <c r="G998">
        <v>264</v>
      </c>
      <c r="H998" t="s">
        <v>18446</v>
      </c>
      <c r="I998">
        <v>8.7999999999999995E-2</v>
      </c>
      <c r="J998">
        <v>742</v>
      </c>
    </row>
    <row r="999" spans="1:10" x14ac:dyDescent="0.25">
      <c r="A999" t="s">
        <v>17392</v>
      </c>
      <c r="B999">
        <v>1.17</v>
      </c>
      <c r="C999">
        <v>87.07</v>
      </c>
      <c r="D999" t="s">
        <v>4559</v>
      </c>
      <c r="E999">
        <v>6916629</v>
      </c>
      <c r="F999">
        <v>447</v>
      </c>
      <c r="G999">
        <v>749</v>
      </c>
      <c r="H999" t="s">
        <v>18447</v>
      </c>
      <c r="I999">
        <v>6.9000000000000006E-2</v>
      </c>
      <c r="J999">
        <v>799</v>
      </c>
    </row>
    <row r="1000" spans="1:10" x14ac:dyDescent="0.25">
      <c r="A1000" t="s">
        <v>18448</v>
      </c>
      <c r="B1000">
        <v>6.47</v>
      </c>
      <c r="C1000">
        <v>68.08</v>
      </c>
      <c r="D1000" t="s">
        <v>1648</v>
      </c>
      <c r="E1000">
        <v>1706982</v>
      </c>
      <c r="F1000">
        <v>165</v>
      </c>
      <c r="G1000">
        <v>145</v>
      </c>
      <c r="H1000" t="s">
        <v>18449</v>
      </c>
      <c r="I1000">
        <v>6.4000000000000001E-2</v>
      </c>
      <c r="J1000">
        <v>746</v>
      </c>
    </row>
    <row r="1001" spans="1:10" x14ac:dyDescent="0.25">
      <c r="A1001" t="s">
        <v>3346</v>
      </c>
      <c r="B1001">
        <v>1.45</v>
      </c>
      <c r="C1001">
        <v>41.06</v>
      </c>
      <c r="D1001" t="s">
        <v>117</v>
      </c>
      <c r="E1001">
        <v>6963117</v>
      </c>
      <c r="F1001">
        <v>145</v>
      </c>
      <c r="G1001">
        <v>249</v>
      </c>
      <c r="H1001" t="s">
        <v>18450</v>
      </c>
      <c r="I1001">
        <v>6.7000000000000004E-2</v>
      </c>
      <c r="J1001">
        <v>742</v>
      </c>
    </row>
    <row r="1002" spans="1:10" x14ac:dyDescent="0.25">
      <c r="A1002" t="s">
        <v>18451</v>
      </c>
      <c r="B1002">
        <v>1.27</v>
      </c>
      <c r="C1002">
        <v>105.08</v>
      </c>
      <c r="D1002" t="s">
        <v>1128</v>
      </c>
      <c r="E1002">
        <v>2084196</v>
      </c>
      <c r="F1002">
        <v>192</v>
      </c>
      <c r="G1002">
        <v>206</v>
      </c>
      <c r="H1002" t="s">
        <v>18452</v>
      </c>
      <c r="I1002">
        <v>8.1000000000000003E-2</v>
      </c>
      <c r="J1002">
        <v>745</v>
      </c>
    </row>
    <row r="1003" spans="1:10" x14ac:dyDescent="0.25">
      <c r="A1003" t="s">
        <v>3414</v>
      </c>
      <c r="B1003">
        <v>2.23</v>
      </c>
      <c r="C1003">
        <v>220.07</v>
      </c>
      <c r="D1003" t="s">
        <v>5281</v>
      </c>
      <c r="E1003">
        <v>10904863</v>
      </c>
      <c r="F1003">
        <v>685</v>
      </c>
      <c r="G1003">
        <v>974</v>
      </c>
      <c r="H1003" t="s">
        <v>18453</v>
      </c>
      <c r="I1003">
        <v>0.23599999999999999</v>
      </c>
      <c r="J1003">
        <v>755</v>
      </c>
    </row>
    <row r="1004" spans="1:10" x14ac:dyDescent="0.25">
      <c r="A1004" t="s">
        <v>1840</v>
      </c>
      <c r="B1004">
        <v>2.56</v>
      </c>
      <c r="C1004">
        <v>107.09</v>
      </c>
      <c r="D1004" t="s">
        <v>915</v>
      </c>
      <c r="E1004">
        <v>778008</v>
      </c>
      <c r="F1004">
        <v>106</v>
      </c>
      <c r="G1004">
        <v>95</v>
      </c>
      <c r="H1004" t="s">
        <v>18454</v>
      </c>
      <c r="I1004">
        <v>7.0000000000000007E-2</v>
      </c>
      <c r="J1004">
        <v>722</v>
      </c>
    </row>
    <row r="1005" spans="1:10" x14ac:dyDescent="0.25">
      <c r="A1005" t="s">
        <v>2576</v>
      </c>
      <c r="B1005">
        <v>0.97</v>
      </c>
      <c r="C1005">
        <v>41.06</v>
      </c>
      <c r="D1005" t="s">
        <v>117</v>
      </c>
      <c r="E1005">
        <v>3593976</v>
      </c>
      <c r="F1005">
        <v>249</v>
      </c>
      <c r="G1005">
        <v>185</v>
      </c>
      <c r="H1005" t="s">
        <v>17317</v>
      </c>
      <c r="I1005">
        <v>6.3E-2</v>
      </c>
      <c r="J1005">
        <v>743</v>
      </c>
    </row>
    <row r="1006" spans="1:10" x14ac:dyDescent="0.25">
      <c r="A1006" t="s">
        <v>4551</v>
      </c>
      <c r="B1006">
        <v>1.29</v>
      </c>
      <c r="C1006">
        <v>73.06</v>
      </c>
      <c r="D1006" t="s">
        <v>582</v>
      </c>
      <c r="E1006">
        <v>2854570</v>
      </c>
      <c r="F1006">
        <v>262</v>
      </c>
      <c r="G1006">
        <v>309</v>
      </c>
      <c r="H1006" t="s">
        <v>18455</v>
      </c>
      <c r="I1006">
        <v>7.0999999999999994E-2</v>
      </c>
      <c r="J1006">
        <v>765</v>
      </c>
    </row>
    <row r="1007" spans="1:10" x14ac:dyDescent="0.25">
      <c r="A1007" t="s">
        <v>5538</v>
      </c>
      <c r="B1007">
        <v>3.19</v>
      </c>
      <c r="C1007">
        <v>81.08</v>
      </c>
      <c r="D1007" t="s">
        <v>616</v>
      </c>
      <c r="E1007">
        <v>2095743</v>
      </c>
      <c r="F1007">
        <v>162</v>
      </c>
      <c r="G1007">
        <v>205</v>
      </c>
      <c r="H1007" t="s">
        <v>18456</v>
      </c>
      <c r="I1007">
        <v>0.24</v>
      </c>
      <c r="J1007">
        <v>728</v>
      </c>
    </row>
    <row r="1008" spans="1:10" x14ac:dyDescent="0.25">
      <c r="A1008" t="s">
        <v>5285</v>
      </c>
      <c r="B1008">
        <v>2.27</v>
      </c>
      <c r="C1008">
        <v>219.08</v>
      </c>
      <c r="D1008" t="s">
        <v>5286</v>
      </c>
      <c r="E1008">
        <v>6727549</v>
      </c>
      <c r="F1008">
        <v>680</v>
      </c>
      <c r="G1008">
        <v>338</v>
      </c>
      <c r="H1008" t="s">
        <v>18457</v>
      </c>
      <c r="I1008">
        <v>0.188</v>
      </c>
      <c r="J1008">
        <v>708</v>
      </c>
    </row>
    <row r="1009" spans="1:10" x14ac:dyDescent="0.25">
      <c r="A1009" t="s">
        <v>18458</v>
      </c>
      <c r="B1009">
        <v>1.91</v>
      </c>
      <c r="C1009">
        <v>104.07</v>
      </c>
      <c r="D1009" t="s">
        <v>654</v>
      </c>
      <c r="E1009">
        <v>1119172</v>
      </c>
      <c r="F1009">
        <v>196</v>
      </c>
      <c r="G1009">
        <v>169</v>
      </c>
      <c r="H1009" t="s">
        <v>18459</v>
      </c>
      <c r="I1009">
        <v>6.9000000000000006E-2</v>
      </c>
      <c r="J1009">
        <v>716</v>
      </c>
    </row>
    <row r="1010" spans="1:10" x14ac:dyDescent="0.25">
      <c r="A1010" t="s">
        <v>3419</v>
      </c>
      <c r="B1010">
        <v>4.49</v>
      </c>
      <c r="C1010">
        <v>230.12</v>
      </c>
      <c r="D1010" t="s">
        <v>5289</v>
      </c>
      <c r="E1010">
        <v>6546336</v>
      </c>
      <c r="F1010">
        <v>517</v>
      </c>
      <c r="G1010">
        <v>766</v>
      </c>
      <c r="H1010" t="s">
        <v>5290</v>
      </c>
      <c r="I1010">
        <v>0.157</v>
      </c>
      <c r="J1010">
        <v>742</v>
      </c>
    </row>
    <row r="1011" spans="1:10" x14ac:dyDescent="0.25">
      <c r="A1011" t="s">
        <v>3421</v>
      </c>
      <c r="B1011">
        <v>1.19</v>
      </c>
      <c r="C1011">
        <v>272.12</v>
      </c>
      <c r="D1011" t="s">
        <v>6475</v>
      </c>
      <c r="E1011">
        <v>23843561</v>
      </c>
      <c r="F1011">
        <v>3683</v>
      </c>
      <c r="G1011">
        <v>2868</v>
      </c>
      <c r="H1011" t="s">
        <v>3423</v>
      </c>
      <c r="I1011">
        <v>0.127</v>
      </c>
      <c r="J1011">
        <v>874</v>
      </c>
    </row>
    <row r="1012" spans="1:10" x14ac:dyDescent="0.25">
      <c r="A1012" t="s">
        <v>3177</v>
      </c>
      <c r="B1012">
        <v>1.9</v>
      </c>
      <c r="C1012">
        <v>57.09</v>
      </c>
      <c r="D1012" t="s">
        <v>612</v>
      </c>
      <c r="E1012">
        <v>152055181</v>
      </c>
      <c r="F1012">
        <v>2925</v>
      </c>
      <c r="G1012">
        <v>4029</v>
      </c>
      <c r="H1012" t="s">
        <v>18460</v>
      </c>
      <c r="I1012">
        <v>6.2E-2</v>
      </c>
      <c r="J1012">
        <v>926</v>
      </c>
    </row>
    <row r="1013" spans="1:10" x14ac:dyDescent="0.25">
      <c r="A1013" t="s">
        <v>8901</v>
      </c>
      <c r="B1013">
        <v>2.46</v>
      </c>
      <c r="C1013">
        <v>105.08</v>
      </c>
      <c r="D1013" t="s">
        <v>1128</v>
      </c>
      <c r="E1013">
        <v>2744844</v>
      </c>
      <c r="F1013">
        <v>382</v>
      </c>
      <c r="G1013">
        <v>256</v>
      </c>
      <c r="H1013" t="s">
        <v>18461</v>
      </c>
      <c r="I1013">
        <v>7.0999999999999994E-2</v>
      </c>
      <c r="J1013">
        <v>749</v>
      </c>
    </row>
    <row r="1014" spans="1:10" x14ac:dyDescent="0.25">
      <c r="A1014" t="s">
        <v>10416</v>
      </c>
      <c r="B1014">
        <v>0.84</v>
      </c>
      <c r="C1014">
        <v>55.08</v>
      </c>
      <c r="D1014" t="s">
        <v>880</v>
      </c>
      <c r="E1014">
        <v>4111311</v>
      </c>
      <c r="F1014">
        <v>123</v>
      </c>
      <c r="G1014">
        <v>241</v>
      </c>
      <c r="H1014" t="s">
        <v>18462</v>
      </c>
      <c r="I1014">
        <v>0.109</v>
      </c>
      <c r="J1014">
        <v>743</v>
      </c>
    </row>
    <row r="1015" spans="1:10" x14ac:dyDescent="0.25">
      <c r="A1015" t="s">
        <v>3426</v>
      </c>
      <c r="B1015">
        <v>2.09</v>
      </c>
      <c r="C1015">
        <v>57.09</v>
      </c>
      <c r="D1015" t="s">
        <v>612</v>
      </c>
      <c r="E1015">
        <v>3390945</v>
      </c>
      <c r="F1015">
        <v>238</v>
      </c>
      <c r="G1015">
        <v>307</v>
      </c>
      <c r="H1015" t="s">
        <v>3427</v>
      </c>
      <c r="I1015">
        <v>5.8999999999999997E-2</v>
      </c>
      <c r="J1015">
        <v>917</v>
      </c>
    </row>
    <row r="1016" spans="1:10" x14ac:dyDescent="0.25">
      <c r="A1016" t="s">
        <v>9017</v>
      </c>
      <c r="B1016">
        <v>1.1599999999999999</v>
      </c>
      <c r="C1016">
        <v>286.14</v>
      </c>
      <c r="D1016" t="s">
        <v>10421</v>
      </c>
      <c r="E1016">
        <v>16261266</v>
      </c>
      <c r="F1016">
        <v>1754</v>
      </c>
      <c r="G1016">
        <v>2356</v>
      </c>
      <c r="H1016" t="s">
        <v>18463</v>
      </c>
      <c r="I1016">
        <v>0.11899999999999999</v>
      </c>
      <c r="J1016">
        <v>727</v>
      </c>
    </row>
    <row r="1017" spans="1:10" x14ac:dyDescent="0.25">
      <c r="A1017" t="s">
        <v>3437</v>
      </c>
      <c r="B1017">
        <v>3.71</v>
      </c>
      <c r="C1017">
        <v>230.12</v>
      </c>
      <c r="D1017" t="s">
        <v>5289</v>
      </c>
      <c r="E1017">
        <v>40527045</v>
      </c>
      <c r="F1017">
        <v>593</v>
      </c>
      <c r="G1017">
        <v>2386</v>
      </c>
      <c r="H1017" t="s">
        <v>18464</v>
      </c>
      <c r="I1017">
        <v>0.16</v>
      </c>
      <c r="J1017">
        <v>770</v>
      </c>
    </row>
    <row r="1018" spans="1:10" x14ac:dyDescent="0.25">
      <c r="A1018" t="s">
        <v>3434</v>
      </c>
      <c r="B1018">
        <v>1.38</v>
      </c>
      <c r="C1018">
        <v>125.08</v>
      </c>
      <c r="D1018" t="s">
        <v>4567</v>
      </c>
      <c r="E1018">
        <v>30173141</v>
      </c>
      <c r="F1018">
        <v>1817</v>
      </c>
      <c r="G1018">
        <v>1769</v>
      </c>
      <c r="H1018" t="s">
        <v>18465</v>
      </c>
      <c r="I1018">
        <v>0.16700000000000001</v>
      </c>
      <c r="J1018">
        <v>860</v>
      </c>
    </row>
    <row r="1019" spans="1:10" x14ac:dyDescent="0.25">
      <c r="A1019" t="s">
        <v>18466</v>
      </c>
      <c r="B1019">
        <v>2.39</v>
      </c>
      <c r="C1019">
        <v>55.08</v>
      </c>
      <c r="D1019" t="s">
        <v>880</v>
      </c>
      <c r="E1019">
        <v>4959903</v>
      </c>
      <c r="F1019">
        <v>282</v>
      </c>
      <c r="G1019">
        <v>257</v>
      </c>
      <c r="H1019" t="s">
        <v>18467</v>
      </c>
      <c r="I1019">
        <v>6.3E-2</v>
      </c>
      <c r="J1019">
        <v>911</v>
      </c>
    </row>
    <row r="1020" spans="1:10" x14ac:dyDescent="0.25">
      <c r="A1020" t="s">
        <v>18468</v>
      </c>
      <c r="B1020">
        <v>1.04</v>
      </c>
      <c r="C1020">
        <v>103.05</v>
      </c>
      <c r="D1020" t="s">
        <v>2329</v>
      </c>
      <c r="E1020">
        <v>5252514</v>
      </c>
      <c r="F1020">
        <v>926</v>
      </c>
      <c r="G1020">
        <v>686</v>
      </c>
      <c r="H1020" t="s">
        <v>18469</v>
      </c>
      <c r="I1020">
        <v>7.0000000000000007E-2</v>
      </c>
      <c r="J1020">
        <v>734</v>
      </c>
    </row>
    <row r="1021" spans="1:10" x14ac:dyDescent="0.25">
      <c r="A1021" t="s">
        <v>18470</v>
      </c>
      <c r="B1021">
        <v>1.66</v>
      </c>
      <c r="C1021">
        <v>55.08</v>
      </c>
      <c r="D1021" t="s">
        <v>880</v>
      </c>
      <c r="E1021">
        <v>3940341</v>
      </c>
      <c r="F1021">
        <v>240</v>
      </c>
      <c r="G1021">
        <v>204</v>
      </c>
      <c r="H1021" t="s">
        <v>18471</v>
      </c>
      <c r="I1021">
        <v>6.3E-2</v>
      </c>
      <c r="J1021">
        <v>823</v>
      </c>
    </row>
    <row r="1022" spans="1:10" x14ac:dyDescent="0.25">
      <c r="A1022" t="s">
        <v>959</v>
      </c>
      <c r="B1022">
        <v>11.03</v>
      </c>
      <c r="C1022">
        <v>55.08</v>
      </c>
      <c r="D1022" t="s">
        <v>880</v>
      </c>
      <c r="E1022">
        <v>1050658</v>
      </c>
      <c r="F1022">
        <v>118</v>
      </c>
      <c r="G1022">
        <v>85</v>
      </c>
      <c r="H1022" t="s">
        <v>18472</v>
      </c>
      <c r="I1022">
        <v>7.9000000000000001E-2</v>
      </c>
      <c r="J1022">
        <v>704</v>
      </c>
    </row>
    <row r="1023" spans="1:10" x14ac:dyDescent="0.25">
      <c r="A1023" t="s">
        <v>3441</v>
      </c>
      <c r="B1023">
        <v>1.2</v>
      </c>
      <c r="C1023">
        <v>74.05</v>
      </c>
      <c r="D1023" t="s">
        <v>1209</v>
      </c>
      <c r="E1023">
        <v>11500520</v>
      </c>
      <c r="F1023">
        <v>1042</v>
      </c>
      <c r="G1023">
        <v>1230</v>
      </c>
      <c r="H1023" t="s">
        <v>3442</v>
      </c>
      <c r="I1023">
        <v>5.8999999999999997E-2</v>
      </c>
      <c r="J1023">
        <v>921</v>
      </c>
    </row>
    <row r="1024" spans="1:10" x14ac:dyDescent="0.25">
      <c r="A1024" t="s">
        <v>18473</v>
      </c>
      <c r="B1024">
        <v>1.56</v>
      </c>
      <c r="C1024">
        <v>55.08</v>
      </c>
      <c r="D1024" t="s">
        <v>880</v>
      </c>
      <c r="E1024">
        <v>3715101</v>
      </c>
      <c r="F1024">
        <v>224</v>
      </c>
      <c r="G1024">
        <v>203</v>
      </c>
      <c r="H1024" t="s">
        <v>18474</v>
      </c>
      <c r="I1024">
        <v>8.4000000000000005E-2</v>
      </c>
      <c r="J1024">
        <v>851</v>
      </c>
    </row>
    <row r="1025" spans="1:10" x14ac:dyDescent="0.25">
      <c r="A1025" t="s">
        <v>18475</v>
      </c>
      <c r="B1025">
        <v>1.08</v>
      </c>
      <c r="C1025">
        <v>103.04</v>
      </c>
      <c r="D1025" t="s">
        <v>4069</v>
      </c>
      <c r="E1025">
        <v>47327725</v>
      </c>
      <c r="F1025">
        <v>4153</v>
      </c>
      <c r="G1025">
        <v>3445</v>
      </c>
      <c r="H1025" t="s">
        <v>18476</v>
      </c>
      <c r="I1025">
        <v>6.8000000000000005E-2</v>
      </c>
      <c r="J1025">
        <v>701</v>
      </c>
    </row>
    <row r="1026" spans="1:10" x14ac:dyDescent="0.25">
      <c r="A1026" t="s">
        <v>8913</v>
      </c>
      <c r="B1026">
        <v>1.58</v>
      </c>
      <c r="C1026">
        <v>55.07</v>
      </c>
      <c r="D1026" t="s">
        <v>45</v>
      </c>
      <c r="E1026">
        <v>23039913</v>
      </c>
      <c r="F1026">
        <v>1077</v>
      </c>
      <c r="G1026">
        <v>578</v>
      </c>
      <c r="H1026" t="s">
        <v>18477</v>
      </c>
      <c r="I1026">
        <v>0.106</v>
      </c>
      <c r="J1026">
        <v>770</v>
      </c>
    </row>
    <row r="1027" spans="1:10" x14ac:dyDescent="0.25">
      <c r="A1027" t="s">
        <v>3464</v>
      </c>
      <c r="B1027">
        <v>0.69</v>
      </c>
      <c r="C1027">
        <v>230.08</v>
      </c>
      <c r="D1027" t="s">
        <v>4571</v>
      </c>
      <c r="E1027">
        <v>12427356</v>
      </c>
      <c r="F1027">
        <v>341</v>
      </c>
      <c r="G1027">
        <v>905</v>
      </c>
      <c r="H1027" t="s">
        <v>18478</v>
      </c>
      <c r="I1027">
        <v>0.18099999999999999</v>
      </c>
      <c r="J1027">
        <v>730</v>
      </c>
    </row>
    <row r="1028" spans="1:10" x14ac:dyDescent="0.25">
      <c r="A1028" t="s">
        <v>1467</v>
      </c>
      <c r="B1028">
        <v>1.66</v>
      </c>
      <c r="C1028">
        <v>55.08</v>
      </c>
      <c r="D1028" t="s">
        <v>880</v>
      </c>
      <c r="E1028">
        <v>3047742</v>
      </c>
      <c r="F1028">
        <v>208</v>
      </c>
      <c r="G1028">
        <v>243</v>
      </c>
      <c r="H1028" t="s">
        <v>18479</v>
      </c>
      <c r="I1028">
        <v>0.22500000000000001</v>
      </c>
      <c r="J1028">
        <v>735</v>
      </c>
    </row>
    <row r="1029" spans="1:10" x14ac:dyDescent="0.25">
      <c r="A1029" t="s">
        <v>3454</v>
      </c>
      <c r="B1029">
        <v>1.17</v>
      </c>
      <c r="C1029">
        <v>137.07</v>
      </c>
      <c r="D1029" t="s">
        <v>839</v>
      </c>
      <c r="E1029">
        <v>59665888</v>
      </c>
      <c r="F1029">
        <v>2094</v>
      </c>
      <c r="G1029">
        <v>3459</v>
      </c>
      <c r="H1029" t="s">
        <v>18480</v>
      </c>
      <c r="I1029">
        <v>0.11600000000000001</v>
      </c>
      <c r="J1029">
        <v>750</v>
      </c>
    </row>
    <row r="1030" spans="1:10" x14ac:dyDescent="0.25">
      <c r="A1030" t="s">
        <v>1775</v>
      </c>
      <c r="B1030">
        <v>13.23</v>
      </c>
      <c r="C1030">
        <v>55.08</v>
      </c>
      <c r="D1030" t="s">
        <v>880</v>
      </c>
      <c r="E1030">
        <v>1342864</v>
      </c>
      <c r="F1030">
        <v>121</v>
      </c>
      <c r="G1030">
        <v>109</v>
      </c>
      <c r="H1030" t="s">
        <v>18481</v>
      </c>
      <c r="I1030">
        <v>0.108</v>
      </c>
      <c r="J1030">
        <v>736</v>
      </c>
    </row>
    <row r="1031" spans="1:10" x14ac:dyDescent="0.25">
      <c r="A1031" t="s">
        <v>18482</v>
      </c>
      <c r="B1031">
        <v>1.0900000000000001</v>
      </c>
      <c r="C1031">
        <v>103.04</v>
      </c>
      <c r="D1031" t="s">
        <v>4069</v>
      </c>
      <c r="E1031">
        <v>45734052</v>
      </c>
      <c r="F1031">
        <v>2945</v>
      </c>
      <c r="G1031">
        <v>3583</v>
      </c>
      <c r="H1031" t="s">
        <v>18483</v>
      </c>
      <c r="I1031">
        <v>6.8000000000000005E-2</v>
      </c>
      <c r="J1031">
        <v>724</v>
      </c>
    </row>
    <row r="1032" spans="1:10" x14ac:dyDescent="0.25">
      <c r="A1032" t="s">
        <v>18484</v>
      </c>
      <c r="B1032">
        <v>19.27</v>
      </c>
      <c r="C1032">
        <v>55.08</v>
      </c>
      <c r="D1032" t="s">
        <v>880</v>
      </c>
      <c r="E1032">
        <v>1454313</v>
      </c>
      <c r="F1032">
        <v>154</v>
      </c>
      <c r="G1032">
        <v>118</v>
      </c>
      <c r="H1032" t="s">
        <v>18485</v>
      </c>
      <c r="I1032">
        <v>0.14399999999999999</v>
      </c>
      <c r="J1032">
        <v>720</v>
      </c>
    </row>
    <row r="1033" spans="1:10" x14ac:dyDescent="0.25">
      <c r="A1033" t="s">
        <v>1101</v>
      </c>
      <c r="B1033">
        <v>1.39</v>
      </c>
      <c r="C1033">
        <v>55.08</v>
      </c>
      <c r="D1033" t="s">
        <v>880</v>
      </c>
      <c r="E1033">
        <v>2041604</v>
      </c>
      <c r="F1033">
        <v>102</v>
      </c>
      <c r="G1033">
        <v>159</v>
      </c>
      <c r="H1033" t="s">
        <v>18486</v>
      </c>
      <c r="I1033">
        <v>6.9000000000000006E-2</v>
      </c>
      <c r="J1033">
        <v>744</v>
      </c>
    </row>
    <row r="1034" spans="1:10" x14ac:dyDescent="0.25">
      <c r="A1034" t="s">
        <v>18487</v>
      </c>
      <c r="B1034">
        <v>1.47</v>
      </c>
      <c r="C1034">
        <v>234.09</v>
      </c>
      <c r="D1034" t="s">
        <v>5294</v>
      </c>
      <c r="E1034">
        <v>5992560</v>
      </c>
      <c r="F1034">
        <v>455</v>
      </c>
      <c r="G1034">
        <v>680</v>
      </c>
      <c r="H1034" t="s">
        <v>18488</v>
      </c>
      <c r="I1034">
        <v>0.187</v>
      </c>
      <c r="J1034">
        <v>719</v>
      </c>
    </row>
    <row r="1035" spans="1:10" x14ac:dyDescent="0.25">
      <c r="A1035" t="s">
        <v>14521</v>
      </c>
      <c r="B1035">
        <v>8.6199999999999992</v>
      </c>
      <c r="C1035">
        <v>57.09</v>
      </c>
      <c r="D1035" t="s">
        <v>612</v>
      </c>
      <c r="E1035">
        <v>4101451</v>
      </c>
      <c r="F1035">
        <v>326</v>
      </c>
      <c r="G1035">
        <v>328</v>
      </c>
      <c r="H1035" t="s">
        <v>18489</v>
      </c>
      <c r="I1035">
        <v>7.9000000000000001E-2</v>
      </c>
      <c r="J1035">
        <v>815</v>
      </c>
    </row>
    <row r="1036" spans="1:10" x14ac:dyDescent="0.25">
      <c r="A1036" t="s">
        <v>3459</v>
      </c>
      <c r="B1036">
        <v>1.08</v>
      </c>
      <c r="C1036">
        <v>43.08</v>
      </c>
      <c r="D1036" t="s">
        <v>1099</v>
      </c>
      <c r="E1036">
        <v>22980425</v>
      </c>
      <c r="F1036">
        <v>1924</v>
      </c>
      <c r="G1036">
        <v>669</v>
      </c>
      <c r="H1036" t="s">
        <v>11135</v>
      </c>
      <c r="I1036">
        <v>6.2E-2</v>
      </c>
      <c r="J1036">
        <v>900</v>
      </c>
    </row>
    <row r="1037" spans="1:10" x14ac:dyDescent="0.25">
      <c r="A1037" t="s">
        <v>1258</v>
      </c>
      <c r="B1037">
        <v>1.6</v>
      </c>
      <c r="C1037">
        <v>73.05</v>
      </c>
      <c r="D1037" t="s">
        <v>691</v>
      </c>
      <c r="E1037">
        <v>1533987</v>
      </c>
      <c r="F1037">
        <v>147</v>
      </c>
      <c r="G1037">
        <v>328</v>
      </c>
      <c r="H1037" t="s">
        <v>18490</v>
      </c>
      <c r="I1037">
        <v>5.8999999999999997E-2</v>
      </c>
      <c r="J1037">
        <v>745</v>
      </c>
    </row>
    <row r="1038" spans="1:10" x14ac:dyDescent="0.25">
      <c r="A1038" t="s">
        <v>4573</v>
      </c>
      <c r="B1038">
        <v>6.96</v>
      </c>
      <c r="C1038">
        <v>57.09</v>
      </c>
      <c r="D1038" t="s">
        <v>612</v>
      </c>
      <c r="E1038">
        <v>11037974</v>
      </c>
      <c r="F1038">
        <v>435</v>
      </c>
      <c r="G1038">
        <v>611</v>
      </c>
      <c r="H1038" t="s">
        <v>18491</v>
      </c>
      <c r="I1038">
        <v>0.11899999999999999</v>
      </c>
      <c r="J1038">
        <v>784</v>
      </c>
    </row>
    <row r="1039" spans="1:10" x14ac:dyDescent="0.25">
      <c r="A1039" t="s">
        <v>4575</v>
      </c>
      <c r="B1039">
        <v>2.3199999999999998</v>
      </c>
      <c r="C1039">
        <v>226.09</v>
      </c>
      <c r="D1039" t="s">
        <v>4385</v>
      </c>
      <c r="E1039">
        <v>55674022</v>
      </c>
      <c r="F1039">
        <v>1512</v>
      </c>
      <c r="G1039">
        <v>2339</v>
      </c>
      <c r="H1039" t="s">
        <v>10442</v>
      </c>
      <c r="I1039">
        <v>0.161</v>
      </c>
      <c r="J1039">
        <v>873</v>
      </c>
    </row>
    <row r="1040" spans="1:10" x14ac:dyDescent="0.25">
      <c r="A1040" t="s">
        <v>1925</v>
      </c>
      <c r="B1040">
        <v>1.27</v>
      </c>
      <c r="C1040">
        <v>55.08</v>
      </c>
      <c r="D1040" t="s">
        <v>880</v>
      </c>
      <c r="E1040">
        <v>2910446</v>
      </c>
      <c r="F1040">
        <v>135</v>
      </c>
      <c r="G1040">
        <v>233</v>
      </c>
      <c r="H1040" t="s">
        <v>18492</v>
      </c>
      <c r="I1040">
        <v>6.2E-2</v>
      </c>
      <c r="J1040">
        <v>710</v>
      </c>
    </row>
    <row r="1041" spans="1:10" x14ac:dyDescent="0.25">
      <c r="A1041" t="s">
        <v>3461</v>
      </c>
      <c r="B1041">
        <v>0.7</v>
      </c>
      <c r="C1041">
        <v>226.09</v>
      </c>
      <c r="D1041" t="s">
        <v>4385</v>
      </c>
      <c r="E1041">
        <v>5698633</v>
      </c>
      <c r="F1041">
        <v>266</v>
      </c>
      <c r="G1041">
        <v>625</v>
      </c>
      <c r="H1041" t="s">
        <v>18493</v>
      </c>
      <c r="I1041">
        <v>0.14000000000000001</v>
      </c>
      <c r="J1041">
        <v>813</v>
      </c>
    </row>
    <row r="1042" spans="1:10" x14ac:dyDescent="0.25">
      <c r="A1042" t="s">
        <v>8764</v>
      </c>
      <c r="B1042">
        <v>1.79</v>
      </c>
      <c r="C1042">
        <v>207.09</v>
      </c>
      <c r="D1042" t="s">
        <v>10029</v>
      </c>
      <c r="E1042">
        <v>2229576</v>
      </c>
      <c r="F1042">
        <v>282</v>
      </c>
      <c r="G1042">
        <v>176</v>
      </c>
      <c r="H1042" t="s">
        <v>18494</v>
      </c>
      <c r="I1042">
        <v>0.184</v>
      </c>
      <c r="J1042">
        <v>753</v>
      </c>
    </row>
    <row r="1043" spans="1:10" x14ac:dyDescent="0.25">
      <c r="A1043" t="s">
        <v>1843</v>
      </c>
      <c r="B1043">
        <v>1.27</v>
      </c>
      <c r="C1043">
        <v>69.08</v>
      </c>
      <c r="D1043" t="s">
        <v>222</v>
      </c>
      <c r="E1043">
        <v>7004522</v>
      </c>
      <c r="F1043">
        <v>341</v>
      </c>
      <c r="G1043">
        <v>533</v>
      </c>
      <c r="H1043" t="s">
        <v>18495</v>
      </c>
      <c r="I1043">
        <v>6.7000000000000004E-2</v>
      </c>
      <c r="J1043">
        <v>806</v>
      </c>
    </row>
    <row r="1044" spans="1:10" x14ac:dyDescent="0.25">
      <c r="A1044" t="s">
        <v>18496</v>
      </c>
      <c r="B1044">
        <v>0.56000000000000005</v>
      </c>
      <c r="C1044">
        <v>229.1</v>
      </c>
      <c r="D1044" t="s">
        <v>18497</v>
      </c>
      <c r="E1044">
        <v>3971516</v>
      </c>
      <c r="F1044">
        <v>259</v>
      </c>
      <c r="G1044">
        <v>618</v>
      </c>
      <c r="H1044" t="s">
        <v>18498</v>
      </c>
      <c r="I1044">
        <v>0.18099999999999999</v>
      </c>
      <c r="J1044">
        <v>764</v>
      </c>
    </row>
    <row r="1045" spans="1:10" x14ac:dyDescent="0.25">
      <c r="A1045" t="s">
        <v>2267</v>
      </c>
      <c r="B1045">
        <v>0.88</v>
      </c>
      <c r="C1045">
        <v>55.08</v>
      </c>
      <c r="D1045" t="s">
        <v>880</v>
      </c>
      <c r="E1045">
        <v>5040547</v>
      </c>
      <c r="F1045">
        <v>326</v>
      </c>
      <c r="G1045">
        <v>287</v>
      </c>
      <c r="H1045" t="s">
        <v>18499</v>
      </c>
      <c r="I1045">
        <v>6.5000000000000002E-2</v>
      </c>
      <c r="J1045">
        <v>873</v>
      </c>
    </row>
    <row r="1046" spans="1:10" x14ac:dyDescent="0.25">
      <c r="A1046" t="s">
        <v>3447</v>
      </c>
      <c r="B1046">
        <v>0.86</v>
      </c>
      <c r="C1046">
        <v>230.09</v>
      </c>
      <c r="D1046" t="s">
        <v>3300</v>
      </c>
      <c r="E1046">
        <v>9341764</v>
      </c>
      <c r="F1046">
        <v>461</v>
      </c>
      <c r="G1046">
        <v>903</v>
      </c>
      <c r="H1046" t="s">
        <v>18500</v>
      </c>
      <c r="I1046">
        <v>0.16900000000000001</v>
      </c>
      <c r="J1046">
        <v>847</v>
      </c>
    </row>
    <row r="1047" spans="1:10" x14ac:dyDescent="0.25">
      <c r="A1047" t="s">
        <v>4583</v>
      </c>
      <c r="B1047">
        <v>1.18</v>
      </c>
      <c r="C1047">
        <v>137.07</v>
      </c>
      <c r="D1047" t="s">
        <v>839</v>
      </c>
      <c r="E1047">
        <v>27601577</v>
      </c>
      <c r="F1047">
        <v>2173</v>
      </c>
      <c r="G1047">
        <v>1961</v>
      </c>
      <c r="H1047" t="s">
        <v>18501</v>
      </c>
      <c r="I1047">
        <v>0.11</v>
      </c>
      <c r="J1047">
        <v>710</v>
      </c>
    </row>
    <row r="1048" spans="1:10" x14ac:dyDescent="0.25">
      <c r="A1048" t="s">
        <v>18502</v>
      </c>
      <c r="B1048">
        <v>1.0900000000000001</v>
      </c>
      <c r="C1048">
        <v>58.06</v>
      </c>
      <c r="D1048" t="s">
        <v>1341</v>
      </c>
      <c r="E1048">
        <v>2895375</v>
      </c>
      <c r="F1048">
        <v>746</v>
      </c>
      <c r="G1048">
        <v>476</v>
      </c>
      <c r="H1048" t="s">
        <v>18503</v>
      </c>
      <c r="I1048">
        <v>5.7000000000000002E-2</v>
      </c>
      <c r="J1048">
        <v>752</v>
      </c>
    </row>
    <row r="1049" spans="1:10" x14ac:dyDescent="0.25">
      <c r="A1049" t="s">
        <v>8942</v>
      </c>
      <c r="B1049">
        <v>0.56999999999999995</v>
      </c>
      <c r="C1049">
        <v>234.08</v>
      </c>
      <c r="D1049" t="s">
        <v>3395</v>
      </c>
      <c r="E1049">
        <v>2565695</v>
      </c>
      <c r="F1049">
        <v>235</v>
      </c>
      <c r="G1049">
        <v>414</v>
      </c>
      <c r="H1049" t="s">
        <v>18504</v>
      </c>
      <c r="I1049">
        <v>0.183</v>
      </c>
      <c r="J1049">
        <v>765</v>
      </c>
    </row>
    <row r="1050" spans="1:10" x14ac:dyDescent="0.25">
      <c r="A1050" t="s">
        <v>18505</v>
      </c>
      <c r="B1050">
        <v>2.02</v>
      </c>
      <c r="C1050">
        <v>43.07</v>
      </c>
      <c r="D1050" t="s">
        <v>15</v>
      </c>
      <c r="E1050">
        <v>2250046</v>
      </c>
      <c r="F1050">
        <v>129</v>
      </c>
      <c r="G1050">
        <v>157</v>
      </c>
      <c r="H1050" t="s">
        <v>18506</v>
      </c>
      <c r="I1050">
        <v>7.8E-2</v>
      </c>
      <c r="J1050">
        <v>742</v>
      </c>
    </row>
    <row r="1051" spans="1:10" x14ac:dyDescent="0.25">
      <c r="A1051" t="s">
        <v>4015</v>
      </c>
      <c r="B1051">
        <v>1.1299999999999999</v>
      </c>
      <c r="C1051">
        <v>74.05</v>
      </c>
      <c r="D1051" t="s">
        <v>1209</v>
      </c>
      <c r="E1051">
        <v>5598347</v>
      </c>
      <c r="F1051">
        <v>877</v>
      </c>
      <c r="G1051">
        <v>650</v>
      </c>
      <c r="H1051" t="s">
        <v>10447</v>
      </c>
      <c r="I1051">
        <v>5.7000000000000002E-2</v>
      </c>
      <c r="J1051">
        <v>931</v>
      </c>
    </row>
    <row r="1052" spans="1:10" x14ac:dyDescent="0.25">
      <c r="A1052" t="s">
        <v>3481</v>
      </c>
      <c r="B1052">
        <v>3.66</v>
      </c>
      <c r="C1052">
        <v>228.11</v>
      </c>
      <c r="D1052" t="s">
        <v>3482</v>
      </c>
      <c r="E1052">
        <v>63245213</v>
      </c>
      <c r="F1052">
        <v>1675</v>
      </c>
      <c r="G1052">
        <v>3095</v>
      </c>
      <c r="H1052" t="s">
        <v>18507</v>
      </c>
      <c r="I1052">
        <v>0.157</v>
      </c>
      <c r="J1052">
        <v>915</v>
      </c>
    </row>
    <row r="1053" spans="1:10" x14ac:dyDescent="0.25">
      <c r="A1053" t="s">
        <v>18508</v>
      </c>
      <c r="B1053">
        <v>0.53</v>
      </c>
      <c r="C1053">
        <v>229.1</v>
      </c>
      <c r="D1053" t="s">
        <v>18497</v>
      </c>
      <c r="E1053">
        <v>5511993</v>
      </c>
      <c r="F1053">
        <v>227</v>
      </c>
      <c r="G1053">
        <v>611</v>
      </c>
      <c r="H1053" t="s">
        <v>18509</v>
      </c>
      <c r="I1053">
        <v>0.24199999999999999</v>
      </c>
      <c r="J1053">
        <v>733</v>
      </c>
    </row>
    <row r="1054" spans="1:10" x14ac:dyDescent="0.25">
      <c r="A1054" t="s">
        <v>10355</v>
      </c>
      <c r="B1054">
        <v>1.06</v>
      </c>
      <c r="C1054">
        <v>88.05</v>
      </c>
      <c r="D1054" t="s">
        <v>882</v>
      </c>
      <c r="E1054">
        <v>1163419</v>
      </c>
      <c r="F1054">
        <v>327</v>
      </c>
      <c r="G1054">
        <v>233</v>
      </c>
      <c r="H1054" t="s">
        <v>18510</v>
      </c>
      <c r="I1054">
        <v>7.6999999999999999E-2</v>
      </c>
      <c r="J1054">
        <v>702</v>
      </c>
    </row>
    <row r="1055" spans="1:10" x14ac:dyDescent="0.25">
      <c r="A1055" t="s">
        <v>3490</v>
      </c>
      <c r="B1055">
        <v>3.79</v>
      </c>
      <c r="C1055">
        <v>228.11</v>
      </c>
      <c r="D1055" t="s">
        <v>3482</v>
      </c>
      <c r="E1055">
        <v>123503811</v>
      </c>
      <c r="F1055">
        <v>2497</v>
      </c>
      <c r="G1055">
        <v>2959</v>
      </c>
      <c r="H1055" t="s">
        <v>18511</v>
      </c>
      <c r="I1055">
        <v>0.17599999999999999</v>
      </c>
      <c r="J1055">
        <v>939</v>
      </c>
    </row>
    <row r="1056" spans="1:10" x14ac:dyDescent="0.25">
      <c r="A1056" t="s">
        <v>1810</v>
      </c>
      <c r="B1056">
        <v>1.73</v>
      </c>
      <c r="C1056">
        <v>81.08</v>
      </c>
      <c r="D1056" t="s">
        <v>616</v>
      </c>
      <c r="E1056">
        <v>1530369</v>
      </c>
      <c r="F1056">
        <v>136</v>
      </c>
      <c r="G1056">
        <v>171</v>
      </c>
      <c r="H1056" t="s">
        <v>18512</v>
      </c>
      <c r="I1056">
        <v>0.23699999999999999</v>
      </c>
      <c r="J1056">
        <v>748</v>
      </c>
    </row>
    <row r="1057" spans="1:10" x14ac:dyDescent="0.25">
      <c r="A1057" t="s">
        <v>3492</v>
      </c>
      <c r="B1057">
        <v>2.67</v>
      </c>
      <c r="C1057">
        <v>217.1</v>
      </c>
      <c r="D1057" t="s">
        <v>5307</v>
      </c>
      <c r="E1057">
        <v>8133727</v>
      </c>
      <c r="F1057">
        <v>737</v>
      </c>
      <c r="G1057">
        <v>759</v>
      </c>
      <c r="H1057" t="s">
        <v>18513</v>
      </c>
      <c r="I1057">
        <v>0.16800000000000001</v>
      </c>
      <c r="J1057">
        <v>875</v>
      </c>
    </row>
    <row r="1058" spans="1:10" x14ac:dyDescent="0.25">
      <c r="A1058" t="s">
        <v>8959</v>
      </c>
      <c r="B1058">
        <v>3.23</v>
      </c>
      <c r="C1058">
        <v>229.11</v>
      </c>
      <c r="D1058" t="s">
        <v>18514</v>
      </c>
      <c r="E1058">
        <v>9388884</v>
      </c>
      <c r="F1058">
        <v>273</v>
      </c>
      <c r="G1058">
        <v>603</v>
      </c>
      <c r="H1058" t="s">
        <v>18515</v>
      </c>
      <c r="I1058">
        <v>0.224</v>
      </c>
      <c r="J1058">
        <v>720</v>
      </c>
    </row>
    <row r="1059" spans="1:10" x14ac:dyDescent="0.25">
      <c r="A1059" t="s">
        <v>8962</v>
      </c>
      <c r="B1059">
        <v>1.58</v>
      </c>
      <c r="C1059">
        <v>228.11</v>
      </c>
      <c r="D1059" t="s">
        <v>8837</v>
      </c>
      <c r="E1059">
        <v>2640796</v>
      </c>
      <c r="F1059">
        <v>288</v>
      </c>
      <c r="G1059">
        <v>495</v>
      </c>
      <c r="H1059" t="s">
        <v>18516</v>
      </c>
      <c r="I1059">
        <v>0.16400000000000001</v>
      </c>
      <c r="J1059">
        <v>819</v>
      </c>
    </row>
    <row r="1060" spans="1:10" x14ac:dyDescent="0.25">
      <c r="A1060" t="s">
        <v>13297</v>
      </c>
      <c r="B1060">
        <v>1.19</v>
      </c>
      <c r="C1060">
        <v>342.15</v>
      </c>
      <c r="D1060" t="s">
        <v>7371</v>
      </c>
      <c r="E1060">
        <v>648902</v>
      </c>
      <c r="F1060">
        <v>270</v>
      </c>
      <c r="G1060">
        <v>514</v>
      </c>
      <c r="H1060" t="s">
        <v>10459</v>
      </c>
      <c r="I1060">
        <v>9.9000000000000005E-2</v>
      </c>
      <c r="J1060">
        <v>751</v>
      </c>
    </row>
    <row r="1061" spans="1:10" x14ac:dyDescent="0.25">
      <c r="A1061" t="s">
        <v>3409</v>
      </c>
      <c r="B1061">
        <v>0.37</v>
      </c>
      <c r="C1061">
        <v>43.07</v>
      </c>
      <c r="D1061" t="s">
        <v>15</v>
      </c>
      <c r="E1061">
        <v>5954974</v>
      </c>
      <c r="F1061">
        <v>292</v>
      </c>
      <c r="G1061">
        <v>246</v>
      </c>
      <c r="H1061" t="s">
        <v>18517</v>
      </c>
      <c r="I1061">
        <v>6.9000000000000006E-2</v>
      </c>
      <c r="J1061">
        <v>745</v>
      </c>
    </row>
    <row r="1062" spans="1:10" x14ac:dyDescent="0.25">
      <c r="A1062" t="s">
        <v>18518</v>
      </c>
      <c r="B1062">
        <v>0.89</v>
      </c>
      <c r="C1062">
        <v>254.12</v>
      </c>
      <c r="D1062" t="s">
        <v>12981</v>
      </c>
      <c r="E1062">
        <v>2330559</v>
      </c>
      <c r="F1062">
        <v>145</v>
      </c>
      <c r="G1062">
        <v>410</v>
      </c>
      <c r="H1062" t="s">
        <v>18519</v>
      </c>
      <c r="I1062">
        <v>0.128</v>
      </c>
      <c r="J1062">
        <v>759</v>
      </c>
    </row>
    <row r="1063" spans="1:10" x14ac:dyDescent="0.25">
      <c r="A1063" t="s">
        <v>3476</v>
      </c>
      <c r="B1063">
        <v>3.56</v>
      </c>
      <c r="C1063">
        <v>242.09</v>
      </c>
      <c r="D1063" t="s">
        <v>8957</v>
      </c>
      <c r="E1063">
        <v>10826227</v>
      </c>
      <c r="F1063">
        <v>772</v>
      </c>
      <c r="G1063">
        <v>944</v>
      </c>
      <c r="H1063" t="s">
        <v>18520</v>
      </c>
      <c r="I1063">
        <v>0.16600000000000001</v>
      </c>
      <c r="J1063">
        <v>769</v>
      </c>
    </row>
    <row r="1064" spans="1:10" x14ac:dyDescent="0.25">
      <c r="A1064" t="s">
        <v>7283</v>
      </c>
      <c r="B1064">
        <v>1.28</v>
      </c>
      <c r="C1064">
        <v>290.13</v>
      </c>
      <c r="D1064" t="s">
        <v>9190</v>
      </c>
      <c r="E1064">
        <v>11341359</v>
      </c>
      <c r="F1064">
        <v>1107</v>
      </c>
      <c r="G1064">
        <v>1803</v>
      </c>
      <c r="H1064" t="s">
        <v>18521</v>
      </c>
      <c r="I1064">
        <v>0.12</v>
      </c>
      <c r="J1064">
        <v>741</v>
      </c>
    </row>
    <row r="1065" spans="1:10" x14ac:dyDescent="0.25">
      <c r="A1065" t="s">
        <v>18522</v>
      </c>
      <c r="B1065">
        <v>12.64</v>
      </c>
      <c r="C1065">
        <v>44.01</v>
      </c>
      <c r="D1065" t="s">
        <v>739</v>
      </c>
      <c r="E1065">
        <v>8370788</v>
      </c>
      <c r="F1065">
        <v>259</v>
      </c>
      <c r="G1065">
        <v>215</v>
      </c>
      <c r="H1065" t="s">
        <v>18523</v>
      </c>
      <c r="I1065">
        <v>0.193</v>
      </c>
      <c r="J1065">
        <v>729</v>
      </c>
    </row>
    <row r="1066" spans="1:10" x14ac:dyDescent="0.25">
      <c r="A1066" t="s">
        <v>1963</v>
      </c>
      <c r="B1066">
        <v>1.43</v>
      </c>
      <c r="C1066">
        <v>104.07</v>
      </c>
      <c r="D1066" t="s">
        <v>654</v>
      </c>
      <c r="E1066">
        <v>758169</v>
      </c>
      <c r="F1066">
        <v>156</v>
      </c>
      <c r="G1066">
        <v>124</v>
      </c>
      <c r="H1066" t="s">
        <v>18524</v>
      </c>
      <c r="I1066">
        <v>6.7000000000000004E-2</v>
      </c>
      <c r="J1066">
        <v>709</v>
      </c>
    </row>
    <row r="1067" spans="1:10" x14ac:dyDescent="0.25">
      <c r="A1067" t="s">
        <v>18525</v>
      </c>
      <c r="B1067">
        <v>0.8</v>
      </c>
      <c r="C1067">
        <v>55.08</v>
      </c>
      <c r="D1067" t="s">
        <v>880</v>
      </c>
      <c r="E1067">
        <v>9926783</v>
      </c>
      <c r="F1067">
        <v>335</v>
      </c>
      <c r="G1067">
        <v>434</v>
      </c>
      <c r="H1067" t="s">
        <v>18526</v>
      </c>
      <c r="I1067">
        <v>5.8999999999999997E-2</v>
      </c>
      <c r="J1067">
        <v>862</v>
      </c>
    </row>
    <row r="1068" spans="1:10" x14ac:dyDescent="0.25">
      <c r="A1068" t="s">
        <v>3548</v>
      </c>
      <c r="B1068">
        <v>1.19</v>
      </c>
      <c r="C1068">
        <v>57.08</v>
      </c>
      <c r="D1068" t="s">
        <v>28</v>
      </c>
      <c r="E1068">
        <v>6840809</v>
      </c>
      <c r="F1068">
        <v>525</v>
      </c>
      <c r="G1068">
        <v>499</v>
      </c>
      <c r="H1068" t="s">
        <v>18527</v>
      </c>
      <c r="I1068">
        <v>6.0999999999999999E-2</v>
      </c>
      <c r="J1068">
        <v>881</v>
      </c>
    </row>
    <row r="1069" spans="1:10" x14ac:dyDescent="0.25">
      <c r="A1069" t="s">
        <v>8991</v>
      </c>
      <c r="B1069">
        <v>2.0499999999999998</v>
      </c>
      <c r="C1069">
        <v>217.1</v>
      </c>
      <c r="D1069" t="s">
        <v>5307</v>
      </c>
      <c r="E1069">
        <v>8040616</v>
      </c>
      <c r="F1069">
        <v>981</v>
      </c>
      <c r="G1069">
        <v>688</v>
      </c>
      <c r="H1069" t="s">
        <v>18528</v>
      </c>
      <c r="I1069">
        <v>0.17599999999999999</v>
      </c>
      <c r="J1069">
        <v>920</v>
      </c>
    </row>
    <row r="1070" spans="1:10" x14ac:dyDescent="0.25">
      <c r="A1070" t="s">
        <v>16790</v>
      </c>
      <c r="B1070">
        <v>1.1399999999999999</v>
      </c>
      <c r="C1070">
        <v>316.14999999999998</v>
      </c>
      <c r="D1070" t="s">
        <v>18529</v>
      </c>
      <c r="E1070">
        <v>1393555</v>
      </c>
      <c r="F1070">
        <v>372</v>
      </c>
      <c r="G1070">
        <v>607</v>
      </c>
      <c r="H1070" t="s">
        <v>18530</v>
      </c>
      <c r="I1070">
        <v>0.111</v>
      </c>
      <c r="J1070">
        <v>704</v>
      </c>
    </row>
    <row r="1071" spans="1:10" x14ac:dyDescent="0.25">
      <c r="A1071" t="s">
        <v>3927</v>
      </c>
      <c r="B1071">
        <v>1.1399999999999999</v>
      </c>
      <c r="C1071">
        <v>74.040000000000006</v>
      </c>
      <c r="D1071" t="s">
        <v>52</v>
      </c>
      <c r="E1071">
        <v>29100638</v>
      </c>
      <c r="F1071">
        <v>2518</v>
      </c>
      <c r="G1071">
        <v>2167</v>
      </c>
      <c r="H1071" t="s">
        <v>5316</v>
      </c>
      <c r="I1071">
        <v>5.8000000000000003E-2</v>
      </c>
      <c r="J1071">
        <v>936</v>
      </c>
    </row>
    <row r="1072" spans="1:10" x14ac:dyDescent="0.25">
      <c r="A1072" t="s">
        <v>1875</v>
      </c>
      <c r="B1072">
        <v>1.83</v>
      </c>
      <c r="C1072">
        <v>191.19</v>
      </c>
      <c r="D1072" t="s">
        <v>6532</v>
      </c>
      <c r="E1072">
        <v>1241936</v>
      </c>
      <c r="F1072">
        <v>148</v>
      </c>
      <c r="G1072">
        <v>167</v>
      </c>
      <c r="H1072" t="s">
        <v>18531</v>
      </c>
      <c r="I1072">
        <v>0.104</v>
      </c>
      <c r="J1072">
        <v>712</v>
      </c>
    </row>
    <row r="1073" spans="1:10" x14ac:dyDescent="0.25">
      <c r="A1073" t="s">
        <v>3526</v>
      </c>
      <c r="B1073">
        <v>4.99</v>
      </c>
      <c r="C1073">
        <v>242.12</v>
      </c>
      <c r="D1073" t="s">
        <v>5318</v>
      </c>
      <c r="E1073">
        <v>2950082</v>
      </c>
      <c r="F1073">
        <v>320</v>
      </c>
      <c r="G1073">
        <v>555</v>
      </c>
      <c r="H1073" t="s">
        <v>18532</v>
      </c>
      <c r="I1073">
        <v>0.17199999999999999</v>
      </c>
      <c r="J1073">
        <v>865</v>
      </c>
    </row>
    <row r="1074" spans="1:10" x14ac:dyDescent="0.25">
      <c r="A1074" t="s">
        <v>6468</v>
      </c>
      <c r="B1074">
        <v>0.6</v>
      </c>
      <c r="C1074">
        <v>57.09</v>
      </c>
      <c r="D1074" t="s">
        <v>612</v>
      </c>
      <c r="E1074">
        <v>2917190</v>
      </c>
      <c r="F1074">
        <v>293</v>
      </c>
      <c r="G1074">
        <v>292</v>
      </c>
      <c r="H1074" t="s">
        <v>6469</v>
      </c>
      <c r="I1074">
        <v>6.6000000000000003E-2</v>
      </c>
      <c r="J1074">
        <v>739</v>
      </c>
    </row>
    <row r="1075" spans="1:10" x14ac:dyDescent="0.25">
      <c r="A1075" t="s">
        <v>9002</v>
      </c>
      <c r="B1075">
        <v>1.1200000000000001</v>
      </c>
      <c r="C1075">
        <v>43.08</v>
      </c>
      <c r="D1075" t="s">
        <v>1099</v>
      </c>
      <c r="E1075">
        <v>33230616</v>
      </c>
      <c r="F1075">
        <v>1667</v>
      </c>
      <c r="G1075">
        <v>876</v>
      </c>
      <c r="H1075" t="s">
        <v>16794</v>
      </c>
      <c r="I1075">
        <v>0.06</v>
      </c>
      <c r="J1075">
        <v>855</v>
      </c>
    </row>
    <row r="1076" spans="1:10" x14ac:dyDescent="0.25">
      <c r="A1076" t="s">
        <v>10475</v>
      </c>
      <c r="B1076">
        <v>1.35</v>
      </c>
      <c r="C1076">
        <v>284.12</v>
      </c>
      <c r="D1076" t="s">
        <v>4591</v>
      </c>
      <c r="E1076">
        <v>8378764</v>
      </c>
      <c r="F1076">
        <v>1392</v>
      </c>
      <c r="G1076">
        <v>1313</v>
      </c>
      <c r="H1076" t="s">
        <v>9005</v>
      </c>
      <c r="I1076">
        <v>0.11799999999999999</v>
      </c>
      <c r="J1076">
        <v>730</v>
      </c>
    </row>
    <row r="1077" spans="1:10" x14ac:dyDescent="0.25">
      <c r="A1077" t="s">
        <v>13975</v>
      </c>
      <c r="B1077">
        <v>2.38</v>
      </c>
      <c r="C1077">
        <v>268.13</v>
      </c>
      <c r="D1077" t="s">
        <v>16805</v>
      </c>
      <c r="E1077">
        <v>2511277</v>
      </c>
      <c r="F1077">
        <v>272</v>
      </c>
      <c r="G1077">
        <v>489</v>
      </c>
      <c r="H1077" t="s">
        <v>18533</v>
      </c>
      <c r="I1077">
        <v>0.115</v>
      </c>
      <c r="J1077">
        <v>718</v>
      </c>
    </row>
    <row r="1078" spans="1:10" x14ac:dyDescent="0.25">
      <c r="A1078" t="s">
        <v>3515</v>
      </c>
      <c r="B1078">
        <v>3.27</v>
      </c>
      <c r="C1078">
        <v>242.12</v>
      </c>
      <c r="D1078" t="s">
        <v>5318</v>
      </c>
      <c r="E1078">
        <v>8959873</v>
      </c>
      <c r="F1078">
        <v>375</v>
      </c>
      <c r="G1078">
        <v>900</v>
      </c>
      <c r="H1078" t="s">
        <v>18534</v>
      </c>
      <c r="I1078">
        <v>0.20100000000000001</v>
      </c>
      <c r="J1078">
        <v>839</v>
      </c>
    </row>
    <row r="1079" spans="1:10" x14ac:dyDescent="0.25">
      <c r="A1079" t="s">
        <v>18535</v>
      </c>
      <c r="B1079">
        <v>1.28</v>
      </c>
      <c r="C1079">
        <v>55.07</v>
      </c>
      <c r="D1079" t="s">
        <v>45</v>
      </c>
      <c r="E1079">
        <v>1197404</v>
      </c>
      <c r="F1079">
        <v>140</v>
      </c>
      <c r="G1079">
        <v>73</v>
      </c>
      <c r="H1079" t="s">
        <v>18536</v>
      </c>
      <c r="I1079">
        <v>7.6999999999999999E-2</v>
      </c>
      <c r="J1079">
        <v>735</v>
      </c>
    </row>
    <row r="1080" spans="1:10" x14ac:dyDescent="0.25">
      <c r="A1080" t="s">
        <v>9004</v>
      </c>
      <c r="B1080">
        <v>1.49</v>
      </c>
      <c r="C1080">
        <v>284.12</v>
      </c>
      <c r="D1080" t="s">
        <v>4591</v>
      </c>
      <c r="E1080">
        <v>11793088</v>
      </c>
      <c r="F1080">
        <v>808</v>
      </c>
      <c r="G1080">
        <v>1518</v>
      </c>
      <c r="H1080" t="s">
        <v>18537</v>
      </c>
      <c r="I1080">
        <v>0.111</v>
      </c>
      <c r="J1080">
        <v>702</v>
      </c>
    </row>
    <row r="1081" spans="1:10" x14ac:dyDescent="0.25">
      <c r="A1081" t="s">
        <v>3540</v>
      </c>
      <c r="B1081">
        <v>3.19</v>
      </c>
      <c r="C1081">
        <v>254.12</v>
      </c>
      <c r="D1081" t="s">
        <v>12981</v>
      </c>
      <c r="E1081">
        <v>3851019</v>
      </c>
      <c r="F1081">
        <v>354</v>
      </c>
      <c r="G1081">
        <v>512</v>
      </c>
      <c r="H1081" t="s">
        <v>18538</v>
      </c>
      <c r="I1081">
        <v>0.157</v>
      </c>
      <c r="J1081">
        <v>822</v>
      </c>
    </row>
    <row r="1082" spans="1:10" x14ac:dyDescent="0.25">
      <c r="A1082" t="s">
        <v>4524</v>
      </c>
      <c r="B1082">
        <v>1.98</v>
      </c>
      <c r="C1082">
        <v>43.07</v>
      </c>
      <c r="D1082" t="s">
        <v>15</v>
      </c>
      <c r="E1082">
        <v>2145957</v>
      </c>
      <c r="F1082">
        <v>119</v>
      </c>
      <c r="G1082">
        <v>153</v>
      </c>
      <c r="H1082" t="s">
        <v>18539</v>
      </c>
      <c r="I1082">
        <v>6.8000000000000005E-2</v>
      </c>
      <c r="J1082">
        <v>713</v>
      </c>
    </row>
    <row r="1083" spans="1:10" x14ac:dyDescent="0.25">
      <c r="A1083" t="s">
        <v>6473</v>
      </c>
      <c r="B1083">
        <v>3.53</v>
      </c>
      <c r="C1083">
        <v>43.07</v>
      </c>
      <c r="D1083" t="s">
        <v>15</v>
      </c>
      <c r="E1083">
        <v>11102637</v>
      </c>
      <c r="F1083">
        <v>835</v>
      </c>
      <c r="G1083">
        <v>602</v>
      </c>
      <c r="H1083" t="s">
        <v>12961</v>
      </c>
      <c r="I1083">
        <v>5.5E-2</v>
      </c>
      <c r="J1083">
        <v>926</v>
      </c>
    </row>
    <row r="1084" spans="1:10" x14ac:dyDescent="0.25">
      <c r="A1084" t="s">
        <v>3544</v>
      </c>
      <c r="B1084">
        <v>1.1599999999999999</v>
      </c>
      <c r="C1084">
        <v>92.07</v>
      </c>
      <c r="D1084" t="s">
        <v>1156</v>
      </c>
      <c r="E1084">
        <v>5219931</v>
      </c>
      <c r="F1084">
        <v>1033</v>
      </c>
      <c r="G1084">
        <v>650</v>
      </c>
      <c r="H1084" t="s">
        <v>9015</v>
      </c>
      <c r="I1084">
        <v>5.8999999999999997E-2</v>
      </c>
      <c r="J1084">
        <v>882</v>
      </c>
    </row>
    <row r="1085" spans="1:10" x14ac:dyDescent="0.25">
      <c r="A1085" t="s">
        <v>1712</v>
      </c>
      <c r="B1085">
        <v>1.1599999999999999</v>
      </c>
      <c r="C1085">
        <v>105.08</v>
      </c>
      <c r="D1085" t="s">
        <v>1128</v>
      </c>
      <c r="E1085">
        <v>1329375</v>
      </c>
      <c r="F1085">
        <v>241</v>
      </c>
      <c r="G1085">
        <v>172</v>
      </c>
      <c r="H1085" t="s">
        <v>18540</v>
      </c>
      <c r="I1085">
        <v>6.0999999999999999E-2</v>
      </c>
      <c r="J1085">
        <v>705</v>
      </c>
    </row>
    <row r="1086" spans="1:10" x14ac:dyDescent="0.25">
      <c r="A1086" t="s">
        <v>9016</v>
      </c>
      <c r="B1086">
        <v>1.21</v>
      </c>
      <c r="C1086">
        <v>43.05</v>
      </c>
      <c r="D1086" t="s">
        <v>105</v>
      </c>
      <c r="E1086">
        <v>9786172</v>
      </c>
      <c r="F1086">
        <v>644</v>
      </c>
      <c r="G1086">
        <v>381</v>
      </c>
      <c r="H1086" t="s">
        <v>14552</v>
      </c>
      <c r="I1086">
        <v>6.7000000000000004E-2</v>
      </c>
      <c r="J1086">
        <v>723</v>
      </c>
    </row>
    <row r="1087" spans="1:10" x14ac:dyDescent="0.25">
      <c r="A1087" t="s">
        <v>5328</v>
      </c>
      <c r="B1087">
        <v>1.0900000000000001</v>
      </c>
      <c r="C1087">
        <v>74.05</v>
      </c>
      <c r="D1087" t="s">
        <v>1209</v>
      </c>
      <c r="E1087">
        <v>10249976</v>
      </c>
      <c r="F1087">
        <v>1719</v>
      </c>
      <c r="G1087">
        <v>1391</v>
      </c>
      <c r="H1087" t="s">
        <v>10480</v>
      </c>
      <c r="I1087">
        <v>5.3999999999999999E-2</v>
      </c>
      <c r="J1087">
        <v>887</v>
      </c>
    </row>
    <row r="1088" spans="1:10" x14ac:dyDescent="0.25">
      <c r="A1088" t="s">
        <v>3550</v>
      </c>
      <c r="B1088">
        <v>0.94</v>
      </c>
      <c r="C1088">
        <v>43.08</v>
      </c>
      <c r="D1088" t="s">
        <v>1099</v>
      </c>
      <c r="E1088">
        <v>2884552</v>
      </c>
      <c r="F1088">
        <v>306</v>
      </c>
      <c r="G1088">
        <v>169</v>
      </c>
      <c r="H1088" t="s">
        <v>12408</v>
      </c>
      <c r="I1088">
        <v>5.8000000000000003E-2</v>
      </c>
      <c r="J1088">
        <v>802</v>
      </c>
    </row>
    <row r="1089" spans="1:10" x14ac:dyDescent="0.25">
      <c r="A1089" t="s">
        <v>14543</v>
      </c>
      <c r="B1089">
        <v>0.39</v>
      </c>
      <c r="C1089">
        <v>268.08999999999997</v>
      </c>
      <c r="D1089" t="s">
        <v>18541</v>
      </c>
      <c r="E1089">
        <v>1455894</v>
      </c>
      <c r="F1089">
        <v>155</v>
      </c>
      <c r="G1089">
        <v>374</v>
      </c>
      <c r="H1089" t="s">
        <v>18542</v>
      </c>
      <c r="I1089">
        <v>0.13300000000000001</v>
      </c>
      <c r="J1089">
        <v>713</v>
      </c>
    </row>
    <row r="1090" spans="1:10" x14ac:dyDescent="0.25">
      <c r="A1090" t="s">
        <v>10484</v>
      </c>
      <c r="B1090">
        <v>1.35</v>
      </c>
      <c r="C1090">
        <v>298.14</v>
      </c>
      <c r="D1090" t="s">
        <v>5332</v>
      </c>
      <c r="E1090">
        <v>44220360</v>
      </c>
      <c r="F1090">
        <v>2424</v>
      </c>
      <c r="G1090">
        <v>2876</v>
      </c>
      <c r="H1090" t="s">
        <v>5333</v>
      </c>
      <c r="I1090">
        <v>0.11</v>
      </c>
      <c r="J1090">
        <v>755</v>
      </c>
    </row>
    <row r="1091" spans="1:10" x14ac:dyDescent="0.25">
      <c r="A1091" t="s">
        <v>2319</v>
      </c>
      <c r="B1091">
        <v>4.68</v>
      </c>
      <c r="C1091">
        <v>57.09</v>
      </c>
      <c r="D1091" t="s">
        <v>612</v>
      </c>
      <c r="E1091">
        <v>2069959</v>
      </c>
      <c r="F1091">
        <v>131</v>
      </c>
      <c r="G1091">
        <v>299</v>
      </c>
      <c r="H1091" t="s">
        <v>18543</v>
      </c>
      <c r="I1091">
        <v>7.1999999999999995E-2</v>
      </c>
      <c r="J1091">
        <v>735</v>
      </c>
    </row>
    <row r="1092" spans="1:10" x14ac:dyDescent="0.25">
      <c r="A1092" t="s">
        <v>9029</v>
      </c>
      <c r="B1092">
        <v>1.36</v>
      </c>
      <c r="C1092">
        <v>298.14</v>
      </c>
      <c r="D1092" t="s">
        <v>5332</v>
      </c>
      <c r="E1092">
        <v>7186958</v>
      </c>
      <c r="F1092">
        <v>1578</v>
      </c>
      <c r="G1092">
        <v>1099</v>
      </c>
      <c r="H1092" t="s">
        <v>18544</v>
      </c>
      <c r="I1092">
        <v>0.11</v>
      </c>
      <c r="J1092">
        <v>714</v>
      </c>
    </row>
    <row r="1093" spans="1:10" x14ac:dyDescent="0.25">
      <c r="A1093" t="s">
        <v>4606</v>
      </c>
      <c r="B1093">
        <v>2.0299999999999998</v>
      </c>
      <c r="C1093">
        <v>43.04</v>
      </c>
      <c r="D1093" t="s">
        <v>18</v>
      </c>
      <c r="E1093">
        <v>9499285</v>
      </c>
      <c r="F1093">
        <v>371</v>
      </c>
      <c r="G1093">
        <v>771</v>
      </c>
      <c r="H1093" t="s">
        <v>18545</v>
      </c>
      <c r="I1093">
        <v>0.04</v>
      </c>
      <c r="J1093">
        <v>729</v>
      </c>
    </row>
    <row r="1094" spans="1:10" x14ac:dyDescent="0.25">
      <c r="A1094" t="s">
        <v>6493</v>
      </c>
      <c r="B1094">
        <v>4.5599999999999996</v>
      </c>
      <c r="C1094">
        <v>55.08</v>
      </c>
      <c r="D1094" t="s">
        <v>880</v>
      </c>
      <c r="E1094">
        <v>2606144</v>
      </c>
      <c r="F1094">
        <v>382</v>
      </c>
      <c r="G1094">
        <v>204</v>
      </c>
      <c r="H1094" t="s">
        <v>18546</v>
      </c>
      <c r="I1094">
        <v>5.1999999999999998E-2</v>
      </c>
      <c r="J1094">
        <v>911</v>
      </c>
    </row>
    <row r="1095" spans="1:10" x14ac:dyDescent="0.25">
      <c r="A1095" t="s">
        <v>9035</v>
      </c>
      <c r="B1095">
        <v>2.14</v>
      </c>
      <c r="C1095">
        <v>312.16000000000003</v>
      </c>
      <c r="D1095" t="s">
        <v>9036</v>
      </c>
      <c r="E1095">
        <v>5028692</v>
      </c>
      <c r="F1095">
        <v>775</v>
      </c>
      <c r="G1095">
        <v>1077</v>
      </c>
      <c r="H1095" t="s">
        <v>9037</v>
      </c>
      <c r="I1095">
        <v>0.111</v>
      </c>
      <c r="J1095">
        <v>704</v>
      </c>
    </row>
    <row r="1096" spans="1:10" x14ac:dyDescent="0.25">
      <c r="A1096" t="s">
        <v>2297</v>
      </c>
      <c r="B1096">
        <v>3.01</v>
      </c>
      <c r="C1096">
        <v>43.06</v>
      </c>
      <c r="D1096" t="s">
        <v>39</v>
      </c>
      <c r="E1096">
        <v>8344323</v>
      </c>
      <c r="F1096">
        <v>1281</v>
      </c>
      <c r="G1096">
        <v>395</v>
      </c>
      <c r="H1096" t="s">
        <v>13992</v>
      </c>
      <c r="I1096">
        <v>5.2999999999999999E-2</v>
      </c>
      <c r="J1096">
        <v>830</v>
      </c>
    </row>
    <row r="1097" spans="1:10" x14ac:dyDescent="0.25">
      <c r="A1097" t="s">
        <v>3567</v>
      </c>
      <c r="B1097">
        <v>1.24</v>
      </c>
      <c r="C1097">
        <v>320.14999999999998</v>
      </c>
      <c r="D1097" t="s">
        <v>10495</v>
      </c>
      <c r="E1097">
        <v>8937925</v>
      </c>
      <c r="F1097">
        <v>1801</v>
      </c>
      <c r="G1097">
        <v>1782</v>
      </c>
      <c r="H1097" t="s">
        <v>18547</v>
      </c>
      <c r="I1097">
        <v>0.11600000000000001</v>
      </c>
      <c r="J1097">
        <v>797</v>
      </c>
    </row>
    <row r="1098" spans="1:10" x14ac:dyDescent="0.25">
      <c r="A1098" t="s">
        <v>3570</v>
      </c>
      <c r="B1098">
        <v>1.1399999999999999</v>
      </c>
      <c r="C1098">
        <v>74.05</v>
      </c>
      <c r="D1098" t="s">
        <v>1209</v>
      </c>
      <c r="E1098">
        <v>21314741</v>
      </c>
      <c r="F1098">
        <v>2571</v>
      </c>
      <c r="G1098">
        <v>2271</v>
      </c>
      <c r="H1098" t="s">
        <v>5336</v>
      </c>
      <c r="I1098">
        <v>5.6000000000000001E-2</v>
      </c>
      <c r="J1098">
        <v>918</v>
      </c>
    </row>
    <row r="1099" spans="1:10" x14ac:dyDescent="0.25">
      <c r="A1099" t="s">
        <v>7314</v>
      </c>
      <c r="B1099">
        <v>1.1299999999999999</v>
      </c>
      <c r="C1099">
        <v>151.05000000000001</v>
      </c>
      <c r="D1099" t="s">
        <v>1162</v>
      </c>
      <c r="E1099">
        <v>6445977</v>
      </c>
      <c r="F1099">
        <v>481</v>
      </c>
      <c r="G1099">
        <v>641</v>
      </c>
      <c r="H1099" t="s">
        <v>18548</v>
      </c>
      <c r="I1099">
        <v>0.114</v>
      </c>
      <c r="J1099">
        <v>722</v>
      </c>
    </row>
    <row r="1100" spans="1:10" x14ac:dyDescent="0.25">
      <c r="A1100" t="s">
        <v>3572</v>
      </c>
      <c r="B1100">
        <v>3.07</v>
      </c>
      <c r="C1100">
        <v>252.11</v>
      </c>
      <c r="D1100" t="s">
        <v>3573</v>
      </c>
      <c r="E1100">
        <v>16320885</v>
      </c>
      <c r="F1100">
        <v>1306</v>
      </c>
      <c r="G1100">
        <v>951</v>
      </c>
      <c r="H1100" t="s">
        <v>18549</v>
      </c>
      <c r="I1100">
        <v>0.153</v>
      </c>
      <c r="J1100">
        <v>927</v>
      </c>
    </row>
    <row r="1101" spans="1:10" x14ac:dyDescent="0.25">
      <c r="A1101" t="s">
        <v>18550</v>
      </c>
      <c r="B1101">
        <v>1.2</v>
      </c>
      <c r="C1101">
        <v>55.08</v>
      </c>
      <c r="D1101" t="s">
        <v>880</v>
      </c>
      <c r="E1101">
        <v>1088299</v>
      </c>
      <c r="F1101">
        <v>112</v>
      </c>
      <c r="G1101">
        <v>104</v>
      </c>
      <c r="H1101" t="s">
        <v>18551</v>
      </c>
      <c r="I1101">
        <v>5.8999999999999997E-2</v>
      </c>
      <c r="J1101">
        <v>834</v>
      </c>
    </row>
    <row r="1102" spans="1:10" x14ac:dyDescent="0.25">
      <c r="A1102" t="s">
        <v>9052</v>
      </c>
      <c r="B1102">
        <v>0.46</v>
      </c>
      <c r="C1102">
        <v>43.08</v>
      </c>
      <c r="D1102" t="s">
        <v>1099</v>
      </c>
      <c r="E1102">
        <v>1906931</v>
      </c>
      <c r="F1102">
        <v>222</v>
      </c>
      <c r="G1102">
        <v>118</v>
      </c>
      <c r="H1102" t="s">
        <v>18552</v>
      </c>
      <c r="I1102">
        <v>8.1000000000000003E-2</v>
      </c>
      <c r="J1102">
        <v>858</v>
      </c>
    </row>
    <row r="1103" spans="1:10" x14ac:dyDescent="0.25">
      <c r="A1103" t="s">
        <v>2516</v>
      </c>
      <c r="B1103">
        <v>4.04</v>
      </c>
      <c r="C1103">
        <v>55.08</v>
      </c>
      <c r="D1103" t="s">
        <v>880</v>
      </c>
      <c r="E1103">
        <v>1595660</v>
      </c>
      <c r="F1103">
        <v>190</v>
      </c>
      <c r="G1103">
        <v>153</v>
      </c>
      <c r="H1103" t="s">
        <v>18553</v>
      </c>
      <c r="I1103">
        <v>6.4000000000000001E-2</v>
      </c>
      <c r="J1103">
        <v>867</v>
      </c>
    </row>
    <row r="1104" spans="1:10" x14ac:dyDescent="0.25">
      <c r="A1104" t="s">
        <v>18554</v>
      </c>
      <c r="B1104">
        <v>4.87</v>
      </c>
      <c r="C1104">
        <v>57.09</v>
      </c>
      <c r="D1104" t="s">
        <v>612</v>
      </c>
      <c r="E1104">
        <v>5137904</v>
      </c>
      <c r="F1104">
        <v>370</v>
      </c>
      <c r="G1104">
        <v>453</v>
      </c>
      <c r="H1104" t="s">
        <v>18555</v>
      </c>
      <c r="I1104">
        <v>5.7000000000000002E-2</v>
      </c>
      <c r="J1104">
        <v>855</v>
      </c>
    </row>
    <row r="1105" spans="1:10" x14ac:dyDescent="0.25">
      <c r="A1105" t="s">
        <v>18556</v>
      </c>
      <c r="B1105">
        <v>2.36</v>
      </c>
      <c r="C1105">
        <v>167.08</v>
      </c>
      <c r="D1105" t="s">
        <v>750</v>
      </c>
      <c r="E1105">
        <v>1447772</v>
      </c>
      <c r="F1105">
        <v>477</v>
      </c>
      <c r="G1105">
        <v>248</v>
      </c>
      <c r="H1105" t="s">
        <v>18557</v>
      </c>
      <c r="I1105">
        <v>0.123</v>
      </c>
      <c r="J1105">
        <v>707</v>
      </c>
    </row>
    <row r="1106" spans="1:10" x14ac:dyDescent="0.25">
      <c r="A1106" t="s">
        <v>3575</v>
      </c>
      <c r="B1106">
        <v>2.67</v>
      </c>
      <c r="C1106">
        <v>252.11</v>
      </c>
      <c r="D1106" t="s">
        <v>3587</v>
      </c>
      <c r="E1106">
        <v>13571749</v>
      </c>
      <c r="F1106">
        <v>2050</v>
      </c>
      <c r="G1106">
        <v>1147</v>
      </c>
      <c r="H1106" t="s">
        <v>18558</v>
      </c>
      <c r="I1106">
        <v>0.16800000000000001</v>
      </c>
      <c r="J1106">
        <v>923</v>
      </c>
    </row>
    <row r="1107" spans="1:10" x14ac:dyDescent="0.25">
      <c r="A1107" t="s">
        <v>18559</v>
      </c>
      <c r="B1107">
        <v>1.97</v>
      </c>
      <c r="C1107">
        <v>252.11</v>
      </c>
      <c r="D1107" t="s">
        <v>3587</v>
      </c>
      <c r="E1107">
        <v>1847535</v>
      </c>
      <c r="F1107">
        <v>279</v>
      </c>
      <c r="G1107">
        <v>325</v>
      </c>
      <c r="H1107" t="s">
        <v>18560</v>
      </c>
      <c r="I1107">
        <v>0.151</v>
      </c>
      <c r="J1107">
        <v>854</v>
      </c>
    </row>
    <row r="1108" spans="1:10" x14ac:dyDescent="0.25">
      <c r="A1108" t="s">
        <v>18561</v>
      </c>
      <c r="B1108">
        <v>1.17</v>
      </c>
      <c r="C1108">
        <v>113.09</v>
      </c>
      <c r="D1108" t="s">
        <v>18562</v>
      </c>
      <c r="E1108">
        <v>646303</v>
      </c>
      <c r="F1108">
        <v>174</v>
      </c>
      <c r="G1108">
        <v>170</v>
      </c>
      <c r="H1108" t="s">
        <v>18563</v>
      </c>
      <c r="I1108">
        <v>6.8000000000000005E-2</v>
      </c>
      <c r="J1108">
        <v>793</v>
      </c>
    </row>
    <row r="1109" spans="1:10" x14ac:dyDescent="0.25">
      <c r="A1109" t="s">
        <v>18564</v>
      </c>
      <c r="B1109">
        <v>1.7</v>
      </c>
      <c r="C1109">
        <v>43.08</v>
      </c>
      <c r="D1109" t="s">
        <v>1099</v>
      </c>
      <c r="E1109">
        <v>6322005</v>
      </c>
      <c r="F1109">
        <v>173</v>
      </c>
      <c r="G1109">
        <v>415</v>
      </c>
      <c r="H1109" t="s">
        <v>18565</v>
      </c>
      <c r="I1109">
        <v>5.6000000000000001E-2</v>
      </c>
      <c r="J1109">
        <v>784</v>
      </c>
    </row>
    <row r="1110" spans="1:10" x14ac:dyDescent="0.25">
      <c r="A1110" t="s">
        <v>3554</v>
      </c>
      <c r="B1110">
        <v>2.59</v>
      </c>
      <c r="C1110">
        <v>81.08</v>
      </c>
      <c r="D1110" t="s">
        <v>616</v>
      </c>
      <c r="E1110">
        <v>2778825</v>
      </c>
      <c r="F1110">
        <v>121</v>
      </c>
      <c r="G1110">
        <v>290</v>
      </c>
      <c r="H1110" t="s">
        <v>18566</v>
      </c>
      <c r="I1110">
        <v>0.221</v>
      </c>
      <c r="J1110">
        <v>722</v>
      </c>
    </row>
    <row r="1111" spans="1:10" x14ac:dyDescent="0.25">
      <c r="A1111" t="s">
        <v>18567</v>
      </c>
      <c r="B1111">
        <v>0.35</v>
      </c>
      <c r="C1111">
        <v>43.08</v>
      </c>
      <c r="D1111" t="s">
        <v>1099</v>
      </c>
      <c r="E1111">
        <v>1755466</v>
      </c>
      <c r="F1111">
        <v>219</v>
      </c>
      <c r="G1111">
        <v>102</v>
      </c>
      <c r="H1111" t="s">
        <v>18568</v>
      </c>
      <c r="I1111">
        <v>8.4000000000000005E-2</v>
      </c>
      <c r="J1111">
        <v>842</v>
      </c>
    </row>
    <row r="1112" spans="1:10" x14ac:dyDescent="0.25">
      <c r="A1112" t="s">
        <v>11706</v>
      </c>
      <c r="B1112">
        <v>1.32</v>
      </c>
      <c r="C1112">
        <v>310.14</v>
      </c>
      <c r="D1112" t="s">
        <v>16876</v>
      </c>
      <c r="E1112">
        <v>8117958</v>
      </c>
      <c r="F1112">
        <v>1460</v>
      </c>
      <c r="G1112">
        <v>1876</v>
      </c>
      <c r="H1112" t="s">
        <v>18569</v>
      </c>
      <c r="I1112">
        <v>0.105</v>
      </c>
      <c r="J1112">
        <v>791</v>
      </c>
    </row>
    <row r="1113" spans="1:10" x14ac:dyDescent="0.25">
      <c r="A1113" t="s">
        <v>3542</v>
      </c>
      <c r="B1113">
        <v>2.93</v>
      </c>
      <c r="C1113">
        <v>43.07</v>
      </c>
      <c r="D1113" t="s">
        <v>15</v>
      </c>
      <c r="E1113">
        <v>4907503</v>
      </c>
      <c r="F1113">
        <v>288</v>
      </c>
      <c r="G1113">
        <v>253</v>
      </c>
      <c r="H1113" t="s">
        <v>18570</v>
      </c>
      <c r="I1113">
        <v>5.3999999999999999E-2</v>
      </c>
      <c r="J1113">
        <v>873</v>
      </c>
    </row>
    <row r="1114" spans="1:10" x14ac:dyDescent="0.25">
      <c r="A1114" t="s">
        <v>18571</v>
      </c>
      <c r="B1114">
        <v>0.99</v>
      </c>
      <c r="C1114">
        <v>43.05</v>
      </c>
      <c r="D1114" t="s">
        <v>105</v>
      </c>
      <c r="E1114">
        <v>1754601</v>
      </c>
      <c r="F1114">
        <v>136</v>
      </c>
      <c r="G1114">
        <v>148</v>
      </c>
      <c r="H1114" t="s">
        <v>18572</v>
      </c>
      <c r="I1114">
        <v>6.4000000000000001E-2</v>
      </c>
      <c r="J1114">
        <v>701</v>
      </c>
    </row>
    <row r="1115" spans="1:10" x14ac:dyDescent="0.25">
      <c r="A1115" t="s">
        <v>17366</v>
      </c>
      <c r="B1115">
        <v>0.62</v>
      </c>
      <c r="C1115">
        <v>55.08</v>
      </c>
      <c r="D1115" t="s">
        <v>880</v>
      </c>
      <c r="E1115">
        <v>8863043</v>
      </c>
      <c r="F1115">
        <v>692</v>
      </c>
      <c r="G1115">
        <v>562</v>
      </c>
      <c r="H1115" t="s">
        <v>18573</v>
      </c>
      <c r="I1115">
        <v>5.8999999999999997E-2</v>
      </c>
      <c r="J1115">
        <v>811</v>
      </c>
    </row>
    <row r="1116" spans="1:10" x14ac:dyDescent="0.25">
      <c r="A1116" t="s">
        <v>18574</v>
      </c>
      <c r="B1116">
        <v>2.54</v>
      </c>
      <c r="C1116">
        <v>85.08</v>
      </c>
      <c r="D1116" t="s">
        <v>8903</v>
      </c>
      <c r="E1116">
        <v>801755</v>
      </c>
      <c r="F1116">
        <v>144</v>
      </c>
      <c r="G1116">
        <v>167</v>
      </c>
      <c r="H1116" t="s">
        <v>18575</v>
      </c>
      <c r="I1116">
        <v>5.2999999999999999E-2</v>
      </c>
      <c r="J1116">
        <v>712</v>
      </c>
    </row>
    <row r="1117" spans="1:10" x14ac:dyDescent="0.25">
      <c r="A1117" t="s">
        <v>3564</v>
      </c>
      <c r="B1117">
        <v>2.0699999999999998</v>
      </c>
      <c r="C1117">
        <v>254.09</v>
      </c>
      <c r="D1117" t="s">
        <v>5339</v>
      </c>
      <c r="E1117">
        <v>4135861</v>
      </c>
      <c r="F1117">
        <v>700</v>
      </c>
      <c r="G1117">
        <v>531</v>
      </c>
      <c r="H1117" t="s">
        <v>14566</v>
      </c>
      <c r="I1117">
        <v>0.16700000000000001</v>
      </c>
      <c r="J1117">
        <v>755</v>
      </c>
    </row>
    <row r="1118" spans="1:10" x14ac:dyDescent="0.25">
      <c r="A1118" t="s">
        <v>7334</v>
      </c>
      <c r="B1118">
        <v>1.1000000000000001</v>
      </c>
      <c r="C1118">
        <v>74.05</v>
      </c>
      <c r="D1118" t="s">
        <v>1209</v>
      </c>
      <c r="E1118">
        <v>3926551</v>
      </c>
      <c r="F1118">
        <v>898</v>
      </c>
      <c r="G1118">
        <v>567</v>
      </c>
      <c r="H1118" t="s">
        <v>5341</v>
      </c>
      <c r="I1118">
        <v>5.2999999999999999E-2</v>
      </c>
      <c r="J1118">
        <v>828</v>
      </c>
    </row>
    <row r="1119" spans="1:10" x14ac:dyDescent="0.25">
      <c r="A1119" t="s">
        <v>18576</v>
      </c>
      <c r="B1119">
        <v>0.6</v>
      </c>
      <c r="C1119">
        <v>43.08</v>
      </c>
      <c r="D1119" t="s">
        <v>1099</v>
      </c>
      <c r="E1119">
        <v>6284232</v>
      </c>
      <c r="F1119">
        <v>474</v>
      </c>
      <c r="G1119">
        <v>231</v>
      </c>
      <c r="H1119" t="s">
        <v>18577</v>
      </c>
      <c r="I1119">
        <v>7.5999999999999998E-2</v>
      </c>
      <c r="J1119">
        <v>857</v>
      </c>
    </row>
    <row r="1120" spans="1:10" x14ac:dyDescent="0.25">
      <c r="A1120" t="s">
        <v>4626</v>
      </c>
      <c r="B1120">
        <v>1.23</v>
      </c>
      <c r="C1120">
        <v>300.16000000000003</v>
      </c>
      <c r="D1120" t="s">
        <v>10515</v>
      </c>
      <c r="E1120">
        <v>7028186</v>
      </c>
      <c r="F1120">
        <v>1155</v>
      </c>
      <c r="G1120">
        <v>1167</v>
      </c>
      <c r="H1120" t="s">
        <v>7337</v>
      </c>
      <c r="I1120">
        <v>0.10199999999999999</v>
      </c>
      <c r="J1120">
        <v>752</v>
      </c>
    </row>
    <row r="1121" spans="1:10" x14ac:dyDescent="0.25">
      <c r="A1121" t="s">
        <v>3586</v>
      </c>
      <c r="B1121">
        <v>2.81</v>
      </c>
      <c r="C1121">
        <v>252.11</v>
      </c>
      <c r="D1121" t="s">
        <v>3587</v>
      </c>
      <c r="E1121">
        <v>24111268</v>
      </c>
      <c r="F1121">
        <v>1535</v>
      </c>
      <c r="G1121">
        <v>1338</v>
      </c>
      <c r="H1121" t="s">
        <v>4638</v>
      </c>
      <c r="I1121">
        <v>0.16</v>
      </c>
      <c r="J1121">
        <v>930</v>
      </c>
    </row>
    <row r="1122" spans="1:10" x14ac:dyDescent="0.25">
      <c r="A1122" t="s">
        <v>18578</v>
      </c>
      <c r="B1122">
        <v>0.52</v>
      </c>
      <c r="C1122">
        <v>55.08</v>
      </c>
      <c r="D1122" t="s">
        <v>880</v>
      </c>
      <c r="E1122">
        <v>2060104</v>
      </c>
      <c r="F1122">
        <v>136</v>
      </c>
      <c r="G1122">
        <v>160</v>
      </c>
      <c r="H1122" t="s">
        <v>18579</v>
      </c>
      <c r="I1122">
        <v>0.111</v>
      </c>
      <c r="J1122">
        <v>845</v>
      </c>
    </row>
    <row r="1123" spans="1:10" x14ac:dyDescent="0.25">
      <c r="A1123" t="s">
        <v>5343</v>
      </c>
      <c r="B1123">
        <v>2.34</v>
      </c>
      <c r="C1123">
        <v>270.08999999999997</v>
      </c>
      <c r="D1123" t="s">
        <v>5344</v>
      </c>
      <c r="E1123">
        <v>2300237</v>
      </c>
      <c r="F1123">
        <v>346</v>
      </c>
      <c r="G1123">
        <v>411</v>
      </c>
      <c r="H1123" t="s">
        <v>18580</v>
      </c>
      <c r="I1123">
        <v>0.159</v>
      </c>
      <c r="J1123">
        <v>776</v>
      </c>
    </row>
    <row r="1124" spans="1:10" x14ac:dyDescent="0.25">
      <c r="A1124" t="s">
        <v>3617</v>
      </c>
      <c r="B1124">
        <v>0.61</v>
      </c>
      <c r="C1124">
        <v>55.08</v>
      </c>
      <c r="D1124" t="s">
        <v>880</v>
      </c>
      <c r="E1124">
        <v>4007873</v>
      </c>
      <c r="F1124">
        <v>317</v>
      </c>
      <c r="G1124">
        <v>170</v>
      </c>
      <c r="H1124" t="s">
        <v>6505</v>
      </c>
      <c r="I1124">
        <v>7.4999999999999997E-2</v>
      </c>
      <c r="J1124">
        <v>738</v>
      </c>
    </row>
    <row r="1125" spans="1:10" x14ac:dyDescent="0.25">
      <c r="A1125" t="s">
        <v>3561</v>
      </c>
      <c r="B1125">
        <v>0.57999999999999996</v>
      </c>
      <c r="C1125">
        <v>81.08</v>
      </c>
      <c r="D1125" t="s">
        <v>616</v>
      </c>
      <c r="E1125">
        <v>7902568</v>
      </c>
      <c r="F1125">
        <v>407</v>
      </c>
      <c r="G1125">
        <v>378</v>
      </c>
      <c r="H1125" t="s">
        <v>18581</v>
      </c>
      <c r="I1125">
        <v>7.8E-2</v>
      </c>
      <c r="J1125">
        <v>707</v>
      </c>
    </row>
    <row r="1126" spans="1:10" x14ac:dyDescent="0.25">
      <c r="A1126" t="s">
        <v>7370</v>
      </c>
      <c r="B1126">
        <v>1.35</v>
      </c>
      <c r="C1126">
        <v>342.17</v>
      </c>
      <c r="D1126" t="s">
        <v>13298</v>
      </c>
      <c r="E1126">
        <v>813317</v>
      </c>
      <c r="F1126">
        <v>320</v>
      </c>
      <c r="G1126">
        <v>361</v>
      </c>
      <c r="H1126" t="s">
        <v>18582</v>
      </c>
      <c r="I1126">
        <v>0.10299999999999999</v>
      </c>
      <c r="J1126">
        <v>807</v>
      </c>
    </row>
    <row r="1127" spans="1:10" x14ac:dyDescent="0.25">
      <c r="A1127" t="s">
        <v>4631</v>
      </c>
      <c r="B1127">
        <v>2.12</v>
      </c>
      <c r="C1127">
        <v>252.11</v>
      </c>
      <c r="D1127" t="s">
        <v>3587</v>
      </c>
      <c r="E1127">
        <v>2441716</v>
      </c>
      <c r="F1127">
        <v>379</v>
      </c>
      <c r="G1127">
        <v>339</v>
      </c>
      <c r="H1127" t="s">
        <v>18583</v>
      </c>
      <c r="I1127">
        <v>0.16400000000000001</v>
      </c>
      <c r="J1127">
        <v>923</v>
      </c>
    </row>
    <row r="1128" spans="1:10" x14ac:dyDescent="0.25">
      <c r="A1128" t="s">
        <v>3610</v>
      </c>
      <c r="B1128">
        <v>0.23</v>
      </c>
      <c r="C1128">
        <v>43.08</v>
      </c>
      <c r="D1128" t="s">
        <v>1099</v>
      </c>
      <c r="E1128">
        <v>574047</v>
      </c>
      <c r="F1128">
        <v>245</v>
      </c>
      <c r="G1128">
        <v>49</v>
      </c>
      <c r="H1128" t="s">
        <v>18584</v>
      </c>
      <c r="I1128">
        <v>7.4999999999999997E-2</v>
      </c>
      <c r="J1128">
        <v>869</v>
      </c>
    </row>
    <row r="1129" spans="1:10" x14ac:dyDescent="0.25">
      <c r="A1129" t="s">
        <v>10492</v>
      </c>
      <c r="B1129">
        <v>1.21</v>
      </c>
      <c r="C1129">
        <v>57.09</v>
      </c>
      <c r="D1129" t="s">
        <v>612</v>
      </c>
      <c r="E1129">
        <v>819295</v>
      </c>
      <c r="F1129">
        <v>157</v>
      </c>
      <c r="G1129">
        <v>84</v>
      </c>
      <c r="H1129" t="s">
        <v>18585</v>
      </c>
      <c r="I1129">
        <v>6.8000000000000005E-2</v>
      </c>
      <c r="J1129">
        <v>707</v>
      </c>
    </row>
    <row r="1130" spans="1:10" x14ac:dyDescent="0.25">
      <c r="A1130" t="s">
        <v>18586</v>
      </c>
      <c r="B1130">
        <v>0.48</v>
      </c>
      <c r="C1130">
        <v>43.08</v>
      </c>
      <c r="D1130" t="s">
        <v>1099</v>
      </c>
      <c r="E1130">
        <v>1666753</v>
      </c>
      <c r="F1130">
        <v>248</v>
      </c>
      <c r="G1130">
        <v>123</v>
      </c>
      <c r="H1130" t="s">
        <v>18587</v>
      </c>
      <c r="I1130">
        <v>6.0999999999999999E-2</v>
      </c>
      <c r="J1130">
        <v>779</v>
      </c>
    </row>
    <row r="1131" spans="1:10" x14ac:dyDescent="0.25">
      <c r="A1131" t="s">
        <v>3653</v>
      </c>
      <c r="B1131">
        <v>1.93</v>
      </c>
      <c r="C1131">
        <v>81.08</v>
      </c>
      <c r="D1131" t="s">
        <v>616</v>
      </c>
      <c r="E1131">
        <v>22653038</v>
      </c>
      <c r="F1131">
        <v>816</v>
      </c>
      <c r="G1131">
        <v>1347</v>
      </c>
      <c r="H1131" t="s">
        <v>5346</v>
      </c>
      <c r="I1131">
        <v>8.1000000000000003E-2</v>
      </c>
      <c r="J1131">
        <v>811</v>
      </c>
    </row>
    <row r="1132" spans="1:10" x14ac:dyDescent="0.25">
      <c r="A1132" t="s">
        <v>9090</v>
      </c>
      <c r="B1132">
        <v>1.0900000000000001</v>
      </c>
      <c r="C1132">
        <v>81.08</v>
      </c>
      <c r="D1132" t="s">
        <v>616</v>
      </c>
      <c r="E1132">
        <v>6115427</v>
      </c>
      <c r="F1132">
        <v>384</v>
      </c>
      <c r="G1132">
        <v>533</v>
      </c>
      <c r="H1132" t="s">
        <v>18588</v>
      </c>
      <c r="I1132">
        <v>0.08</v>
      </c>
      <c r="J1132">
        <v>905</v>
      </c>
    </row>
    <row r="1133" spans="1:10" x14ac:dyDescent="0.25">
      <c r="A1133" t="s">
        <v>9092</v>
      </c>
      <c r="B1133">
        <v>3.63</v>
      </c>
      <c r="C1133">
        <v>266.13</v>
      </c>
      <c r="D1133" t="s">
        <v>9093</v>
      </c>
      <c r="E1133">
        <v>1527061</v>
      </c>
      <c r="F1133">
        <v>279</v>
      </c>
      <c r="G1133">
        <v>327</v>
      </c>
      <c r="H1133" t="s">
        <v>18589</v>
      </c>
      <c r="I1133">
        <v>0.20200000000000001</v>
      </c>
      <c r="J1133">
        <v>788</v>
      </c>
    </row>
    <row r="1134" spans="1:10" x14ac:dyDescent="0.25">
      <c r="A1134" t="s">
        <v>3624</v>
      </c>
      <c r="B1134">
        <v>2.5</v>
      </c>
      <c r="C1134">
        <v>83.09</v>
      </c>
      <c r="D1134" t="s">
        <v>693</v>
      </c>
      <c r="E1134">
        <v>1901918</v>
      </c>
      <c r="F1134">
        <v>198</v>
      </c>
      <c r="G1134">
        <v>159</v>
      </c>
      <c r="H1134" t="s">
        <v>18590</v>
      </c>
      <c r="I1134">
        <v>7.0999999999999994E-2</v>
      </c>
      <c r="J1134">
        <v>893</v>
      </c>
    </row>
    <row r="1135" spans="1:10" x14ac:dyDescent="0.25">
      <c r="A1135" t="s">
        <v>3597</v>
      </c>
      <c r="B1135">
        <v>1.1499999999999999</v>
      </c>
      <c r="C1135">
        <v>137.07</v>
      </c>
      <c r="D1135" t="s">
        <v>839</v>
      </c>
      <c r="E1135">
        <v>17093152</v>
      </c>
      <c r="F1135">
        <v>1319</v>
      </c>
      <c r="G1135">
        <v>1637</v>
      </c>
      <c r="H1135" t="s">
        <v>13284</v>
      </c>
      <c r="I1135">
        <v>0.107</v>
      </c>
      <c r="J1135">
        <v>847</v>
      </c>
    </row>
    <row r="1136" spans="1:10" x14ac:dyDescent="0.25">
      <c r="A1136" t="s">
        <v>4608</v>
      </c>
      <c r="B1136">
        <v>1.29</v>
      </c>
      <c r="C1136">
        <v>302.14</v>
      </c>
      <c r="D1136" t="s">
        <v>9098</v>
      </c>
      <c r="E1136">
        <v>12527086</v>
      </c>
      <c r="F1136">
        <v>1258</v>
      </c>
      <c r="G1136">
        <v>2076</v>
      </c>
      <c r="H1136" t="s">
        <v>11202</v>
      </c>
      <c r="I1136">
        <v>0.111</v>
      </c>
      <c r="J1136">
        <v>872</v>
      </c>
    </row>
    <row r="1137" spans="1:10" x14ac:dyDescent="0.25">
      <c r="A1137" t="s">
        <v>3606</v>
      </c>
      <c r="B1137">
        <v>0.35</v>
      </c>
      <c r="C1137">
        <v>43.08</v>
      </c>
      <c r="D1137" t="s">
        <v>1099</v>
      </c>
      <c r="E1137">
        <v>5279608</v>
      </c>
      <c r="F1137">
        <v>355</v>
      </c>
      <c r="G1137">
        <v>204</v>
      </c>
      <c r="H1137" t="s">
        <v>18591</v>
      </c>
      <c r="I1137">
        <v>7.4999999999999997E-2</v>
      </c>
      <c r="J1137">
        <v>772</v>
      </c>
    </row>
    <row r="1138" spans="1:10" x14ac:dyDescent="0.25">
      <c r="A1138" t="s">
        <v>9109</v>
      </c>
      <c r="B1138">
        <v>2.1800000000000002</v>
      </c>
      <c r="C1138">
        <v>266.12</v>
      </c>
      <c r="D1138" t="s">
        <v>8989</v>
      </c>
      <c r="E1138">
        <v>2243168</v>
      </c>
      <c r="F1138">
        <v>340</v>
      </c>
      <c r="G1138">
        <v>370</v>
      </c>
      <c r="H1138" t="s">
        <v>18592</v>
      </c>
      <c r="I1138">
        <v>0.21199999999999999</v>
      </c>
      <c r="J1138">
        <v>802</v>
      </c>
    </row>
    <row r="1139" spans="1:10" x14ac:dyDescent="0.25">
      <c r="A1139" t="s">
        <v>4641</v>
      </c>
      <c r="B1139">
        <v>1.27</v>
      </c>
      <c r="C1139">
        <v>328.15</v>
      </c>
      <c r="D1139" t="s">
        <v>16912</v>
      </c>
      <c r="E1139">
        <v>12366125</v>
      </c>
      <c r="F1139">
        <v>1625</v>
      </c>
      <c r="G1139">
        <v>1996</v>
      </c>
      <c r="H1139" t="s">
        <v>11203</v>
      </c>
      <c r="I1139">
        <v>0.105</v>
      </c>
      <c r="J1139">
        <v>766</v>
      </c>
    </row>
    <row r="1140" spans="1:10" x14ac:dyDescent="0.25">
      <c r="A1140" t="s">
        <v>18593</v>
      </c>
      <c r="B1140">
        <v>1.1200000000000001</v>
      </c>
      <c r="C1140">
        <v>92.07</v>
      </c>
      <c r="D1140" t="s">
        <v>1156</v>
      </c>
      <c r="E1140">
        <v>4989516</v>
      </c>
      <c r="F1140">
        <v>1128</v>
      </c>
      <c r="G1140">
        <v>721</v>
      </c>
      <c r="H1140" t="s">
        <v>18594</v>
      </c>
      <c r="I1140">
        <v>5.5E-2</v>
      </c>
      <c r="J1140">
        <v>716</v>
      </c>
    </row>
    <row r="1141" spans="1:10" x14ac:dyDescent="0.25">
      <c r="A1141" t="s">
        <v>5351</v>
      </c>
      <c r="B1141">
        <v>3.12</v>
      </c>
      <c r="C1141">
        <v>55.08</v>
      </c>
      <c r="D1141" t="s">
        <v>880</v>
      </c>
      <c r="E1141">
        <v>6009986</v>
      </c>
      <c r="F1141">
        <v>392</v>
      </c>
      <c r="G1141">
        <v>282</v>
      </c>
      <c r="H1141" t="s">
        <v>18595</v>
      </c>
      <c r="I1141">
        <v>7.2999999999999995E-2</v>
      </c>
      <c r="J1141">
        <v>830</v>
      </c>
    </row>
    <row r="1142" spans="1:10" x14ac:dyDescent="0.25">
      <c r="A1142" t="s">
        <v>3644</v>
      </c>
      <c r="B1142">
        <v>0.56999999999999995</v>
      </c>
      <c r="C1142">
        <v>121.11</v>
      </c>
      <c r="D1142" t="s">
        <v>5834</v>
      </c>
      <c r="E1142">
        <v>1534875</v>
      </c>
      <c r="F1142">
        <v>290</v>
      </c>
      <c r="G1142">
        <v>248</v>
      </c>
      <c r="H1142" t="s">
        <v>18596</v>
      </c>
      <c r="I1142">
        <v>8.2000000000000003E-2</v>
      </c>
      <c r="J1142">
        <v>774</v>
      </c>
    </row>
    <row r="1143" spans="1:10" x14ac:dyDescent="0.25">
      <c r="A1143" t="s">
        <v>12476</v>
      </c>
      <c r="B1143">
        <v>0.27</v>
      </c>
      <c r="C1143">
        <v>81.08</v>
      </c>
      <c r="D1143" t="s">
        <v>616</v>
      </c>
      <c r="E1143">
        <v>2663288</v>
      </c>
      <c r="F1143">
        <v>194</v>
      </c>
      <c r="G1143">
        <v>233</v>
      </c>
      <c r="H1143" t="s">
        <v>18597</v>
      </c>
      <c r="I1143">
        <v>8.5000000000000006E-2</v>
      </c>
      <c r="J1143">
        <v>784</v>
      </c>
    </row>
    <row r="1144" spans="1:10" x14ac:dyDescent="0.25">
      <c r="A1144" t="s">
        <v>3602</v>
      </c>
      <c r="B1144">
        <v>1.1000000000000001</v>
      </c>
      <c r="C1144">
        <v>74.05</v>
      </c>
      <c r="D1144" t="s">
        <v>1209</v>
      </c>
      <c r="E1144">
        <v>13655942</v>
      </c>
      <c r="F1144">
        <v>2758</v>
      </c>
      <c r="G1144">
        <v>1459</v>
      </c>
      <c r="H1144" t="s">
        <v>7354</v>
      </c>
      <c r="I1144">
        <v>5.2999999999999999E-2</v>
      </c>
      <c r="J1144">
        <v>880</v>
      </c>
    </row>
    <row r="1145" spans="1:10" x14ac:dyDescent="0.25">
      <c r="A1145" t="s">
        <v>3604</v>
      </c>
      <c r="B1145">
        <v>2.02</v>
      </c>
      <c r="C1145">
        <v>137.07</v>
      </c>
      <c r="D1145" t="s">
        <v>839</v>
      </c>
      <c r="E1145">
        <v>3140737</v>
      </c>
      <c r="F1145">
        <v>252</v>
      </c>
      <c r="G1145">
        <v>400</v>
      </c>
      <c r="H1145" t="s">
        <v>3605</v>
      </c>
      <c r="I1145">
        <v>6.8000000000000005E-2</v>
      </c>
      <c r="J1145">
        <v>782</v>
      </c>
    </row>
    <row r="1146" spans="1:10" x14ac:dyDescent="0.25">
      <c r="A1146" t="s">
        <v>7305</v>
      </c>
      <c r="B1146">
        <v>1.4</v>
      </c>
      <c r="C1146">
        <v>81.08</v>
      </c>
      <c r="D1146" t="s">
        <v>616</v>
      </c>
      <c r="E1146">
        <v>27463518</v>
      </c>
      <c r="F1146">
        <v>1163</v>
      </c>
      <c r="G1146">
        <v>1236</v>
      </c>
      <c r="H1146" t="s">
        <v>18598</v>
      </c>
      <c r="I1146">
        <v>7.8E-2</v>
      </c>
      <c r="J1146">
        <v>793</v>
      </c>
    </row>
    <row r="1147" spans="1:10" x14ac:dyDescent="0.25">
      <c r="A1147" t="s">
        <v>5314</v>
      </c>
      <c r="B1147">
        <v>6.39</v>
      </c>
      <c r="C1147">
        <v>43.06</v>
      </c>
      <c r="D1147" t="s">
        <v>39</v>
      </c>
      <c r="E1147">
        <v>1668818</v>
      </c>
      <c r="F1147">
        <v>213</v>
      </c>
      <c r="G1147">
        <v>136</v>
      </c>
      <c r="H1147" t="s">
        <v>18599</v>
      </c>
      <c r="I1147">
        <v>5.5E-2</v>
      </c>
      <c r="J1147">
        <v>789</v>
      </c>
    </row>
    <row r="1148" spans="1:10" x14ac:dyDescent="0.25">
      <c r="A1148" t="s">
        <v>4446</v>
      </c>
      <c r="B1148">
        <v>1.1299999999999999</v>
      </c>
      <c r="C1148">
        <v>181.07</v>
      </c>
      <c r="D1148" t="s">
        <v>562</v>
      </c>
      <c r="E1148">
        <v>7496515</v>
      </c>
      <c r="F1148">
        <v>987</v>
      </c>
      <c r="G1148">
        <v>937</v>
      </c>
      <c r="H1148" t="s">
        <v>12450</v>
      </c>
      <c r="I1148">
        <v>0.109</v>
      </c>
      <c r="J1148">
        <v>722</v>
      </c>
    </row>
    <row r="1149" spans="1:10" x14ac:dyDescent="0.25">
      <c r="A1149" t="s">
        <v>4645</v>
      </c>
      <c r="B1149">
        <v>0.39</v>
      </c>
      <c r="C1149">
        <v>55.08</v>
      </c>
      <c r="D1149" t="s">
        <v>880</v>
      </c>
      <c r="E1149">
        <v>1242847</v>
      </c>
      <c r="F1149">
        <v>273</v>
      </c>
      <c r="G1149">
        <v>91</v>
      </c>
      <c r="H1149" t="s">
        <v>11719</v>
      </c>
      <c r="I1149">
        <v>7.8E-2</v>
      </c>
      <c r="J1149">
        <v>739</v>
      </c>
    </row>
    <row r="1150" spans="1:10" x14ac:dyDescent="0.25">
      <c r="A1150" t="s">
        <v>3710</v>
      </c>
      <c r="B1150">
        <v>0.61</v>
      </c>
      <c r="C1150">
        <v>81.08</v>
      </c>
      <c r="D1150" t="s">
        <v>616</v>
      </c>
      <c r="E1150">
        <v>6576455</v>
      </c>
      <c r="F1150">
        <v>189</v>
      </c>
      <c r="G1150">
        <v>344</v>
      </c>
      <c r="H1150" t="s">
        <v>18600</v>
      </c>
      <c r="I1150">
        <v>0.13500000000000001</v>
      </c>
      <c r="J1150">
        <v>750</v>
      </c>
    </row>
    <row r="1151" spans="1:10" x14ac:dyDescent="0.25">
      <c r="A1151" t="s">
        <v>8988</v>
      </c>
      <c r="B1151">
        <v>1.94</v>
      </c>
      <c r="C1151">
        <v>266.13</v>
      </c>
      <c r="D1151" t="s">
        <v>9093</v>
      </c>
      <c r="E1151">
        <v>2105035</v>
      </c>
      <c r="F1151">
        <v>179</v>
      </c>
      <c r="G1151">
        <v>306</v>
      </c>
      <c r="H1151" t="s">
        <v>10538</v>
      </c>
      <c r="I1151">
        <v>0.189</v>
      </c>
      <c r="J1151">
        <v>770</v>
      </c>
    </row>
    <row r="1152" spans="1:10" x14ac:dyDescent="0.25">
      <c r="A1152" t="s">
        <v>3612</v>
      </c>
      <c r="B1152">
        <v>1.86</v>
      </c>
      <c r="C1152">
        <v>43.08</v>
      </c>
      <c r="D1152" t="s">
        <v>1099</v>
      </c>
      <c r="E1152">
        <v>23272789</v>
      </c>
      <c r="F1152">
        <v>960</v>
      </c>
      <c r="G1152">
        <v>765</v>
      </c>
      <c r="H1152" t="s">
        <v>18601</v>
      </c>
      <c r="I1152">
        <v>8.1000000000000003E-2</v>
      </c>
      <c r="J1152">
        <v>796</v>
      </c>
    </row>
    <row r="1153" spans="1:10" x14ac:dyDescent="0.25">
      <c r="A1153" t="s">
        <v>12452</v>
      </c>
      <c r="B1153">
        <v>1.06</v>
      </c>
      <c r="C1153">
        <v>59.06</v>
      </c>
      <c r="D1153" t="s">
        <v>17</v>
      </c>
      <c r="E1153">
        <v>1812934</v>
      </c>
      <c r="F1153">
        <v>562</v>
      </c>
      <c r="G1153">
        <v>477</v>
      </c>
      <c r="H1153" t="s">
        <v>18602</v>
      </c>
      <c r="I1153">
        <v>6.5000000000000002E-2</v>
      </c>
      <c r="J1153">
        <v>738</v>
      </c>
    </row>
    <row r="1154" spans="1:10" x14ac:dyDescent="0.25">
      <c r="A1154" t="s">
        <v>14586</v>
      </c>
      <c r="B1154">
        <v>0.84</v>
      </c>
      <c r="C1154">
        <v>43.08</v>
      </c>
      <c r="D1154" t="s">
        <v>1099</v>
      </c>
      <c r="E1154">
        <v>7597458</v>
      </c>
      <c r="F1154">
        <v>459</v>
      </c>
      <c r="G1154">
        <v>298</v>
      </c>
      <c r="H1154" t="s">
        <v>18603</v>
      </c>
      <c r="I1154">
        <v>7.5999999999999998E-2</v>
      </c>
      <c r="J1154">
        <v>831</v>
      </c>
    </row>
    <row r="1155" spans="1:10" x14ac:dyDescent="0.25">
      <c r="A1155" t="s">
        <v>3614</v>
      </c>
      <c r="B1155">
        <v>2.06</v>
      </c>
      <c r="C1155">
        <v>141.08000000000001</v>
      </c>
      <c r="D1155" t="s">
        <v>1137</v>
      </c>
      <c r="E1155">
        <v>3988035</v>
      </c>
      <c r="F1155">
        <v>615</v>
      </c>
      <c r="G1155">
        <v>378</v>
      </c>
      <c r="H1155" t="s">
        <v>18604</v>
      </c>
      <c r="I1155">
        <v>8.7999999999999995E-2</v>
      </c>
      <c r="J1155">
        <v>803</v>
      </c>
    </row>
    <row r="1156" spans="1:10" x14ac:dyDescent="0.25">
      <c r="A1156" t="s">
        <v>16524</v>
      </c>
      <c r="B1156">
        <v>0.93</v>
      </c>
      <c r="C1156">
        <v>57.09</v>
      </c>
      <c r="D1156" t="s">
        <v>612</v>
      </c>
      <c r="E1156">
        <v>65721575</v>
      </c>
      <c r="F1156">
        <v>2526</v>
      </c>
      <c r="G1156">
        <v>3472</v>
      </c>
      <c r="H1156" t="s">
        <v>18605</v>
      </c>
      <c r="I1156">
        <v>5.8999999999999997E-2</v>
      </c>
      <c r="J1156">
        <v>921</v>
      </c>
    </row>
    <row r="1157" spans="1:10" x14ac:dyDescent="0.25">
      <c r="A1157" t="s">
        <v>10564</v>
      </c>
      <c r="B1157">
        <v>1.07</v>
      </c>
      <c r="C1157">
        <v>55.08</v>
      </c>
      <c r="D1157" t="s">
        <v>880</v>
      </c>
      <c r="E1157">
        <v>1398238</v>
      </c>
      <c r="F1157">
        <v>170</v>
      </c>
      <c r="G1157">
        <v>119</v>
      </c>
      <c r="H1157" t="s">
        <v>18606</v>
      </c>
      <c r="I1157">
        <v>8.5000000000000006E-2</v>
      </c>
      <c r="J1157">
        <v>822</v>
      </c>
    </row>
    <row r="1158" spans="1:10" x14ac:dyDescent="0.25">
      <c r="A1158" t="s">
        <v>3626</v>
      </c>
      <c r="B1158">
        <v>0.55000000000000004</v>
      </c>
      <c r="C1158">
        <v>55.08</v>
      </c>
      <c r="D1158" t="s">
        <v>880</v>
      </c>
      <c r="E1158">
        <v>3373239</v>
      </c>
      <c r="F1158">
        <v>211</v>
      </c>
      <c r="G1158">
        <v>227</v>
      </c>
      <c r="H1158" t="s">
        <v>18607</v>
      </c>
      <c r="I1158">
        <v>8.2000000000000003E-2</v>
      </c>
      <c r="J1158">
        <v>716</v>
      </c>
    </row>
    <row r="1159" spans="1:10" x14ac:dyDescent="0.25">
      <c r="A1159" t="s">
        <v>4854</v>
      </c>
      <c r="B1159">
        <v>2.58</v>
      </c>
      <c r="C1159">
        <v>55.08</v>
      </c>
      <c r="D1159" t="s">
        <v>880</v>
      </c>
      <c r="E1159">
        <v>2520712</v>
      </c>
      <c r="F1159">
        <v>274</v>
      </c>
      <c r="G1159">
        <v>211</v>
      </c>
      <c r="H1159" t="s">
        <v>3616</v>
      </c>
      <c r="I1159">
        <v>5.7000000000000002E-2</v>
      </c>
      <c r="J1159">
        <v>783</v>
      </c>
    </row>
    <row r="1160" spans="1:10" x14ac:dyDescent="0.25">
      <c r="A1160" t="s">
        <v>18608</v>
      </c>
      <c r="B1160">
        <v>2.41</v>
      </c>
      <c r="C1160">
        <v>43.08</v>
      </c>
      <c r="D1160" t="s">
        <v>1099</v>
      </c>
      <c r="E1160">
        <v>17240707</v>
      </c>
      <c r="F1160">
        <v>743</v>
      </c>
      <c r="G1160">
        <v>526</v>
      </c>
      <c r="H1160" t="s">
        <v>18609</v>
      </c>
      <c r="I1160">
        <v>7.6999999999999999E-2</v>
      </c>
      <c r="J1160">
        <v>737</v>
      </c>
    </row>
    <row r="1161" spans="1:10" x14ac:dyDescent="0.25">
      <c r="A1161" t="s">
        <v>3621</v>
      </c>
      <c r="B1161">
        <v>1.93</v>
      </c>
      <c r="C1161">
        <v>218.21</v>
      </c>
      <c r="D1161" t="s">
        <v>4650</v>
      </c>
      <c r="E1161">
        <v>9952991</v>
      </c>
      <c r="F1161">
        <v>735</v>
      </c>
      <c r="G1161">
        <v>1137</v>
      </c>
      <c r="H1161" t="s">
        <v>13290</v>
      </c>
      <c r="I1161">
        <v>8.7999999999999995E-2</v>
      </c>
      <c r="J1161">
        <v>872</v>
      </c>
    </row>
    <row r="1162" spans="1:10" x14ac:dyDescent="0.25">
      <c r="A1162" t="s">
        <v>3619</v>
      </c>
      <c r="B1162">
        <v>2.34</v>
      </c>
      <c r="C1162">
        <v>43.07</v>
      </c>
      <c r="D1162" t="s">
        <v>15</v>
      </c>
      <c r="E1162">
        <v>4102835</v>
      </c>
      <c r="F1162">
        <v>326</v>
      </c>
      <c r="G1162">
        <v>220</v>
      </c>
      <c r="H1162" t="s">
        <v>18610</v>
      </c>
      <c r="I1162">
        <v>6.7000000000000004E-2</v>
      </c>
      <c r="J1162">
        <v>899</v>
      </c>
    </row>
    <row r="1163" spans="1:10" x14ac:dyDescent="0.25">
      <c r="A1163" t="s">
        <v>7152</v>
      </c>
      <c r="B1163">
        <v>1.1499999999999999</v>
      </c>
      <c r="C1163">
        <v>181.06</v>
      </c>
      <c r="D1163" t="s">
        <v>1578</v>
      </c>
      <c r="E1163">
        <v>8012604</v>
      </c>
      <c r="F1163">
        <v>835</v>
      </c>
      <c r="G1163">
        <v>1009</v>
      </c>
      <c r="H1163" t="s">
        <v>18611</v>
      </c>
      <c r="I1163">
        <v>0.122</v>
      </c>
      <c r="J1163">
        <v>746</v>
      </c>
    </row>
    <row r="1164" spans="1:10" x14ac:dyDescent="0.25">
      <c r="A1164" t="s">
        <v>14039</v>
      </c>
      <c r="B1164">
        <v>1.31</v>
      </c>
      <c r="C1164">
        <v>81.08</v>
      </c>
      <c r="D1164" t="s">
        <v>616</v>
      </c>
      <c r="E1164">
        <v>12620898</v>
      </c>
      <c r="F1164">
        <v>447</v>
      </c>
      <c r="G1164">
        <v>734</v>
      </c>
      <c r="H1164" t="s">
        <v>11724</v>
      </c>
      <c r="I1164">
        <v>7.8E-2</v>
      </c>
      <c r="J1164">
        <v>866</v>
      </c>
    </row>
    <row r="1165" spans="1:10" x14ac:dyDescent="0.25">
      <c r="A1165" t="s">
        <v>3963</v>
      </c>
      <c r="B1165">
        <v>2.88</v>
      </c>
      <c r="C1165">
        <v>218.21</v>
      </c>
      <c r="D1165" t="s">
        <v>4650</v>
      </c>
      <c r="E1165">
        <v>1618486</v>
      </c>
      <c r="F1165">
        <v>431</v>
      </c>
      <c r="G1165">
        <v>507</v>
      </c>
      <c r="H1165" t="s">
        <v>18612</v>
      </c>
      <c r="I1165">
        <v>8.7999999999999995E-2</v>
      </c>
      <c r="J1165">
        <v>844</v>
      </c>
    </row>
    <row r="1166" spans="1:10" x14ac:dyDescent="0.25">
      <c r="A1166" t="s">
        <v>5022</v>
      </c>
      <c r="B1166">
        <v>1.05</v>
      </c>
      <c r="C1166">
        <v>74.05</v>
      </c>
      <c r="D1166" t="s">
        <v>1209</v>
      </c>
      <c r="E1166">
        <v>2131004</v>
      </c>
      <c r="F1166">
        <v>407</v>
      </c>
      <c r="G1166">
        <v>310</v>
      </c>
      <c r="H1166" t="s">
        <v>9126</v>
      </c>
      <c r="I1166">
        <v>5.3999999999999999E-2</v>
      </c>
      <c r="J1166">
        <v>863</v>
      </c>
    </row>
    <row r="1167" spans="1:10" x14ac:dyDescent="0.25">
      <c r="A1167" t="s">
        <v>3628</v>
      </c>
      <c r="B1167">
        <v>1.0900000000000001</v>
      </c>
      <c r="C1167">
        <v>151.09</v>
      </c>
      <c r="D1167" t="s">
        <v>8054</v>
      </c>
      <c r="E1167">
        <v>2320355</v>
      </c>
      <c r="F1167">
        <v>495</v>
      </c>
      <c r="G1167">
        <v>447</v>
      </c>
      <c r="H1167" t="s">
        <v>18613</v>
      </c>
      <c r="I1167">
        <v>7.3999999999999996E-2</v>
      </c>
      <c r="J1167">
        <v>856</v>
      </c>
    </row>
    <row r="1168" spans="1:10" x14ac:dyDescent="0.25">
      <c r="A1168" t="s">
        <v>9086</v>
      </c>
      <c r="B1168">
        <v>1.1499999999999999</v>
      </c>
      <c r="C1168">
        <v>342.17</v>
      </c>
      <c r="D1168" t="s">
        <v>13298</v>
      </c>
      <c r="E1168">
        <v>4247956</v>
      </c>
      <c r="F1168">
        <v>311</v>
      </c>
      <c r="G1168">
        <v>922</v>
      </c>
      <c r="H1168" t="s">
        <v>18614</v>
      </c>
      <c r="I1168">
        <v>0.122</v>
      </c>
      <c r="J1168">
        <v>713</v>
      </c>
    </row>
    <row r="1169" spans="1:10" x14ac:dyDescent="0.25">
      <c r="A1169" t="s">
        <v>3608</v>
      </c>
      <c r="B1169">
        <v>0.86</v>
      </c>
      <c r="C1169">
        <v>43.08</v>
      </c>
      <c r="D1169" t="s">
        <v>1099</v>
      </c>
      <c r="E1169">
        <v>4906997</v>
      </c>
      <c r="F1169">
        <v>279</v>
      </c>
      <c r="G1169">
        <v>263</v>
      </c>
      <c r="H1169" t="s">
        <v>18615</v>
      </c>
      <c r="I1169">
        <v>7.1999999999999995E-2</v>
      </c>
      <c r="J1169">
        <v>806</v>
      </c>
    </row>
    <row r="1170" spans="1:10" x14ac:dyDescent="0.25">
      <c r="A1170" t="s">
        <v>9135</v>
      </c>
      <c r="B1170">
        <v>1.28</v>
      </c>
      <c r="C1170">
        <v>340.16</v>
      </c>
      <c r="D1170" t="s">
        <v>9136</v>
      </c>
      <c r="E1170">
        <v>4462771</v>
      </c>
      <c r="F1170">
        <v>1076</v>
      </c>
      <c r="G1170">
        <v>1296</v>
      </c>
      <c r="H1170" t="s">
        <v>18616</v>
      </c>
      <c r="I1170">
        <v>0.113</v>
      </c>
      <c r="J1170">
        <v>762</v>
      </c>
    </row>
    <row r="1171" spans="1:10" x14ac:dyDescent="0.25">
      <c r="A1171" t="s">
        <v>18617</v>
      </c>
      <c r="B1171">
        <v>1.1000000000000001</v>
      </c>
      <c r="C1171">
        <v>203.12</v>
      </c>
      <c r="D1171" t="s">
        <v>4553</v>
      </c>
      <c r="E1171">
        <v>2373004</v>
      </c>
      <c r="F1171">
        <v>755</v>
      </c>
      <c r="G1171">
        <v>582</v>
      </c>
      <c r="H1171" t="s">
        <v>18618</v>
      </c>
      <c r="I1171">
        <v>7.1999999999999995E-2</v>
      </c>
      <c r="J1171">
        <v>830</v>
      </c>
    </row>
    <row r="1172" spans="1:10" x14ac:dyDescent="0.25">
      <c r="A1172" t="s">
        <v>18619</v>
      </c>
      <c r="B1172">
        <v>0.74</v>
      </c>
      <c r="C1172">
        <v>43.08</v>
      </c>
      <c r="D1172" t="s">
        <v>1099</v>
      </c>
      <c r="E1172">
        <v>2690520</v>
      </c>
      <c r="F1172">
        <v>215</v>
      </c>
      <c r="G1172">
        <v>173</v>
      </c>
      <c r="H1172" t="s">
        <v>18620</v>
      </c>
      <c r="I1172">
        <v>8.5000000000000006E-2</v>
      </c>
      <c r="J1172">
        <v>880</v>
      </c>
    </row>
    <row r="1173" spans="1:10" x14ac:dyDescent="0.25">
      <c r="A1173" t="s">
        <v>18621</v>
      </c>
      <c r="B1173">
        <v>1.21</v>
      </c>
      <c r="C1173">
        <v>69.09</v>
      </c>
      <c r="D1173" t="s">
        <v>5608</v>
      </c>
      <c r="E1173">
        <v>9851715</v>
      </c>
      <c r="F1173">
        <v>638</v>
      </c>
      <c r="G1173">
        <v>624</v>
      </c>
      <c r="H1173" t="s">
        <v>18622</v>
      </c>
      <c r="I1173">
        <v>8.3000000000000004E-2</v>
      </c>
      <c r="J1173">
        <v>895</v>
      </c>
    </row>
    <row r="1174" spans="1:10" x14ac:dyDescent="0.25">
      <c r="A1174" t="s">
        <v>3670</v>
      </c>
      <c r="B1174">
        <v>0.84</v>
      </c>
      <c r="C1174">
        <v>43.08</v>
      </c>
      <c r="D1174" t="s">
        <v>1099</v>
      </c>
      <c r="E1174">
        <v>6327390</v>
      </c>
      <c r="F1174">
        <v>479</v>
      </c>
      <c r="G1174">
        <v>376</v>
      </c>
      <c r="H1174" t="s">
        <v>18623</v>
      </c>
      <c r="I1174">
        <v>5.6000000000000001E-2</v>
      </c>
      <c r="J1174">
        <v>768</v>
      </c>
    </row>
    <row r="1175" spans="1:10" x14ac:dyDescent="0.25">
      <c r="A1175" t="s">
        <v>3635</v>
      </c>
      <c r="B1175">
        <v>1.59</v>
      </c>
      <c r="C1175">
        <v>43.08</v>
      </c>
      <c r="D1175" t="s">
        <v>1099</v>
      </c>
      <c r="E1175">
        <v>13860639</v>
      </c>
      <c r="F1175">
        <v>804</v>
      </c>
      <c r="G1175">
        <v>564</v>
      </c>
      <c r="H1175" t="s">
        <v>18624</v>
      </c>
      <c r="I1175">
        <v>8.5999999999999993E-2</v>
      </c>
      <c r="J1175">
        <v>872</v>
      </c>
    </row>
    <row r="1176" spans="1:10" x14ac:dyDescent="0.25">
      <c r="A1176" t="s">
        <v>18625</v>
      </c>
      <c r="B1176">
        <v>1.03</v>
      </c>
      <c r="C1176">
        <v>55.08</v>
      </c>
      <c r="D1176" t="s">
        <v>880</v>
      </c>
      <c r="E1176">
        <v>346743</v>
      </c>
      <c r="F1176">
        <v>128</v>
      </c>
      <c r="G1176">
        <v>26</v>
      </c>
      <c r="H1176" t="s">
        <v>18626</v>
      </c>
      <c r="I1176">
        <v>0.114</v>
      </c>
      <c r="J1176">
        <v>742</v>
      </c>
    </row>
    <row r="1177" spans="1:10" x14ac:dyDescent="0.25">
      <c r="A1177" t="s">
        <v>3700</v>
      </c>
      <c r="B1177">
        <v>0.45</v>
      </c>
      <c r="C1177">
        <v>95.09</v>
      </c>
      <c r="D1177" t="s">
        <v>810</v>
      </c>
      <c r="E1177">
        <v>1296546</v>
      </c>
      <c r="F1177">
        <v>141</v>
      </c>
      <c r="G1177">
        <v>137</v>
      </c>
      <c r="H1177" t="s">
        <v>18627</v>
      </c>
      <c r="I1177">
        <v>0.186</v>
      </c>
      <c r="J1177">
        <v>714</v>
      </c>
    </row>
    <row r="1178" spans="1:10" x14ac:dyDescent="0.25">
      <c r="A1178" t="s">
        <v>1615</v>
      </c>
      <c r="B1178">
        <v>13.02</v>
      </c>
      <c r="C1178">
        <v>44.01</v>
      </c>
      <c r="D1178" t="s">
        <v>739</v>
      </c>
      <c r="E1178">
        <v>6346361</v>
      </c>
      <c r="F1178">
        <v>128</v>
      </c>
      <c r="G1178">
        <v>192</v>
      </c>
      <c r="H1178" t="s">
        <v>18628</v>
      </c>
      <c r="I1178">
        <v>8.1000000000000003E-2</v>
      </c>
      <c r="J1178">
        <v>729</v>
      </c>
    </row>
    <row r="1179" spans="1:10" x14ac:dyDescent="0.25">
      <c r="A1179" t="s">
        <v>3650</v>
      </c>
      <c r="B1179">
        <v>1.94</v>
      </c>
      <c r="C1179">
        <v>276.11</v>
      </c>
      <c r="D1179" t="s">
        <v>5367</v>
      </c>
      <c r="E1179">
        <v>957396</v>
      </c>
      <c r="F1179">
        <v>174</v>
      </c>
      <c r="G1179">
        <v>227</v>
      </c>
      <c r="H1179" t="s">
        <v>10563</v>
      </c>
      <c r="I1179">
        <v>0.17100000000000001</v>
      </c>
      <c r="J1179">
        <v>810</v>
      </c>
    </row>
    <row r="1180" spans="1:10" x14ac:dyDescent="0.25">
      <c r="A1180" t="s">
        <v>787</v>
      </c>
      <c r="B1180">
        <v>1.1100000000000001</v>
      </c>
      <c r="C1180">
        <v>71.06</v>
      </c>
      <c r="D1180" t="s">
        <v>596</v>
      </c>
      <c r="E1180">
        <v>2800593</v>
      </c>
      <c r="F1180">
        <v>383</v>
      </c>
      <c r="G1180">
        <v>363</v>
      </c>
      <c r="H1180" t="s">
        <v>18629</v>
      </c>
      <c r="I1180">
        <v>6.5000000000000002E-2</v>
      </c>
      <c r="J1180">
        <v>795</v>
      </c>
    </row>
    <row r="1181" spans="1:10" x14ac:dyDescent="0.25">
      <c r="A1181" t="s">
        <v>3693</v>
      </c>
      <c r="B1181">
        <v>0.25</v>
      </c>
      <c r="C1181">
        <v>55.08</v>
      </c>
      <c r="D1181" t="s">
        <v>880</v>
      </c>
      <c r="E1181">
        <v>825180</v>
      </c>
      <c r="F1181">
        <v>215</v>
      </c>
      <c r="G1181">
        <v>51</v>
      </c>
      <c r="H1181" t="s">
        <v>18630</v>
      </c>
      <c r="I1181">
        <v>0.11899999999999999</v>
      </c>
      <c r="J1181">
        <v>710</v>
      </c>
    </row>
    <row r="1182" spans="1:10" x14ac:dyDescent="0.25">
      <c r="A1182" t="s">
        <v>14600</v>
      </c>
      <c r="B1182">
        <v>1.1000000000000001</v>
      </c>
      <c r="C1182">
        <v>165.1</v>
      </c>
      <c r="D1182" t="s">
        <v>9151</v>
      </c>
      <c r="E1182">
        <v>19683838</v>
      </c>
      <c r="F1182">
        <v>2703</v>
      </c>
      <c r="G1182">
        <v>1705</v>
      </c>
      <c r="H1182" t="s">
        <v>11730</v>
      </c>
      <c r="I1182">
        <v>7.8E-2</v>
      </c>
      <c r="J1182">
        <v>927</v>
      </c>
    </row>
    <row r="1183" spans="1:10" x14ac:dyDescent="0.25">
      <c r="A1183" t="s">
        <v>3642</v>
      </c>
      <c r="B1183">
        <v>1.1200000000000001</v>
      </c>
      <c r="C1183">
        <v>74.05</v>
      </c>
      <c r="D1183" t="s">
        <v>1209</v>
      </c>
      <c r="E1183">
        <v>24879139</v>
      </c>
      <c r="F1183">
        <v>4201</v>
      </c>
      <c r="G1183">
        <v>2602</v>
      </c>
      <c r="H1183" t="s">
        <v>4662</v>
      </c>
      <c r="I1183">
        <v>6.0999999999999999E-2</v>
      </c>
      <c r="J1183">
        <v>851</v>
      </c>
    </row>
    <row r="1184" spans="1:10" x14ac:dyDescent="0.25">
      <c r="A1184" t="s">
        <v>3977</v>
      </c>
      <c r="B1184">
        <v>0.18</v>
      </c>
      <c r="C1184">
        <v>44.02</v>
      </c>
      <c r="D1184" t="s">
        <v>4890</v>
      </c>
      <c r="E1184">
        <v>18056295</v>
      </c>
      <c r="F1184">
        <v>634</v>
      </c>
      <c r="G1184">
        <v>358</v>
      </c>
      <c r="H1184" t="s">
        <v>11210</v>
      </c>
      <c r="I1184">
        <v>0.17899999999999999</v>
      </c>
      <c r="J1184">
        <v>845</v>
      </c>
    </row>
    <row r="1185" spans="1:10" x14ac:dyDescent="0.25">
      <c r="A1185" t="s">
        <v>10202</v>
      </c>
      <c r="B1185">
        <v>0.3</v>
      </c>
      <c r="C1185">
        <v>57.09</v>
      </c>
      <c r="D1185" t="s">
        <v>612</v>
      </c>
      <c r="E1185">
        <v>4635735</v>
      </c>
      <c r="F1185">
        <v>218</v>
      </c>
      <c r="G1185">
        <v>415</v>
      </c>
      <c r="H1185" t="s">
        <v>18631</v>
      </c>
      <c r="I1185">
        <v>6.8000000000000005E-2</v>
      </c>
      <c r="J1185">
        <v>781</v>
      </c>
    </row>
    <row r="1186" spans="1:10" x14ac:dyDescent="0.25">
      <c r="A1186" t="s">
        <v>7392</v>
      </c>
      <c r="B1186">
        <v>1.2</v>
      </c>
      <c r="C1186">
        <v>332.15</v>
      </c>
      <c r="D1186" t="s">
        <v>16962</v>
      </c>
      <c r="E1186">
        <v>1161915</v>
      </c>
      <c r="F1186">
        <v>466</v>
      </c>
      <c r="G1186">
        <v>476</v>
      </c>
      <c r="H1186" t="s">
        <v>14601</v>
      </c>
      <c r="I1186">
        <v>0.13700000000000001</v>
      </c>
      <c r="J1186">
        <v>757</v>
      </c>
    </row>
    <row r="1187" spans="1:10" x14ac:dyDescent="0.25">
      <c r="A1187" t="s">
        <v>18632</v>
      </c>
      <c r="B1187">
        <v>1.56</v>
      </c>
      <c r="C1187">
        <v>43.08</v>
      </c>
      <c r="D1187" t="s">
        <v>1099</v>
      </c>
      <c r="E1187">
        <v>13438802</v>
      </c>
      <c r="F1187">
        <v>922</v>
      </c>
      <c r="G1187">
        <v>338</v>
      </c>
      <c r="H1187" t="s">
        <v>18633</v>
      </c>
      <c r="I1187">
        <v>0.109</v>
      </c>
      <c r="J1187">
        <v>788</v>
      </c>
    </row>
    <row r="1188" spans="1:10" x14ac:dyDescent="0.25">
      <c r="A1188" t="s">
        <v>9171</v>
      </c>
      <c r="B1188">
        <v>0.73</v>
      </c>
      <c r="C1188">
        <v>69.08</v>
      </c>
      <c r="D1188" t="s">
        <v>222</v>
      </c>
      <c r="E1188">
        <v>3604446</v>
      </c>
      <c r="F1188">
        <v>124</v>
      </c>
      <c r="G1188">
        <v>191</v>
      </c>
      <c r="H1188" t="s">
        <v>18634</v>
      </c>
      <c r="I1188">
        <v>0.10199999999999999</v>
      </c>
      <c r="J1188">
        <v>734</v>
      </c>
    </row>
    <row r="1189" spans="1:10" x14ac:dyDescent="0.25">
      <c r="A1189" t="s">
        <v>18635</v>
      </c>
      <c r="B1189">
        <v>2.98</v>
      </c>
      <c r="C1189">
        <v>55.08</v>
      </c>
      <c r="D1189" t="s">
        <v>880</v>
      </c>
      <c r="E1189">
        <v>10192844</v>
      </c>
      <c r="F1189">
        <v>581</v>
      </c>
      <c r="G1189">
        <v>484</v>
      </c>
      <c r="H1189" t="s">
        <v>18636</v>
      </c>
      <c r="I1189">
        <v>0.112</v>
      </c>
      <c r="J1189">
        <v>780</v>
      </c>
    </row>
    <row r="1190" spans="1:10" x14ac:dyDescent="0.25">
      <c r="A1190" t="s">
        <v>7399</v>
      </c>
      <c r="B1190">
        <v>1.1599999999999999</v>
      </c>
      <c r="C1190">
        <v>151.05000000000001</v>
      </c>
      <c r="D1190" t="s">
        <v>1162</v>
      </c>
      <c r="E1190">
        <v>1024462</v>
      </c>
      <c r="F1190">
        <v>340</v>
      </c>
      <c r="G1190">
        <v>181</v>
      </c>
      <c r="H1190" t="s">
        <v>18637</v>
      </c>
      <c r="I1190">
        <v>0.17</v>
      </c>
      <c r="J1190">
        <v>813</v>
      </c>
    </row>
    <row r="1191" spans="1:10" x14ac:dyDescent="0.25">
      <c r="A1191" t="s">
        <v>3655</v>
      </c>
      <c r="B1191">
        <v>1.22</v>
      </c>
      <c r="C1191">
        <v>43.08</v>
      </c>
      <c r="D1191" t="s">
        <v>1099</v>
      </c>
      <c r="E1191">
        <v>16310051</v>
      </c>
      <c r="F1191">
        <v>570</v>
      </c>
      <c r="G1191">
        <v>607</v>
      </c>
      <c r="H1191" t="s">
        <v>7401</v>
      </c>
      <c r="I1191">
        <v>0.104</v>
      </c>
      <c r="J1191">
        <v>910</v>
      </c>
    </row>
    <row r="1192" spans="1:10" x14ac:dyDescent="0.25">
      <c r="A1192" t="s">
        <v>18638</v>
      </c>
      <c r="B1192">
        <v>1.93</v>
      </c>
      <c r="C1192">
        <v>191.19</v>
      </c>
      <c r="D1192" t="s">
        <v>6532</v>
      </c>
      <c r="E1192">
        <v>10074208</v>
      </c>
      <c r="F1192">
        <v>688</v>
      </c>
      <c r="G1192">
        <v>879</v>
      </c>
      <c r="H1192" t="s">
        <v>18639</v>
      </c>
      <c r="I1192">
        <v>0.126</v>
      </c>
      <c r="J1192">
        <v>806</v>
      </c>
    </row>
    <row r="1193" spans="1:10" x14ac:dyDescent="0.25">
      <c r="A1193" t="s">
        <v>3657</v>
      </c>
      <c r="B1193">
        <v>0.21</v>
      </c>
      <c r="C1193">
        <v>55.08</v>
      </c>
      <c r="D1193" t="s">
        <v>880</v>
      </c>
      <c r="E1193">
        <v>5285208</v>
      </c>
      <c r="F1193">
        <v>564</v>
      </c>
      <c r="G1193">
        <v>222</v>
      </c>
      <c r="H1193" t="s">
        <v>18640</v>
      </c>
      <c r="I1193">
        <v>0.114</v>
      </c>
      <c r="J1193">
        <v>831</v>
      </c>
    </row>
    <row r="1194" spans="1:10" x14ac:dyDescent="0.25">
      <c r="A1194" t="s">
        <v>2298</v>
      </c>
      <c r="B1194">
        <v>1.06</v>
      </c>
      <c r="C1194">
        <v>74.05</v>
      </c>
      <c r="D1194" t="s">
        <v>1209</v>
      </c>
      <c r="E1194">
        <v>1819791</v>
      </c>
      <c r="F1194">
        <v>449</v>
      </c>
      <c r="G1194">
        <v>332</v>
      </c>
      <c r="H1194" t="s">
        <v>18641</v>
      </c>
      <c r="I1194">
        <v>6.2E-2</v>
      </c>
      <c r="J1194">
        <v>769</v>
      </c>
    </row>
    <row r="1195" spans="1:10" x14ac:dyDescent="0.25">
      <c r="A1195" t="s">
        <v>5014</v>
      </c>
      <c r="B1195">
        <v>3.51</v>
      </c>
      <c r="C1195">
        <v>44.01</v>
      </c>
      <c r="D1195" t="s">
        <v>739</v>
      </c>
      <c r="E1195">
        <v>13922477</v>
      </c>
      <c r="F1195">
        <v>112</v>
      </c>
      <c r="G1195">
        <v>308</v>
      </c>
      <c r="H1195" t="s">
        <v>18642</v>
      </c>
      <c r="I1195">
        <v>3.3000000000000002E-2</v>
      </c>
      <c r="J1195">
        <v>751</v>
      </c>
    </row>
    <row r="1196" spans="1:10" x14ac:dyDescent="0.25">
      <c r="A1196" t="s">
        <v>7377</v>
      </c>
      <c r="B1196">
        <v>0.16</v>
      </c>
      <c r="C1196">
        <v>55.08</v>
      </c>
      <c r="D1196" t="s">
        <v>880</v>
      </c>
      <c r="E1196">
        <v>2939579</v>
      </c>
      <c r="F1196">
        <v>258</v>
      </c>
      <c r="G1196">
        <v>161</v>
      </c>
      <c r="H1196" t="s">
        <v>18643</v>
      </c>
      <c r="I1196">
        <v>7.9000000000000001E-2</v>
      </c>
      <c r="J1196">
        <v>733</v>
      </c>
    </row>
    <row r="1197" spans="1:10" x14ac:dyDescent="0.25">
      <c r="A1197" t="s">
        <v>6561</v>
      </c>
      <c r="B1197">
        <v>1.1299999999999999</v>
      </c>
      <c r="C1197">
        <v>124.1</v>
      </c>
      <c r="D1197" t="s">
        <v>6709</v>
      </c>
      <c r="E1197">
        <v>2069598</v>
      </c>
      <c r="F1197">
        <v>285</v>
      </c>
      <c r="G1197">
        <v>350</v>
      </c>
      <c r="H1197" t="s">
        <v>18644</v>
      </c>
      <c r="I1197">
        <v>0.11</v>
      </c>
      <c r="J1197">
        <v>760</v>
      </c>
    </row>
    <row r="1198" spans="1:10" x14ac:dyDescent="0.25">
      <c r="A1198" t="s">
        <v>929</v>
      </c>
      <c r="B1198">
        <v>2.2400000000000002</v>
      </c>
      <c r="C1198">
        <v>55.08</v>
      </c>
      <c r="D1198" t="s">
        <v>880</v>
      </c>
      <c r="E1198">
        <v>1743444</v>
      </c>
      <c r="F1198">
        <v>129</v>
      </c>
      <c r="G1198">
        <v>114</v>
      </c>
      <c r="H1198" t="s">
        <v>18645</v>
      </c>
      <c r="I1198">
        <v>0.16200000000000001</v>
      </c>
      <c r="J1198">
        <v>826</v>
      </c>
    </row>
    <row r="1199" spans="1:10" x14ac:dyDescent="0.25">
      <c r="A1199" t="s">
        <v>3665</v>
      </c>
      <c r="B1199">
        <v>1.1599999999999999</v>
      </c>
      <c r="C1199">
        <v>55.08</v>
      </c>
      <c r="D1199" t="s">
        <v>880</v>
      </c>
      <c r="E1199">
        <v>24761741</v>
      </c>
      <c r="F1199">
        <v>1271</v>
      </c>
      <c r="G1199">
        <v>867</v>
      </c>
      <c r="H1199" t="s">
        <v>11218</v>
      </c>
      <c r="I1199">
        <v>0.108</v>
      </c>
      <c r="J1199">
        <v>933</v>
      </c>
    </row>
    <row r="1200" spans="1:10" x14ac:dyDescent="0.25">
      <c r="A1200" t="s">
        <v>18646</v>
      </c>
      <c r="B1200">
        <v>1.38</v>
      </c>
      <c r="C1200">
        <v>43.08</v>
      </c>
      <c r="D1200" t="s">
        <v>1099</v>
      </c>
      <c r="E1200">
        <v>38062061</v>
      </c>
      <c r="F1200">
        <v>17021</v>
      </c>
      <c r="G1200">
        <v>994</v>
      </c>
      <c r="H1200" t="s">
        <v>18647</v>
      </c>
      <c r="I1200">
        <v>0.13900000000000001</v>
      </c>
      <c r="J1200">
        <v>749</v>
      </c>
    </row>
    <row r="1201" spans="1:10" x14ac:dyDescent="0.25">
      <c r="A1201" t="s">
        <v>3674</v>
      </c>
      <c r="B1201">
        <v>1.26</v>
      </c>
      <c r="C1201">
        <v>43.08</v>
      </c>
      <c r="D1201" t="s">
        <v>1099</v>
      </c>
      <c r="E1201">
        <v>40890019</v>
      </c>
      <c r="F1201">
        <v>1444</v>
      </c>
      <c r="G1201">
        <v>1295</v>
      </c>
      <c r="H1201" t="s">
        <v>11744</v>
      </c>
      <c r="I1201">
        <v>0.122</v>
      </c>
      <c r="J1201">
        <v>911</v>
      </c>
    </row>
    <row r="1202" spans="1:10" x14ac:dyDescent="0.25">
      <c r="A1202" t="s">
        <v>3676</v>
      </c>
      <c r="B1202">
        <v>1.87</v>
      </c>
      <c r="C1202">
        <v>218.22</v>
      </c>
      <c r="D1202" t="s">
        <v>9187</v>
      </c>
      <c r="E1202">
        <v>17381372</v>
      </c>
      <c r="F1202">
        <v>2300</v>
      </c>
      <c r="G1202">
        <v>1598</v>
      </c>
      <c r="H1202" t="s">
        <v>18648</v>
      </c>
      <c r="I1202">
        <v>0.14499999999999999</v>
      </c>
      <c r="J1202">
        <v>913</v>
      </c>
    </row>
    <row r="1203" spans="1:10" x14ac:dyDescent="0.25">
      <c r="A1203" t="s">
        <v>2296</v>
      </c>
      <c r="B1203">
        <v>1.23</v>
      </c>
      <c r="C1203">
        <v>43.08</v>
      </c>
      <c r="D1203" t="s">
        <v>1099</v>
      </c>
      <c r="E1203">
        <v>15092457</v>
      </c>
      <c r="F1203">
        <v>962</v>
      </c>
      <c r="G1203">
        <v>581</v>
      </c>
      <c r="H1203" t="s">
        <v>18649</v>
      </c>
      <c r="I1203">
        <v>0.11799999999999999</v>
      </c>
      <c r="J1203">
        <v>918</v>
      </c>
    </row>
    <row r="1204" spans="1:10" x14ac:dyDescent="0.25">
      <c r="A1204" t="s">
        <v>18650</v>
      </c>
      <c r="B1204">
        <v>1.25</v>
      </c>
      <c r="C1204">
        <v>57.09</v>
      </c>
      <c r="D1204" t="s">
        <v>612</v>
      </c>
      <c r="E1204">
        <v>1614445</v>
      </c>
      <c r="F1204">
        <v>130</v>
      </c>
      <c r="G1204">
        <v>173</v>
      </c>
      <c r="H1204" t="s">
        <v>18651</v>
      </c>
      <c r="I1204">
        <v>0.17699999999999999</v>
      </c>
      <c r="J1204">
        <v>727</v>
      </c>
    </row>
    <row r="1205" spans="1:10" x14ac:dyDescent="0.25">
      <c r="A1205" t="s">
        <v>4671</v>
      </c>
      <c r="B1205">
        <v>1.2</v>
      </c>
      <c r="C1205">
        <v>55.08</v>
      </c>
      <c r="D1205" t="s">
        <v>880</v>
      </c>
      <c r="E1205">
        <v>2810615</v>
      </c>
      <c r="F1205">
        <v>271</v>
      </c>
      <c r="G1205">
        <v>172</v>
      </c>
      <c r="H1205" t="s">
        <v>18652</v>
      </c>
      <c r="I1205">
        <v>0.121</v>
      </c>
      <c r="J1205">
        <v>821</v>
      </c>
    </row>
    <row r="1206" spans="1:10" x14ac:dyDescent="0.25">
      <c r="A1206" t="s">
        <v>3681</v>
      </c>
      <c r="B1206">
        <v>1.3</v>
      </c>
      <c r="C1206">
        <v>218.21</v>
      </c>
      <c r="D1206" t="s">
        <v>4650</v>
      </c>
      <c r="E1206">
        <v>13855847</v>
      </c>
      <c r="F1206">
        <v>2251</v>
      </c>
      <c r="G1206">
        <v>1467</v>
      </c>
      <c r="H1206" t="s">
        <v>18653</v>
      </c>
      <c r="I1206">
        <v>0.13900000000000001</v>
      </c>
      <c r="J1206">
        <v>889</v>
      </c>
    </row>
    <row r="1207" spans="1:10" x14ac:dyDescent="0.25">
      <c r="A1207" t="s">
        <v>3685</v>
      </c>
      <c r="B1207">
        <v>1.59</v>
      </c>
      <c r="C1207">
        <v>43.08</v>
      </c>
      <c r="D1207" t="s">
        <v>1099</v>
      </c>
      <c r="E1207">
        <v>3737273</v>
      </c>
      <c r="F1207">
        <v>747</v>
      </c>
      <c r="G1207">
        <v>161</v>
      </c>
      <c r="H1207" t="s">
        <v>17412</v>
      </c>
      <c r="I1207">
        <v>0.13</v>
      </c>
      <c r="J1207">
        <v>845</v>
      </c>
    </row>
    <row r="1208" spans="1:10" x14ac:dyDescent="0.25">
      <c r="A1208" t="s">
        <v>6549</v>
      </c>
      <c r="B1208">
        <v>0.4</v>
      </c>
      <c r="C1208">
        <v>43.08</v>
      </c>
      <c r="D1208" t="s">
        <v>1099</v>
      </c>
      <c r="E1208">
        <v>1209985</v>
      </c>
      <c r="F1208">
        <v>109</v>
      </c>
      <c r="G1208">
        <v>74</v>
      </c>
      <c r="H1208" t="s">
        <v>18654</v>
      </c>
      <c r="I1208">
        <v>0.13500000000000001</v>
      </c>
      <c r="J1208">
        <v>737</v>
      </c>
    </row>
    <row r="1209" spans="1:10" x14ac:dyDescent="0.25">
      <c r="A1209" t="s">
        <v>3687</v>
      </c>
      <c r="B1209">
        <v>1.65</v>
      </c>
      <c r="C1209">
        <v>43.08</v>
      </c>
      <c r="D1209" t="s">
        <v>1099</v>
      </c>
      <c r="E1209">
        <v>5736731</v>
      </c>
      <c r="F1209">
        <v>468</v>
      </c>
      <c r="G1209">
        <v>191</v>
      </c>
      <c r="H1209" t="s">
        <v>18655</v>
      </c>
      <c r="I1209">
        <v>0.16600000000000001</v>
      </c>
      <c r="J1209">
        <v>831</v>
      </c>
    </row>
    <row r="1210" spans="1:10" x14ac:dyDescent="0.25">
      <c r="A1210" t="s">
        <v>3689</v>
      </c>
      <c r="B1210">
        <v>1.34</v>
      </c>
      <c r="C1210">
        <v>95.09</v>
      </c>
      <c r="D1210" t="s">
        <v>810</v>
      </c>
      <c r="E1210">
        <v>17740026</v>
      </c>
      <c r="F1210">
        <v>648</v>
      </c>
      <c r="G1210">
        <v>617</v>
      </c>
      <c r="H1210" t="s">
        <v>10603</v>
      </c>
      <c r="I1210">
        <v>0.14699999999999999</v>
      </c>
      <c r="J1210">
        <v>927</v>
      </c>
    </row>
    <row r="1211" spans="1:10" x14ac:dyDescent="0.25">
      <c r="A1211" t="s">
        <v>2337</v>
      </c>
      <c r="B1211">
        <v>0.12</v>
      </c>
      <c r="C1211">
        <v>43.08</v>
      </c>
      <c r="D1211" t="s">
        <v>1099</v>
      </c>
      <c r="E1211">
        <v>560244</v>
      </c>
      <c r="F1211">
        <v>103</v>
      </c>
      <c r="G1211">
        <v>46</v>
      </c>
      <c r="H1211" t="s">
        <v>18656</v>
      </c>
      <c r="I1211">
        <v>9.2999999999999999E-2</v>
      </c>
      <c r="J1211">
        <v>775</v>
      </c>
    </row>
    <row r="1212" spans="1:10" x14ac:dyDescent="0.25">
      <c r="A1212" t="s">
        <v>17000</v>
      </c>
      <c r="B1212">
        <v>1.3</v>
      </c>
      <c r="C1212">
        <v>163.16</v>
      </c>
      <c r="D1212" t="s">
        <v>6011</v>
      </c>
      <c r="E1212">
        <v>2142439</v>
      </c>
      <c r="F1212">
        <v>225</v>
      </c>
      <c r="G1212">
        <v>325</v>
      </c>
      <c r="H1212" t="s">
        <v>18657</v>
      </c>
      <c r="I1212">
        <v>0.14699999999999999</v>
      </c>
      <c r="J1212">
        <v>705</v>
      </c>
    </row>
    <row r="1213" spans="1:10" x14ac:dyDescent="0.25">
      <c r="A1213" t="s">
        <v>4679</v>
      </c>
      <c r="B1213">
        <v>1.1299999999999999</v>
      </c>
      <c r="C1213">
        <v>69.08</v>
      </c>
      <c r="D1213" t="s">
        <v>222</v>
      </c>
      <c r="E1213">
        <v>4983487</v>
      </c>
      <c r="F1213">
        <v>521</v>
      </c>
      <c r="G1213">
        <v>306</v>
      </c>
      <c r="H1213" t="s">
        <v>18658</v>
      </c>
      <c r="I1213">
        <v>0.13800000000000001</v>
      </c>
      <c r="J1213">
        <v>874</v>
      </c>
    </row>
    <row r="1214" spans="1:10" x14ac:dyDescent="0.25">
      <c r="A1214" t="s">
        <v>18659</v>
      </c>
      <c r="B1214">
        <v>2.78</v>
      </c>
      <c r="C1214">
        <v>43.08</v>
      </c>
      <c r="D1214" t="s">
        <v>1099</v>
      </c>
      <c r="E1214">
        <v>8248759</v>
      </c>
      <c r="F1214">
        <v>1753</v>
      </c>
      <c r="G1214">
        <v>478</v>
      </c>
      <c r="H1214" t="s">
        <v>18660</v>
      </c>
      <c r="I1214">
        <v>9.2999999999999999E-2</v>
      </c>
      <c r="J1214">
        <v>770</v>
      </c>
    </row>
    <row r="1215" spans="1:10" x14ac:dyDescent="0.25">
      <c r="A1215" t="s">
        <v>18661</v>
      </c>
      <c r="B1215">
        <v>0.28000000000000003</v>
      </c>
      <c r="C1215">
        <v>43.08</v>
      </c>
      <c r="D1215" t="s">
        <v>1099</v>
      </c>
      <c r="E1215">
        <v>7623661</v>
      </c>
      <c r="F1215">
        <v>607</v>
      </c>
      <c r="G1215">
        <v>410</v>
      </c>
      <c r="H1215" t="s">
        <v>18662</v>
      </c>
      <c r="I1215">
        <v>8.5000000000000006E-2</v>
      </c>
      <c r="J1215">
        <v>744</v>
      </c>
    </row>
    <row r="1216" spans="1:10" x14ac:dyDescent="0.25">
      <c r="A1216" t="s">
        <v>3691</v>
      </c>
      <c r="B1216">
        <v>1.0900000000000001</v>
      </c>
      <c r="C1216">
        <v>55.08</v>
      </c>
      <c r="D1216" t="s">
        <v>880</v>
      </c>
      <c r="E1216">
        <v>10148146</v>
      </c>
      <c r="F1216">
        <v>435</v>
      </c>
      <c r="G1216">
        <v>354</v>
      </c>
      <c r="H1216" t="s">
        <v>14840</v>
      </c>
      <c r="I1216">
        <v>0.127</v>
      </c>
      <c r="J1216">
        <v>817</v>
      </c>
    </row>
    <row r="1217" spans="1:10" x14ac:dyDescent="0.25">
      <c r="A1217" t="s">
        <v>14081</v>
      </c>
      <c r="B1217">
        <v>1.1000000000000001</v>
      </c>
      <c r="C1217">
        <v>89.07</v>
      </c>
      <c r="D1217" t="s">
        <v>14082</v>
      </c>
      <c r="E1217">
        <v>946890</v>
      </c>
      <c r="F1217">
        <v>258</v>
      </c>
      <c r="G1217">
        <v>194</v>
      </c>
      <c r="H1217" t="s">
        <v>18663</v>
      </c>
      <c r="I1217">
        <v>7.2999999999999995E-2</v>
      </c>
      <c r="J1217">
        <v>803</v>
      </c>
    </row>
    <row r="1218" spans="1:10" x14ac:dyDescent="0.25">
      <c r="A1218" t="s">
        <v>3695</v>
      </c>
      <c r="B1218">
        <v>1.21</v>
      </c>
      <c r="C1218">
        <v>174.11</v>
      </c>
      <c r="D1218" t="s">
        <v>1303</v>
      </c>
      <c r="E1218">
        <v>7184218</v>
      </c>
      <c r="F1218">
        <v>1534</v>
      </c>
      <c r="G1218">
        <v>1074</v>
      </c>
      <c r="H1218" t="s">
        <v>18664</v>
      </c>
      <c r="I1218">
        <v>0.14099999999999999</v>
      </c>
      <c r="J1218">
        <v>858</v>
      </c>
    </row>
    <row r="1219" spans="1:10" x14ac:dyDescent="0.25">
      <c r="A1219" t="s">
        <v>3698</v>
      </c>
      <c r="B1219">
        <v>1.58</v>
      </c>
      <c r="C1219">
        <v>43.07</v>
      </c>
      <c r="D1219" t="s">
        <v>15</v>
      </c>
      <c r="E1219">
        <v>9141186</v>
      </c>
      <c r="F1219">
        <v>661</v>
      </c>
      <c r="G1219">
        <v>300</v>
      </c>
      <c r="H1219" t="s">
        <v>18665</v>
      </c>
      <c r="I1219">
        <v>7.8E-2</v>
      </c>
      <c r="J1219">
        <v>914</v>
      </c>
    </row>
    <row r="1220" spans="1:10" x14ac:dyDescent="0.25">
      <c r="A1220" t="s">
        <v>7327</v>
      </c>
      <c r="B1220">
        <v>1.0900000000000001</v>
      </c>
      <c r="C1220">
        <v>124.06</v>
      </c>
      <c r="D1220" t="s">
        <v>1092</v>
      </c>
      <c r="E1220">
        <v>1386693</v>
      </c>
      <c r="F1220">
        <v>394</v>
      </c>
      <c r="G1220">
        <v>338</v>
      </c>
      <c r="H1220" t="s">
        <v>18666</v>
      </c>
      <c r="I1220">
        <v>0.114</v>
      </c>
      <c r="J1220">
        <v>755</v>
      </c>
    </row>
    <row r="1221" spans="1:10" x14ac:dyDescent="0.25">
      <c r="A1221" t="s">
        <v>12487</v>
      </c>
      <c r="B1221">
        <v>1.07</v>
      </c>
      <c r="C1221">
        <v>76.02</v>
      </c>
      <c r="D1221" t="s">
        <v>18667</v>
      </c>
      <c r="E1221">
        <v>1207154</v>
      </c>
      <c r="F1221">
        <v>283</v>
      </c>
      <c r="G1221">
        <v>253</v>
      </c>
      <c r="H1221" t="s">
        <v>18668</v>
      </c>
      <c r="I1221">
        <v>8.8999999999999996E-2</v>
      </c>
      <c r="J1221">
        <v>784</v>
      </c>
    </row>
    <row r="1222" spans="1:10" x14ac:dyDescent="0.25">
      <c r="A1222" t="s">
        <v>1752</v>
      </c>
      <c r="B1222">
        <v>3.2</v>
      </c>
      <c r="C1222">
        <v>55.08</v>
      </c>
      <c r="D1222" t="s">
        <v>880</v>
      </c>
      <c r="E1222">
        <v>4523876</v>
      </c>
      <c r="F1222">
        <v>108</v>
      </c>
      <c r="G1222">
        <v>245</v>
      </c>
      <c r="H1222" t="s">
        <v>18669</v>
      </c>
      <c r="I1222">
        <v>8.6999999999999994E-2</v>
      </c>
      <c r="J1222">
        <v>765</v>
      </c>
    </row>
    <row r="1223" spans="1:10" x14ac:dyDescent="0.25">
      <c r="A1223" t="s">
        <v>18670</v>
      </c>
      <c r="B1223">
        <v>1.07</v>
      </c>
      <c r="C1223">
        <v>90.04</v>
      </c>
      <c r="D1223" t="s">
        <v>248</v>
      </c>
      <c r="E1223">
        <v>1317631</v>
      </c>
      <c r="F1223">
        <v>266</v>
      </c>
      <c r="G1223">
        <v>326</v>
      </c>
      <c r="H1223" t="s">
        <v>18671</v>
      </c>
      <c r="I1223">
        <v>8.4000000000000005E-2</v>
      </c>
      <c r="J1223">
        <v>729</v>
      </c>
    </row>
    <row r="1224" spans="1:10" x14ac:dyDescent="0.25">
      <c r="A1224" t="s">
        <v>4877</v>
      </c>
      <c r="B1224">
        <v>1.1000000000000001</v>
      </c>
      <c r="C1224">
        <v>124.1</v>
      </c>
      <c r="D1224" t="s">
        <v>6709</v>
      </c>
      <c r="E1224">
        <v>13022799</v>
      </c>
      <c r="F1224">
        <v>1117</v>
      </c>
      <c r="G1224">
        <v>1612</v>
      </c>
      <c r="H1224" t="s">
        <v>18672</v>
      </c>
      <c r="I1224">
        <v>0.13900000000000001</v>
      </c>
      <c r="J1224">
        <v>847</v>
      </c>
    </row>
    <row r="1225" spans="1:10" x14ac:dyDescent="0.25">
      <c r="A1225" t="s">
        <v>3708</v>
      </c>
      <c r="B1225">
        <v>0.16</v>
      </c>
      <c r="C1225">
        <v>44.02</v>
      </c>
      <c r="D1225" t="s">
        <v>4890</v>
      </c>
      <c r="E1225">
        <v>32190303</v>
      </c>
      <c r="F1225">
        <v>489</v>
      </c>
      <c r="G1225">
        <v>667</v>
      </c>
      <c r="H1225" t="s">
        <v>18673</v>
      </c>
      <c r="I1225">
        <v>0.221</v>
      </c>
      <c r="J1225">
        <v>850</v>
      </c>
    </row>
    <row r="1226" spans="1:10" x14ac:dyDescent="0.25">
      <c r="A1226" t="s">
        <v>13189</v>
      </c>
      <c r="B1226">
        <v>1.42</v>
      </c>
      <c r="C1226">
        <v>57.09</v>
      </c>
      <c r="D1226" t="s">
        <v>612</v>
      </c>
      <c r="E1226">
        <v>886703</v>
      </c>
      <c r="F1226">
        <v>167</v>
      </c>
      <c r="G1226">
        <v>112</v>
      </c>
      <c r="H1226" t="s">
        <v>18674</v>
      </c>
      <c r="I1226">
        <v>7.5999999999999998E-2</v>
      </c>
      <c r="J1226">
        <v>846</v>
      </c>
    </row>
    <row r="1227" spans="1:10" x14ac:dyDescent="0.25">
      <c r="A1227" t="s">
        <v>964</v>
      </c>
      <c r="B1227">
        <v>6.3</v>
      </c>
      <c r="C1227">
        <v>83.09</v>
      </c>
      <c r="D1227" t="s">
        <v>693</v>
      </c>
      <c r="E1227">
        <v>867452</v>
      </c>
      <c r="F1227">
        <v>134</v>
      </c>
      <c r="G1227">
        <v>122</v>
      </c>
      <c r="H1227" t="s">
        <v>18675</v>
      </c>
      <c r="I1227">
        <v>9.1999999999999998E-2</v>
      </c>
      <c r="J1227">
        <v>756</v>
      </c>
    </row>
    <row r="1228" spans="1:10" x14ac:dyDescent="0.25">
      <c r="A1228" t="s">
        <v>3712</v>
      </c>
      <c r="B1228">
        <v>1.38</v>
      </c>
      <c r="C1228">
        <v>69.09</v>
      </c>
      <c r="D1228" t="s">
        <v>5608</v>
      </c>
      <c r="E1228">
        <v>6757691</v>
      </c>
      <c r="F1228">
        <v>459</v>
      </c>
      <c r="G1228">
        <v>386</v>
      </c>
      <c r="H1228" t="s">
        <v>18676</v>
      </c>
      <c r="I1228">
        <v>0.184</v>
      </c>
      <c r="J1228">
        <v>838</v>
      </c>
    </row>
    <row r="1229" spans="1:10" x14ac:dyDescent="0.25">
      <c r="A1229" t="s">
        <v>6541</v>
      </c>
      <c r="B1229">
        <v>1.28</v>
      </c>
      <c r="C1229">
        <v>191.19</v>
      </c>
      <c r="D1229" t="s">
        <v>6532</v>
      </c>
      <c r="E1229">
        <v>18203338</v>
      </c>
      <c r="F1229">
        <v>834</v>
      </c>
      <c r="G1229">
        <v>1682</v>
      </c>
      <c r="H1229" t="s">
        <v>18677</v>
      </c>
      <c r="I1229">
        <v>0.214</v>
      </c>
      <c r="J1229">
        <v>874</v>
      </c>
    </row>
    <row r="1230" spans="1:10" x14ac:dyDescent="0.25">
      <c r="A1230" t="s">
        <v>18678</v>
      </c>
      <c r="B1230">
        <v>2.95</v>
      </c>
      <c r="C1230">
        <v>57.09</v>
      </c>
      <c r="D1230" t="s">
        <v>612</v>
      </c>
      <c r="E1230">
        <v>2049761</v>
      </c>
      <c r="F1230">
        <v>232</v>
      </c>
      <c r="G1230">
        <v>208</v>
      </c>
      <c r="H1230" t="s">
        <v>18679</v>
      </c>
      <c r="I1230">
        <v>0.16400000000000001</v>
      </c>
      <c r="J1230">
        <v>835</v>
      </c>
    </row>
    <row r="1231" spans="1:10" x14ac:dyDescent="0.25">
      <c r="A1231" t="s">
        <v>18680</v>
      </c>
      <c r="B1231">
        <v>1.18</v>
      </c>
      <c r="C1231">
        <v>191.19</v>
      </c>
      <c r="D1231" t="s">
        <v>6532</v>
      </c>
      <c r="E1231">
        <v>12952342</v>
      </c>
      <c r="F1231">
        <v>559</v>
      </c>
      <c r="G1231">
        <v>1399</v>
      </c>
      <c r="H1231" t="s">
        <v>18681</v>
      </c>
      <c r="I1231">
        <v>0.21299999999999999</v>
      </c>
      <c r="J1231">
        <v>764</v>
      </c>
    </row>
    <row r="1232" spans="1:10" x14ac:dyDescent="0.25">
      <c r="A1232" t="s">
        <v>18682</v>
      </c>
      <c r="B1232">
        <v>1.58</v>
      </c>
      <c r="C1232">
        <v>57.09</v>
      </c>
      <c r="D1232" t="s">
        <v>612</v>
      </c>
      <c r="E1232">
        <v>1097607</v>
      </c>
      <c r="F1232">
        <v>274</v>
      </c>
      <c r="G1232">
        <v>142</v>
      </c>
      <c r="H1232" t="s">
        <v>18683</v>
      </c>
      <c r="I1232">
        <v>0.104</v>
      </c>
      <c r="J1232">
        <v>776</v>
      </c>
    </row>
    <row r="1233" spans="1:10" x14ac:dyDescent="0.25">
      <c r="A1233" t="s">
        <v>18684</v>
      </c>
      <c r="B1233">
        <v>0.84</v>
      </c>
      <c r="C1233">
        <v>57.09</v>
      </c>
      <c r="D1233" t="s">
        <v>612</v>
      </c>
      <c r="E1233">
        <v>4223638</v>
      </c>
      <c r="F1233">
        <v>206</v>
      </c>
      <c r="G1233">
        <v>341</v>
      </c>
      <c r="H1233" t="s">
        <v>18685</v>
      </c>
      <c r="I1233">
        <v>0.113</v>
      </c>
      <c r="J1233">
        <v>727</v>
      </c>
    </row>
    <row r="1234" spans="1:10" x14ac:dyDescent="0.25">
      <c r="A1234" t="s">
        <v>18686</v>
      </c>
      <c r="B1234">
        <v>1.1399999999999999</v>
      </c>
      <c r="C1234">
        <v>133.11000000000001</v>
      </c>
      <c r="D1234" t="s">
        <v>822</v>
      </c>
      <c r="E1234">
        <v>1139941</v>
      </c>
      <c r="F1234">
        <v>359</v>
      </c>
      <c r="G1234">
        <v>154</v>
      </c>
      <c r="H1234" t="s">
        <v>18687</v>
      </c>
      <c r="I1234">
        <v>0.22700000000000001</v>
      </c>
      <c r="J1234">
        <v>710</v>
      </c>
    </row>
    <row r="1235" spans="1:10" x14ac:dyDescent="0.25">
      <c r="A1235" t="s">
        <v>18688</v>
      </c>
      <c r="B1235">
        <v>0.48</v>
      </c>
      <c r="C1235">
        <v>57.09</v>
      </c>
      <c r="D1235" t="s">
        <v>612</v>
      </c>
      <c r="E1235">
        <v>5285646</v>
      </c>
      <c r="F1235">
        <v>372</v>
      </c>
      <c r="G1235">
        <v>354</v>
      </c>
      <c r="H1235" t="s">
        <v>18689</v>
      </c>
      <c r="I1235">
        <v>0.11600000000000001</v>
      </c>
      <c r="J1235">
        <v>716</v>
      </c>
    </row>
    <row r="1236" spans="1:10" x14ac:dyDescent="0.25">
      <c r="A1236" t="s">
        <v>9217</v>
      </c>
      <c r="B1236">
        <v>5.36</v>
      </c>
      <c r="C1236">
        <v>44.01</v>
      </c>
      <c r="D1236" t="s">
        <v>739</v>
      </c>
      <c r="E1236">
        <v>46343199</v>
      </c>
      <c r="F1236">
        <v>354</v>
      </c>
      <c r="G1236">
        <v>784</v>
      </c>
      <c r="H1236" t="s">
        <v>18690</v>
      </c>
      <c r="I1236">
        <v>4.4999999999999998E-2</v>
      </c>
      <c r="J1236">
        <v>760</v>
      </c>
    </row>
    <row r="1237" spans="1:10" x14ac:dyDescent="0.25">
      <c r="A1237" t="s">
        <v>3661</v>
      </c>
      <c r="B1237">
        <v>1.1100000000000001</v>
      </c>
      <c r="C1237">
        <v>74.05</v>
      </c>
      <c r="D1237" t="s">
        <v>1209</v>
      </c>
      <c r="E1237">
        <v>5000901</v>
      </c>
      <c r="F1237">
        <v>1030</v>
      </c>
      <c r="G1237">
        <v>561</v>
      </c>
      <c r="H1237" t="s">
        <v>18691</v>
      </c>
      <c r="I1237">
        <v>0.122</v>
      </c>
      <c r="J1237">
        <v>842</v>
      </c>
    </row>
    <row r="1238" spans="1:10" x14ac:dyDescent="0.25">
      <c r="A1238" t="s">
        <v>14591</v>
      </c>
      <c r="B1238">
        <v>1.1000000000000001</v>
      </c>
      <c r="C1238">
        <v>71.06</v>
      </c>
      <c r="D1238" t="s">
        <v>596</v>
      </c>
      <c r="E1238">
        <v>4031783</v>
      </c>
      <c r="F1238">
        <v>488</v>
      </c>
      <c r="G1238">
        <v>674</v>
      </c>
      <c r="H1238" t="s">
        <v>18692</v>
      </c>
      <c r="I1238">
        <v>0.14299999999999999</v>
      </c>
      <c r="J1238">
        <v>735</v>
      </c>
    </row>
    <row r="1239" spans="1:10" x14ac:dyDescent="0.25">
      <c r="A1239" t="s">
        <v>18693</v>
      </c>
      <c r="B1239">
        <v>1.61</v>
      </c>
      <c r="C1239">
        <v>69.09</v>
      </c>
      <c r="D1239" t="s">
        <v>5608</v>
      </c>
      <c r="E1239">
        <v>2885130</v>
      </c>
      <c r="F1239">
        <v>253</v>
      </c>
      <c r="G1239">
        <v>230</v>
      </c>
      <c r="H1239" t="s">
        <v>18694</v>
      </c>
      <c r="I1239">
        <v>0.19700000000000001</v>
      </c>
      <c r="J1239">
        <v>725</v>
      </c>
    </row>
    <row r="1240" spans="1:10" x14ac:dyDescent="0.25">
      <c r="A1240" t="s">
        <v>3424</v>
      </c>
      <c r="B1240">
        <v>0.78</v>
      </c>
      <c r="C1240">
        <v>57.09</v>
      </c>
      <c r="D1240" t="s">
        <v>612</v>
      </c>
      <c r="E1240">
        <v>7632743</v>
      </c>
      <c r="F1240">
        <v>275</v>
      </c>
      <c r="G1240">
        <v>393</v>
      </c>
      <c r="H1240" t="s">
        <v>18695</v>
      </c>
      <c r="I1240">
        <v>0.154</v>
      </c>
      <c r="J1240">
        <v>731</v>
      </c>
    </row>
    <row r="1241" spans="1:10" x14ac:dyDescent="0.25">
      <c r="A1241" t="s">
        <v>18696</v>
      </c>
      <c r="B1241">
        <v>1.55</v>
      </c>
      <c r="C1241">
        <v>59.04</v>
      </c>
      <c r="D1241" t="s">
        <v>1421</v>
      </c>
      <c r="E1241">
        <v>3807034</v>
      </c>
      <c r="F1241">
        <v>114</v>
      </c>
      <c r="G1241">
        <v>824</v>
      </c>
      <c r="H1241" t="s">
        <v>18697</v>
      </c>
      <c r="I1241">
        <v>7.0000000000000007E-2</v>
      </c>
      <c r="J1241">
        <v>717</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ED2F0D-05A1-4657-BE4F-E92C5F7AE9DD}">
  <sheetPr>
    <tabColor theme="2" tint="-9.9978637043366805E-2"/>
  </sheetPr>
  <dimension ref="A1:P1618"/>
  <sheetViews>
    <sheetView workbookViewId="0">
      <pane xSplit="1" ySplit="1" topLeftCell="B2" activePane="bottomRight" state="frozen"/>
      <selection pane="topRight" activeCell="B1" sqref="B1"/>
      <selection pane="bottomLeft" activeCell="A2" sqref="A2"/>
      <selection pane="bottomRight" activeCell="R15" sqref="R15"/>
    </sheetView>
  </sheetViews>
  <sheetFormatPr defaultRowHeight="15" x14ac:dyDescent="0.25"/>
  <cols>
    <col min="1" max="1" width="16.42578125" customWidth="1"/>
    <col min="16" max="16" width="12" bestFit="1" customWidth="1"/>
  </cols>
  <sheetData>
    <row r="1" spans="1:16" s="5" customFormat="1" x14ac:dyDescent="0.25">
      <c r="A1" s="5" t="s">
        <v>0</v>
      </c>
      <c r="D1" s="5" t="s">
        <v>1</v>
      </c>
      <c r="E1" s="5" t="s">
        <v>2</v>
      </c>
      <c r="F1" s="5" t="s">
        <v>3</v>
      </c>
      <c r="G1" s="5" t="s">
        <v>4</v>
      </c>
      <c r="H1" s="5" t="s">
        <v>5</v>
      </c>
      <c r="I1" s="5" t="s">
        <v>6</v>
      </c>
      <c r="J1" s="5" t="s">
        <v>7</v>
      </c>
      <c r="K1" s="5" t="s">
        <v>8</v>
      </c>
      <c r="L1" s="5" t="s">
        <v>9</v>
      </c>
      <c r="N1" s="10" t="s">
        <v>2605</v>
      </c>
      <c r="O1" s="10"/>
      <c r="P1" s="10" t="s">
        <v>26149</v>
      </c>
    </row>
    <row r="2" spans="1:16" x14ac:dyDescent="0.25">
      <c r="A2" t="s">
        <v>18698</v>
      </c>
      <c r="B2" t="s">
        <v>18698</v>
      </c>
      <c r="C2" t="s">
        <v>26117</v>
      </c>
      <c r="D2">
        <v>4.0999999999999996</v>
      </c>
      <c r="E2">
        <v>89.12</v>
      </c>
      <c r="F2" t="s">
        <v>18699</v>
      </c>
      <c r="G2">
        <v>27647724</v>
      </c>
      <c r="H2">
        <v>1031</v>
      </c>
      <c r="I2">
        <v>2979</v>
      </c>
      <c r="J2" t="s">
        <v>18700</v>
      </c>
      <c r="K2">
        <v>6.8000000000000005E-2</v>
      </c>
      <c r="L2">
        <v>721</v>
      </c>
      <c r="N2" s="11"/>
      <c r="O2" s="11"/>
      <c r="P2" s="11"/>
    </row>
    <row r="3" spans="1:16" x14ac:dyDescent="0.25">
      <c r="A3" t="s">
        <v>1395</v>
      </c>
      <c r="B3" t="s">
        <v>1395</v>
      </c>
      <c r="C3" t="s">
        <v>26118</v>
      </c>
      <c r="D3">
        <v>5.64</v>
      </c>
      <c r="E3">
        <v>43.01</v>
      </c>
      <c r="F3" t="s">
        <v>13072</v>
      </c>
      <c r="G3">
        <v>1156821284</v>
      </c>
      <c r="H3">
        <v>3031</v>
      </c>
      <c r="I3">
        <v>3408</v>
      </c>
      <c r="J3" t="s">
        <v>18701</v>
      </c>
      <c r="K3">
        <v>0.108</v>
      </c>
      <c r="L3">
        <v>754</v>
      </c>
      <c r="N3" s="11" t="s">
        <v>26117</v>
      </c>
      <c r="O3" s="11" t="s">
        <v>26141</v>
      </c>
      <c r="P3" s="11">
        <f>COUNTIF(C2:C1618,"N")</f>
        <v>366</v>
      </c>
    </row>
    <row r="4" spans="1:16" x14ac:dyDescent="0.25">
      <c r="A4" t="s">
        <v>18702</v>
      </c>
      <c r="B4" t="s">
        <v>18702</v>
      </c>
      <c r="C4" t="s">
        <v>26118</v>
      </c>
      <c r="D4">
        <v>0.63</v>
      </c>
      <c r="E4">
        <v>57.15</v>
      </c>
      <c r="F4" t="s">
        <v>11769</v>
      </c>
      <c r="G4">
        <v>72881356</v>
      </c>
      <c r="H4">
        <v>199</v>
      </c>
      <c r="I4">
        <v>5117</v>
      </c>
      <c r="J4" t="s">
        <v>18703</v>
      </c>
      <c r="K4">
        <v>5.6000000000000001E-2</v>
      </c>
      <c r="L4">
        <v>719</v>
      </c>
      <c r="N4" s="11" t="s">
        <v>26118</v>
      </c>
      <c r="O4" s="11" t="s">
        <v>26139</v>
      </c>
      <c r="P4" s="11">
        <f>COUNTIF(C2:C1619,"OA")</f>
        <v>234</v>
      </c>
    </row>
    <row r="5" spans="1:16" x14ac:dyDescent="0.25">
      <c r="A5" t="s">
        <v>755</v>
      </c>
      <c r="B5" t="s">
        <v>755</v>
      </c>
      <c r="C5" t="s">
        <v>26117</v>
      </c>
      <c r="D5">
        <v>0.43</v>
      </c>
      <c r="E5">
        <v>43.11</v>
      </c>
      <c r="F5" t="s">
        <v>872</v>
      </c>
      <c r="G5">
        <v>356341726</v>
      </c>
      <c r="H5">
        <v>1169</v>
      </c>
      <c r="I5">
        <v>6863</v>
      </c>
      <c r="J5" t="s">
        <v>18704</v>
      </c>
      <c r="K5">
        <v>0.17</v>
      </c>
      <c r="L5">
        <v>814</v>
      </c>
      <c r="N5" s="11" t="s">
        <v>26119</v>
      </c>
      <c r="O5" s="11" t="s">
        <v>26145</v>
      </c>
      <c r="P5" s="11">
        <f>COUNTIF(C2:C1620,"CA")</f>
        <v>118</v>
      </c>
    </row>
    <row r="6" spans="1:16" x14ac:dyDescent="0.25">
      <c r="A6" t="s">
        <v>14110</v>
      </c>
      <c r="B6" t="s">
        <v>14110</v>
      </c>
      <c r="C6" t="s">
        <v>26119</v>
      </c>
      <c r="D6">
        <v>0.35</v>
      </c>
      <c r="E6">
        <v>43.03</v>
      </c>
      <c r="F6" t="s">
        <v>12</v>
      </c>
      <c r="G6">
        <v>226335270</v>
      </c>
      <c r="H6">
        <v>2595</v>
      </c>
      <c r="I6">
        <v>2111</v>
      </c>
      <c r="J6" t="s">
        <v>18705</v>
      </c>
      <c r="K6">
        <v>8.8999999999999996E-2</v>
      </c>
      <c r="L6">
        <v>720</v>
      </c>
      <c r="N6" s="11" t="s">
        <v>26120</v>
      </c>
      <c r="O6" s="11" t="s">
        <v>26143</v>
      </c>
      <c r="P6" s="11">
        <f>COUNTIF(C2:C1621,"F")</f>
        <v>42</v>
      </c>
    </row>
    <row r="7" spans="1:16" x14ac:dyDescent="0.25">
      <c r="A7" t="s">
        <v>1884</v>
      </c>
      <c r="B7" t="s">
        <v>1884</v>
      </c>
      <c r="C7" t="s">
        <v>26117</v>
      </c>
      <c r="D7">
        <v>1.41</v>
      </c>
      <c r="E7">
        <v>55.06</v>
      </c>
      <c r="F7" t="s">
        <v>26</v>
      </c>
      <c r="G7">
        <v>80962758</v>
      </c>
      <c r="H7">
        <v>2679</v>
      </c>
      <c r="I7">
        <v>3381</v>
      </c>
      <c r="J7" t="s">
        <v>7460</v>
      </c>
      <c r="K7">
        <v>0.105</v>
      </c>
      <c r="L7">
        <v>932</v>
      </c>
      <c r="N7" s="11" t="s">
        <v>26121</v>
      </c>
      <c r="O7" s="11" t="s">
        <v>26140</v>
      </c>
      <c r="P7" s="11">
        <f>COUNTIF(C2:C1622,"NC")</f>
        <v>35</v>
      </c>
    </row>
    <row r="8" spans="1:16" x14ac:dyDescent="0.25">
      <c r="A8" t="s">
        <v>18706</v>
      </c>
      <c r="B8" t="s">
        <v>18706</v>
      </c>
      <c r="C8" t="s">
        <v>26118</v>
      </c>
      <c r="D8">
        <v>4.1500000000000004</v>
      </c>
      <c r="E8">
        <v>41.06</v>
      </c>
      <c r="F8" t="s">
        <v>117</v>
      </c>
      <c r="G8">
        <v>66988951</v>
      </c>
      <c r="H8">
        <v>2587</v>
      </c>
      <c r="I8">
        <v>2126</v>
      </c>
      <c r="J8" t="s">
        <v>1447</v>
      </c>
      <c r="K8">
        <v>0.11600000000000001</v>
      </c>
      <c r="L8">
        <v>776</v>
      </c>
      <c r="N8" s="11" t="s">
        <v>26122</v>
      </c>
      <c r="O8" s="11" t="s">
        <v>26147</v>
      </c>
      <c r="P8" s="11">
        <f>COUNTIF(C2:C1623,"AL")</f>
        <v>43</v>
      </c>
    </row>
    <row r="9" spans="1:16" x14ac:dyDescent="0.25">
      <c r="A9" t="s">
        <v>2302</v>
      </c>
      <c r="B9" t="s">
        <v>2302</v>
      </c>
      <c r="C9" t="s">
        <v>26117</v>
      </c>
      <c r="D9">
        <v>0.88</v>
      </c>
      <c r="E9">
        <v>42.06</v>
      </c>
      <c r="F9" t="s">
        <v>36</v>
      </c>
      <c r="G9">
        <v>21110426</v>
      </c>
      <c r="H9">
        <v>590</v>
      </c>
      <c r="I9">
        <v>500</v>
      </c>
      <c r="J9" t="s">
        <v>18707</v>
      </c>
      <c r="K9">
        <v>0.106</v>
      </c>
      <c r="L9">
        <v>781</v>
      </c>
      <c r="N9" s="11" t="s">
        <v>26123</v>
      </c>
      <c r="O9" s="11" t="s">
        <v>26138</v>
      </c>
      <c r="P9" s="11">
        <f>COUNTIF(C2:C1624,"OAR")</f>
        <v>145</v>
      </c>
    </row>
    <row r="10" spans="1:16" x14ac:dyDescent="0.25">
      <c r="A10" t="s">
        <v>2775</v>
      </c>
      <c r="B10" t="s">
        <v>2775</v>
      </c>
      <c r="C10" t="s">
        <v>26117</v>
      </c>
      <c r="D10">
        <v>1.1499999999999999</v>
      </c>
      <c r="E10">
        <v>81.06</v>
      </c>
      <c r="F10" t="s">
        <v>1518</v>
      </c>
      <c r="G10">
        <v>10549599</v>
      </c>
      <c r="H10">
        <v>1626</v>
      </c>
      <c r="I10">
        <v>1663</v>
      </c>
      <c r="J10" t="s">
        <v>11776</v>
      </c>
      <c r="K10">
        <v>0.10199999999999999</v>
      </c>
      <c r="L10">
        <v>865</v>
      </c>
      <c r="N10" s="11" t="s">
        <v>26124</v>
      </c>
      <c r="O10" s="11" t="s">
        <v>26142</v>
      </c>
      <c r="P10" s="11">
        <f>COUNTIF(C2:C1625,"M")</f>
        <v>1</v>
      </c>
    </row>
    <row r="11" spans="1:16" x14ac:dyDescent="0.25">
      <c r="A11" t="s">
        <v>1663</v>
      </c>
      <c r="B11" t="s">
        <v>1663</v>
      </c>
      <c r="C11" t="s">
        <v>26118</v>
      </c>
      <c r="D11">
        <v>0.31</v>
      </c>
      <c r="E11">
        <v>43.04</v>
      </c>
      <c r="F11" t="s">
        <v>18</v>
      </c>
      <c r="G11">
        <v>12952128</v>
      </c>
      <c r="H11">
        <v>463</v>
      </c>
      <c r="I11">
        <v>208</v>
      </c>
      <c r="J11" t="s">
        <v>7464</v>
      </c>
      <c r="K11">
        <v>0.105</v>
      </c>
      <c r="L11">
        <v>712</v>
      </c>
      <c r="N11" s="11" t="s">
        <v>26125</v>
      </c>
      <c r="O11" s="11" t="s">
        <v>26137</v>
      </c>
      <c r="P11" s="11">
        <f>COUNTIF(C2:C1626,"PAH")</f>
        <v>351</v>
      </c>
    </row>
    <row r="12" spans="1:16" x14ac:dyDescent="0.25">
      <c r="A12" t="s">
        <v>874</v>
      </c>
      <c r="B12" t="s">
        <v>874</v>
      </c>
      <c r="C12" t="s">
        <v>26118</v>
      </c>
      <c r="D12">
        <v>1.1399999999999999</v>
      </c>
      <c r="E12">
        <v>55.03</v>
      </c>
      <c r="F12" t="s">
        <v>34</v>
      </c>
      <c r="G12">
        <v>17271939</v>
      </c>
      <c r="H12">
        <v>1198</v>
      </c>
      <c r="I12">
        <v>1693</v>
      </c>
      <c r="J12" t="s">
        <v>18708</v>
      </c>
      <c r="K12">
        <v>9.5000000000000001E-2</v>
      </c>
      <c r="L12">
        <v>765</v>
      </c>
      <c r="N12" s="11" t="s">
        <v>26126</v>
      </c>
      <c r="O12" s="11" t="s">
        <v>26136</v>
      </c>
      <c r="P12" s="11">
        <f>COUNTIF(C2:C1627,"PH")</f>
        <v>122</v>
      </c>
    </row>
    <row r="13" spans="1:16" x14ac:dyDescent="0.25">
      <c r="A13" t="s">
        <v>585</v>
      </c>
      <c r="B13" t="s">
        <v>585</v>
      </c>
      <c r="C13" t="s">
        <v>26117</v>
      </c>
      <c r="D13">
        <v>1.1499999999999999</v>
      </c>
      <c r="E13">
        <v>67.05</v>
      </c>
      <c r="F13" t="s">
        <v>93</v>
      </c>
      <c r="G13">
        <v>61893973</v>
      </c>
      <c r="H13">
        <v>4605</v>
      </c>
      <c r="I13">
        <v>4787</v>
      </c>
      <c r="J13" t="s">
        <v>18709</v>
      </c>
      <c r="K13">
        <v>0.10199999999999999</v>
      </c>
      <c r="L13">
        <v>874</v>
      </c>
      <c r="N13" s="11" t="s">
        <v>26127</v>
      </c>
      <c r="O13" s="11" t="s">
        <v>26146</v>
      </c>
      <c r="P13" s="11">
        <f>COUNTIF(C2:C1628,"AR")</f>
        <v>35</v>
      </c>
    </row>
    <row r="14" spans="1:16" x14ac:dyDescent="0.25">
      <c r="A14" t="s">
        <v>101</v>
      </c>
      <c r="B14" t="s">
        <v>101</v>
      </c>
      <c r="C14" t="s">
        <v>26118</v>
      </c>
      <c r="D14">
        <v>1.61</v>
      </c>
      <c r="E14">
        <v>43.08</v>
      </c>
      <c r="F14" t="s">
        <v>1099</v>
      </c>
      <c r="G14">
        <v>47955291</v>
      </c>
      <c r="H14">
        <v>371</v>
      </c>
      <c r="I14">
        <v>2669</v>
      </c>
      <c r="J14" t="s">
        <v>18710</v>
      </c>
      <c r="K14">
        <v>8.1000000000000003E-2</v>
      </c>
      <c r="L14">
        <v>752</v>
      </c>
      <c r="N14" s="11" t="s">
        <v>26128</v>
      </c>
      <c r="O14" s="11" t="s">
        <v>26133</v>
      </c>
      <c r="P14" s="11">
        <f>COUNTIF(C2:C1629,"ST")</f>
        <v>17</v>
      </c>
    </row>
    <row r="15" spans="1:16" x14ac:dyDescent="0.25">
      <c r="A15" t="s">
        <v>17433</v>
      </c>
      <c r="B15" t="s">
        <v>17433</v>
      </c>
      <c r="C15" t="s">
        <v>26119</v>
      </c>
      <c r="D15">
        <v>0.37</v>
      </c>
      <c r="E15">
        <v>43.07</v>
      </c>
      <c r="F15" t="s">
        <v>15</v>
      </c>
      <c r="G15">
        <v>65863037</v>
      </c>
      <c r="H15">
        <v>1264</v>
      </c>
      <c r="I15">
        <v>1891</v>
      </c>
      <c r="J15" t="s">
        <v>18711</v>
      </c>
      <c r="K15">
        <v>0.1</v>
      </c>
      <c r="L15">
        <v>859</v>
      </c>
      <c r="N15" s="11" t="s">
        <v>26129</v>
      </c>
      <c r="O15" s="11" t="s">
        <v>26134</v>
      </c>
      <c r="P15" s="11">
        <f>COUNTIF(C2:C1630,"SBA")</f>
        <v>27</v>
      </c>
    </row>
    <row r="16" spans="1:16" x14ac:dyDescent="0.25">
      <c r="A16" t="s">
        <v>588</v>
      </c>
      <c r="B16" t="s">
        <v>588</v>
      </c>
      <c r="C16" t="s">
        <v>26118</v>
      </c>
      <c r="D16">
        <v>1.08</v>
      </c>
      <c r="E16">
        <v>57.05</v>
      </c>
      <c r="F16" t="s">
        <v>230</v>
      </c>
      <c r="G16">
        <v>6647432</v>
      </c>
      <c r="H16">
        <v>859</v>
      </c>
      <c r="I16">
        <v>562</v>
      </c>
      <c r="J16" t="s">
        <v>18712</v>
      </c>
      <c r="K16">
        <v>9.7000000000000003E-2</v>
      </c>
      <c r="L16">
        <v>839</v>
      </c>
      <c r="N16" s="11" t="s">
        <v>26130</v>
      </c>
      <c r="O16" s="11" t="s">
        <v>26135</v>
      </c>
      <c r="P16" s="11">
        <f>COUNTIF(C2:C1631,"S")</f>
        <v>4</v>
      </c>
    </row>
    <row r="17" spans="1:16" x14ac:dyDescent="0.25">
      <c r="A17" t="s">
        <v>875</v>
      </c>
      <c r="B17" t="s">
        <v>875</v>
      </c>
      <c r="C17" t="s">
        <v>26117</v>
      </c>
      <c r="D17">
        <v>1.81</v>
      </c>
      <c r="E17">
        <v>59.05</v>
      </c>
      <c r="F17" t="s">
        <v>641</v>
      </c>
      <c r="G17">
        <v>532358651</v>
      </c>
      <c r="H17">
        <v>5725</v>
      </c>
      <c r="I17">
        <v>12981</v>
      </c>
      <c r="J17" t="s">
        <v>18713</v>
      </c>
      <c r="K17">
        <v>0.17299999999999999</v>
      </c>
      <c r="L17">
        <v>969</v>
      </c>
      <c r="N17" s="11" t="s">
        <v>26131</v>
      </c>
      <c r="O17" s="11" t="s">
        <v>26148</v>
      </c>
      <c r="P17" s="11">
        <f>COUNTIF(C2:C1632,"STR")</f>
        <v>63</v>
      </c>
    </row>
    <row r="18" spans="1:16" x14ac:dyDescent="0.25">
      <c r="A18" t="s">
        <v>18714</v>
      </c>
      <c r="B18" t="s">
        <v>18714</v>
      </c>
      <c r="C18" t="s">
        <v>26117</v>
      </c>
      <c r="D18">
        <v>1.2</v>
      </c>
      <c r="E18">
        <v>58.04</v>
      </c>
      <c r="F18" t="s">
        <v>1520</v>
      </c>
      <c r="G18">
        <v>6530573</v>
      </c>
      <c r="H18">
        <v>837</v>
      </c>
      <c r="I18">
        <v>675</v>
      </c>
      <c r="J18" t="s">
        <v>18715</v>
      </c>
      <c r="K18">
        <v>0.13100000000000001</v>
      </c>
      <c r="L18">
        <v>810</v>
      </c>
      <c r="N18" s="11" t="s">
        <v>26132</v>
      </c>
      <c r="O18" s="11" t="s">
        <v>26144</v>
      </c>
      <c r="P18" s="11">
        <f>COUNTIF(C2:C1633,"CYA")</f>
        <v>6</v>
      </c>
    </row>
    <row r="19" spans="1:16" x14ac:dyDescent="0.25">
      <c r="A19" t="s">
        <v>30</v>
      </c>
      <c r="B19" t="s">
        <v>30</v>
      </c>
      <c r="C19" t="s">
        <v>26117</v>
      </c>
      <c r="D19">
        <v>0.67</v>
      </c>
      <c r="E19">
        <v>70.08</v>
      </c>
      <c r="F19" t="s">
        <v>31</v>
      </c>
      <c r="G19">
        <v>41791121</v>
      </c>
      <c r="H19">
        <v>371</v>
      </c>
      <c r="I19">
        <v>3888</v>
      </c>
      <c r="J19" t="s">
        <v>18716</v>
      </c>
      <c r="K19">
        <v>0.10199999999999999</v>
      </c>
      <c r="L19">
        <v>799</v>
      </c>
    </row>
    <row r="20" spans="1:16" x14ac:dyDescent="0.25">
      <c r="A20" t="s">
        <v>2779</v>
      </c>
      <c r="B20" t="s">
        <v>2779</v>
      </c>
      <c r="C20" t="s">
        <v>26118</v>
      </c>
      <c r="D20">
        <v>0.54</v>
      </c>
      <c r="E20">
        <v>70.08</v>
      </c>
      <c r="F20" t="s">
        <v>31</v>
      </c>
      <c r="G20">
        <v>64846466</v>
      </c>
      <c r="H20">
        <v>331</v>
      </c>
      <c r="I20">
        <v>3600</v>
      </c>
      <c r="J20" t="s">
        <v>18717</v>
      </c>
      <c r="K20">
        <v>4.2999999999999997E-2</v>
      </c>
      <c r="L20">
        <v>775</v>
      </c>
      <c r="N20" s="5" t="s">
        <v>26151</v>
      </c>
    </row>
    <row r="21" spans="1:16" x14ac:dyDescent="0.25">
      <c r="A21" t="s">
        <v>2624</v>
      </c>
      <c r="B21" t="s">
        <v>2624</v>
      </c>
      <c r="C21" t="s">
        <v>26117</v>
      </c>
      <c r="D21">
        <v>1.2</v>
      </c>
      <c r="E21">
        <v>41.05</v>
      </c>
      <c r="F21" t="s">
        <v>24</v>
      </c>
      <c r="G21">
        <v>23518958</v>
      </c>
      <c r="H21">
        <v>1248</v>
      </c>
      <c r="I21">
        <v>503</v>
      </c>
      <c r="J21" t="s">
        <v>18718</v>
      </c>
      <c r="K21">
        <v>0.10199999999999999</v>
      </c>
      <c r="L21">
        <v>879</v>
      </c>
      <c r="N21" t="s">
        <v>26152</v>
      </c>
    </row>
    <row r="22" spans="1:16" x14ac:dyDescent="0.25">
      <c r="A22" t="s">
        <v>41</v>
      </c>
      <c r="B22" t="s">
        <v>41</v>
      </c>
      <c r="C22" t="s">
        <v>26120</v>
      </c>
      <c r="D22">
        <v>1.19</v>
      </c>
      <c r="E22">
        <v>84.06</v>
      </c>
      <c r="F22" t="s">
        <v>110</v>
      </c>
      <c r="G22">
        <v>4996707</v>
      </c>
      <c r="H22">
        <v>984</v>
      </c>
      <c r="I22">
        <v>875</v>
      </c>
      <c r="J22" t="s">
        <v>18719</v>
      </c>
      <c r="K22">
        <v>0.108</v>
      </c>
      <c r="L22">
        <v>846</v>
      </c>
    </row>
    <row r="23" spans="1:16" x14ac:dyDescent="0.25">
      <c r="A23" t="s">
        <v>2014</v>
      </c>
      <c r="B23" t="s">
        <v>2014</v>
      </c>
      <c r="C23" t="s">
        <v>26117</v>
      </c>
      <c r="D23">
        <v>1.56</v>
      </c>
      <c r="E23">
        <v>73.06</v>
      </c>
      <c r="F23" t="s">
        <v>582</v>
      </c>
      <c r="G23">
        <v>21959220</v>
      </c>
      <c r="H23">
        <v>2054</v>
      </c>
      <c r="I23">
        <v>1432</v>
      </c>
      <c r="J23" t="s">
        <v>18720</v>
      </c>
      <c r="K23">
        <v>0.13700000000000001</v>
      </c>
      <c r="L23">
        <v>928</v>
      </c>
    </row>
    <row r="24" spans="1:16" x14ac:dyDescent="0.25">
      <c r="A24" t="s">
        <v>5049</v>
      </c>
      <c r="B24" t="s">
        <v>5049</v>
      </c>
      <c r="C24" t="s">
        <v>26118</v>
      </c>
      <c r="D24">
        <v>0.82</v>
      </c>
      <c r="E24">
        <v>43.03</v>
      </c>
      <c r="F24" t="s">
        <v>12</v>
      </c>
      <c r="G24">
        <v>18971356</v>
      </c>
      <c r="H24">
        <v>484</v>
      </c>
      <c r="I24">
        <v>544</v>
      </c>
      <c r="J24" t="s">
        <v>18721</v>
      </c>
      <c r="K24">
        <v>0.10299999999999999</v>
      </c>
      <c r="L24">
        <v>711</v>
      </c>
    </row>
    <row r="25" spans="1:16" x14ac:dyDescent="0.25">
      <c r="A25" t="s">
        <v>18722</v>
      </c>
      <c r="B25" t="s">
        <v>18722</v>
      </c>
      <c r="C25" t="s">
        <v>26117</v>
      </c>
      <c r="D25">
        <v>1.54</v>
      </c>
      <c r="E25">
        <v>58.02</v>
      </c>
      <c r="F25" t="s">
        <v>1677</v>
      </c>
      <c r="G25">
        <v>1481702</v>
      </c>
      <c r="H25">
        <v>189</v>
      </c>
      <c r="I25">
        <v>302</v>
      </c>
      <c r="J25" t="s">
        <v>15110</v>
      </c>
      <c r="K25">
        <v>4.7E-2</v>
      </c>
      <c r="L25">
        <v>710</v>
      </c>
    </row>
    <row r="26" spans="1:16" x14ac:dyDescent="0.25">
      <c r="A26" t="s">
        <v>18723</v>
      </c>
      <c r="B26" t="s">
        <v>18723</v>
      </c>
      <c r="C26" t="s">
        <v>26118</v>
      </c>
      <c r="D26">
        <v>2.74</v>
      </c>
      <c r="E26">
        <v>43.08</v>
      </c>
      <c r="F26" t="s">
        <v>1099</v>
      </c>
      <c r="G26">
        <v>10295198</v>
      </c>
      <c r="H26">
        <v>117</v>
      </c>
      <c r="I26">
        <v>484</v>
      </c>
      <c r="J26" t="s">
        <v>18724</v>
      </c>
      <c r="K26">
        <v>9.2999999999999999E-2</v>
      </c>
      <c r="L26">
        <v>708</v>
      </c>
    </row>
    <row r="27" spans="1:16" x14ac:dyDescent="0.25">
      <c r="A27" t="s">
        <v>2019</v>
      </c>
      <c r="B27" t="s">
        <v>2019</v>
      </c>
      <c r="C27" t="s">
        <v>26118</v>
      </c>
      <c r="D27">
        <v>1.1399999999999999</v>
      </c>
      <c r="E27">
        <v>87.01</v>
      </c>
      <c r="F27" t="s">
        <v>11238</v>
      </c>
      <c r="G27">
        <v>9752696</v>
      </c>
      <c r="H27">
        <v>2013</v>
      </c>
      <c r="I27">
        <v>2424</v>
      </c>
      <c r="J27" t="s">
        <v>18725</v>
      </c>
      <c r="K27">
        <v>0.12</v>
      </c>
      <c r="L27">
        <v>738</v>
      </c>
    </row>
    <row r="28" spans="1:16" x14ac:dyDescent="0.25">
      <c r="A28" t="s">
        <v>11242</v>
      </c>
      <c r="B28" t="s">
        <v>11242</v>
      </c>
      <c r="C28" t="s">
        <v>26117</v>
      </c>
      <c r="D28">
        <v>0.6</v>
      </c>
      <c r="E28">
        <v>55.07</v>
      </c>
      <c r="F28" t="s">
        <v>45</v>
      </c>
      <c r="G28">
        <v>10795770</v>
      </c>
      <c r="H28">
        <v>1157</v>
      </c>
      <c r="I28">
        <v>898</v>
      </c>
      <c r="J28" t="s">
        <v>18726</v>
      </c>
      <c r="K28">
        <v>0.122</v>
      </c>
      <c r="L28">
        <v>791</v>
      </c>
    </row>
    <row r="29" spans="1:16" x14ac:dyDescent="0.25">
      <c r="A29" t="s">
        <v>724</v>
      </c>
      <c r="B29" t="s">
        <v>724</v>
      </c>
      <c r="C29" t="s">
        <v>26117</v>
      </c>
      <c r="D29">
        <v>1.17</v>
      </c>
      <c r="E29">
        <v>84.02</v>
      </c>
      <c r="F29" t="s">
        <v>592</v>
      </c>
      <c r="G29">
        <v>19525250</v>
      </c>
      <c r="H29">
        <v>1925</v>
      </c>
      <c r="I29">
        <v>2829</v>
      </c>
      <c r="J29" t="s">
        <v>18727</v>
      </c>
      <c r="K29">
        <v>0.124</v>
      </c>
      <c r="L29">
        <v>761</v>
      </c>
    </row>
    <row r="30" spans="1:16" x14ac:dyDescent="0.25">
      <c r="A30" t="s">
        <v>757</v>
      </c>
      <c r="B30" t="s">
        <v>757</v>
      </c>
      <c r="C30" t="s">
        <v>26120</v>
      </c>
      <c r="D30">
        <v>1.1499999999999999</v>
      </c>
      <c r="E30">
        <v>93.02</v>
      </c>
      <c r="F30" t="s">
        <v>758</v>
      </c>
      <c r="G30">
        <v>1387265</v>
      </c>
      <c r="H30">
        <v>305</v>
      </c>
      <c r="I30">
        <v>371</v>
      </c>
      <c r="J30" t="s">
        <v>18728</v>
      </c>
      <c r="K30">
        <v>0.104</v>
      </c>
      <c r="L30">
        <v>766</v>
      </c>
    </row>
    <row r="31" spans="1:16" x14ac:dyDescent="0.25">
      <c r="A31" t="s">
        <v>18729</v>
      </c>
      <c r="B31" t="s">
        <v>18729</v>
      </c>
      <c r="C31" t="s">
        <v>26117</v>
      </c>
      <c r="D31">
        <v>1.55</v>
      </c>
      <c r="E31">
        <v>58.02</v>
      </c>
      <c r="F31" t="s">
        <v>1677</v>
      </c>
      <c r="G31">
        <v>720840</v>
      </c>
      <c r="H31">
        <v>174</v>
      </c>
      <c r="I31">
        <v>213</v>
      </c>
      <c r="J31" t="s">
        <v>9244</v>
      </c>
      <c r="K31">
        <v>4.7E-2</v>
      </c>
      <c r="L31">
        <v>711</v>
      </c>
    </row>
    <row r="32" spans="1:16" x14ac:dyDescent="0.25">
      <c r="A32" t="s">
        <v>7475</v>
      </c>
      <c r="B32" t="s">
        <v>7475</v>
      </c>
      <c r="C32" t="s">
        <v>26118</v>
      </c>
      <c r="D32">
        <v>1.53</v>
      </c>
      <c r="E32">
        <v>58.02</v>
      </c>
      <c r="F32" t="s">
        <v>1677</v>
      </c>
      <c r="G32">
        <v>662353</v>
      </c>
      <c r="H32">
        <v>157</v>
      </c>
      <c r="I32">
        <v>200</v>
      </c>
      <c r="J32" t="s">
        <v>18730</v>
      </c>
      <c r="K32">
        <v>4.5999999999999999E-2</v>
      </c>
      <c r="L32">
        <v>728</v>
      </c>
    </row>
    <row r="33" spans="1:12" x14ac:dyDescent="0.25">
      <c r="A33" t="s">
        <v>1396</v>
      </c>
      <c r="B33" t="s">
        <v>1396</v>
      </c>
      <c r="C33" t="s">
        <v>26117</v>
      </c>
      <c r="D33">
        <v>0.93</v>
      </c>
      <c r="E33">
        <v>43.03</v>
      </c>
      <c r="F33" t="s">
        <v>12</v>
      </c>
      <c r="G33">
        <v>51529779</v>
      </c>
      <c r="H33">
        <v>1408</v>
      </c>
      <c r="I33">
        <v>927</v>
      </c>
      <c r="J33" t="s">
        <v>18731</v>
      </c>
      <c r="K33">
        <v>0.11899999999999999</v>
      </c>
      <c r="L33">
        <v>787</v>
      </c>
    </row>
    <row r="34" spans="1:12" x14ac:dyDescent="0.25">
      <c r="A34" t="s">
        <v>1407</v>
      </c>
      <c r="B34" t="s">
        <v>1407</v>
      </c>
      <c r="C34" t="s">
        <v>26117</v>
      </c>
      <c r="D34">
        <v>1.28</v>
      </c>
      <c r="E34">
        <v>94.05</v>
      </c>
      <c r="F34" t="s">
        <v>595</v>
      </c>
      <c r="G34">
        <v>23340135</v>
      </c>
      <c r="H34">
        <v>3743</v>
      </c>
      <c r="I34">
        <v>3238</v>
      </c>
      <c r="J34" t="s">
        <v>18732</v>
      </c>
      <c r="K34">
        <v>0.127</v>
      </c>
      <c r="L34">
        <v>913</v>
      </c>
    </row>
    <row r="35" spans="1:12" x14ac:dyDescent="0.25">
      <c r="A35" t="s">
        <v>47</v>
      </c>
      <c r="B35" t="s">
        <v>47</v>
      </c>
      <c r="C35" t="s">
        <v>26117</v>
      </c>
      <c r="D35">
        <v>1.54</v>
      </c>
      <c r="E35">
        <v>93.06</v>
      </c>
      <c r="F35" t="s">
        <v>62</v>
      </c>
      <c r="G35">
        <v>6575122</v>
      </c>
      <c r="H35">
        <v>1254</v>
      </c>
      <c r="I35">
        <v>940</v>
      </c>
      <c r="J35" t="s">
        <v>18733</v>
      </c>
      <c r="K35">
        <v>0.13800000000000001</v>
      </c>
      <c r="L35">
        <v>839</v>
      </c>
    </row>
    <row r="36" spans="1:12" x14ac:dyDescent="0.25">
      <c r="A36" t="s">
        <v>49</v>
      </c>
      <c r="B36" t="s">
        <v>49</v>
      </c>
      <c r="C36" t="s">
        <v>26117</v>
      </c>
      <c r="D36">
        <v>0.92</v>
      </c>
      <c r="E36">
        <v>94.05</v>
      </c>
      <c r="F36" t="s">
        <v>595</v>
      </c>
      <c r="G36">
        <v>11010441</v>
      </c>
      <c r="H36">
        <v>1040</v>
      </c>
      <c r="I36">
        <v>1401</v>
      </c>
      <c r="J36" t="s">
        <v>18734</v>
      </c>
      <c r="K36">
        <v>0.14000000000000001</v>
      </c>
      <c r="L36">
        <v>902</v>
      </c>
    </row>
    <row r="37" spans="1:12" x14ac:dyDescent="0.25">
      <c r="A37" t="s">
        <v>48</v>
      </c>
      <c r="B37" t="s">
        <v>48</v>
      </c>
      <c r="C37" t="s">
        <v>26119</v>
      </c>
      <c r="D37">
        <v>0.64</v>
      </c>
      <c r="E37">
        <v>41.06</v>
      </c>
      <c r="F37" t="s">
        <v>117</v>
      </c>
      <c r="G37">
        <v>12989349</v>
      </c>
      <c r="H37">
        <v>946</v>
      </c>
      <c r="I37">
        <v>539</v>
      </c>
      <c r="J37" t="s">
        <v>1080</v>
      </c>
      <c r="K37">
        <v>9.6000000000000002E-2</v>
      </c>
      <c r="L37">
        <v>835</v>
      </c>
    </row>
    <row r="38" spans="1:12" x14ac:dyDescent="0.25">
      <c r="A38" t="s">
        <v>4048</v>
      </c>
      <c r="B38" t="s">
        <v>4048</v>
      </c>
      <c r="C38" t="s">
        <v>26120</v>
      </c>
      <c r="D38">
        <v>0.69</v>
      </c>
      <c r="E38">
        <v>71.06</v>
      </c>
      <c r="F38" t="s">
        <v>596</v>
      </c>
      <c r="G38">
        <v>4165196</v>
      </c>
      <c r="H38">
        <v>132</v>
      </c>
      <c r="I38">
        <v>890</v>
      </c>
      <c r="J38" t="s">
        <v>18735</v>
      </c>
      <c r="K38">
        <v>0.121</v>
      </c>
      <c r="L38">
        <v>717</v>
      </c>
    </row>
    <row r="39" spans="1:12" x14ac:dyDescent="0.25">
      <c r="A39" t="s">
        <v>192</v>
      </c>
      <c r="B39" t="s">
        <v>192</v>
      </c>
      <c r="C39" t="s">
        <v>26117</v>
      </c>
      <c r="D39">
        <v>1.43</v>
      </c>
      <c r="E39">
        <v>42.05</v>
      </c>
      <c r="F39" t="s">
        <v>73</v>
      </c>
      <c r="G39">
        <v>25931295</v>
      </c>
      <c r="H39">
        <v>2542</v>
      </c>
      <c r="I39">
        <v>435</v>
      </c>
      <c r="J39" t="s">
        <v>18736</v>
      </c>
      <c r="K39">
        <v>0.104</v>
      </c>
      <c r="L39">
        <v>817</v>
      </c>
    </row>
    <row r="40" spans="1:12" x14ac:dyDescent="0.25">
      <c r="A40" t="s">
        <v>597</v>
      </c>
      <c r="B40" t="s">
        <v>597</v>
      </c>
      <c r="C40" t="s">
        <v>26118</v>
      </c>
      <c r="D40">
        <v>1.1599999999999999</v>
      </c>
      <c r="E40">
        <v>82.04</v>
      </c>
      <c r="F40" t="s">
        <v>128</v>
      </c>
      <c r="G40">
        <v>15232110</v>
      </c>
      <c r="H40">
        <v>2377</v>
      </c>
      <c r="I40">
        <v>1735</v>
      </c>
      <c r="J40" t="s">
        <v>18737</v>
      </c>
      <c r="K40">
        <v>0.13600000000000001</v>
      </c>
      <c r="L40">
        <v>864</v>
      </c>
    </row>
    <row r="41" spans="1:12" x14ac:dyDescent="0.25">
      <c r="A41" t="s">
        <v>1081</v>
      </c>
      <c r="B41" t="s">
        <v>1081</v>
      </c>
      <c r="C41" t="s">
        <v>26121</v>
      </c>
      <c r="D41">
        <v>1.18</v>
      </c>
      <c r="E41">
        <v>57.08</v>
      </c>
      <c r="F41" t="s">
        <v>28</v>
      </c>
      <c r="G41">
        <v>5079622</v>
      </c>
      <c r="H41">
        <v>457</v>
      </c>
      <c r="I41">
        <v>777</v>
      </c>
      <c r="J41" t="s">
        <v>18738</v>
      </c>
      <c r="K41">
        <v>0.14599999999999999</v>
      </c>
      <c r="L41">
        <v>706</v>
      </c>
    </row>
    <row r="42" spans="1:12" x14ac:dyDescent="0.25">
      <c r="A42" t="s">
        <v>1353</v>
      </c>
      <c r="B42" t="s">
        <v>1353</v>
      </c>
      <c r="C42" t="s">
        <v>26117</v>
      </c>
      <c r="D42">
        <v>1.81</v>
      </c>
      <c r="E42">
        <v>43.03</v>
      </c>
      <c r="F42" t="s">
        <v>12</v>
      </c>
      <c r="G42">
        <v>45735284</v>
      </c>
      <c r="H42">
        <v>1493</v>
      </c>
      <c r="I42">
        <v>589</v>
      </c>
      <c r="J42" t="s">
        <v>18739</v>
      </c>
      <c r="K42">
        <v>0.16300000000000001</v>
      </c>
      <c r="L42">
        <v>955</v>
      </c>
    </row>
    <row r="43" spans="1:12" x14ac:dyDescent="0.25">
      <c r="A43" t="s">
        <v>60</v>
      </c>
      <c r="B43" t="s">
        <v>60</v>
      </c>
      <c r="C43" t="s">
        <v>26117</v>
      </c>
      <c r="D43">
        <v>1.22</v>
      </c>
      <c r="E43">
        <v>57.08</v>
      </c>
      <c r="F43" t="s">
        <v>28</v>
      </c>
      <c r="G43">
        <v>48490935</v>
      </c>
      <c r="H43">
        <v>1072</v>
      </c>
      <c r="I43">
        <v>2656</v>
      </c>
      <c r="J43" t="s">
        <v>18740</v>
      </c>
      <c r="K43">
        <v>0.15</v>
      </c>
      <c r="L43">
        <v>740</v>
      </c>
    </row>
    <row r="44" spans="1:12" x14ac:dyDescent="0.25">
      <c r="A44" t="s">
        <v>1655</v>
      </c>
      <c r="B44" t="s">
        <v>1655</v>
      </c>
      <c r="C44" t="s">
        <v>26117</v>
      </c>
      <c r="D44">
        <v>0.69</v>
      </c>
      <c r="E44">
        <v>96.02</v>
      </c>
      <c r="F44" t="s">
        <v>600</v>
      </c>
      <c r="G44">
        <v>14854610</v>
      </c>
      <c r="H44">
        <v>792</v>
      </c>
      <c r="I44">
        <v>2392</v>
      </c>
      <c r="J44" t="s">
        <v>15133</v>
      </c>
      <c r="K44">
        <v>0.13200000000000001</v>
      </c>
      <c r="L44">
        <v>801</v>
      </c>
    </row>
    <row r="45" spans="1:12" x14ac:dyDescent="0.25">
      <c r="A45" t="s">
        <v>3730</v>
      </c>
      <c r="B45" t="s">
        <v>3730</v>
      </c>
      <c r="C45" t="s">
        <v>26117</v>
      </c>
      <c r="D45">
        <v>1.02</v>
      </c>
      <c r="E45">
        <v>80.05</v>
      </c>
      <c r="F45" t="s">
        <v>1669</v>
      </c>
      <c r="G45">
        <v>7028882</v>
      </c>
      <c r="H45">
        <v>1173</v>
      </c>
      <c r="I45">
        <v>1259</v>
      </c>
      <c r="J45" t="s">
        <v>18741</v>
      </c>
      <c r="K45">
        <v>0.113</v>
      </c>
      <c r="L45">
        <v>928</v>
      </c>
    </row>
    <row r="46" spans="1:12" x14ac:dyDescent="0.25">
      <c r="A46" t="s">
        <v>18742</v>
      </c>
      <c r="B46" t="s">
        <v>18742</v>
      </c>
      <c r="C46" t="s">
        <v>26117</v>
      </c>
      <c r="D46">
        <v>1.59</v>
      </c>
      <c r="E46">
        <v>58.04</v>
      </c>
      <c r="F46" t="s">
        <v>1520</v>
      </c>
      <c r="G46">
        <v>19017981</v>
      </c>
      <c r="H46">
        <v>3501</v>
      </c>
      <c r="I46">
        <v>1566</v>
      </c>
      <c r="J46" t="s">
        <v>18743</v>
      </c>
      <c r="K46">
        <v>0.13800000000000001</v>
      </c>
      <c r="L46">
        <v>778</v>
      </c>
    </row>
    <row r="47" spans="1:12" x14ac:dyDescent="0.25">
      <c r="A47" t="s">
        <v>759</v>
      </c>
      <c r="B47" t="s">
        <v>759</v>
      </c>
      <c r="C47" t="s">
        <v>26120</v>
      </c>
      <c r="D47">
        <v>1.07</v>
      </c>
      <c r="E47">
        <v>54.03</v>
      </c>
      <c r="F47" t="s">
        <v>95</v>
      </c>
      <c r="G47">
        <v>61002310</v>
      </c>
      <c r="H47">
        <v>2596</v>
      </c>
      <c r="I47">
        <v>5031</v>
      </c>
      <c r="J47" t="s">
        <v>18744</v>
      </c>
      <c r="K47">
        <v>0.13700000000000001</v>
      </c>
      <c r="L47">
        <v>965</v>
      </c>
    </row>
    <row r="48" spans="1:12" x14ac:dyDescent="0.25">
      <c r="A48" t="s">
        <v>1888</v>
      </c>
      <c r="B48" t="s">
        <v>1888</v>
      </c>
      <c r="C48" t="s">
        <v>26117</v>
      </c>
      <c r="D48">
        <v>0.46</v>
      </c>
      <c r="E48">
        <v>55.06</v>
      </c>
      <c r="F48" t="s">
        <v>26</v>
      </c>
      <c r="G48">
        <v>1699260</v>
      </c>
      <c r="H48">
        <v>107</v>
      </c>
      <c r="I48">
        <v>153</v>
      </c>
      <c r="J48" t="s">
        <v>1886</v>
      </c>
      <c r="K48">
        <v>0.113</v>
      </c>
      <c r="L48">
        <v>720</v>
      </c>
    </row>
    <row r="49" spans="1:12" x14ac:dyDescent="0.25">
      <c r="A49" t="s">
        <v>67</v>
      </c>
      <c r="B49" t="s">
        <v>67</v>
      </c>
      <c r="C49" t="s">
        <v>26117</v>
      </c>
      <c r="D49">
        <v>1.78</v>
      </c>
      <c r="E49">
        <v>93.06</v>
      </c>
      <c r="F49" t="s">
        <v>62</v>
      </c>
      <c r="G49">
        <v>17908093</v>
      </c>
      <c r="H49">
        <v>1316</v>
      </c>
      <c r="I49">
        <v>1615</v>
      </c>
      <c r="J49" t="s">
        <v>18745</v>
      </c>
      <c r="K49">
        <v>0.14799999999999999</v>
      </c>
      <c r="L49">
        <v>909</v>
      </c>
    </row>
    <row r="50" spans="1:12" x14ac:dyDescent="0.25">
      <c r="A50" t="s">
        <v>68</v>
      </c>
      <c r="B50" t="s">
        <v>68</v>
      </c>
      <c r="C50" t="s">
        <v>26117</v>
      </c>
      <c r="D50">
        <v>1.51</v>
      </c>
      <c r="E50">
        <v>44.03</v>
      </c>
      <c r="F50" t="s">
        <v>69</v>
      </c>
      <c r="G50">
        <v>136453328</v>
      </c>
      <c r="H50">
        <v>1062</v>
      </c>
      <c r="I50">
        <v>840</v>
      </c>
      <c r="J50" t="s">
        <v>18746</v>
      </c>
      <c r="K50">
        <v>0.158</v>
      </c>
      <c r="L50">
        <v>907</v>
      </c>
    </row>
    <row r="51" spans="1:12" x14ac:dyDescent="0.25">
      <c r="A51" t="s">
        <v>1211</v>
      </c>
      <c r="B51" t="s">
        <v>1211</v>
      </c>
      <c r="C51" t="s">
        <v>26122</v>
      </c>
      <c r="D51">
        <v>1.1200000000000001</v>
      </c>
      <c r="E51">
        <v>43.03</v>
      </c>
      <c r="F51" t="s">
        <v>12</v>
      </c>
      <c r="G51">
        <v>1537746</v>
      </c>
      <c r="H51">
        <v>154</v>
      </c>
      <c r="I51">
        <v>64</v>
      </c>
      <c r="J51" t="s">
        <v>18747</v>
      </c>
      <c r="K51">
        <v>8.7999999999999995E-2</v>
      </c>
      <c r="L51">
        <v>746</v>
      </c>
    </row>
    <row r="52" spans="1:12" x14ac:dyDescent="0.25">
      <c r="A52" t="s">
        <v>74</v>
      </c>
      <c r="B52" t="s">
        <v>74</v>
      </c>
      <c r="C52" t="s">
        <v>26119</v>
      </c>
      <c r="D52">
        <v>1.27</v>
      </c>
      <c r="E52">
        <v>60.03</v>
      </c>
      <c r="F52" t="s">
        <v>37</v>
      </c>
      <c r="G52">
        <v>10126904</v>
      </c>
      <c r="H52">
        <v>1152</v>
      </c>
      <c r="I52">
        <v>707</v>
      </c>
      <c r="J52" t="s">
        <v>7499</v>
      </c>
      <c r="K52">
        <v>0.10199999999999999</v>
      </c>
      <c r="L52">
        <v>906</v>
      </c>
    </row>
    <row r="53" spans="1:12" x14ac:dyDescent="0.25">
      <c r="A53" t="s">
        <v>1657</v>
      </c>
      <c r="B53" t="s">
        <v>1657</v>
      </c>
      <c r="C53" t="s">
        <v>26119</v>
      </c>
      <c r="D53">
        <v>2.11</v>
      </c>
      <c r="E53">
        <v>55.04</v>
      </c>
      <c r="F53" t="s">
        <v>590</v>
      </c>
      <c r="G53">
        <v>2493692</v>
      </c>
      <c r="H53">
        <v>305</v>
      </c>
      <c r="I53">
        <v>245</v>
      </c>
      <c r="J53" t="s">
        <v>18748</v>
      </c>
      <c r="K53">
        <v>0.13</v>
      </c>
      <c r="L53">
        <v>835</v>
      </c>
    </row>
    <row r="54" spans="1:12" x14ac:dyDescent="0.25">
      <c r="A54" t="s">
        <v>71</v>
      </c>
      <c r="B54" t="s">
        <v>71</v>
      </c>
      <c r="C54" t="s">
        <v>26118</v>
      </c>
      <c r="D54">
        <v>1.0900000000000001</v>
      </c>
      <c r="E54">
        <v>96.02</v>
      </c>
      <c r="F54" t="s">
        <v>600</v>
      </c>
      <c r="G54">
        <v>16452024</v>
      </c>
      <c r="H54">
        <v>1504</v>
      </c>
      <c r="I54">
        <v>3972</v>
      </c>
      <c r="J54" t="s">
        <v>18749</v>
      </c>
      <c r="K54">
        <v>0.13800000000000001</v>
      </c>
      <c r="L54">
        <v>884</v>
      </c>
    </row>
    <row r="55" spans="1:12" x14ac:dyDescent="0.25">
      <c r="A55" t="s">
        <v>77</v>
      </c>
      <c r="B55" t="s">
        <v>77</v>
      </c>
      <c r="C55" t="s">
        <v>26117</v>
      </c>
      <c r="D55">
        <v>1.44</v>
      </c>
      <c r="E55">
        <v>107.07</v>
      </c>
      <c r="F55" t="s">
        <v>78</v>
      </c>
      <c r="G55">
        <v>977623</v>
      </c>
      <c r="H55">
        <v>280</v>
      </c>
      <c r="I55">
        <v>240</v>
      </c>
      <c r="J55" t="s">
        <v>18750</v>
      </c>
      <c r="K55">
        <v>0.155</v>
      </c>
      <c r="L55">
        <v>723</v>
      </c>
    </row>
    <row r="56" spans="1:12" x14ac:dyDescent="0.25">
      <c r="A56" t="s">
        <v>2027</v>
      </c>
      <c r="B56" t="s">
        <v>2027</v>
      </c>
      <c r="C56" t="s">
        <v>26117</v>
      </c>
      <c r="D56">
        <v>1.27</v>
      </c>
      <c r="E56">
        <v>68.069999999999993</v>
      </c>
      <c r="F56" t="s">
        <v>570</v>
      </c>
      <c r="G56">
        <v>2846998</v>
      </c>
      <c r="H56">
        <v>377</v>
      </c>
      <c r="I56">
        <v>459</v>
      </c>
      <c r="J56" t="s">
        <v>18751</v>
      </c>
      <c r="K56">
        <v>0.13</v>
      </c>
      <c r="L56">
        <v>777</v>
      </c>
    </row>
    <row r="57" spans="1:12" x14ac:dyDescent="0.25">
      <c r="A57" t="s">
        <v>784</v>
      </c>
      <c r="B57" t="s">
        <v>784</v>
      </c>
      <c r="C57" t="s">
        <v>26118</v>
      </c>
      <c r="D57">
        <v>1.1499999999999999</v>
      </c>
      <c r="E57">
        <v>69.040000000000006</v>
      </c>
      <c r="F57" t="s">
        <v>13</v>
      </c>
      <c r="G57">
        <v>3172900</v>
      </c>
      <c r="H57">
        <v>636</v>
      </c>
      <c r="I57">
        <v>496</v>
      </c>
      <c r="J57" t="s">
        <v>18752</v>
      </c>
      <c r="K57">
        <v>0.14499999999999999</v>
      </c>
      <c r="L57">
        <v>775</v>
      </c>
    </row>
    <row r="58" spans="1:12" x14ac:dyDescent="0.25">
      <c r="A58" t="s">
        <v>1661</v>
      </c>
      <c r="B58" t="s">
        <v>1661</v>
      </c>
      <c r="C58" t="s">
        <v>26118</v>
      </c>
      <c r="D58">
        <v>1.0900000000000001</v>
      </c>
      <c r="E58">
        <v>55.07</v>
      </c>
      <c r="F58" t="s">
        <v>45</v>
      </c>
      <c r="G58">
        <v>2741614</v>
      </c>
      <c r="H58">
        <v>250</v>
      </c>
      <c r="I58">
        <v>193</v>
      </c>
      <c r="J58" t="s">
        <v>18753</v>
      </c>
      <c r="K58">
        <v>9.8000000000000004E-2</v>
      </c>
      <c r="L58">
        <v>714</v>
      </c>
    </row>
    <row r="59" spans="1:12" x14ac:dyDescent="0.25">
      <c r="A59" t="s">
        <v>2043</v>
      </c>
      <c r="B59" t="s">
        <v>2043</v>
      </c>
      <c r="C59" t="s">
        <v>26118</v>
      </c>
      <c r="D59">
        <v>1.46</v>
      </c>
      <c r="E59">
        <v>44.03</v>
      </c>
      <c r="F59" t="s">
        <v>69</v>
      </c>
      <c r="G59">
        <v>47034152</v>
      </c>
      <c r="H59">
        <v>668</v>
      </c>
      <c r="I59">
        <v>414</v>
      </c>
      <c r="J59" t="s">
        <v>18754</v>
      </c>
      <c r="K59">
        <v>0.20100000000000001</v>
      </c>
      <c r="L59">
        <v>870</v>
      </c>
    </row>
    <row r="60" spans="1:12" x14ac:dyDescent="0.25">
      <c r="A60" t="s">
        <v>90</v>
      </c>
      <c r="B60" t="s">
        <v>90</v>
      </c>
      <c r="C60" t="s">
        <v>26117</v>
      </c>
      <c r="D60">
        <v>1.23</v>
      </c>
      <c r="E60">
        <v>107.06</v>
      </c>
      <c r="F60" t="s">
        <v>606</v>
      </c>
      <c r="G60">
        <v>2729394</v>
      </c>
      <c r="H60">
        <v>656</v>
      </c>
      <c r="I60">
        <v>515</v>
      </c>
      <c r="J60" t="s">
        <v>18755</v>
      </c>
      <c r="K60">
        <v>0.14499999999999999</v>
      </c>
      <c r="L60">
        <v>850</v>
      </c>
    </row>
    <row r="61" spans="1:12" x14ac:dyDescent="0.25">
      <c r="A61" t="s">
        <v>89</v>
      </c>
      <c r="B61" t="s">
        <v>89</v>
      </c>
      <c r="C61" t="s">
        <v>26118</v>
      </c>
      <c r="D61">
        <v>1.1399999999999999</v>
      </c>
      <c r="E61">
        <v>42.06</v>
      </c>
      <c r="F61" t="s">
        <v>36</v>
      </c>
      <c r="G61">
        <v>25867536</v>
      </c>
      <c r="H61">
        <v>1327</v>
      </c>
      <c r="I61">
        <v>722</v>
      </c>
      <c r="J61" t="s">
        <v>18756</v>
      </c>
      <c r="K61">
        <v>0.18099999999999999</v>
      </c>
      <c r="L61">
        <v>950</v>
      </c>
    </row>
    <row r="62" spans="1:12" x14ac:dyDescent="0.25">
      <c r="A62" t="s">
        <v>33</v>
      </c>
      <c r="B62" t="s">
        <v>33</v>
      </c>
      <c r="C62" t="s">
        <v>26120</v>
      </c>
      <c r="D62">
        <v>1.1000000000000001</v>
      </c>
      <c r="E62">
        <v>55.03</v>
      </c>
      <c r="F62" t="s">
        <v>34</v>
      </c>
      <c r="G62">
        <v>55451997</v>
      </c>
      <c r="H62">
        <v>4154</v>
      </c>
      <c r="I62">
        <v>4848</v>
      </c>
      <c r="J62" t="s">
        <v>18757</v>
      </c>
      <c r="K62">
        <v>0.17100000000000001</v>
      </c>
      <c r="L62">
        <v>937</v>
      </c>
    </row>
    <row r="63" spans="1:12" x14ac:dyDescent="0.25">
      <c r="A63" t="s">
        <v>94</v>
      </c>
      <c r="B63" t="s">
        <v>94</v>
      </c>
      <c r="C63" t="s">
        <v>26123</v>
      </c>
      <c r="D63">
        <v>0.83</v>
      </c>
      <c r="E63">
        <v>54.03</v>
      </c>
      <c r="F63" t="s">
        <v>95</v>
      </c>
      <c r="G63">
        <v>21612986</v>
      </c>
      <c r="H63">
        <v>1508</v>
      </c>
      <c r="I63">
        <v>1847</v>
      </c>
      <c r="J63" t="s">
        <v>13090</v>
      </c>
      <c r="K63">
        <v>0.151</v>
      </c>
      <c r="L63">
        <v>941</v>
      </c>
    </row>
    <row r="64" spans="1:12" x14ac:dyDescent="0.25">
      <c r="A64" t="s">
        <v>11778</v>
      </c>
      <c r="B64" t="s">
        <v>11778</v>
      </c>
      <c r="C64" t="s">
        <v>26118</v>
      </c>
      <c r="D64">
        <v>0.68</v>
      </c>
      <c r="E64">
        <v>43.03</v>
      </c>
      <c r="F64" t="s">
        <v>12</v>
      </c>
      <c r="G64">
        <v>6237177</v>
      </c>
      <c r="H64">
        <v>172</v>
      </c>
      <c r="I64">
        <v>191</v>
      </c>
      <c r="J64" t="s">
        <v>18758</v>
      </c>
      <c r="K64">
        <v>0.16</v>
      </c>
      <c r="L64">
        <v>703</v>
      </c>
    </row>
    <row r="65" spans="1:12" x14ac:dyDescent="0.25">
      <c r="A65" t="s">
        <v>887</v>
      </c>
      <c r="B65" t="s">
        <v>887</v>
      </c>
      <c r="C65" t="s">
        <v>26118</v>
      </c>
      <c r="D65">
        <v>0.63</v>
      </c>
      <c r="E65">
        <v>55.07</v>
      </c>
      <c r="F65" t="s">
        <v>45</v>
      </c>
      <c r="G65">
        <v>5655223</v>
      </c>
      <c r="H65">
        <v>523</v>
      </c>
      <c r="I65">
        <v>296</v>
      </c>
      <c r="J65" t="s">
        <v>18759</v>
      </c>
      <c r="K65">
        <v>0.115</v>
      </c>
      <c r="L65">
        <v>883</v>
      </c>
    </row>
    <row r="66" spans="1:12" x14ac:dyDescent="0.25">
      <c r="A66" t="s">
        <v>1089</v>
      </c>
      <c r="B66" t="s">
        <v>1089</v>
      </c>
      <c r="C66" t="s">
        <v>26118</v>
      </c>
      <c r="D66">
        <v>1.18</v>
      </c>
      <c r="E66">
        <v>60.04</v>
      </c>
      <c r="F66" t="s">
        <v>722</v>
      </c>
      <c r="G66">
        <v>3781871</v>
      </c>
      <c r="H66">
        <v>432</v>
      </c>
      <c r="I66">
        <v>365</v>
      </c>
      <c r="J66" t="s">
        <v>18760</v>
      </c>
      <c r="K66">
        <v>0.105</v>
      </c>
      <c r="L66">
        <v>822</v>
      </c>
    </row>
    <row r="67" spans="1:12" x14ac:dyDescent="0.25">
      <c r="A67" t="s">
        <v>2045</v>
      </c>
      <c r="B67" t="s">
        <v>2045</v>
      </c>
      <c r="C67" t="s">
        <v>26118</v>
      </c>
      <c r="D67">
        <v>2</v>
      </c>
      <c r="E67">
        <v>58.08</v>
      </c>
      <c r="F67" t="s">
        <v>2603</v>
      </c>
      <c r="G67">
        <v>10065539</v>
      </c>
      <c r="H67">
        <v>1348</v>
      </c>
      <c r="I67">
        <v>933</v>
      </c>
      <c r="J67" t="s">
        <v>18761</v>
      </c>
      <c r="K67">
        <v>0.159</v>
      </c>
      <c r="L67">
        <v>897</v>
      </c>
    </row>
    <row r="68" spans="1:12" x14ac:dyDescent="0.25">
      <c r="A68" t="s">
        <v>97</v>
      </c>
      <c r="B68" t="s">
        <v>97</v>
      </c>
      <c r="C68" t="s">
        <v>26118</v>
      </c>
      <c r="D68">
        <v>2.4700000000000002</v>
      </c>
      <c r="E68">
        <v>98.04</v>
      </c>
      <c r="F68" t="s">
        <v>257</v>
      </c>
      <c r="G68">
        <v>12905544</v>
      </c>
      <c r="H68">
        <v>1372</v>
      </c>
      <c r="I68">
        <v>3179</v>
      </c>
      <c r="J68" t="s">
        <v>9260</v>
      </c>
      <c r="K68">
        <v>0.14000000000000001</v>
      </c>
      <c r="L68">
        <v>851</v>
      </c>
    </row>
    <row r="69" spans="1:12" x14ac:dyDescent="0.25">
      <c r="A69" t="s">
        <v>2047</v>
      </c>
      <c r="B69" t="s">
        <v>2047</v>
      </c>
      <c r="C69" t="s">
        <v>26117</v>
      </c>
      <c r="D69">
        <v>1.19</v>
      </c>
      <c r="E69">
        <v>59.05</v>
      </c>
      <c r="F69" t="s">
        <v>641</v>
      </c>
      <c r="G69">
        <v>27319728</v>
      </c>
      <c r="H69">
        <v>2419</v>
      </c>
      <c r="I69">
        <v>2923</v>
      </c>
      <c r="J69" t="s">
        <v>18762</v>
      </c>
      <c r="K69">
        <v>0.128</v>
      </c>
      <c r="L69">
        <v>840</v>
      </c>
    </row>
    <row r="70" spans="1:12" x14ac:dyDescent="0.25">
      <c r="A70" t="s">
        <v>1024</v>
      </c>
      <c r="B70" t="s">
        <v>1024</v>
      </c>
      <c r="C70" t="s">
        <v>26122</v>
      </c>
      <c r="D70">
        <v>1.24</v>
      </c>
      <c r="E70">
        <v>93.07</v>
      </c>
      <c r="F70" t="s">
        <v>211</v>
      </c>
      <c r="G70">
        <v>12183916</v>
      </c>
      <c r="H70">
        <v>2229</v>
      </c>
      <c r="I70">
        <v>1528</v>
      </c>
      <c r="J70" t="s">
        <v>18763</v>
      </c>
      <c r="K70">
        <v>0.16900000000000001</v>
      </c>
      <c r="L70">
        <v>909</v>
      </c>
    </row>
    <row r="71" spans="1:12" x14ac:dyDescent="0.25">
      <c r="A71" t="s">
        <v>608</v>
      </c>
      <c r="B71" t="s">
        <v>608</v>
      </c>
      <c r="C71" t="s">
        <v>26117</v>
      </c>
      <c r="D71">
        <v>1.79</v>
      </c>
      <c r="E71">
        <v>107.07</v>
      </c>
      <c r="F71" t="s">
        <v>78</v>
      </c>
      <c r="G71">
        <v>11487026</v>
      </c>
      <c r="H71">
        <v>1531</v>
      </c>
      <c r="I71">
        <v>1133</v>
      </c>
      <c r="J71" t="s">
        <v>18764</v>
      </c>
      <c r="K71">
        <v>0.16600000000000001</v>
      </c>
      <c r="L71">
        <v>831</v>
      </c>
    </row>
    <row r="72" spans="1:12" x14ac:dyDescent="0.25">
      <c r="A72" t="s">
        <v>18765</v>
      </c>
      <c r="B72" t="s">
        <v>18765</v>
      </c>
      <c r="C72" t="s">
        <v>26124</v>
      </c>
      <c r="D72">
        <v>1.32</v>
      </c>
      <c r="E72">
        <v>93.07</v>
      </c>
      <c r="F72" t="s">
        <v>211</v>
      </c>
      <c r="G72">
        <v>2034205</v>
      </c>
      <c r="H72">
        <v>126</v>
      </c>
      <c r="I72">
        <v>378</v>
      </c>
      <c r="J72" t="s">
        <v>18766</v>
      </c>
      <c r="K72">
        <v>0.09</v>
      </c>
      <c r="L72">
        <v>742</v>
      </c>
    </row>
    <row r="73" spans="1:12" x14ac:dyDescent="0.25">
      <c r="A73" t="s">
        <v>111</v>
      </c>
      <c r="B73" t="s">
        <v>111</v>
      </c>
      <c r="C73" t="s">
        <v>26117</v>
      </c>
      <c r="D73">
        <v>1.1000000000000001</v>
      </c>
      <c r="E73">
        <v>54.03</v>
      </c>
      <c r="F73" t="s">
        <v>95</v>
      </c>
      <c r="G73">
        <v>15851599</v>
      </c>
      <c r="H73">
        <v>1203</v>
      </c>
      <c r="I73">
        <v>1856</v>
      </c>
      <c r="J73" t="s">
        <v>18767</v>
      </c>
      <c r="K73">
        <v>0.154</v>
      </c>
      <c r="L73">
        <v>954</v>
      </c>
    </row>
    <row r="74" spans="1:12" x14ac:dyDescent="0.25">
      <c r="A74" t="s">
        <v>1347</v>
      </c>
      <c r="B74" t="s">
        <v>1347</v>
      </c>
      <c r="C74" t="s">
        <v>26117</v>
      </c>
      <c r="D74">
        <v>1.17</v>
      </c>
      <c r="E74">
        <v>45.05</v>
      </c>
      <c r="F74" t="s">
        <v>21</v>
      </c>
      <c r="G74">
        <v>2718374</v>
      </c>
      <c r="H74">
        <v>230</v>
      </c>
      <c r="I74">
        <v>160</v>
      </c>
      <c r="J74" t="s">
        <v>18768</v>
      </c>
      <c r="K74">
        <v>8.4000000000000005E-2</v>
      </c>
      <c r="L74">
        <v>769</v>
      </c>
    </row>
    <row r="75" spans="1:12" x14ac:dyDescent="0.25">
      <c r="A75" t="s">
        <v>1666</v>
      </c>
      <c r="B75" t="s">
        <v>1666</v>
      </c>
      <c r="C75" t="s">
        <v>26120</v>
      </c>
      <c r="D75">
        <v>1.0900000000000001</v>
      </c>
      <c r="E75">
        <v>68.040000000000006</v>
      </c>
      <c r="F75" t="s">
        <v>135</v>
      </c>
      <c r="G75">
        <v>51012625</v>
      </c>
      <c r="H75">
        <v>13252</v>
      </c>
      <c r="I75">
        <v>4367</v>
      </c>
      <c r="J75" t="s">
        <v>11793</v>
      </c>
      <c r="K75">
        <v>0.158</v>
      </c>
      <c r="L75">
        <v>801</v>
      </c>
    </row>
    <row r="76" spans="1:12" x14ac:dyDescent="0.25">
      <c r="A76" t="s">
        <v>1222</v>
      </c>
      <c r="B76" t="s">
        <v>1222</v>
      </c>
      <c r="C76" t="s">
        <v>26117</v>
      </c>
      <c r="D76">
        <v>1.34</v>
      </c>
      <c r="E76">
        <v>79.05</v>
      </c>
      <c r="F76" t="s">
        <v>19</v>
      </c>
      <c r="G76">
        <v>6888781</v>
      </c>
      <c r="H76">
        <v>892</v>
      </c>
      <c r="I76">
        <v>549</v>
      </c>
      <c r="J76" t="s">
        <v>18769</v>
      </c>
      <c r="K76">
        <v>0.156</v>
      </c>
      <c r="L76">
        <v>889</v>
      </c>
    </row>
    <row r="77" spans="1:12" x14ac:dyDescent="0.25">
      <c r="A77" t="s">
        <v>804</v>
      </c>
      <c r="B77" t="s">
        <v>804</v>
      </c>
      <c r="C77" t="s">
        <v>26118</v>
      </c>
      <c r="D77">
        <v>1.18</v>
      </c>
      <c r="E77">
        <v>57.08</v>
      </c>
      <c r="F77" t="s">
        <v>28</v>
      </c>
      <c r="G77">
        <v>6040795</v>
      </c>
      <c r="H77">
        <v>509</v>
      </c>
      <c r="I77">
        <v>519</v>
      </c>
      <c r="J77" t="s">
        <v>18770</v>
      </c>
      <c r="K77">
        <v>0.11700000000000001</v>
      </c>
      <c r="L77">
        <v>878</v>
      </c>
    </row>
    <row r="78" spans="1:12" x14ac:dyDescent="0.25">
      <c r="A78" t="s">
        <v>1097</v>
      </c>
      <c r="B78" t="s">
        <v>1097</v>
      </c>
      <c r="C78" t="s">
        <v>26118</v>
      </c>
      <c r="D78">
        <v>0.24</v>
      </c>
      <c r="E78">
        <v>43.04</v>
      </c>
      <c r="F78" t="s">
        <v>18</v>
      </c>
      <c r="G78">
        <v>1545553</v>
      </c>
      <c r="H78">
        <v>140</v>
      </c>
      <c r="I78">
        <v>58</v>
      </c>
      <c r="J78" t="s">
        <v>18771</v>
      </c>
      <c r="K78">
        <v>0.12</v>
      </c>
      <c r="L78">
        <v>769</v>
      </c>
    </row>
    <row r="79" spans="1:12" x14ac:dyDescent="0.25">
      <c r="A79" t="s">
        <v>9266</v>
      </c>
      <c r="B79" t="s">
        <v>9266</v>
      </c>
      <c r="C79" t="s">
        <v>26117</v>
      </c>
      <c r="D79">
        <v>1.42</v>
      </c>
      <c r="E79">
        <v>58.04</v>
      </c>
      <c r="F79" t="s">
        <v>1520</v>
      </c>
      <c r="G79">
        <v>12358541</v>
      </c>
      <c r="H79">
        <v>1989</v>
      </c>
      <c r="I79">
        <v>1188</v>
      </c>
      <c r="J79" t="s">
        <v>18772</v>
      </c>
      <c r="K79">
        <v>0.16800000000000001</v>
      </c>
      <c r="L79">
        <v>860</v>
      </c>
    </row>
    <row r="80" spans="1:12" x14ac:dyDescent="0.25">
      <c r="A80" t="s">
        <v>18773</v>
      </c>
      <c r="B80" t="s">
        <v>18773</v>
      </c>
      <c r="C80" t="s">
        <v>26117</v>
      </c>
      <c r="D80">
        <v>1.07</v>
      </c>
      <c r="E80">
        <v>91.06</v>
      </c>
      <c r="F80" t="s">
        <v>297</v>
      </c>
      <c r="G80">
        <v>3016753</v>
      </c>
      <c r="H80">
        <v>382</v>
      </c>
      <c r="I80">
        <v>413</v>
      </c>
      <c r="J80" t="s">
        <v>14133</v>
      </c>
      <c r="K80">
        <v>0.124</v>
      </c>
      <c r="L80">
        <v>839</v>
      </c>
    </row>
    <row r="81" spans="1:12" x14ac:dyDescent="0.25">
      <c r="A81" t="s">
        <v>2055</v>
      </c>
      <c r="B81" t="s">
        <v>2055</v>
      </c>
      <c r="C81" t="s">
        <v>26117</v>
      </c>
      <c r="D81">
        <v>1.28</v>
      </c>
      <c r="E81">
        <v>59.05</v>
      </c>
      <c r="F81" t="s">
        <v>641</v>
      </c>
      <c r="G81">
        <v>5935232</v>
      </c>
      <c r="H81">
        <v>779</v>
      </c>
      <c r="I81">
        <v>839</v>
      </c>
      <c r="J81" t="s">
        <v>18774</v>
      </c>
      <c r="K81">
        <v>0.15</v>
      </c>
      <c r="L81">
        <v>906</v>
      </c>
    </row>
    <row r="82" spans="1:12" x14ac:dyDescent="0.25">
      <c r="A82" t="s">
        <v>200</v>
      </c>
      <c r="B82" t="s">
        <v>200</v>
      </c>
      <c r="C82" t="s">
        <v>26117</v>
      </c>
      <c r="D82">
        <v>1.1200000000000001</v>
      </c>
      <c r="E82">
        <v>119.04</v>
      </c>
      <c r="F82" t="s">
        <v>809</v>
      </c>
      <c r="G82">
        <v>3821112</v>
      </c>
      <c r="H82">
        <v>1286</v>
      </c>
      <c r="I82">
        <v>1255</v>
      </c>
      <c r="J82" t="s">
        <v>18775</v>
      </c>
      <c r="K82">
        <v>0.115</v>
      </c>
      <c r="L82">
        <v>930</v>
      </c>
    </row>
    <row r="83" spans="1:12" x14ac:dyDescent="0.25">
      <c r="A83" t="s">
        <v>18776</v>
      </c>
      <c r="B83" t="s">
        <v>18776</v>
      </c>
      <c r="C83" t="s">
        <v>26118</v>
      </c>
      <c r="D83">
        <v>1.04</v>
      </c>
      <c r="E83">
        <v>43.04</v>
      </c>
      <c r="F83" t="s">
        <v>18</v>
      </c>
      <c r="G83">
        <v>25708440</v>
      </c>
      <c r="H83">
        <v>1075</v>
      </c>
      <c r="I83">
        <v>953</v>
      </c>
      <c r="J83" t="s">
        <v>18777</v>
      </c>
      <c r="K83">
        <v>0.13800000000000001</v>
      </c>
      <c r="L83">
        <v>799</v>
      </c>
    </row>
    <row r="84" spans="1:12" x14ac:dyDescent="0.25">
      <c r="A84" t="s">
        <v>2618</v>
      </c>
      <c r="B84" t="s">
        <v>2618</v>
      </c>
      <c r="C84" t="s">
        <v>26117</v>
      </c>
      <c r="D84">
        <v>0.68</v>
      </c>
      <c r="E84">
        <v>42.05</v>
      </c>
      <c r="F84" t="s">
        <v>73</v>
      </c>
      <c r="G84">
        <v>3623351</v>
      </c>
      <c r="H84">
        <v>299</v>
      </c>
      <c r="I84">
        <v>156</v>
      </c>
      <c r="J84" t="s">
        <v>18778</v>
      </c>
      <c r="K84">
        <v>0.14000000000000001</v>
      </c>
      <c r="L84">
        <v>842</v>
      </c>
    </row>
    <row r="85" spans="1:12" x14ac:dyDescent="0.25">
      <c r="A85" t="s">
        <v>14645</v>
      </c>
      <c r="B85" t="s">
        <v>14645</v>
      </c>
      <c r="C85" t="s">
        <v>26119</v>
      </c>
      <c r="D85">
        <v>1.1399999999999999</v>
      </c>
      <c r="E85">
        <v>55.04</v>
      </c>
      <c r="F85" t="s">
        <v>590</v>
      </c>
      <c r="G85">
        <v>26800108</v>
      </c>
      <c r="H85">
        <v>671</v>
      </c>
      <c r="I85">
        <v>1430</v>
      </c>
      <c r="J85" t="s">
        <v>18779</v>
      </c>
      <c r="K85">
        <v>0.14499999999999999</v>
      </c>
      <c r="L85">
        <v>775</v>
      </c>
    </row>
    <row r="86" spans="1:12" x14ac:dyDescent="0.25">
      <c r="A86" t="s">
        <v>7519</v>
      </c>
      <c r="B86" t="s">
        <v>7519</v>
      </c>
      <c r="C86" t="s">
        <v>26118</v>
      </c>
      <c r="D86">
        <v>1.49</v>
      </c>
      <c r="E86">
        <v>43.07</v>
      </c>
      <c r="F86" t="s">
        <v>15</v>
      </c>
      <c r="G86">
        <v>35503367</v>
      </c>
      <c r="H86">
        <v>892</v>
      </c>
      <c r="I86">
        <v>882</v>
      </c>
      <c r="J86" t="s">
        <v>18780</v>
      </c>
      <c r="K86">
        <v>0.16700000000000001</v>
      </c>
      <c r="L86">
        <v>749</v>
      </c>
    </row>
    <row r="87" spans="1:12" x14ac:dyDescent="0.25">
      <c r="A87" t="s">
        <v>18781</v>
      </c>
      <c r="B87" t="s">
        <v>18781</v>
      </c>
      <c r="C87" t="s">
        <v>26117</v>
      </c>
      <c r="D87">
        <v>4.7699999999999996</v>
      </c>
      <c r="E87">
        <v>82.05</v>
      </c>
      <c r="F87" t="s">
        <v>624</v>
      </c>
      <c r="G87">
        <v>34972848</v>
      </c>
      <c r="H87">
        <v>731</v>
      </c>
      <c r="I87">
        <v>1376</v>
      </c>
      <c r="J87" t="s">
        <v>18782</v>
      </c>
      <c r="K87">
        <v>0.17799999999999999</v>
      </c>
      <c r="L87">
        <v>877</v>
      </c>
    </row>
    <row r="88" spans="1:12" x14ac:dyDescent="0.25">
      <c r="A88" t="s">
        <v>18783</v>
      </c>
      <c r="B88" t="s">
        <v>18783</v>
      </c>
      <c r="C88" t="s">
        <v>26118</v>
      </c>
      <c r="D88">
        <v>4.7699999999999996</v>
      </c>
      <c r="E88">
        <v>41.06</v>
      </c>
      <c r="F88" t="s">
        <v>117</v>
      </c>
      <c r="G88">
        <v>664236</v>
      </c>
      <c r="H88">
        <v>280</v>
      </c>
      <c r="I88">
        <v>42</v>
      </c>
      <c r="J88" t="s">
        <v>18784</v>
      </c>
      <c r="K88">
        <v>0.126</v>
      </c>
      <c r="L88">
        <v>714</v>
      </c>
    </row>
    <row r="89" spans="1:12" x14ac:dyDescent="0.25">
      <c r="A89" t="s">
        <v>134</v>
      </c>
      <c r="B89" t="s">
        <v>134</v>
      </c>
      <c r="C89" t="s">
        <v>26117</v>
      </c>
      <c r="D89">
        <v>1.18</v>
      </c>
      <c r="E89">
        <v>68.040000000000006</v>
      </c>
      <c r="F89" t="s">
        <v>135</v>
      </c>
      <c r="G89">
        <v>8492883</v>
      </c>
      <c r="H89">
        <v>3020</v>
      </c>
      <c r="I89">
        <v>1068</v>
      </c>
      <c r="J89" t="s">
        <v>18785</v>
      </c>
      <c r="K89">
        <v>0.17100000000000001</v>
      </c>
      <c r="L89">
        <v>830</v>
      </c>
    </row>
    <row r="90" spans="1:12" x14ac:dyDescent="0.25">
      <c r="A90" t="s">
        <v>763</v>
      </c>
      <c r="B90" t="s">
        <v>763</v>
      </c>
      <c r="C90" t="s">
        <v>26117</v>
      </c>
      <c r="D90">
        <v>2.1800000000000002</v>
      </c>
      <c r="E90">
        <v>107.07</v>
      </c>
      <c r="F90" t="s">
        <v>78</v>
      </c>
      <c r="G90">
        <v>2094672</v>
      </c>
      <c r="H90">
        <v>390</v>
      </c>
      <c r="I90">
        <v>329</v>
      </c>
      <c r="J90" t="s">
        <v>18786</v>
      </c>
      <c r="K90">
        <v>0.161</v>
      </c>
      <c r="L90">
        <v>766</v>
      </c>
    </row>
    <row r="91" spans="1:12" x14ac:dyDescent="0.25">
      <c r="A91" t="s">
        <v>17585</v>
      </c>
      <c r="B91" t="s">
        <v>17585</v>
      </c>
      <c r="C91" t="s">
        <v>26117</v>
      </c>
      <c r="D91">
        <v>1.39</v>
      </c>
      <c r="E91">
        <v>95.05</v>
      </c>
      <c r="F91" t="s">
        <v>168</v>
      </c>
      <c r="G91">
        <v>8600891</v>
      </c>
      <c r="H91">
        <v>925</v>
      </c>
      <c r="I91">
        <v>1147</v>
      </c>
      <c r="J91" t="s">
        <v>18787</v>
      </c>
      <c r="K91">
        <v>0.159</v>
      </c>
      <c r="L91">
        <v>860</v>
      </c>
    </row>
    <row r="92" spans="1:12" x14ac:dyDescent="0.25">
      <c r="A92" t="s">
        <v>805</v>
      </c>
      <c r="B92" t="s">
        <v>805</v>
      </c>
      <c r="C92" t="s">
        <v>26117</v>
      </c>
      <c r="D92">
        <v>1.1000000000000001</v>
      </c>
      <c r="E92">
        <v>110.04</v>
      </c>
      <c r="F92" t="s">
        <v>611</v>
      </c>
      <c r="G92">
        <v>16224380</v>
      </c>
      <c r="H92">
        <v>2810</v>
      </c>
      <c r="I92">
        <v>2488</v>
      </c>
      <c r="J92" t="s">
        <v>9272</v>
      </c>
      <c r="K92">
        <v>0.16200000000000001</v>
      </c>
      <c r="L92">
        <v>762</v>
      </c>
    </row>
    <row r="93" spans="1:12" x14ac:dyDescent="0.25">
      <c r="A93" t="s">
        <v>5500</v>
      </c>
      <c r="B93" t="s">
        <v>5500</v>
      </c>
      <c r="C93" t="s">
        <v>26117</v>
      </c>
      <c r="D93">
        <v>1.1100000000000001</v>
      </c>
      <c r="E93">
        <v>103.04</v>
      </c>
      <c r="F93" t="s">
        <v>4069</v>
      </c>
      <c r="G93">
        <v>15127900</v>
      </c>
      <c r="H93">
        <v>1242</v>
      </c>
      <c r="I93">
        <v>1486</v>
      </c>
      <c r="J93" t="s">
        <v>11796</v>
      </c>
      <c r="K93">
        <v>0.151</v>
      </c>
      <c r="L93">
        <v>798</v>
      </c>
    </row>
    <row r="94" spans="1:12" x14ac:dyDescent="0.25">
      <c r="A94" t="s">
        <v>890</v>
      </c>
      <c r="B94" t="s">
        <v>890</v>
      </c>
      <c r="C94" t="s">
        <v>26118</v>
      </c>
      <c r="D94">
        <v>1.05</v>
      </c>
      <c r="E94">
        <v>57.05</v>
      </c>
      <c r="F94" t="s">
        <v>230</v>
      </c>
      <c r="G94">
        <v>212567103</v>
      </c>
      <c r="H94">
        <v>7391</v>
      </c>
      <c r="I94">
        <v>7103</v>
      </c>
      <c r="J94" t="s">
        <v>18788</v>
      </c>
      <c r="K94">
        <v>0.19400000000000001</v>
      </c>
      <c r="L94">
        <v>885</v>
      </c>
    </row>
    <row r="95" spans="1:12" x14ac:dyDescent="0.25">
      <c r="A95" t="s">
        <v>18789</v>
      </c>
      <c r="B95" t="s">
        <v>18789</v>
      </c>
      <c r="C95" t="s">
        <v>26118</v>
      </c>
      <c r="D95">
        <v>1.1200000000000001</v>
      </c>
      <c r="E95">
        <v>85.07</v>
      </c>
      <c r="F95" t="s">
        <v>1689</v>
      </c>
      <c r="G95">
        <v>827148</v>
      </c>
      <c r="H95">
        <v>182</v>
      </c>
      <c r="I95">
        <v>197</v>
      </c>
      <c r="J95" t="s">
        <v>18790</v>
      </c>
      <c r="K95">
        <v>0.124</v>
      </c>
      <c r="L95">
        <v>701</v>
      </c>
    </row>
    <row r="96" spans="1:12" x14ac:dyDescent="0.25">
      <c r="A96" t="s">
        <v>18791</v>
      </c>
      <c r="B96" t="s">
        <v>18791</v>
      </c>
      <c r="C96" t="s">
        <v>26117</v>
      </c>
      <c r="D96">
        <v>1.53</v>
      </c>
      <c r="E96">
        <v>43.04</v>
      </c>
      <c r="F96" t="s">
        <v>18</v>
      </c>
      <c r="G96">
        <v>21446085</v>
      </c>
      <c r="H96">
        <v>2343</v>
      </c>
      <c r="I96">
        <v>626</v>
      </c>
      <c r="J96" t="s">
        <v>18792</v>
      </c>
      <c r="K96">
        <v>0.17599999999999999</v>
      </c>
      <c r="L96">
        <v>831</v>
      </c>
    </row>
    <row r="97" spans="1:12" x14ac:dyDescent="0.25">
      <c r="A97" t="s">
        <v>1586</v>
      </c>
      <c r="B97" t="s">
        <v>1586</v>
      </c>
      <c r="C97" t="s">
        <v>26118</v>
      </c>
      <c r="D97">
        <v>2.15</v>
      </c>
      <c r="E97">
        <v>59.06</v>
      </c>
      <c r="F97" t="s">
        <v>17</v>
      </c>
      <c r="G97">
        <v>2325021</v>
      </c>
      <c r="H97">
        <v>396</v>
      </c>
      <c r="I97">
        <v>401</v>
      </c>
      <c r="J97" t="s">
        <v>18793</v>
      </c>
      <c r="K97">
        <v>0.10199999999999999</v>
      </c>
      <c r="L97">
        <v>718</v>
      </c>
    </row>
    <row r="98" spans="1:12" x14ac:dyDescent="0.25">
      <c r="A98" t="s">
        <v>1674</v>
      </c>
      <c r="B98" t="s">
        <v>1674</v>
      </c>
      <c r="C98" t="s">
        <v>26117</v>
      </c>
      <c r="D98">
        <v>1.1200000000000001</v>
      </c>
      <c r="E98">
        <v>55.04</v>
      </c>
      <c r="F98" t="s">
        <v>590</v>
      </c>
      <c r="G98">
        <v>6843704</v>
      </c>
      <c r="H98">
        <v>547</v>
      </c>
      <c r="I98">
        <v>571</v>
      </c>
      <c r="J98" t="s">
        <v>18794</v>
      </c>
      <c r="K98">
        <v>0.13900000000000001</v>
      </c>
      <c r="L98">
        <v>860</v>
      </c>
    </row>
    <row r="99" spans="1:12" x14ac:dyDescent="0.25">
      <c r="A99" t="s">
        <v>1414</v>
      </c>
      <c r="B99" t="s">
        <v>1414</v>
      </c>
      <c r="C99" t="s">
        <v>26117</v>
      </c>
      <c r="D99">
        <v>1.1200000000000001</v>
      </c>
      <c r="E99">
        <v>97.01</v>
      </c>
      <c r="F99" t="s">
        <v>1415</v>
      </c>
      <c r="G99">
        <v>66469598</v>
      </c>
      <c r="H99">
        <v>2455</v>
      </c>
      <c r="I99">
        <v>5893</v>
      </c>
      <c r="J99" t="s">
        <v>18795</v>
      </c>
      <c r="K99">
        <v>0.14499999999999999</v>
      </c>
      <c r="L99">
        <v>963</v>
      </c>
    </row>
    <row r="100" spans="1:12" x14ac:dyDescent="0.25">
      <c r="A100" t="s">
        <v>175</v>
      </c>
      <c r="B100" t="s">
        <v>175</v>
      </c>
      <c r="C100" t="s">
        <v>26117</v>
      </c>
      <c r="D100">
        <v>1.96</v>
      </c>
      <c r="E100">
        <v>121.09</v>
      </c>
      <c r="F100" t="s">
        <v>807</v>
      </c>
      <c r="G100">
        <v>5214755</v>
      </c>
      <c r="H100">
        <v>1073</v>
      </c>
      <c r="I100">
        <v>1074</v>
      </c>
      <c r="J100" t="s">
        <v>18796</v>
      </c>
      <c r="K100">
        <v>0.17</v>
      </c>
      <c r="L100">
        <v>890</v>
      </c>
    </row>
    <row r="101" spans="1:12" x14ac:dyDescent="0.25">
      <c r="A101" t="s">
        <v>145</v>
      </c>
      <c r="B101" t="s">
        <v>145</v>
      </c>
      <c r="C101" t="s">
        <v>26125</v>
      </c>
      <c r="D101">
        <v>1.07</v>
      </c>
      <c r="E101">
        <v>118.04</v>
      </c>
      <c r="F101" t="s">
        <v>468</v>
      </c>
      <c r="G101">
        <v>2868607</v>
      </c>
      <c r="H101">
        <v>728</v>
      </c>
      <c r="I101">
        <v>802</v>
      </c>
      <c r="J101" t="s">
        <v>17473</v>
      </c>
      <c r="K101">
        <v>0.14199999999999999</v>
      </c>
      <c r="L101">
        <v>731</v>
      </c>
    </row>
    <row r="102" spans="1:12" x14ac:dyDescent="0.25">
      <c r="A102" t="s">
        <v>1027</v>
      </c>
      <c r="B102" t="s">
        <v>1027</v>
      </c>
      <c r="C102" t="s">
        <v>26126</v>
      </c>
      <c r="D102">
        <v>0.72</v>
      </c>
      <c r="E102">
        <v>110.04</v>
      </c>
      <c r="F102" t="s">
        <v>611</v>
      </c>
      <c r="G102">
        <v>3108186</v>
      </c>
      <c r="H102">
        <v>724</v>
      </c>
      <c r="I102">
        <v>721</v>
      </c>
      <c r="J102" t="s">
        <v>18797</v>
      </c>
      <c r="K102">
        <v>0.156</v>
      </c>
      <c r="L102">
        <v>754</v>
      </c>
    </row>
    <row r="103" spans="1:12" x14ac:dyDescent="0.25">
      <c r="A103" t="s">
        <v>1676</v>
      </c>
      <c r="B103" t="s">
        <v>1676</v>
      </c>
      <c r="C103" t="s">
        <v>26117</v>
      </c>
      <c r="D103">
        <v>1.1299999999999999</v>
      </c>
      <c r="E103">
        <v>114.03</v>
      </c>
      <c r="F103" t="s">
        <v>1721</v>
      </c>
      <c r="G103">
        <v>24824794</v>
      </c>
      <c r="H103">
        <v>2417</v>
      </c>
      <c r="I103">
        <v>3733</v>
      </c>
      <c r="J103" t="s">
        <v>18798</v>
      </c>
      <c r="K103">
        <v>0.157</v>
      </c>
      <c r="L103">
        <v>793</v>
      </c>
    </row>
    <row r="104" spans="1:12" x14ac:dyDescent="0.25">
      <c r="A104" t="s">
        <v>7538</v>
      </c>
      <c r="B104" t="s">
        <v>7538</v>
      </c>
      <c r="C104" t="s">
        <v>26118</v>
      </c>
      <c r="D104">
        <v>1.21</v>
      </c>
      <c r="E104">
        <v>83.04</v>
      </c>
      <c r="F104" t="s">
        <v>618</v>
      </c>
      <c r="G104">
        <v>31142776</v>
      </c>
      <c r="H104">
        <v>1709</v>
      </c>
      <c r="I104">
        <v>3475</v>
      </c>
      <c r="J104" t="s">
        <v>18799</v>
      </c>
      <c r="K104">
        <v>0.14899999999999999</v>
      </c>
      <c r="L104">
        <v>772</v>
      </c>
    </row>
    <row r="105" spans="1:12" x14ac:dyDescent="0.25">
      <c r="A105" t="s">
        <v>7588</v>
      </c>
      <c r="B105" t="s">
        <v>7588</v>
      </c>
      <c r="C105" t="s">
        <v>26120</v>
      </c>
      <c r="D105">
        <v>1.21</v>
      </c>
      <c r="E105">
        <v>95.01</v>
      </c>
      <c r="F105" t="s">
        <v>76</v>
      </c>
      <c r="G105">
        <v>2077973</v>
      </c>
      <c r="H105">
        <v>595</v>
      </c>
      <c r="I105">
        <v>513</v>
      </c>
      <c r="J105" t="s">
        <v>18800</v>
      </c>
      <c r="K105">
        <v>0.106</v>
      </c>
      <c r="L105">
        <v>855</v>
      </c>
    </row>
    <row r="106" spans="1:12" x14ac:dyDescent="0.25">
      <c r="A106" t="s">
        <v>1517</v>
      </c>
      <c r="B106" t="s">
        <v>1517</v>
      </c>
      <c r="C106" t="s">
        <v>26117</v>
      </c>
      <c r="D106">
        <v>1.37</v>
      </c>
      <c r="E106">
        <v>59.05</v>
      </c>
      <c r="F106" t="s">
        <v>641</v>
      </c>
      <c r="G106">
        <v>152224289</v>
      </c>
      <c r="H106">
        <v>2880</v>
      </c>
      <c r="I106">
        <v>5392</v>
      </c>
      <c r="J106" t="s">
        <v>18801</v>
      </c>
      <c r="K106">
        <v>0.16600000000000001</v>
      </c>
      <c r="L106">
        <v>878</v>
      </c>
    </row>
    <row r="107" spans="1:12" x14ac:dyDescent="0.25">
      <c r="A107" t="s">
        <v>106</v>
      </c>
      <c r="B107" t="s">
        <v>106</v>
      </c>
      <c r="C107" t="s">
        <v>26117</v>
      </c>
      <c r="D107">
        <v>2.3199999999999998</v>
      </c>
      <c r="E107">
        <v>107.07</v>
      </c>
      <c r="F107" t="s">
        <v>78</v>
      </c>
      <c r="G107">
        <v>6005766</v>
      </c>
      <c r="H107">
        <v>432</v>
      </c>
      <c r="I107">
        <v>660</v>
      </c>
      <c r="J107" t="s">
        <v>18802</v>
      </c>
      <c r="K107">
        <v>0.17599999999999999</v>
      </c>
      <c r="L107">
        <v>899</v>
      </c>
    </row>
    <row r="108" spans="1:12" x14ac:dyDescent="0.25">
      <c r="A108" t="s">
        <v>155</v>
      </c>
      <c r="B108" t="s">
        <v>155</v>
      </c>
      <c r="C108" t="s">
        <v>26117</v>
      </c>
      <c r="D108">
        <v>1.1399999999999999</v>
      </c>
      <c r="E108">
        <v>109.05</v>
      </c>
      <c r="F108" t="s">
        <v>153</v>
      </c>
      <c r="G108">
        <v>6446203</v>
      </c>
      <c r="H108">
        <v>1209</v>
      </c>
      <c r="I108">
        <v>1308</v>
      </c>
      <c r="J108" t="s">
        <v>18803</v>
      </c>
      <c r="K108">
        <v>0.16200000000000001</v>
      </c>
      <c r="L108">
        <v>845</v>
      </c>
    </row>
    <row r="109" spans="1:12" x14ac:dyDescent="0.25">
      <c r="A109" t="s">
        <v>157</v>
      </c>
      <c r="B109" t="s">
        <v>157</v>
      </c>
      <c r="C109" t="s">
        <v>26117</v>
      </c>
      <c r="D109">
        <v>1.2</v>
      </c>
      <c r="E109">
        <v>95.04</v>
      </c>
      <c r="F109" t="s">
        <v>615</v>
      </c>
      <c r="G109">
        <v>29163822</v>
      </c>
      <c r="H109">
        <v>1706</v>
      </c>
      <c r="I109">
        <v>2582</v>
      </c>
      <c r="J109" t="s">
        <v>18804</v>
      </c>
      <c r="K109">
        <v>0.14199999999999999</v>
      </c>
      <c r="L109">
        <v>905</v>
      </c>
    </row>
    <row r="110" spans="1:12" x14ac:dyDescent="0.25">
      <c r="A110" t="s">
        <v>18805</v>
      </c>
      <c r="B110" t="s">
        <v>18805</v>
      </c>
      <c r="C110" t="s">
        <v>26119</v>
      </c>
      <c r="D110">
        <v>1.04</v>
      </c>
      <c r="E110">
        <v>85.04</v>
      </c>
      <c r="F110" t="s">
        <v>7614</v>
      </c>
      <c r="G110">
        <v>4443740</v>
      </c>
      <c r="H110">
        <v>501</v>
      </c>
      <c r="I110">
        <v>970</v>
      </c>
      <c r="J110" t="s">
        <v>18806</v>
      </c>
      <c r="K110">
        <v>0.158</v>
      </c>
      <c r="L110">
        <v>743</v>
      </c>
    </row>
    <row r="111" spans="1:12" x14ac:dyDescent="0.25">
      <c r="A111" t="s">
        <v>160</v>
      </c>
      <c r="B111" t="s">
        <v>160</v>
      </c>
      <c r="C111" t="s">
        <v>26123</v>
      </c>
      <c r="D111">
        <v>1.06</v>
      </c>
      <c r="E111">
        <v>54.03</v>
      </c>
      <c r="F111" t="s">
        <v>95</v>
      </c>
      <c r="G111">
        <v>34724956</v>
      </c>
      <c r="H111">
        <v>1462</v>
      </c>
      <c r="I111">
        <v>2609</v>
      </c>
      <c r="J111" t="s">
        <v>18807</v>
      </c>
      <c r="K111">
        <v>0.151</v>
      </c>
      <c r="L111">
        <v>836</v>
      </c>
    </row>
    <row r="112" spans="1:12" x14ac:dyDescent="0.25">
      <c r="A112" t="s">
        <v>18808</v>
      </c>
      <c r="B112" t="s">
        <v>18808</v>
      </c>
      <c r="C112" t="s">
        <v>26118</v>
      </c>
      <c r="D112">
        <v>1.1399999999999999</v>
      </c>
      <c r="E112">
        <v>57.05</v>
      </c>
      <c r="F112" t="s">
        <v>230</v>
      </c>
      <c r="G112">
        <v>7021948</v>
      </c>
      <c r="H112">
        <v>1224</v>
      </c>
      <c r="I112">
        <v>800</v>
      </c>
      <c r="J112" t="s">
        <v>18809</v>
      </c>
      <c r="K112">
        <v>0.17100000000000001</v>
      </c>
      <c r="L112">
        <v>771</v>
      </c>
    </row>
    <row r="113" spans="1:12" x14ac:dyDescent="0.25">
      <c r="A113" t="s">
        <v>130</v>
      </c>
      <c r="B113" t="s">
        <v>130</v>
      </c>
      <c r="C113" t="s">
        <v>26117</v>
      </c>
      <c r="D113">
        <v>1.66</v>
      </c>
      <c r="E113">
        <v>120.08</v>
      </c>
      <c r="F113" t="s">
        <v>162</v>
      </c>
      <c r="G113">
        <v>3512591</v>
      </c>
      <c r="H113">
        <v>577</v>
      </c>
      <c r="I113">
        <v>802</v>
      </c>
      <c r="J113" t="s">
        <v>18810</v>
      </c>
      <c r="K113">
        <v>0.155</v>
      </c>
      <c r="L113">
        <v>769</v>
      </c>
    </row>
    <row r="114" spans="1:12" x14ac:dyDescent="0.25">
      <c r="A114" t="s">
        <v>1891</v>
      </c>
      <c r="B114" t="s">
        <v>1891</v>
      </c>
      <c r="C114" t="s">
        <v>26120</v>
      </c>
      <c r="D114">
        <v>1.06</v>
      </c>
      <c r="E114">
        <v>56.05</v>
      </c>
      <c r="F114" t="s">
        <v>834</v>
      </c>
      <c r="G114">
        <v>44341955</v>
      </c>
      <c r="H114">
        <v>3198</v>
      </c>
      <c r="I114">
        <v>3638</v>
      </c>
      <c r="J114" t="s">
        <v>18811</v>
      </c>
      <c r="K114">
        <v>0.20200000000000001</v>
      </c>
      <c r="L114">
        <v>906</v>
      </c>
    </row>
    <row r="115" spans="1:12" x14ac:dyDescent="0.25">
      <c r="A115" t="s">
        <v>164</v>
      </c>
      <c r="B115" t="s">
        <v>164</v>
      </c>
      <c r="C115" t="s">
        <v>26117</v>
      </c>
      <c r="D115">
        <v>1.33</v>
      </c>
      <c r="E115">
        <v>119.04</v>
      </c>
      <c r="F115" t="s">
        <v>809</v>
      </c>
      <c r="G115">
        <v>10189555</v>
      </c>
      <c r="H115">
        <v>2174</v>
      </c>
      <c r="I115">
        <v>1702</v>
      </c>
      <c r="J115" t="s">
        <v>18812</v>
      </c>
      <c r="K115">
        <v>0.156</v>
      </c>
      <c r="L115">
        <v>898</v>
      </c>
    </row>
    <row r="116" spans="1:12" x14ac:dyDescent="0.25">
      <c r="A116" t="s">
        <v>18813</v>
      </c>
      <c r="B116" t="s">
        <v>18813</v>
      </c>
      <c r="C116" t="s">
        <v>26117</v>
      </c>
      <c r="D116">
        <v>1.2</v>
      </c>
      <c r="E116">
        <v>45.05</v>
      </c>
      <c r="F116" t="s">
        <v>21</v>
      </c>
      <c r="G116">
        <v>57793844</v>
      </c>
      <c r="H116">
        <v>1205</v>
      </c>
      <c r="I116">
        <v>1385</v>
      </c>
      <c r="J116" t="s">
        <v>18814</v>
      </c>
      <c r="K116">
        <v>0.15</v>
      </c>
      <c r="L116">
        <v>886</v>
      </c>
    </row>
    <row r="117" spans="1:12" x14ac:dyDescent="0.25">
      <c r="A117" t="s">
        <v>1512</v>
      </c>
      <c r="B117" t="s">
        <v>1512</v>
      </c>
      <c r="C117" t="s">
        <v>26120</v>
      </c>
      <c r="D117">
        <v>1.06</v>
      </c>
      <c r="E117">
        <v>42.06</v>
      </c>
      <c r="F117" t="s">
        <v>36</v>
      </c>
      <c r="G117">
        <v>60519100</v>
      </c>
      <c r="H117">
        <v>2099</v>
      </c>
      <c r="I117">
        <v>1904</v>
      </c>
      <c r="J117" t="s">
        <v>18815</v>
      </c>
      <c r="K117">
        <v>0.16500000000000001</v>
      </c>
      <c r="L117">
        <v>909</v>
      </c>
    </row>
    <row r="118" spans="1:12" x14ac:dyDescent="0.25">
      <c r="A118" t="s">
        <v>5528</v>
      </c>
      <c r="B118" t="s">
        <v>5528</v>
      </c>
      <c r="C118" t="s">
        <v>26127</v>
      </c>
      <c r="D118">
        <v>1.1299999999999999</v>
      </c>
      <c r="E118">
        <v>117.07</v>
      </c>
      <c r="F118" t="s">
        <v>114</v>
      </c>
      <c r="G118">
        <v>1280403</v>
      </c>
      <c r="H118">
        <v>288</v>
      </c>
      <c r="I118">
        <v>359</v>
      </c>
      <c r="J118" t="s">
        <v>18816</v>
      </c>
      <c r="K118">
        <v>0.123</v>
      </c>
      <c r="L118">
        <v>826</v>
      </c>
    </row>
    <row r="119" spans="1:12" x14ac:dyDescent="0.25">
      <c r="A119" t="s">
        <v>170</v>
      </c>
      <c r="B119" t="s">
        <v>170</v>
      </c>
      <c r="C119" t="s">
        <v>26118</v>
      </c>
      <c r="D119">
        <v>1.17</v>
      </c>
      <c r="E119">
        <v>112.05</v>
      </c>
      <c r="F119" t="s">
        <v>402</v>
      </c>
      <c r="G119">
        <v>29516333</v>
      </c>
      <c r="H119">
        <v>1926</v>
      </c>
      <c r="I119">
        <v>3457</v>
      </c>
      <c r="J119" t="s">
        <v>18817</v>
      </c>
      <c r="K119">
        <v>0.14099999999999999</v>
      </c>
      <c r="L119">
        <v>920</v>
      </c>
    </row>
    <row r="120" spans="1:12" x14ac:dyDescent="0.25">
      <c r="A120" t="s">
        <v>18061</v>
      </c>
      <c r="B120" t="s">
        <v>18061</v>
      </c>
      <c r="C120" t="s">
        <v>26117</v>
      </c>
      <c r="D120">
        <v>0.59</v>
      </c>
      <c r="E120">
        <v>43.04</v>
      </c>
      <c r="F120" t="s">
        <v>18</v>
      </c>
      <c r="G120">
        <v>3392468</v>
      </c>
      <c r="H120">
        <v>576</v>
      </c>
      <c r="I120">
        <v>174</v>
      </c>
      <c r="J120" t="s">
        <v>18818</v>
      </c>
      <c r="K120">
        <v>0.16800000000000001</v>
      </c>
      <c r="L120">
        <v>710</v>
      </c>
    </row>
    <row r="121" spans="1:12" x14ac:dyDescent="0.25">
      <c r="A121" t="s">
        <v>63</v>
      </c>
      <c r="B121" t="s">
        <v>63</v>
      </c>
      <c r="C121" t="s">
        <v>26120</v>
      </c>
      <c r="D121">
        <v>1.21</v>
      </c>
      <c r="E121">
        <v>42.04</v>
      </c>
      <c r="F121" t="s">
        <v>607</v>
      </c>
      <c r="G121">
        <v>6844759</v>
      </c>
      <c r="H121">
        <v>557</v>
      </c>
      <c r="I121">
        <v>193</v>
      </c>
      <c r="J121" t="s">
        <v>18819</v>
      </c>
      <c r="K121">
        <v>0.155</v>
      </c>
      <c r="L121">
        <v>741</v>
      </c>
    </row>
    <row r="122" spans="1:12" x14ac:dyDescent="0.25">
      <c r="A122" t="s">
        <v>254</v>
      </c>
      <c r="B122" t="s">
        <v>254</v>
      </c>
      <c r="C122" t="s">
        <v>26118</v>
      </c>
      <c r="D122">
        <v>1.1000000000000001</v>
      </c>
      <c r="E122">
        <v>121.03</v>
      </c>
      <c r="F122" t="s">
        <v>181</v>
      </c>
      <c r="G122">
        <v>4902645</v>
      </c>
      <c r="H122">
        <v>610</v>
      </c>
      <c r="I122">
        <v>1248</v>
      </c>
      <c r="J122" t="s">
        <v>18820</v>
      </c>
      <c r="K122">
        <v>0.13500000000000001</v>
      </c>
      <c r="L122">
        <v>753</v>
      </c>
    </row>
    <row r="123" spans="1:12" x14ac:dyDescent="0.25">
      <c r="A123" t="s">
        <v>18821</v>
      </c>
      <c r="B123" t="s">
        <v>18821</v>
      </c>
      <c r="C123" t="s">
        <v>26117</v>
      </c>
      <c r="D123">
        <v>5.64</v>
      </c>
      <c r="E123">
        <v>68.05</v>
      </c>
      <c r="F123" t="s">
        <v>818</v>
      </c>
      <c r="G123">
        <v>11414175</v>
      </c>
      <c r="H123">
        <v>1175</v>
      </c>
      <c r="I123">
        <v>1047</v>
      </c>
      <c r="J123" t="s">
        <v>18822</v>
      </c>
      <c r="K123">
        <v>0.14299999999999999</v>
      </c>
      <c r="L123">
        <v>801</v>
      </c>
    </row>
    <row r="124" spans="1:12" x14ac:dyDescent="0.25">
      <c r="A124" t="s">
        <v>766</v>
      </c>
      <c r="B124" t="s">
        <v>766</v>
      </c>
      <c r="C124" t="s">
        <v>26118</v>
      </c>
      <c r="D124">
        <v>1.35</v>
      </c>
      <c r="E124">
        <v>79.05</v>
      </c>
      <c r="F124" t="s">
        <v>19</v>
      </c>
      <c r="G124">
        <v>25759766</v>
      </c>
      <c r="H124">
        <v>2546</v>
      </c>
      <c r="I124">
        <v>1564</v>
      </c>
      <c r="J124" t="s">
        <v>17482</v>
      </c>
      <c r="K124">
        <v>0.157</v>
      </c>
      <c r="L124">
        <v>798</v>
      </c>
    </row>
    <row r="125" spans="1:12" x14ac:dyDescent="0.25">
      <c r="A125" t="s">
        <v>721</v>
      </c>
      <c r="B125" t="s">
        <v>721</v>
      </c>
      <c r="C125" t="s">
        <v>26117</v>
      </c>
      <c r="D125">
        <v>0.95</v>
      </c>
      <c r="E125">
        <v>44.03</v>
      </c>
      <c r="F125" t="s">
        <v>69</v>
      </c>
      <c r="G125">
        <v>12480705</v>
      </c>
      <c r="H125">
        <v>203</v>
      </c>
      <c r="I125">
        <v>153</v>
      </c>
      <c r="J125" t="s">
        <v>18823</v>
      </c>
      <c r="K125">
        <v>0.114</v>
      </c>
      <c r="L125">
        <v>721</v>
      </c>
    </row>
    <row r="126" spans="1:12" x14ac:dyDescent="0.25">
      <c r="A126" t="s">
        <v>7554</v>
      </c>
      <c r="B126" t="s">
        <v>7554</v>
      </c>
      <c r="C126" t="s">
        <v>26120</v>
      </c>
      <c r="D126">
        <v>2.41</v>
      </c>
      <c r="E126">
        <v>43.04</v>
      </c>
      <c r="F126" t="s">
        <v>18</v>
      </c>
      <c r="G126">
        <v>26817724</v>
      </c>
      <c r="H126">
        <v>859</v>
      </c>
      <c r="I126">
        <v>865</v>
      </c>
      <c r="J126" t="s">
        <v>18824</v>
      </c>
      <c r="K126">
        <v>0.19800000000000001</v>
      </c>
      <c r="L126">
        <v>821</v>
      </c>
    </row>
    <row r="127" spans="1:12" x14ac:dyDescent="0.25">
      <c r="A127" t="s">
        <v>6630</v>
      </c>
      <c r="B127" t="s">
        <v>6630</v>
      </c>
      <c r="C127" t="s">
        <v>26128</v>
      </c>
      <c r="D127">
        <v>1.03</v>
      </c>
      <c r="E127">
        <v>73.03</v>
      </c>
      <c r="F127" t="s">
        <v>1397</v>
      </c>
      <c r="G127">
        <v>16948885</v>
      </c>
      <c r="H127">
        <v>979</v>
      </c>
      <c r="I127">
        <v>2011</v>
      </c>
      <c r="J127" t="s">
        <v>18825</v>
      </c>
      <c r="K127">
        <v>0.152</v>
      </c>
      <c r="L127">
        <v>764</v>
      </c>
    </row>
    <row r="128" spans="1:12" x14ac:dyDescent="0.25">
      <c r="A128" t="s">
        <v>18826</v>
      </c>
      <c r="B128" t="s">
        <v>18826</v>
      </c>
      <c r="C128" t="s">
        <v>26123</v>
      </c>
      <c r="D128">
        <v>1.19</v>
      </c>
      <c r="E128">
        <v>207.04</v>
      </c>
      <c r="F128" t="s">
        <v>770</v>
      </c>
      <c r="G128">
        <v>1518313</v>
      </c>
      <c r="H128">
        <v>337</v>
      </c>
      <c r="I128">
        <v>427</v>
      </c>
      <c r="J128" t="s">
        <v>18827</v>
      </c>
      <c r="K128">
        <v>0.111</v>
      </c>
      <c r="L128">
        <v>738</v>
      </c>
    </row>
    <row r="129" spans="1:12" x14ac:dyDescent="0.25">
      <c r="A129" t="s">
        <v>896</v>
      </c>
      <c r="B129" t="s">
        <v>896</v>
      </c>
      <c r="C129" t="s">
        <v>26120</v>
      </c>
      <c r="D129">
        <v>2.2200000000000002</v>
      </c>
      <c r="E129">
        <v>54.07</v>
      </c>
      <c r="F129" t="s">
        <v>897</v>
      </c>
      <c r="G129">
        <v>6969470</v>
      </c>
      <c r="H129">
        <v>493</v>
      </c>
      <c r="I129">
        <v>853</v>
      </c>
      <c r="J129" t="s">
        <v>18828</v>
      </c>
      <c r="K129">
        <v>0.14499999999999999</v>
      </c>
      <c r="L129">
        <v>833</v>
      </c>
    </row>
    <row r="130" spans="1:12" x14ac:dyDescent="0.25">
      <c r="A130" t="s">
        <v>18829</v>
      </c>
      <c r="B130" t="s">
        <v>18829</v>
      </c>
      <c r="C130" t="s">
        <v>26117</v>
      </c>
      <c r="D130">
        <v>0.9</v>
      </c>
      <c r="E130">
        <v>43.04</v>
      </c>
      <c r="F130" t="s">
        <v>18</v>
      </c>
      <c r="G130">
        <v>16640308</v>
      </c>
      <c r="H130">
        <v>665</v>
      </c>
      <c r="I130">
        <v>587</v>
      </c>
      <c r="J130" t="s">
        <v>18830</v>
      </c>
      <c r="K130">
        <v>0.17199999999999999</v>
      </c>
      <c r="L130">
        <v>830</v>
      </c>
    </row>
    <row r="131" spans="1:12" x14ac:dyDescent="0.25">
      <c r="A131" t="s">
        <v>2816</v>
      </c>
      <c r="B131" t="s">
        <v>2816</v>
      </c>
      <c r="C131" t="s">
        <v>26118</v>
      </c>
      <c r="D131">
        <v>1.1100000000000001</v>
      </c>
      <c r="E131">
        <v>91.06</v>
      </c>
      <c r="F131" t="s">
        <v>297</v>
      </c>
      <c r="G131">
        <v>48381174</v>
      </c>
      <c r="H131">
        <v>1845</v>
      </c>
      <c r="I131">
        <v>2539</v>
      </c>
      <c r="J131" t="s">
        <v>18831</v>
      </c>
      <c r="K131">
        <v>0.14399999999999999</v>
      </c>
      <c r="L131">
        <v>934</v>
      </c>
    </row>
    <row r="132" spans="1:12" x14ac:dyDescent="0.25">
      <c r="A132" t="s">
        <v>141</v>
      </c>
      <c r="B132" t="s">
        <v>141</v>
      </c>
      <c r="C132" t="s">
        <v>26120</v>
      </c>
      <c r="D132">
        <v>1.21</v>
      </c>
      <c r="E132">
        <v>69.040000000000006</v>
      </c>
      <c r="F132" t="s">
        <v>13</v>
      </c>
      <c r="G132">
        <v>13108044</v>
      </c>
      <c r="H132">
        <v>1860</v>
      </c>
      <c r="I132">
        <v>1066</v>
      </c>
      <c r="J132" t="s">
        <v>18832</v>
      </c>
      <c r="K132">
        <v>0.18099999999999999</v>
      </c>
      <c r="L132">
        <v>884</v>
      </c>
    </row>
    <row r="133" spans="1:12" x14ac:dyDescent="0.25">
      <c r="A133" t="s">
        <v>18833</v>
      </c>
      <c r="B133" t="s">
        <v>18833</v>
      </c>
      <c r="C133" t="s">
        <v>26118</v>
      </c>
      <c r="D133">
        <v>0.41</v>
      </c>
      <c r="E133">
        <v>59.06</v>
      </c>
      <c r="F133" t="s">
        <v>17</v>
      </c>
      <c r="G133">
        <v>2813854</v>
      </c>
      <c r="H133">
        <v>352</v>
      </c>
      <c r="I133">
        <v>452</v>
      </c>
      <c r="J133" t="s">
        <v>18834</v>
      </c>
      <c r="K133">
        <v>0.13400000000000001</v>
      </c>
      <c r="L133">
        <v>732</v>
      </c>
    </row>
    <row r="134" spans="1:12" x14ac:dyDescent="0.25">
      <c r="A134" t="s">
        <v>18835</v>
      </c>
      <c r="B134" t="s">
        <v>18835</v>
      </c>
      <c r="C134" t="s">
        <v>26117</v>
      </c>
      <c r="D134">
        <v>4.7</v>
      </c>
      <c r="E134">
        <v>42.06</v>
      </c>
      <c r="F134" t="s">
        <v>36</v>
      </c>
      <c r="G134">
        <v>3548174</v>
      </c>
      <c r="H134">
        <v>299</v>
      </c>
      <c r="I134">
        <v>138</v>
      </c>
      <c r="J134" t="s">
        <v>18836</v>
      </c>
      <c r="K134">
        <v>0.13</v>
      </c>
      <c r="L134">
        <v>788</v>
      </c>
    </row>
    <row r="135" spans="1:12" x14ac:dyDescent="0.25">
      <c r="A135" t="s">
        <v>2088</v>
      </c>
      <c r="B135" t="s">
        <v>2088</v>
      </c>
      <c r="C135" t="s">
        <v>26117</v>
      </c>
      <c r="D135">
        <v>1.45</v>
      </c>
      <c r="E135">
        <v>111.07</v>
      </c>
      <c r="F135" t="s">
        <v>9307</v>
      </c>
      <c r="G135">
        <v>8929110</v>
      </c>
      <c r="H135">
        <v>1411</v>
      </c>
      <c r="I135">
        <v>1598</v>
      </c>
      <c r="J135" t="s">
        <v>18837</v>
      </c>
      <c r="K135">
        <v>0.189</v>
      </c>
      <c r="L135">
        <v>744</v>
      </c>
    </row>
    <row r="136" spans="1:12" x14ac:dyDescent="0.25">
      <c r="A136" t="s">
        <v>9304</v>
      </c>
      <c r="B136" t="s">
        <v>9304</v>
      </c>
      <c r="C136" t="s">
        <v>26117</v>
      </c>
      <c r="D136">
        <v>5.61</v>
      </c>
      <c r="E136">
        <v>96.07</v>
      </c>
      <c r="F136" t="s">
        <v>813</v>
      </c>
      <c r="G136">
        <v>26707711</v>
      </c>
      <c r="H136">
        <v>846</v>
      </c>
      <c r="I136">
        <v>1187</v>
      </c>
      <c r="J136" t="s">
        <v>18838</v>
      </c>
      <c r="K136">
        <v>0.17100000000000001</v>
      </c>
      <c r="L136">
        <v>820</v>
      </c>
    </row>
    <row r="137" spans="1:12" x14ac:dyDescent="0.25">
      <c r="A137" t="s">
        <v>109</v>
      </c>
      <c r="B137" t="s">
        <v>109</v>
      </c>
      <c r="C137" t="s">
        <v>26118</v>
      </c>
      <c r="D137">
        <v>2.5099999999999998</v>
      </c>
      <c r="E137">
        <v>55.05</v>
      </c>
      <c r="F137" t="s">
        <v>58</v>
      </c>
      <c r="G137">
        <v>3899823</v>
      </c>
      <c r="H137">
        <v>480</v>
      </c>
      <c r="I137">
        <v>292</v>
      </c>
      <c r="J137" t="s">
        <v>7563</v>
      </c>
      <c r="K137">
        <v>0.20399999999999999</v>
      </c>
      <c r="L137">
        <v>786</v>
      </c>
    </row>
    <row r="138" spans="1:12" x14ac:dyDescent="0.25">
      <c r="A138" t="s">
        <v>197</v>
      </c>
      <c r="B138" t="s">
        <v>197</v>
      </c>
      <c r="C138" t="s">
        <v>26117</v>
      </c>
      <c r="D138">
        <v>0.63</v>
      </c>
      <c r="E138">
        <v>42.03</v>
      </c>
      <c r="F138" t="s">
        <v>87</v>
      </c>
      <c r="G138">
        <v>7962589</v>
      </c>
      <c r="H138">
        <v>321</v>
      </c>
      <c r="I138">
        <v>222</v>
      </c>
      <c r="J138" t="s">
        <v>18839</v>
      </c>
      <c r="K138">
        <v>0.16500000000000001</v>
      </c>
      <c r="L138">
        <v>901</v>
      </c>
    </row>
    <row r="139" spans="1:12" x14ac:dyDescent="0.25">
      <c r="A139" t="s">
        <v>2818</v>
      </c>
      <c r="B139" t="s">
        <v>2818</v>
      </c>
      <c r="C139" t="s">
        <v>26127</v>
      </c>
      <c r="D139">
        <v>1.34</v>
      </c>
      <c r="E139">
        <v>91.06</v>
      </c>
      <c r="F139" t="s">
        <v>297</v>
      </c>
      <c r="G139">
        <v>2706498</v>
      </c>
      <c r="H139">
        <v>206</v>
      </c>
      <c r="I139">
        <v>237</v>
      </c>
      <c r="J139" t="s">
        <v>18840</v>
      </c>
      <c r="K139">
        <v>0.121</v>
      </c>
      <c r="L139">
        <v>711</v>
      </c>
    </row>
    <row r="140" spans="1:12" x14ac:dyDescent="0.25">
      <c r="A140" t="s">
        <v>902</v>
      </c>
      <c r="B140" t="s">
        <v>902</v>
      </c>
      <c r="C140" t="s">
        <v>26118</v>
      </c>
      <c r="D140">
        <v>2.54</v>
      </c>
      <c r="E140">
        <v>43.04</v>
      </c>
      <c r="F140" t="s">
        <v>18</v>
      </c>
      <c r="G140">
        <v>1232243</v>
      </c>
      <c r="H140">
        <v>260</v>
      </c>
      <c r="I140">
        <v>49</v>
      </c>
      <c r="J140" t="s">
        <v>18841</v>
      </c>
      <c r="K140">
        <v>0.13400000000000001</v>
      </c>
      <c r="L140">
        <v>720</v>
      </c>
    </row>
    <row r="141" spans="1:12" x14ac:dyDescent="0.25">
      <c r="A141" t="s">
        <v>3755</v>
      </c>
      <c r="B141" t="s">
        <v>3755</v>
      </c>
      <c r="C141" t="s">
        <v>26126</v>
      </c>
      <c r="D141">
        <v>1.1599999999999999</v>
      </c>
      <c r="E141">
        <v>108.06</v>
      </c>
      <c r="F141" t="s">
        <v>725</v>
      </c>
      <c r="G141">
        <v>84425879</v>
      </c>
      <c r="H141">
        <v>2325</v>
      </c>
      <c r="I141">
        <v>5670</v>
      </c>
      <c r="J141" t="s">
        <v>18842</v>
      </c>
      <c r="K141">
        <v>0.13500000000000001</v>
      </c>
      <c r="L141">
        <v>917</v>
      </c>
    </row>
    <row r="142" spans="1:12" x14ac:dyDescent="0.25">
      <c r="A142" t="s">
        <v>2095</v>
      </c>
      <c r="B142" t="s">
        <v>2095</v>
      </c>
      <c r="C142" t="s">
        <v>26117</v>
      </c>
      <c r="D142">
        <v>1.37</v>
      </c>
      <c r="E142">
        <v>109.06</v>
      </c>
      <c r="F142" t="s">
        <v>121</v>
      </c>
      <c r="G142">
        <v>21370140</v>
      </c>
      <c r="H142">
        <v>1421</v>
      </c>
      <c r="I142">
        <v>2066</v>
      </c>
      <c r="J142" t="s">
        <v>18843</v>
      </c>
      <c r="K142">
        <v>0.14899999999999999</v>
      </c>
      <c r="L142">
        <v>903</v>
      </c>
    </row>
    <row r="143" spans="1:12" x14ac:dyDescent="0.25">
      <c r="A143" t="s">
        <v>205</v>
      </c>
      <c r="B143" t="s">
        <v>205</v>
      </c>
      <c r="C143" t="s">
        <v>26117</v>
      </c>
      <c r="D143">
        <v>0.93</v>
      </c>
      <c r="E143">
        <v>94.03</v>
      </c>
      <c r="F143" t="s">
        <v>206</v>
      </c>
      <c r="G143">
        <v>8907218</v>
      </c>
      <c r="H143">
        <v>505</v>
      </c>
      <c r="I143">
        <v>1006</v>
      </c>
      <c r="J143" t="s">
        <v>18844</v>
      </c>
      <c r="K143">
        <v>0.14000000000000001</v>
      </c>
      <c r="L143">
        <v>836</v>
      </c>
    </row>
    <row r="144" spans="1:12" x14ac:dyDescent="0.25">
      <c r="A144" t="s">
        <v>6644</v>
      </c>
      <c r="B144" t="s">
        <v>6644</v>
      </c>
      <c r="C144" t="s">
        <v>26120</v>
      </c>
      <c r="D144">
        <v>0.55000000000000004</v>
      </c>
      <c r="E144">
        <v>44.04</v>
      </c>
      <c r="F144" t="s">
        <v>83</v>
      </c>
      <c r="G144">
        <v>7703317</v>
      </c>
      <c r="H144">
        <v>252</v>
      </c>
      <c r="I144">
        <v>155</v>
      </c>
      <c r="J144" t="s">
        <v>18845</v>
      </c>
      <c r="K144">
        <v>0.14599999999999999</v>
      </c>
      <c r="L144">
        <v>835</v>
      </c>
    </row>
    <row r="145" spans="1:12" x14ac:dyDescent="0.25">
      <c r="A145" t="s">
        <v>2086</v>
      </c>
      <c r="B145" t="s">
        <v>2086</v>
      </c>
      <c r="C145" t="s">
        <v>26118</v>
      </c>
      <c r="D145">
        <v>1.3</v>
      </c>
      <c r="E145">
        <v>57.09</v>
      </c>
      <c r="F145" t="s">
        <v>612</v>
      </c>
      <c r="G145">
        <v>10789290</v>
      </c>
      <c r="H145">
        <v>1820</v>
      </c>
      <c r="I145">
        <v>1002</v>
      </c>
      <c r="J145" t="s">
        <v>18846</v>
      </c>
      <c r="K145">
        <v>0.156</v>
      </c>
      <c r="L145">
        <v>757</v>
      </c>
    </row>
    <row r="146" spans="1:12" x14ac:dyDescent="0.25">
      <c r="A146" t="s">
        <v>1096</v>
      </c>
      <c r="B146" t="s">
        <v>1096</v>
      </c>
      <c r="C146" t="s">
        <v>26119</v>
      </c>
      <c r="D146">
        <v>1.1499999999999999</v>
      </c>
      <c r="E146">
        <v>43.03</v>
      </c>
      <c r="F146" t="s">
        <v>12</v>
      </c>
      <c r="G146">
        <v>201757844</v>
      </c>
      <c r="H146">
        <v>1648</v>
      </c>
      <c r="I146">
        <v>3257</v>
      </c>
      <c r="J146" t="s">
        <v>18847</v>
      </c>
      <c r="K146">
        <v>0.124</v>
      </c>
      <c r="L146">
        <v>858</v>
      </c>
    </row>
    <row r="147" spans="1:12" x14ac:dyDescent="0.25">
      <c r="A147" t="s">
        <v>35</v>
      </c>
      <c r="B147" t="s">
        <v>35</v>
      </c>
      <c r="C147" t="s">
        <v>26120</v>
      </c>
      <c r="D147">
        <v>0.19</v>
      </c>
      <c r="E147">
        <v>42.06</v>
      </c>
      <c r="F147" t="s">
        <v>36</v>
      </c>
      <c r="G147">
        <v>6879737</v>
      </c>
      <c r="H147">
        <v>250</v>
      </c>
      <c r="I147">
        <v>213</v>
      </c>
      <c r="J147" t="s">
        <v>18848</v>
      </c>
      <c r="K147">
        <v>0.151</v>
      </c>
      <c r="L147">
        <v>708</v>
      </c>
    </row>
    <row r="148" spans="1:12" x14ac:dyDescent="0.25">
      <c r="A148" t="s">
        <v>260</v>
      </c>
      <c r="B148" t="s">
        <v>260</v>
      </c>
      <c r="C148" t="s">
        <v>26120</v>
      </c>
      <c r="D148">
        <v>1.06</v>
      </c>
      <c r="E148">
        <v>85.03</v>
      </c>
      <c r="F148" t="s">
        <v>202</v>
      </c>
      <c r="G148">
        <v>8733454</v>
      </c>
      <c r="H148">
        <v>2365</v>
      </c>
      <c r="I148">
        <v>1650</v>
      </c>
      <c r="J148" t="s">
        <v>18849</v>
      </c>
      <c r="K148">
        <v>0.19800000000000001</v>
      </c>
      <c r="L148">
        <v>901</v>
      </c>
    </row>
    <row r="149" spans="1:12" x14ac:dyDescent="0.25">
      <c r="A149" t="s">
        <v>208</v>
      </c>
      <c r="B149" t="s">
        <v>208</v>
      </c>
      <c r="C149" t="s">
        <v>26117</v>
      </c>
      <c r="D149">
        <v>1.21</v>
      </c>
      <c r="E149">
        <v>104.04</v>
      </c>
      <c r="F149" t="s">
        <v>614</v>
      </c>
      <c r="G149">
        <v>6315284</v>
      </c>
      <c r="H149">
        <v>948</v>
      </c>
      <c r="I149">
        <v>1408</v>
      </c>
      <c r="J149" t="s">
        <v>18850</v>
      </c>
      <c r="K149">
        <v>0.16300000000000001</v>
      </c>
      <c r="L149">
        <v>928</v>
      </c>
    </row>
    <row r="150" spans="1:12" x14ac:dyDescent="0.25">
      <c r="A150" t="s">
        <v>7574</v>
      </c>
      <c r="B150" t="s">
        <v>7574</v>
      </c>
      <c r="C150" t="s">
        <v>26121</v>
      </c>
      <c r="D150">
        <v>1.19</v>
      </c>
      <c r="E150">
        <v>57.09</v>
      </c>
      <c r="F150" t="s">
        <v>612</v>
      </c>
      <c r="G150">
        <v>5419486</v>
      </c>
      <c r="H150">
        <v>228</v>
      </c>
      <c r="I150">
        <v>409</v>
      </c>
      <c r="J150" t="s">
        <v>18851</v>
      </c>
      <c r="K150">
        <v>8.5999999999999993E-2</v>
      </c>
      <c r="L150">
        <v>881</v>
      </c>
    </row>
    <row r="151" spans="1:12" x14ac:dyDescent="0.25">
      <c r="A151" t="s">
        <v>1234</v>
      </c>
      <c r="B151" t="s">
        <v>1234</v>
      </c>
      <c r="C151" t="s">
        <v>26123</v>
      </c>
      <c r="D151">
        <v>1.05</v>
      </c>
      <c r="E151">
        <v>91.06</v>
      </c>
      <c r="F151" t="s">
        <v>297</v>
      </c>
      <c r="G151">
        <v>13146119</v>
      </c>
      <c r="H151">
        <v>979</v>
      </c>
      <c r="I151">
        <v>976</v>
      </c>
      <c r="J151" t="s">
        <v>18852</v>
      </c>
      <c r="K151">
        <v>0.13700000000000001</v>
      </c>
      <c r="L151">
        <v>890</v>
      </c>
    </row>
    <row r="152" spans="1:12" x14ac:dyDescent="0.25">
      <c r="A152" t="s">
        <v>55</v>
      </c>
      <c r="B152" t="s">
        <v>55</v>
      </c>
      <c r="C152" t="s">
        <v>26119</v>
      </c>
      <c r="D152">
        <v>1.08</v>
      </c>
      <c r="E152">
        <v>71.05</v>
      </c>
      <c r="F152" t="s">
        <v>347</v>
      </c>
      <c r="G152">
        <v>294504350</v>
      </c>
      <c r="H152">
        <v>2914</v>
      </c>
      <c r="I152">
        <v>8130</v>
      </c>
      <c r="J152" t="s">
        <v>18853</v>
      </c>
      <c r="K152">
        <v>0.14899999999999999</v>
      </c>
      <c r="L152">
        <v>845</v>
      </c>
    </row>
    <row r="153" spans="1:12" x14ac:dyDescent="0.25">
      <c r="A153" t="s">
        <v>2099</v>
      </c>
      <c r="B153" t="s">
        <v>2099</v>
      </c>
      <c r="C153" t="s">
        <v>26117</v>
      </c>
      <c r="D153">
        <v>1.49</v>
      </c>
      <c r="E153">
        <v>85.05</v>
      </c>
      <c r="F153" t="s">
        <v>11284</v>
      </c>
      <c r="G153">
        <v>19386656</v>
      </c>
      <c r="H153">
        <v>3943</v>
      </c>
      <c r="I153">
        <v>3160</v>
      </c>
      <c r="J153" t="s">
        <v>18854</v>
      </c>
      <c r="K153">
        <v>0.183</v>
      </c>
      <c r="L153">
        <v>945</v>
      </c>
    </row>
    <row r="154" spans="1:12" x14ac:dyDescent="0.25">
      <c r="A154" t="s">
        <v>9317</v>
      </c>
      <c r="B154" t="s">
        <v>9317</v>
      </c>
      <c r="C154" t="s">
        <v>26119</v>
      </c>
      <c r="D154">
        <v>1.18</v>
      </c>
      <c r="E154">
        <v>97.03</v>
      </c>
      <c r="F154" t="s">
        <v>239</v>
      </c>
      <c r="G154">
        <v>1827255</v>
      </c>
      <c r="H154">
        <v>397</v>
      </c>
      <c r="I154">
        <v>296</v>
      </c>
      <c r="J154" t="s">
        <v>18855</v>
      </c>
      <c r="K154">
        <v>0.111</v>
      </c>
      <c r="L154">
        <v>770</v>
      </c>
    </row>
    <row r="155" spans="1:12" x14ac:dyDescent="0.25">
      <c r="A155" t="s">
        <v>18856</v>
      </c>
      <c r="B155" t="s">
        <v>18856</v>
      </c>
      <c r="C155" t="s">
        <v>26117</v>
      </c>
      <c r="D155">
        <v>2.97</v>
      </c>
      <c r="E155">
        <v>121.09</v>
      </c>
      <c r="F155" t="s">
        <v>807</v>
      </c>
      <c r="G155">
        <v>2174499</v>
      </c>
      <c r="H155">
        <v>324</v>
      </c>
      <c r="I155">
        <v>443</v>
      </c>
      <c r="J155" t="s">
        <v>18857</v>
      </c>
      <c r="K155">
        <v>0.151</v>
      </c>
      <c r="L155">
        <v>729</v>
      </c>
    </row>
    <row r="156" spans="1:12" x14ac:dyDescent="0.25">
      <c r="A156" t="s">
        <v>1593</v>
      </c>
      <c r="B156" t="s">
        <v>1593</v>
      </c>
      <c r="C156" t="s">
        <v>26117</v>
      </c>
      <c r="D156">
        <v>1.49</v>
      </c>
      <c r="E156">
        <v>95.04</v>
      </c>
      <c r="F156" t="s">
        <v>615</v>
      </c>
      <c r="G156">
        <v>17939501</v>
      </c>
      <c r="H156">
        <v>1095</v>
      </c>
      <c r="I156">
        <v>1566</v>
      </c>
      <c r="J156" t="s">
        <v>18858</v>
      </c>
      <c r="K156">
        <v>0.156</v>
      </c>
      <c r="L156">
        <v>828</v>
      </c>
    </row>
    <row r="157" spans="1:12" x14ac:dyDescent="0.25">
      <c r="A157" t="s">
        <v>1464</v>
      </c>
      <c r="B157" t="s">
        <v>1464</v>
      </c>
      <c r="C157" t="s">
        <v>26118</v>
      </c>
      <c r="D157">
        <v>1.1399999999999999</v>
      </c>
      <c r="E157">
        <v>68.069999999999993</v>
      </c>
      <c r="F157" t="s">
        <v>570</v>
      </c>
      <c r="G157">
        <v>2948841</v>
      </c>
      <c r="H157">
        <v>397</v>
      </c>
      <c r="I157">
        <v>338</v>
      </c>
      <c r="J157" t="s">
        <v>18859</v>
      </c>
      <c r="K157">
        <v>0.10299999999999999</v>
      </c>
      <c r="L157">
        <v>857</v>
      </c>
    </row>
    <row r="158" spans="1:12" x14ac:dyDescent="0.25">
      <c r="A158" t="s">
        <v>6639</v>
      </c>
      <c r="B158" t="s">
        <v>6639</v>
      </c>
      <c r="C158" t="s">
        <v>26120</v>
      </c>
      <c r="D158">
        <v>1.2</v>
      </c>
      <c r="E158">
        <v>112.02</v>
      </c>
      <c r="F158" t="s">
        <v>9327</v>
      </c>
      <c r="G158">
        <v>11442523</v>
      </c>
      <c r="H158">
        <v>1640</v>
      </c>
      <c r="I158">
        <v>2045</v>
      </c>
      <c r="J158" t="s">
        <v>18860</v>
      </c>
      <c r="K158">
        <v>0.12</v>
      </c>
      <c r="L158">
        <v>867</v>
      </c>
    </row>
    <row r="159" spans="1:12" x14ac:dyDescent="0.25">
      <c r="A159" t="s">
        <v>1465</v>
      </c>
      <c r="B159" t="s">
        <v>1465</v>
      </c>
      <c r="C159" t="s">
        <v>26117</v>
      </c>
      <c r="D159">
        <v>1.1200000000000001</v>
      </c>
      <c r="E159">
        <v>40.04</v>
      </c>
      <c r="F159" t="s">
        <v>98</v>
      </c>
      <c r="G159">
        <v>33484838</v>
      </c>
      <c r="H159">
        <v>1343</v>
      </c>
      <c r="I159">
        <v>1113</v>
      </c>
      <c r="J159" t="s">
        <v>9329</v>
      </c>
      <c r="K159">
        <v>0.13700000000000001</v>
      </c>
      <c r="L159">
        <v>749</v>
      </c>
    </row>
    <row r="160" spans="1:12" x14ac:dyDescent="0.25">
      <c r="A160" t="s">
        <v>223</v>
      </c>
      <c r="B160" t="s">
        <v>223</v>
      </c>
      <c r="C160" t="s">
        <v>26126</v>
      </c>
      <c r="D160">
        <v>1.28</v>
      </c>
      <c r="E160">
        <v>107.05</v>
      </c>
      <c r="F160" t="s">
        <v>91</v>
      </c>
      <c r="G160">
        <v>396691199</v>
      </c>
      <c r="H160">
        <v>4964</v>
      </c>
      <c r="I160">
        <v>7720</v>
      </c>
      <c r="J160" t="s">
        <v>7584</v>
      </c>
      <c r="K160">
        <v>0.155</v>
      </c>
      <c r="L160">
        <v>938</v>
      </c>
    </row>
    <row r="161" spans="1:12" x14ac:dyDescent="0.25">
      <c r="A161" t="s">
        <v>621</v>
      </c>
      <c r="B161" t="s">
        <v>621</v>
      </c>
      <c r="C161" t="s">
        <v>26120</v>
      </c>
      <c r="D161">
        <v>1.1299999999999999</v>
      </c>
      <c r="E161">
        <v>124.02</v>
      </c>
      <c r="F161" t="s">
        <v>1383</v>
      </c>
      <c r="G161">
        <v>23364892</v>
      </c>
      <c r="H161">
        <v>2502</v>
      </c>
      <c r="I161">
        <v>3347</v>
      </c>
      <c r="J161" t="s">
        <v>18861</v>
      </c>
      <c r="K161">
        <v>0.161</v>
      </c>
      <c r="L161">
        <v>924</v>
      </c>
    </row>
    <row r="162" spans="1:12" x14ac:dyDescent="0.25">
      <c r="A162" t="s">
        <v>4894</v>
      </c>
      <c r="B162" t="s">
        <v>4894</v>
      </c>
      <c r="C162" t="s">
        <v>26118</v>
      </c>
      <c r="D162">
        <v>0.44</v>
      </c>
      <c r="E162">
        <v>43.04</v>
      </c>
      <c r="F162" t="s">
        <v>18</v>
      </c>
      <c r="G162">
        <v>27680598</v>
      </c>
      <c r="H162">
        <v>450</v>
      </c>
      <c r="I162">
        <v>766</v>
      </c>
      <c r="J162" t="s">
        <v>18862</v>
      </c>
      <c r="K162">
        <v>9.7000000000000003E-2</v>
      </c>
      <c r="L162">
        <v>811</v>
      </c>
    </row>
    <row r="163" spans="1:12" x14ac:dyDescent="0.25">
      <c r="A163" t="s">
        <v>212</v>
      </c>
      <c r="B163" t="s">
        <v>212</v>
      </c>
      <c r="C163" t="s">
        <v>26123</v>
      </c>
      <c r="D163">
        <v>1.22</v>
      </c>
      <c r="E163">
        <v>91.06</v>
      </c>
      <c r="F163" t="s">
        <v>297</v>
      </c>
      <c r="G163">
        <v>6526840</v>
      </c>
      <c r="H163">
        <v>418</v>
      </c>
      <c r="I163">
        <v>477</v>
      </c>
      <c r="J163" t="s">
        <v>7587</v>
      </c>
      <c r="K163">
        <v>0.13300000000000001</v>
      </c>
      <c r="L163">
        <v>876</v>
      </c>
    </row>
    <row r="164" spans="1:12" x14ac:dyDescent="0.25">
      <c r="A164" t="s">
        <v>7794</v>
      </c>
      <c r="B164" t="s">
        <v>7794</v>
      </c>
      <c r="C164" t="s">
        <v>26119</v>
      </c>
      <c r="D164">
        <v>0.96</v>
      </c>
      <c r="E164">
        <v>43.07</v>
      </c>
      <c r="F164" t="s">
        <v>15</v>
      </c>
      <c r="G164">
        <v>2115567</v>
      </c>
      <c r="H164">
        <v>338</v>
      </c>
      <c r="I164">
        <v>92</v>
      </c>
      <c r="J164" t="s">
        <v>18863</v>
      </c>
      <c r="K164">
        <v>0.16300000000000001</v>
      </c>
      <c r="L164">
        <v>702</v>
      </c>
    </row>
    <row r="165" spans="1:12" x14ac:dyDescent="0.25">
      <c r="A165" t="s">
        <v>1673</v>
      </c>
      <c r="B165" t="s">
        <v>1673</v>
      </c>
      <c r="C165" t="s">
        <v>26120</v>
      </c>
      <c r="D165">
        <v>1.31</v>
      </c>
      <c r="E165">
        <v>95.01</v>
      </c>
      <c r="F165" t="s">
        <v>76</v>
      </c>
      <c r="G165">
        <v>9528336</v>
      </c>
      <c r="H165">
        <v>1324</v>
      </c>
      <c r="I165">
        <v>1026</v>
      </c>
      <c r="J165" t="s">
        <v>15289</v>
      </c>
      <c r="K165">
        <v>0.14699999999999999</v>
      </c>
      <c r="L165">
        <v>846</v>
      </c>
    </row>
    <row r="166" spans="1:12" x14ac:dyDescent="0.25">
      <c r="A166" t="s">
        <v>143</v>
      </c>
      <c r="B166" t="s">
        <v>143</v>
      </c>
      <c r="C166" t="s">
        <v>26117</v>
      </c>
      <c r="D166">
        <v>1.85</v>
      </c>
      <c r="E166">
        <v>121.09</v>
      </c>
      <c r="F166" t="s">
        <v>807</v>
      </c>
      <c r="G166">
        <v>7175345</v>
      </c>
      <c r="H166">
        <v>703</v>
      </c>
      <c r="I166">
        <v>1270</v>
      </c>
      <c r="J166" t="s">
        <v>18864</v>
      </c>
      <c r="K166">
        <v>0.152</v>
      </c>
      <c r="L166">
        <v>853</v>
      </c>
    </row>
    <row r="167" spans="1:12" x14ac:dyDescent="0.25">
      <c r="A167" t="s">
        <v>1237</v>
      </c>
      <c r="B167" t="s">
        <v>1237</v>
      </c>
      <c r="C167" t="s">
        <v>26121</v>
      </c>
      <c r="D167">
        <v>1.39</v>
      </c>
      <c r="E167">
        <v>97.05</v>
      </c>
      <c r="F167" t="s">
        <v>1238</v>
      </c>
      <c r="G167">
        <v>5993509</v>
      </c>
      <c r="H167">
        <v>855</v>
      </c>
      <c r="I167">
        <v>836</v>
      </c>
      <c r="J167" t="s">
        <v>18865</v>
      </c>
      <c r="K167">
        <v>0.16800000000000001</v>
      </c>
      <c r="L167">
        <v>902</v>
      </c>
    </row>
    <row r="168" spans="1:12" x14ac:dyDescent="0.25">
      <c r="A168" t="s">
        <v>18866</v>
      </c>
      <c r="B168" t="s">
        <v>18866</v>
      </c>
      <c r="C168" t="s">
        <v>26117</v>
      </c>
      <c r="D168">
        <v>2.78</v>
      </c>
      <c r="E168">
        <v>79.05</v>
      </c>
      <c r="F168" t="s">
        <v>19</v>
      </c>
      <c r="G168">
        <v>14520029</v>
      </c>
      <c r="H168">
        <v>497</v>
      </c>
      <c r="I168">
        <v>606</v>
      </c>
      <c r="J168" t="s">
        <v>18867</v>
      </c>
      <c r="K168">
        <v>0.17299999999999999</v>
      </c>
      <c r="L168">
        <v>895</v>
      </c>
    </row>
    <row r="169" spans="1:12" x14ac:dyDescent="0.25">
      <c r="A169" t="s">
        <v>628</v>
      </c>
      <c r="B169" t="s">
        <v>628</v>
      </c>
      <c r="C169" t="s">
        <v>26127</v>
      </c>
      <c r="D169">
        <v>16.920000000000002</v>
      </c>
      <c r="E169">
        <v>68.040000000000006</v>
      </c>
      <c r="F169" t="s">
        <v>135</v>
      </c>
      <c r="G169">
        <v>1348596</v>
      </c>
      <c r="H169">
        <v>252</v>
      </c>
      <c r="I169">
        <v>149</v>
      </c>
      <c r="J169" t="s">
        <v>17505</v>
      </c>
      <c r="K169">
        <v>0.21199999999999999</v>
      </c>
      <c r="L169">
        <v>764</v>
      </c>
    </row>
    <row r="170" spans="1:12" x14ac:dyDescent="0.25">
      <c r="A170" t="s">
        <v>232</v>
      </c>
      <c r="B170" t="s">
        <v>232</v>
      </c>
      <c r="C170" t="s">
        <v>26126</v>
      </c>
      <c r="D170">
        <v>1.1399999999999999</v>
      </c>
      <c r="E170">
        <v>109.03</v>
      </c>
      <c r="F170" t="s">
        <v>137</v>
      </c>
      <c r="G170">
        <v>50459270</v>
      </c>
      <c r="H170">
        <v>2047</v>
      </c>
      <c r="I170">
        <v>3778</v>
      </c>
      <c r="J170" t="s">
        <v>10876</v>
      </c>
      <c r="K170">
        <v>0.14199999999999999</v>
      </c>
      <c r="L170">
        <v>917</v>
      </c>
    </row>
    <row r="171" spans="1:12" x14ac:dyDescent="0.25">
      <c r="A171" t="s">
        <v>234</v>
      </c>
      <c r="B171" t="s">
        <v>234</v>
      </c>
      <c r="C171" t="s">
        <v>26117</v>
      </c>
      <c r="D171">
        <v>1.19</v>
      </c>
      <c r="E171">
        <v>113.05</v>
      </c>
      <c r="F171" t="s">
        <v>629</v>
      </c>
      <c r="G171">
        <v>33014971</v>
      </c>
      <c r="H171">
        <v>1815</v>
      </c>
      <c r="I171">
        <v>6243</v>
      </c>
      <c r="J171" t="s">
        <v>1685</v>
      </c>
      <c r="K171">
        <v>0.19900000000000001</v>
      </c>
      <c r="L171">
        <v>858</v>
      </c>
    </row>
    <row r="172" spans="1:12" x14ac:dyDescent="0.25">
      <c r="A172" t="s">
        <v>9333</v>
      </c>
      <c r="B172" t="s">
        <v>9333</v>
      </c>
      <c r="C172" t="s">
        <v>26117</v>
      </c>
      <c r="D172">
        <v>6.55</v>
      </c>
      <c r="E172">
        <v>96.07</v>
      </c>
      <c r="F172" t="s">
        <v>813</v>
      </c>
      <c r="G172">
        <v>57101059</v>
      </c>
      <c r="H172">
        <v>801</v>
      </c>
      <c r="I172">
        <v>1604</v>
      </c>
      <c r="J172" t="s">
        <v>18868</v>
      </c>
      <c r="K172">
        <v>0.158</v>
      </c>
      <c r="L172">
        <v>943</v>
      </c>
    </row>
    <row r="173" spans="1:12" x14ac:dyDescent="0.25">
      <c r="A173" t="s">
        <v>2107</v>
      </c>
      <c r="B173" t="s">
        <v>2107</v>
      </c>
      <c r="C173" t="s">
        <v>26120</v>
      </c>
      <c r="D173">
        <v>0.46</v>
      </c>
      <c r="E173">
        <v>43.04</v>
      </c>
      <c r="F173" t="s">
        <v>18</v>
      </c>
      <c r="G173">
        <v>16306072</v>
      </c>
      <c r="H173">
        <v>607</v>
      </c>
      <c r="I173">
        <v>569</v>
      </c>
      <c r="J173" t="s">
        <v>18869</v>
      </c>
      <c r="K173">
        <v>0.222</v>
      </c>
      <c r="L173">
        <v>719</v>
      </c>
    </row>
    <row r="174" spans="1:12" x14ac:dyDescent="0.25">
      <c r="A174" t="s">
        <v>2319</v>
      </c>
      <c r="B174" t="s">
        <v>2319</v>
      </c>
      <c r="C174" t="s">
        <v>26121</v>
      </c>
      <c r="D174">
        <v>1.99</v>
      </c>
      <c r="E174">
        <v>57.09</v>
      </c>
      <c r="F174" t="s">
        <v>612</v>
      </c>
      <c r="G174">
        <v>1763685</v>
      </c>
      <c r="H174">
        <v>319</v>
      </c>
      <c r="I174">
        <v>140</v>
      </c>
      <c r="J174" t="s">
        <v>4080</v>
      </c>
      <c r="K174">
        <v>0.14899999999999999</v>
      </c>
      <c r="L174">
        <v>788</v>
      </c>
    </row>
    <row r="175" spans="1:12" x14ac:dyDescent="0.25">
      <c r="A175" t="s">
        <v>18870</v>
      </c>
      <c r="B175" t="s">
        <v>18870</v>
      </c>
      <c r="C175" t="s">
        <v>26118</v>
      </c>
      <c r="D175">
        <v>1.02</v>
      </c>
      <c r="E175">
        <v>73.040000000000006</v>
      </c>
      <c r="F175" t="s">
        <v>440</v>
      </c>
      <c r="G175">
        <v>14259372</v>
      </c>
      <c r="H175">
        <v>687</v>
      </c>
      <c r="I175">
        <v>1461</v>
      </c>
      <c r="J175" t="s">
        <v>18871</v>
      </c>
      <c r="K175">
        <v>0.159</v>
      </c>
      <c r="L175">
        <v>725</v>
      </c>
    </row>
    <row r="176" spans="1:12" x14ac:dyDescent="0.25">
      <c r="A176" t="s">
        <v>18872</v>
      </c>
      <c r="B176" t="s">
        <v>18872</v>
      </c>
      <c r="C176" t="s">
        <v>26117</v>
      </c>
      <c r="D176">
        <v>4.87</v>
      </c>
      <c r="E176">
        <v>108.07</v>
      </c>
      <c r="F176" t="s">
        <v>605</v>
      </c>
      <c r="G176">
        <v>21721866</v>
      </c>
      <c r="H176">
        <v>576</v>
      </c>
      <c r="I176">
        <v>977</v>
      </c>
      <c r="J176" t="s">
        <v>18873</v>
      </c>
      <c r="K176">
        <v>0.17599999999999999</v>
      </c>
      <c r="L176">
        <v>768</v>
      </c>
    </row>
    <row r="177" spans="1:12" x14ac:dyDescent="0.25">
      <c r="A177" t="s">
        <v>5779</v>
      </c>
      <c r="B177" t="s">
        <v>5779</v>
      </c>
      <c r="C177" t="s">
        <v>26118</v>
      </c>
      <c r="D177">
        <v>1.21</v>
      </c>
      <c r="E177">
        <v>43.04</v>
      </c>
      <c r="F177" t="s">
        <v>18</v>
      </c>
      <c r="G177">
        <v>92016966</v>
      </c>
      <c r="H177">
        <v>1166</v>
      </c>
      <c r="I177">
        <v>2031</v>
      </c>
      <c r="J177" t="s">
        <v>18874</v>
      </c>
      <c r="K177">
        <v>0.14099999999999999</v>
      </c>
      <c r="L177">
        <v>919</v>
      </c>
    </row>
    <row r="178" spans="1:12" x14ac:dyDescent="0.25">
      <c r="A178" t="s">
        <v>1618</v>
      </c>
      <c r="B178" t="s">
        <v>1618</v>
      </c>
      <c r="C178" t="s">
        <v>26118</v>
      </c>
      <c r="D178">
        <v>0.88</v>
      </c>
      <c r="E178">
        <v>131.05000000000001</v>
      </c>
      <c r="F178" t="s">
        <v>241</v>
      </c>
      <c r="G178">
        <v>1504599</v>
      </c>
      <c r="H178">
        <v>226</v>
      </c>
      <c r="I178">
        <v>423</v>
      </c>
      <c r="J178" t="s">
        <v>18875</v>
      </c>
      <c r="K178">
        <v>0.124</v>
      </c>
      <c r="L178">
        <v>749</v>
      </c>
    </row>
    <row r="179" spans="1:12" x14ac:dyDescent="0.25">
      <c r="A179" t="s">
        <v>18876</v>
      </c>
      <c r="B179" t="s">
        <v>18876</v>
      </c>
      <c r="C179" t="s">
        <v>26117</v>
      </c>
      <c r="D179">
        <v>1.23</v>
      </c>
      <c r="E179">
        <v>84.05</v>
      </c>
      <c r="F179" t="s">
        <v>23</v>
      </c>
      <c r="G179">
        <v>5492144</v>
      </c>
      <c r="H179">
        <v>481</v>
      </c>
      <c r="I179">
        <v>694</v>
      </c>
      <c r="J179" t="s">
        <v>18877</v>
      </c>
      <c r="K179">
        <v>0.19500000000000001</v>
      </c>
      <c r="L179">
        <v>755</v>
      </c>
    </row>
    <row r="180" spans="1:12" x14ac:dyDescent="0.25">
      <c r="A180" t="s">
        <v>247</v>
      </c>
      <c r="B180" t="s">
        <v>247</v>
      </c>
      <c r="C180" t="s">
        <v>26118</v>
      </c>
      <c r="D180">
        <v>1</v>
      </c>
      <c r="E180">
        <v>68.040000000000006</v>
      </c>
      <c r="F180" t="s">
        <v>135</v>
      </c>
      <c r="G180">
        <v>20497866</v>
      </c>
      <c r="H180">
        <v>1239</v>
      </c>
      <c r="I180">
        <v>1272</v>
      </c>
      <c r="J180" t="s">
        <v>18878</v>
      </c>
      <c r="K180">
        <v>0.14000000000000001</v>
      </c>
      <c r="L180">
        <v>802</v>
      </c>
    </row>
    <row r="181" spans="1:12" x14ac:dyDescent="0.25">
      <c r="A181" t="s">
        <v>1660</v>
      </c>
      <c r="B181" t="s">
        <v>1660</v>
      </c>
      <c r="C181" t="s">
        <v>26120</v>
      </c>
      <c r="D181">
        <v>0.99</v>
      </c>
      <c r="E181">
        <v>81.040000000000006</v>
      </c>
      <c r="F181" t="s">
        <v>599</v>
      </c>
      <c r="G181">
        <v>4526498</v>
      </c>
      <c r="H181">
        <v>422</v>
      </c>
      <c r="I181">
        <v>489</v>
      </c>
      <c r="J181" t="s">
        <v>18879</v>
      </c>
      <c r="K181">
        <v>0.124</v>
      </c>
      <c r="L181">
        <v>756</v>
      </c>
    </row>
    <row r="182" spans="1:12" x14ac:dyDescent="0.25">
      <c r="A182" t="s">
        <v>291</v>
      </c>
      <c r="B182" t="s">
        <v>291</v>
      </c>
      <c r="C182" t="s">
        <v>26126</v>
      </c>
      <c r="D182">
        <v>1.0900000000000001</v>
      </c>
      <c r="E182">
        <v>107.05</v>
      </c>
      <c r="F182" t="s">
        <v>91</v>
      </c>
      <c r="G182">
        <v>2746704</v>
      </c>
      <c r="H182">
        <v>401</v>
      </c>
      <c r="I182">
        <v>414</v>
      </c>
      <c r="J182" t="s">
        <v>7602</v>
      </c>
      <c r="K182">
        <v>0.13600000000000001</v>
      </c>
      <c r="L182">
        <v>814</v>
      </c>
    </row>
    <row r="183" spans="1:12" x14ac:dyDescent="0.25">
      <c r="A183" t="s">
        <v>9343</v>
      </c>
      <c r="B183" t="s">
        <v>9343</v>
      </c>
      <c r="C183" t="s">
        <v>26118</v>
      </c>
      <c r="D183">
        <v>1.1599999999999999</v>
      </c>
      <c r="E183">
        <v>101.03</v>
      </c>
      <c r="F183" t="s">
        <v>9344</v>
      </c>
      <c r="G183">
        <v>13904375</v>
      </c>
      <c r="H183">
        <v>1487</v>
      </c>
      <c r="I183">
        <v>1795</v>
      </c>
      <c r="J183" t="s">
        <v>18880</v>
      </c>
      <c r="K183">
        <v>0.112</v>
      </c>
      <c r="L183">
        <v>909</v>
      </c>
    </row>
    <row r="184" spans="1:12" x14ac:dyDescent="0.25">
      <c r="A184" t="s">
        <v>1850</v>
      </c>
      <c r="B184" t="s">
        <v>1850</v>
      </c>
      <c r="C184" t="s">
        <v>26128</v>
      </c>
      <c r="D184">
        <v>1.02</v>
      </c>
      <c r="E184">
        <v>126.03</v>
      </c>
      <c r="F184" t="s">
        <v>406</v>
      </c>
      <c r="G184">
        <v>12926414</v>
      </c>
      <c r="H184">
        <v>1085</v>
      </c>
      <c r="I184">
        <v>2582</v>
      </c>
      <c r="J184" t="s">
        <v>18881</v>
      </c>
      <c r="K184">
        <v>0.23</v>
      </c>
      <c r="L184">
        <v>861</v>
      </c>
    </row>
    <row r="185" spans="1:12" x14ac:dyDescent="0.25">
      <c r="A185" t="s">
        <v>256</v>
      </c>
      <c r="B185" t="s">
        <v>256</v>
      </c>
      <c r="C185" t="s">
        <v>26128</v>
      </c>
      <c r="D185">
        <v>1.05</v>
      </c>
      <c r="E185">
        <v>98.04</v>
      </c>
      <c r="F185" t="s">
        <v>257</v>
      </c>
      <c r="G185">
        <v>39213375</v>
      </c>
      <c r="H185">
        <v>5512</v>
      </c>
      <c r="I185">
        <v>3006</v>
      </c>
      <c r="J185" t="s">
        <v>18882</v>
      </c>
      <c r="K185">
        <v>0.191</v>
      </c>
      <c r="L185">
        <v>863</v>
      </c>
    </row>
    <row r="186" spans="1:12" x14ac:dyDescent="0.25">
      <c r="A186" t="s">
        <v>1221</v>
      </c>
      <c r="B186" t="s">
        <v>1221</v>
      </c>
      <c r="C186" t="s">
        <v>26118</v>
      </c>
      <c r="D186">
        <v>1.19</v>
      </c>
      <c r="E186">
        <v>95.03</v>
      </c>
      <c r="F186" t="s">
        <v>158</v>
      </c>
      <c r="G186">
        <v>1500159126</v>
      </c>
      <c r="H186">
        <v>5262</v>
      </c>
      <c r="I186">
        <v>14359</v>
      </c>
      <c r="J186" t="s">
        <v>18883</v>
      </c>
      <c r="K186">
        <v>0.14499999999999999</v>
      </c>
      <c r="L186">
        <v>930</v>
      </c>
    </row>
    <row r="187" spans="1:12" x14ac:dyDescent="0.25">
      <c r="A187" t="s">
        <v>910</v>
      </c>
      <c r="B187" t="s">
        <v>910</v>
      </c>
      <c r="C187" t="s">
        <v>26118</v>
      </c>
      <c r="D187">
        <v>1</v>
      </c>
      <c r="E187">
        <v>64.040000000000006</v>
      </c>
      <c r="F187" t="s">
        <v>911</v>
      </c>
      <c r="G187">
        <v>32078510</v>
      </c>
      <c r="H187">
        <v>1040</v>
      </c>
      <c r="I187">
        <v>1353</v>
      </c>
      <c r="J187" t="s">
        <v>18884</v>
      </c>
      <c r="K187">
        <v>0.13100000000000001</v>
      </c>
      <c r="L187">
        <v>875</v>
      </c>
    </row>
    <row r="188" spans="1:12" x14ac:dyDescent="0.25">
      <c r="A188" t="s">
        <v>17490</v>
      </c>
      <c r="B188" t="s">
        <v>17490</v>
      </c>
      <c r="C188" t="s">
        <v>26118</v>
      </c>
      <c r="D188">
        <v>1.17</v>
      </c>
      <c r="E188">
        <v>57.09</v>
      </c>
      <c r="F188" t="s">
        <v>612</v>
      </c>
      <c r="G188">
        <v>3576916</v>
      </c>
      <c r="H188">
        <v>413</v>
      </c>
      <c r="I188">
        <v>295</v>
      </c>
      <c r="J188" t="s">
        <v>18885</v>
      </c>
      <c r="K188">
        <v>0.12</v>
      </c>
      <c r="L188">
        <v>814</v>
      </c>
    </row>
    <row r="189" spans="1:12" x14ac:dyDescent="0.25">
      <c r="A189" t="s">
        <v>198</v>
      </c>
      <c r="B189" t="s">
        <v>198</v>
      </c>
      <c r="C189" t="s">
        <v>26118</v>
      </c>
      <c r="D189">
        <v>6.89</v>
      </c>
      <c r="E189">
        <v>43.04</v>
      </c>
      <c r="F189" t="s">
        <v>18</v>
      </c>
      <c r="G189">
        <v>15339340</v>
      </c>
      <c r="H189">
        <v>727</v>
      </c>
      <c r="I189">
        <v>499</v>
      </c>
      <c r="J189" t="s">
        <v>18886</v>
      </c>
      <c r="K189">
        <v>0.125</v>
      </c>
      <c r="L189">
        <v>835</v>
      </c>
    </row>
    <row r="190" spans="1:12" x14ac:dyDescent="0.25">
      <c r="A190" t="s">
        <v>259</v>
      </c>
      <c r="B190" t="s">
        <v>259</v>
      </c>
      <c r="C190" t="s">
        <v>26117</v>
      </c>
      <c r="D190">
        <v>0.47</v>
      </c>
      <c r="E190">
        <v>95.04</v>
      </c>
      <c r="F190" t="s">
        <v>615</v>
      </c>
      <c r="G190">
        <v>214656804</v>
      </c>
      <c r="H190">
        <v>1512</v>
      </c>
      <c r="I190">
        <v>3195</v>
      </c>
      <c r="J190" t="s">
        <v>18887</v>
      </c>
      <c r="K190">
        <v>0.13700000000000001</v>
      </c>
      <c r="L190">
        <v>872</v>
      </c>
    </row>
    <row r="191" spans="1:12" x14ac:dyDescent="0.25">
      <c r="A191" t="s">
        <v>2119</v>
      </c>
      <c r="B191" t="s">
        <v>2119</v>
      </c>
      <c r="C191" t="s">
        <v>26117</v>
      </c>
      <c r="D191">
        <v>1.37</v>
      </c>
      <c r="E191">
        <v>59.05</v>
      </c>
      <c r="F191" t="s">
        <v>641</v>
      </c>
      <c r="G191">
        <v>103758898</v>
      </c>
      <c r="H191">
        <v>2319</v>
      </c>
      <c r="I191">
        <v>4978</v>
      </c>
      <c r="J191" t="s">
        <v>18888</v>
      </c>
      <c r="K191">
        <v>0.151</v>
      </c>
      <c r="L191">
        <v>884</v>
      </c>
    </row>
    <row r="192" spans="1:12" x14ac:dyDescent="0.25">
      <c r="A192" t="s">
        <v>913</v>
      </c>
      <c r="B192" t="s">
        <v>913</v>
      </c>
      <c r="C192" t="s">
        <v>26117</v>
      </c>
      <c r="D192">
        <v>1.04</v>
      </c>
      <c r="E192">
        <v>56.04</v>
      </c>
      <c r="F192" t="s">
        <v>177</v>
      </c>
      <c r="G192">
        <v>112537339</v>
      </c>
      <c r="H192">
        <v>4169</v>
      </c>
      <c r="I192">
        <v>5352</v>
      </c>
      <c r="J192" t="s">
        <v>18889</v>
      </c>
      <c r="K192">
        <v>0.22900000000000001</v>
      </c>
      <c r="L192">
        <v>746</v>
      </c>
    </row>
    <row r="193" spans="1:12" x14ac:dyDescent="0.25">
      <c r="A193" t="s">
        <v>18890</v>
      </c>
      <c r="B193" t="s">
        <v>18890</v>
      </c>
      <c r="C193" t="s">
        <v>26117</v>
      </c>
      <c r="D193">
        <v>0.35</v>
      </c>
      <c r="E193">
        <v>43.04</v>
      </c>
      <c r="F193" t="s">
        <v>18</v>
      </c>
      <c r="G193">
        <v>12821010</v>
      </c>
      <c r="H193">
        <v>371</v>
      </c>
      <c r="I193">
        <v>384</v>
      </c>
      <c r="J193" t="s">
        <v>18891</v>
      </c>
      <c r="K193">
        <v>0.14099999999999999</v>
      </c>
      <c r="L193">
        <v>721</v>
      </c>
    </row>
    <row r="194" spans="1:12" x14ac:dyDescent="0.25">
      <c r="A194" t="s">
        <v>1107</v>
      </c>
      <c r="B194" t="s">
        <v>1107</v>
      </c>
      <c r="C194" t="s">
        <v>26118</v>
      </c>
      <c r="D194">
        <v>1.1399999999999999</v>
      </c>
      <c r="E194">
        <v>85.02</v>
      </c>
      <c r="F194" t="s">
        <v>638</v>
      </c>
      <c r="G194">
        <v>47079225</v>
      </c>
      <c r="H194">
        <v>939</v>
      </c>
      <c r="I194">
        <v>2868</v>
      </c>
      <c r="J194" t="s">
        <v>18892</v>
      </c>
      <c r="K194">
        <v>0.151</v>
      </c>
      <c r="L194">
        <v>820</v>
      </c>
    </row>
    <row r="195" spans="1:12" x14ac:dyDescent="0.25">
      <c r="A195" t="s">
        <v>7704</v>
      </c>
      <c r="B195" t="s">
        <v>7704</v>
      </c>
      <c r="C195" t="s">
        <v>26117</v>
      </c>
      <c r="D195">
        <v>1.42</v>
      </c>
      <c r="E195">
        <v>135.11000000000001</v>
      </c>
      <c r="F195" t="s">
        <v>1493</v>
      </c>
      <c r="G195">
        <v>2546229</v>
      </c>
      <c r="H195">
        <v>560</v>
      </c>
      <c r="I195">
        <v>474</v>
      </c>
      <c r="J195" t="s">
        <v>18893</v>
      </c>
      <c r="K195">
        <v>0.13400000000000001</v>
      </c>
      <c r="L195">
        <v>809</v>
      </c>
    </row>
    <row r="196" spans="1:12" x14ac:dyDescent="0.25">
      <c r="A196" t="s">
        <v>2528</v>
      </c>
      <c r="B196" t="s">
        <v>2528</v>
      </c>
      <c r="C196" t="s">
        <v>26120</v>
      </c>
      <c r="D196">
        <v>4</v>
      </c>
      <c r="E196">
        <v>82.06</v>
      </c>
      <c r="F196" t="s">
        <v>7725</v>
      </c>
      <c r="G196">
        <v>14737880</v>
      </c>
      <c r="H196">
        <v>251</v>
      </c>
      <c r="I196">
        <v>850</v>
      </c>
      <c r="J196" t="s">
        <v>18894</v>
      </c>
      <c r="K196">
        <v>0.246</v>
      </c>
      <c r="L196">
        <v>752</v>
      </c>
    </row>
    <row r="197" spans="1:12" x14ac:dyDescent="0.25">
      <c r="A197" t="s">
        <v>266</v>
      </c>
      <c r="B197" t="s">
        <v>266</v>
      </c>
      <c r="C197" t="s">
        <v>26120</v>
      </c>
      <c r="D197">
        <v>1.06</v>
      </c>
      <c r="E197">
        <v>85.03</v>
      </c>
      <c r="F197" t="s">
        <v>202</v>
      </c>
      <c r="G197">
        <v>99634604</v>
      </c>
      <c r="H197">
        <v>3149</v>
      </c>
      <c r="I197">
        <v>6262</v>
      </c>
      <c r="J197" t="s">
        <v>7615</v>
      </c>
      <c r="K197">
        <v>0.186</v>
      </c>
      <c r="L197">
        <v>918</v>
      </c>
    </row>
    <row r="198" spans="1:12" x14ac:dyDescent="0.25">
      <c r="A198" t="s">
        <v>18895</v>
      </c>
      <c r="B198" t="s">
        <v>18895</v>
      </c>
      <c r="C198" t="s">
        <v>26117</v>
      </c>
      <c r="D198">
        <v>11.5</v>
      </c>
      <c r="E198">
        <v>82.06</v>
      </c>
      <c r="F198" t="s">
        <v>7725</v>
      </c>
      <c r="G198">
        <v>1609207</v>
      </c>
      <c r="H198">
        <v>226</v>
      </c>
      <c r="I198">
        <v>173</v>
      </c>
      <c r="J198" t="s">
        <v>18896</v>
      </c>
      <c r="K198">
        <v>0.11600000000000001</v>
      </c>
      <c r="L198">
        <v>828</v>
      </c>
    </row>
    <row r="199" spans="1:12" x14ac:dyDescent="0.25">
      <c r="A199" t="s">
        <v>2121</v>
      </c>
      <c r="B199" t="s">
        <v>2121</v>
      </c>
      <c r="C199" t="s">
        <v>26117</v>
      </c>
      <c r="D199">
        <v>1.05</v>
      </c>
      <c r="E199">
        <v>99.03</v>
      </c>
      <c r="F199" t="s">
        <v>18897</v>
      </c>
      <c r="G199">
        <v>412883083</v>
      </c>
      <c r="H199">
        <v>18169</v>
      </c>
      <c r="I199">
        <v>12713</v>
      </c>
      <c r="J199" t="s">
        <v>18898</v>
      </c>
      <c r="K199">
        <v>0.2</v>
      </c>
      <c r="L199">
        <v>949</v>
      </c>
    </row>
    <row r="200" spans="1:12" x14ac:dyDescent="0.25">
      <c r="A200" t="s">
        <v>18899</v>
      </c>
      <c r="B200" t="s">
        <v>18899</v>
      </c>
      <c r="C200" t="s">
        <v>26119</v>
      </c>
      <c r="D200">
        <v>1.44</v>
      </c>
      <c r="E200">
        <v>69.08</v>
      </c>
      <c r="F200" t="s">
        <v>222</v>
      </c>
      <c r="G200">
        <v>1828030</v>
      </c>
      <c r="H200">
        <v>250</v>
      </c>
      <c r="I200">
        <v>186</v>
      </c>
      <c r="J200" t="s">
        <v>18900</v>
      </c>
      <c r="K200">
        <v>0.159</v>
      </c>
      <c r="L200">
        <v>779</v>
      </c>
    </row>
    <row r="201" spans="1:12" x14ac:dyDescent="0.25">
      <c r="A201" t="s">
        <v>2125</v>
      </c>
      <c r="B201" t="s">
        <v>2125</v>
      </c>
      <c r="C201" t="s">
        <v>26117</v>
      </c>
      <c r="D201">
        <v>0.34</v>
      </c>
      <c r="E201">
        <v>109.05</v>
      </c>
      <c r="F201" t="s">
        <v>153</v>
      </c>
      <c r="G201">
        <v>29329339</v>
      </c>
      <c r="H201">
        <v>483</v>
      </c>
      <c r="I201">
        <v>1049</v>
      </c>
      <c r="J201" t="s">
        <v>18901</v>
      </c>
      <c r="K201">
        <v>0.14299999999999999</v>
      </c>
      <c r="L201">
        <v>878</v>
      </c>
    </row>
    <row r="202" spans="1:12" x14ac:dyDescent="0.25">
      <c r="A202" t="s">
        <v>4086</v>
      </c>
      <c r="B202" t="s">
        <v>4086</v>
      </c>
      <c r="C202" t="s">
        <v>26117</v>
      </c>
      <c r="D202">
        <v>1.32</v>
      </c>
      <c r="E202">
        <v>109.05</v>
      </c>
      <c r="F202" t="s">
        <v>153</v>
      </c>
      <c r="G202">
        <v>323169781</v>
      </c>
      <c r="H202">
        <v>2446</v>
      </c>
      <c r="I202">
        <v>8011</v>
      </c>
      <c r="J202" t="s">
        <v>18902</v>
      </c>
      <c r="K202">
        <v>0.13500000000000001</v>
      </c>
      <c r="L202">
        <v>873</v>
      </c>
    </row>
    <row r="203" spans="1:12" x14ac:dyDescent="0.25">
      <c r="A203" t="s">
        <v>5577</v>
      </c>
      <c r="B203" t="s">
        <v>5577</v>
      </c>
      <c r="C203" t="s">
        <v>26119</v>
      </c>
      <c r="D203">
        <v>1.31</v>
      </c>
      <c r="E203">
        <v>71.06</v>
      </c>
      <c r="F203" t="s">
        <v>596</v>
      </c>
      <c r="G203">
        <v>8996797</v>
      </c>
      <c r="H203">
        <v>1258</v>
      </c>
      <c r="I203">
        <v>900</v>
      </c>
      <c r="J203" t="s">
        <v>18903</v>
      </c>
      <c r="K203">
        <v>0.17299999999999999</v>
      </c>
      <c r="L203">
        <v>735</v>
      </c>
    </row>
    <row r="204" spans="1:12" x14ac:dyDescent="0.25">
      <c r="A204" t="s">
        <v>1032</v>
      </c>
      <c r="B204" t="s">
        <v>1032</v>
      </c>
      <c r="C204" t="s">
        <v>26118</v>
      </c>
      <c r="D204">
        <v>0.27</v>
      </c>
      <c r="E204">
        <v>67.069999999999993</v>
      </c>
      <c r="F204" t="s">
        <v>601</v>
      </c>
      <c r="G204">
        <v>3221356</v>
      </c>
      <c r="H204">
        <v>606</v>
      </c>
      <c r="I204">
        <v>265</v>
      </c>
      <c r="J204" t="s">
        <v>18904</v>
      </c>
      <c r="K204">
        <v>0.17299999999999999</v>
      </c>
      <c r="L204">
        <v>749</v>
      </c>
    </row>
    <row r="205" spans="1:12" x14ac:dyDescent="0.25">
      <c r="A205" t="s">
        <v>17521</v>
      </c>
      <c r="B205" t="s">
        <v>17521</v>
      </c>
      <c r="C205" t="s">
        <v>26118</v>
      </c>
      <c r="D205">
        <v>0.89</v>
      </c>
      <c r="E205">
        <v>79.06</v>
      </c>
      <c r="F205" t="s">
        <v>96</v>
      </c>
      <c r="G205">
        <v>6781797</v>
      </c>
      <c r="H205">
        <v>271</v>
      </c>
      <c r="I205">
        <v>611</v>
      </c>
      <c r="J205" t="s">
        <v>18905</v>
      </c>
      <c r="K205">
        <v>0.13200000000000001</v>
      </c>
      <c r="L205">
        <v>819</v>
      </c>
    </row>
    <row r="206" spans="1:12" x14ac:dyDescent="0.25">
      <c r="A206" t="s">
        <v>15349</v>
      </c>
      <c r="B206" t="s">
        <v>15349</v>
      </c>
      <c r="C206" t="s">
        <v>26117</v>
      </c>
      <c r="D206">
        <v>1.59</v>
      </c>
      <c r="E206">
        <v>126.03</v>
      </c>
      <c r="F206" t="s">
        <v>406</v>
      </c>
      <c r="G206">
        <v>1769438</v>
      </c>
      <c r="H206">
        <v>414</v>
      </c>
      <c r="I206">
        <v>305</v>
      </c>
      <c r="J206" t="s">
        <v>18906</v>
      </c>
      <c r="K206">
        <v>0.189</v>
      </c>
      <c r="L206">
        <v>713</v>
      </c>
    </row>
    <row r="207" spans="1:12" x14ac:dyDescent="0.25">
      <c r="A207" t="s">
        <v>213</v>
      </c>
      <c r="B207" t="s">
        <v>213</v>
      </c>
      <c r="C207" t="s">
        <v>26117</v>
      </c>
      <c r="D207">
        <v>1.1100000000000001</v>
      </c>
      <c r="E207">
        <v>117.06</v>
      </c>
      <c r="F207" t="s">
        <v>626</v>
      </c>
      <c r="G207">
        <v>22793573</v>
      </c>
      <c r="H207">
        <v>1190</v>
      </c>
      <c r="I207">
        <v>3213</v>
      </c>
      <c r="J207" t="s">
        <v>18907</v>
      </c>
      <c r="K207">
        <v>0.156</v>
      </c>
      <c r="L207">
        <v>918</v>
      </c>
    </row>
    <row r="208" spans="1:12" x14ac:dyDescent="0.25">
      <c r="A208" t="s">
        <v>277</v>
      </c>
      <c r="B208" t="s">
        <v>277</v>
      </c>
      <c r="C208" t="s">
        <v>26126</v>
      </c>
      <c r="D208">
        <v>1.1399999999999999</v>
      </c>
      <c r="E208">
        <v>107.05</v>
      </c>
      <c r="F208" t="s">
        <v>91</v>
      </c>
      <c r="G208">
        <v>33506769</v>
      </c>
      <c r="H208">
        <v>2184</v>
      </c>
      <c r="I208">
        <v>2977</v>
      </c>
      <c r="J208" t="s">
        <v>9371</v>
      </c>
      <c r="K208">
        <v>0.123</v>
      </c>
      <c r="L208">
        <v>925</v>
      </c>
    </row>
    <row r="209" spans="1:12" x14ac:dyDescent="0.25">
      <c r="A209" t="s">
        <v>15355</v>
      </c>
      <c r="B209" t="s">
        <v>15355</v>
      </c>
      <c r="C209" t="s">
        <v>26117</v>
      </c>
      <c r="D209">
        <v>3.74</v>
      </c>
      <c r="E209">
        <v>43.04</v>
      </c>
      <c r="F209" t="s">
        <v>18</v>
      </c>
      <c r="G209">
        <v>9427429</v>
      </c>
      <c r="H209">
        <v>296</v>
      </c>
      <c r="I209">
        <v>344</v>
      </c>
      <c r="J209" t="s">
        <v>18908</v>
      </c>
      <c r="K209">
        <v>0.128</v>
      </c>
      <c r="L209">
        <v>849</v>
      </c>
    </row>
    <row r="210" spans="1:12" x14ac:dyDescent="0.25">
      <c r="A210" t="s">
        <v>9377</v>
      </c>
      <c r="B210" t="s">
        <v>9377</v>
      </c>
      <c r="C210" t="s">
        <v>26117</v>
      </c>
      <c r="D210">
        <v>2.06</v>
      </c>
      <c r="E210">
        <v>135.11000000000001</v>
      </c>
      <c r="F210" t="s">
        <v>1493</v>
      </c>
      <c r="G210">
        <v>4130880</v>
      </c>
      <c r="H210">
        <v>594</v>
      </c>
      <c r="I210">
        <v>708</v>
      </c>
      <c r="J210" t="s">
        <v>18909</v>
      </c>
      <c r="K210">
        <v>0.14199999999999999</v>
      </c>
      <c r="L210">
        <v>725</v>
      </c>
    </row>
    <row r="211" spans="1:12" x14ac:dyDescent="0.25">
      <c r="A211" t="s">
        <v>18910</v>
      </c>
      <c r="B211" t="s">
        <v>18910</v>
      </c>
      <c r="C211" t="s">
        <v>26117</v>
      </c>
      <c r="D211">
        <v>1.77</v>
      </c>
      <c r="E211">
        <v>43.04</v>
      </c>
      <c r="F211" t="s">
        <v>18</v>
      </c>
      <c r="G211">
        <v>2476221</v>
      </c>
      <c r="H211">
        <v>239</v>
      </c>
      <c r="I211">
        <v>141</v>
      </c>
      <c r="J211" t="s">
        <v>18911</v>
      </c>
      <c r="K211">
        <v>0.14399999999999999</v>
      </c>
      <c r="L211">
        <v>760</v>
      </c>
    </row>
    <row r="212" spans="1:12" x14ac:dyDescent="0.25">
      <c r="A212" t="s">
        <v>1246</v>
      </c>
      <c r="B212" t="s">
        <v>1246</v>
      </c>
      <c r="C212" t="s">
        <v>26118</v>
      </c>
      <c r="D212">
        <v>0.37</v>
      </c>
      <c r="E212">
        <v>43.04</v>
      </c>
      <c r="F212" t="s">
        <v>18</v>
      </c>
      <c r="G212">
        <v>16450862</v>
      </c>
      <c r="H212">
        <v>280</v>
      </c>
      <c r="I212">
        <v>345</v>
      </c>
      <c r="J212" t="s">
        <v>18912</v>
      </c>
      <c r="K212">
        <v>0.161</v>
      </c>
      <c r="L212">
        <v>738</v>
      </c>
    </row>
    <row r="213" spans="1:12" x14ac:dyDescent="0.25">
      <c r="A213" t="s">
        <v>4117</v>
      </c>
      <c r="B213" t="s">
        <v>4117</v>
      </c>
      <c r="C213" t="s">
        <v>26117</v>
      </c>
      <c r="D213">
        <v>1.37</v>
      </c>
      <c r="E213">
        <v>109.06</v>
      </c>
      <c r="F213" t="s">
        <v>121</v>
      </c>
      <c r="G213">
        <v>1785405</v>
      </c>
      <c r="H213">
        <v>195</v>
      </c>
      <c r="I213">
        <v>209</v>
      </c>
      <c r="J213" t="s">
        <v>18913</v>
      </c>
      <c r="K213">
        <v>0.12</v>
      </c>
      <c r="L213">
        <v>743</v>
      </c>
    </row>
    <row r="214" spans="1:12" x14ac:dyDescent="0.25">
      <c r="A214" t="s">
        <v>288</v>
      </c>
      <c r="B214" t="s">
        <v>288</v>
      </c>
      <c r="C214" t="s">
        <v>26117</v>
      </c>
      <c r="D214">
        <v>1.1499999999999999</v>
      </c>
      <c r="E214">
        <v>92.04</v>
      </c>
      <c r="F214" t="s">
        <v>643</v>
      </c>
      <c r="G214">
        <v>55983968</v>
      </c>
      <c r="H214">
        <v>2041</v>
      </c>
      <c r="I214">
        <v>3869</v>
      </c>
      <c r="J214" t="s">
        <v>17528</v>
      </c>
      <c r="K214">
        <v>0.13700000000000001</v>
      </c>
      <c r="L214">
        <v>923</v>
      </c>
    </row>
    <row r="215" spans="1:12" x14ac:dyDescent="0.25">
      <c r="A215" t="s">
        <v>2131</v>
      </c>
      <c r="B215" t="s">
        <v>2131</v>
      </c>
      <c r="C215" t="s">
        <v>26117</v>
      </c>
      <c r="D215">
        <v>1.0900000000000001</v>
      </c>
      <c r="E215">
        <v>42.06</v>
      </c>
      <c r="F215" t="s">
        <v>36</v>
      </c>
      <c r="G215">
        <v>199650025</v>
      </c>
      <c r="H215">
        <v>9321</v>
      </c>
      <c r="I215">
        <v>2945</v>
      </c>
      <c r="J215" t="s">
        <v>18914</v>
      </c>
      <c r="K215">
        <v>0.18099999999999999</v>
      </c>
      <c r="L215">
        <v>898</v>
      </c>
    </row>
    <row r="216" spans="1:12" x14ac:dyDescent="0.25">
      <c r="A216" t="s">
        <v>290</v>
      </c>
      <c r="B216" t="s">
        <v>290</v>
      </c>
      <c r="C216" t="s">
        <v>26117</v>
      </c>
      <c r="D216">
        <v>10.050000000000001</v>
      </c>
      <c r="E216">
        <v>107.08</v>
      </c>
      <c r="F216" t="s">
        <v>948</v>
      </c>
      <c r="G216">
        <v>4070606</v>
      </c>
      <c r="H216">
        <v>532</v>
      </c>
      <c r="I216">
        <v>439</v>
      </c>
      <c r="J216" t="s">
        <v>18915</v>
      </c>
      <c r="K216">
        <v>0.14000000000000001</v>
      </c>
      <c r="L216">
        <v>846</v>
      </c>
    </row>
    <row r="217" spans="1:12" x14ac:dyDescent="0.25">
      <c r="A217" t="s">
        <v>644</v>
      </c>
      <c r="B217" t="s">
        <v>644</v>
      </c>
      <c r="C217" t="s">
        <v>26126</v>
      </c>
      <c r="D217">
        <v>1.17</v>
      </c>
      <c r="E217">
        <v>107.05</v>
      </c>
      <c r="F217" t="s">
        <v>91</v>
      </c>
      <c r="G217">
        <v>92344517</v>
      </c>
      <c r="H217">
        <v>1489</v>
      </c>
      <c r="I217">
        <v>4297</v>
      </c>
      <c r="J217" t="s">
        <v>12568</v>
      </c>
      <c r="K217">
        <v>0.128</v>
      </c>
      <c r="L217">
        <v>917</v>
      </c>
    </row>
    <row r="218" spans="1:12" x14ac:dyDescent="0.25">
      <c r="A218" t="s">
        <v>5702</v>
      </c>
      <c r="B218" t="s">
        <v>5702</v>
      </c>
      <c r="C218" t="s">
        <v>26117</v>
      </c>
      <c r="D218">
        <v>0.56000000000000005</v>
      </c>
      <c r="E218">
        <v>122.08</v>
      </c>
      <c r="F218" t="s">
        <v>613</v>
      </c>
      <c r="G218">
        <v>2684522</v>
      </c>
      <c r="H218">
        <v>173</v>
      </c>
      <c r="I218">
        <v>377</v>
      </c>
      <c r="J218" t="s">
        <v>18916</v>
      </c>
      <c r="K218">
        <v>0.126</v>
      </c>
      <c r="L218">
        <v>768</v>
      </c>
    </row>
    <row r="219" spans="1:12" x14ac:dyDescent="0.25">
      <c r="A219" t="s">
        <v>1521</v>
      </c>
      <c r="B219" t="s">
        <v>1521</v>
      </c>
      <c r="C219" t="s">
        <v>26117</v>
      </c>
      <c r="D219">
        <v>1.22</v>
      </c>
      <c r="E219">
        <v>91.05</v>
      </c>
      <c r="F219" t="s">
        <v>189</v>
      </c>
      <c r="G219">
        <v>37849778</v>
      </c>
      <c r="H219">
        <v>982</v>
      </c>
      <c r="I219">
        <v>1649</v>
      </c>
      <c r="J219" t="s">
        <v>18917</v>
      </c>
      <c r="K219">
        <v>0.13500000000000001</v>
      </c>
      <c r="L219">
        <v>852</v>
      </c>
    </row>
    <row r="220" spans="1:12" x14ac:dyDescent="0.25">
      <c r="A220" t="s">
        <v>295</v>
      </c>
      <c r="B220" t="s">
        <v>295</v>
      </c>
      <c r="C220" t="s">
        <v>26118</v>
      </c>
      <c r="D220">
        <v>1.06</v>
      </c>
      <c r="E220">
        <v>42.06</v>
      </c>
      <c r="F220" t="s">
        <v>36</v>
      </c>
      <c r="G220">
        <v>136177510</v>
      </c>
      <c r="H220">
        <v>4721</v>
      </c>
      <c r="I220">
        <v>2658</v>
      </c>
      <c r="J220" t="s">
        <v>18918</v>
      </c>
      <c r="K220">
        <v>0.20300000000000001</v>
      </c>
      <c r="L220">
        <v>724</v>
      </c>
    </row>
    <row r="221" spans="1:12" x14ac:dyDescent="0.25">
      <c r="A221" t="s">
        <v>15299</v>
      </c>
      <c r="B221" t="s">
        <v>15299</v>
      </c>
      <c r="C221" t="s">
        <v>26119</v>
      </c>
      <c r="D221">
        <v>1.56</v>
      </c>
      <c r="E221">
        <v>109.05</v>
      </c>
      <c r="F221" t="s">
        <v>153</v>
      </c>
      <c r="G221">
        <v>4309138</v>
      </c>
      <c r="H221">
        <v>228</v>
      </c>
      <c r="I221">
        <v>350</v>
      </c>
      <c r="J221" t="s">
        <v>18919</v>
      </c>
      <c r="K221">
        <v>0.13700000000000001</v>
      </c>
      <c r="L221">
        <v>734</v>
      </c>
    </row>
    <row r="222" spans="1:12" x14ac:dyDescent="0.25">
      <c r="A222" t="s">
        <v>2138</v>
      </c>
      <c r="B222" t="s">
        <v>2138</v>
      </c>
      <c r="C222" t="s">
        <v>26123</v>
      </c>
      <c r="D222">
        <v>1.1000000000000001</v>
      </c>
      <c r="E222">
        <v>103.06</v>
      </c>
      <c r="F222" t="s">
        <v>1377</v>
      </c>
      <c r="G222">
        <v>7615908</v>
      </c>
      <c r="H222">
        <v>693</v>
      </c>
      <c r="I222">
        <v>934</v>
      </c>
      <c r="J222" t="s">
        <v>18920</v>
      </c>
      <c r="K222">
        <v>0.14299999999999999</v>
      </c>
      <c r="L222">
        <v>911</v>
      </c>
    </row>
    <row r="223" spans="1:12" x14ac:dyDescent="0.25">
      <c r="A223" t="s">
        <v>296</v>
      </c>
      <c r="B223" t="s">
        <v>296</v>
      </c>
      <c r="C223" t="s">
        <v>26125</v>
      </c>
      <c r="D223">
        <v>1.1100000000000001</v>
      </c>
      <c r="E223">
        <v>91.06</v>
      </c>
      <c r="F223" t="s">
        <v>297</v>
      </c>
      <c r="G223">
        <v>22147525</v>
      </c>
      <c r="H223">
        <v>1685</v>
      </c>
      <c r="I223">
        <v>1680</v>
      </c>
      <c r="J223" t="s">
        <v>18921</v>
      </c>
      <c r="K223">
        <v>0.124</v>
      </c>
      <c r="L223">
        <v>822</v>
      </c>
    </row>
    <row r="224" spans="1:12" x14ac:dyDescent="0.25">
      <c r="A224" t="s">
        <v>18922</v>
      </c>
      <c r="B224" t="s">
        <v>18922</v>
      </c>
      <c r="C224" t="s">
        <v>26117</v>
      </c>
      <c r="D224">
        <v>1.57</v>
      </c>
      <c r="E224">
        <v>43.04</v>
      </c>
      <c r="F224" t="s">
        <v>18</v>
      </c>
      <c r="G224">
        <v>13456987</v>
      </c>
      <c r="H224">
        <v>276</v>
      </c>
      <c r="I224">
        <v>486</v>
      </c>
      <c r="J224" t="s">
        <v>2685</v>
      </c>
      <c r="K224">
        <v>0.13600000000000001</v>
      </c>
      <c r="L224">
        <v>708</v>
      </c>
    </row>
    <row r="225" spans="1:12" x14ac:dyDescent="0.25">
      <c r="A225" t="s">
        <v>18923</v>
      </c>
      <c r="B225" t="s">
        <v>18923</v>
      </c>
      <c r="C225" t="s">
        <v>26117</v>
      </c>
      <c r="D225">
        <v>1.33</v>
      </c>
      <c r="E225">
        <v>108.07</v>
      </c>
      <c r="F225" t="s">
        <v>605</v>
      </c>
      <c r="G225">
        <v>10776480</v>
      </c>
      <c r="H225">
        <v>586</v>
      </c>
      <c r="I225">
        <v>859</v>
      </c>
      <c r="J225" t="s">
        <v>18924</v>
      </c>
      <c r="K225">
        <v>0.185</v>
      </c>
      <c r="L225">
        <v>758</v>
      </c>
    </row>
    <row r="226" spans="1:12" x14ac:dyDescent="0.25">
      <c r="A226" t="s">
        <v>305</v>
      </c>
      <c r="B226" t="s">
        <v>305</v>
      </c>
      <c r="C226" t="s">
        <v>26128</v>
      </c>
      <c r="D226">
        <v>1.1499999999999999</v>
      </c>
      <c r="E226">
        <v>57.05</v>
      </c>
      <c r="F226" t="s">
        <v>230</v>
      </c>
      <c r="G226">
        <v>38306612</v>
      </c>
      <c r="H226">
        <v>4677</v>
      </c>
      <c r="I226">
        <v>3100</v>
      </c>
      <c r="J226" t="s">
        <v>18925</v>
      </c>
      <c r="K226">
        <v>0.20699999999999999</v>
      </c>
      <c r="L226">
        <v>742</v>
      </c>
    </row>
    <row r="227" spans="1:12" x14ac:dyDescent="0.25">
      <c r="A227" t="s">
        <v>6671</v>
      </c>
      <c r="B227" t="s">
        <v>6671</v>
      </c>
      <c r="C227" t="s">
        <v>26119</v>
      </c>
      <c r="D227">
        <v>1.22</v>
      </c>
      <c r="E227">
        <v>43.04</v>
      </c>
      <c r="F227" t="s">
        <v>18</v>
      </c>
      <c r="G227">
        <v>49285711</v>
      </c>
      <c r="H227">
        <v>952</v>
      </c>
      <c r="I227">
        <v>1228</v>
      </c>
      <c r="J227" t="s">
        <v>18926</v>
      </c>
      <c r="K227">
        <v>0.124</v>
      </c>
      <c r="L227">
        <v>940</v>
      </c>
    </row>
    <row r="228" spans="1:12" x14ac:dyDescent="0.25">
      <c r="A228" t="s">
        <v>1250</v>
      </c>
      <c r="B228" t="s">
        <v>1250</v>
      </c>
      <c r="C228" t="s">
        <v>26123</v>
      </c>
      <c r="D228">
        <v>1.1200000000000001</v>
      </c>
      <c r="E228">
        <v>138.04</v>
      </c>
      <c r="F228" t="s">
        <v>9439</v>
      </c>
      <c r="G228">
        <v>8296674</v>
      </c>
      <c r="H228">
        <v>1152</v>
      </c>
      <c r="I228">
        <v>2025</v>
      </c>
      <c r="J228" t="s">
        <v>7642</v>
      </c>
      <c r="K228">
        <v>0.13600000000000001</v>
      </c>
      <c r="L228">
        <v>896</v>
      </c>
    </row>
    <row r="229" spans="1:12" x14ac:dyDescent="0.25">
      <c r="A229" t="s">
        <v>1411</v>
      </c>
      <c r="B229" t="s">
        <v>1411</v>
      </c>
      <c r="C229" t="s">
        <v>26120</v>
      </c>
      <c r="D229">
        <v>1.01</v>
      </c>
      <c r="E229">
        <v>44.04</v>
      </c>
      <c r="F229" t="s">
        <v>83</v>
      </c>
      <c r="G229">
        <v>674372896</v>
      </c>
      <c r="H229">
        <v>2394</v>
      </c>
      <c r="I229">
        <v>3682</v>
      </c>
      <c r="J229" t="s">
        <v>18927</v>
      </c>
      <c r="K229">
        <v>0.17499999999999999</v>
      </c>
      <c r="L229">
        <v>853</v>
      </c>
    </row>
    <row r="230" spans="1:12" x14ac:dyDescent="0.25">
      <c r="A230" t="s">
        <v>827</v>
      </c>
      <c r="B230" t="s">
        <v>827</v>
      </c>
      <c r="C230" t="s">
        <v>26123</v>
      </c>
      <c r="D230">
        <v>1.1299999999999999</v>
      </c>
      <c r="E230">
        <v>105.04</v>
      </c>
      <c r="F230" t="s">
        <v>926</v>
      </c>
      <c r="G230">
        <v>21058322</v>
      </c>
      <c r="H230">
        <v>1653</v>
      </c>
      <c r="I230">
        <v>2858</v>
      </c>
      <c r="J230" t="s">
        <v>18928</v>
      </c>
      <c r="K230">
        <v>0.123</v>
      </c>
      <c r="L230">
        <v>916</v>
      </c>
    </row>
    <row r="231" spans="1:12" x14ac:dyDescent="0.25">
      <c r="A231" t="s">
        <v>2406</v>
      </c>
      <c r="B231" t="s">
        <v>2406</v>
      </c>
      <c r="C231" t="s">
        <v>26118</v>
      </c>
      <c r="D231">
        <v>0.39</v>
      </c>
      <c r="E231">
        <v>105.03</v>
      </c>
      <c r="F231" t="s">
        <v>237</v>
      </c>
      <c r="G231">
        <v>8316694</v>
      </c>
      <c r="H231">
        <v>322</v>
      </c>
      <c r="I231">
        <v>998</v>
      </c>
      <c r="J231" t="s">
        <v>18929</v>
      </c>
      <c r="K231">
        <v>0.129</v>
      </c>
      <c r="L231">
        <v>823</v>
      </c>
    </row>
    <row r="232" spans="1:12" x14ac:dyDescent="0.25">
      <c r="A232" t="s">
        <v>2827</v>
      </c>
      <c r="B232" t="s">
        <v>2827</v>
      </c>
      <c r="C232" t="s">
        <v>26117</v>
      </c>
      <c r="D232">
        <v>6.91</v>
      </c>
      <c r="E232">
        <v>95.04</v>
      </c>
      <c r="F232" t="s">
        <v>615</v>
      </c>
      <c r="G232">
        <v>3309065</v>
      </c>
      <c r="H232">
        <v>270</v>
      </c>
      <c r="I232">
        <v>233</v>
      </c>
      <c r="J232" t="s">
        <v>18930</v>
      </c>
      <c r="K232">
        <v>0.10299999999999999</v>
      </c>
      <c r="L232">
        <v>812</v>
      </c>
    </row>
    <row r="233" spans="1:12" x14ac:dyDescent="0.25">
      <c r="A233" t="s">
        <v>172</v>
      </c>
      <c r="B233" t="s">
        <v>172</v>
      </c>
      <c r="C233" t="s">
        <v>26117</v>
      </c>
      <c r="D233">
        <v>1.48</v>
      </c>
      <c r="E233">
        <v>109.05</v>
      </c>
      <c r="F233" t="s">
        <v>153</v>
      </c>
      <c r="G233">
        <v>192664708</v>
      </c>
      <c r="H233">
        <v>3060</v>
      </c>
      <c r="I233">
        <v>5038</v>
      </c>
      <c r="J233" t="s">
        <v>18931</v>
      </c>
      <c r="K233">
        <v>0.11799999999999999</v>
      </c>
      <c r="L233">
        <v>883</v>
      </c>
    </row>
    <row r="234" spans="1:12" x14ac:dyDescent="0.25">
      <c r="A234" t="s">
        <v>2134</v>
      </c>
      <c r="B234" t="s">
        <v>2134</v>
      </c>
      <c r="C234" t="s">
        <v>26126</v>
      </c>
      <c r="D234">
        <v>1.0900000000000001</v>
      </c>
      <c r="E234">
        <v>110.04</v>
      </c>
      <c r="F234" t="s">
        <v>611</v>
      </c>
      <c r="G234">
        <v>39076910</v>
      </c>
      <c r="H234">
        <v>1562</v>
      </c>
      <c r="I234">
        <v>3135</v>
      </c>
      <c r="J234" t="s">
        <v>18932</v>
      </c>
      <c r="K234">
        <v>0.13800000000000001</v>
      </c>
      <c r="L234">
        <v>841</v>
      </c>
    </row>
    <row r="235" spans="1:12" x14ac:dyDescent="0.25">
      <c r="A235" t="s">
        <v>7646</v>
      </c>
      <c r="B235" t="s">
        <v>7646</v>
      </c>
      <c r="C235" t="s">
        <v>26117</v>
      </c>
      <c r="D235">
        <v>0.68</v>
      </c>
      <c r="E235">
        <v>95.04</v>
      </c>
      <c r="F235" t="s">
        <v>615</v>
      </c>
      <c r="G235">
        <v>182382427</v>
      </c>
      <c r="H235">
        <v>1046</v>
      </c>
      <c r="I235">
        <v>2813</v>
      </c>
      <c r="J235" t="s">
        <v>18933</v>
      </c>
      <c r="K235">
        <v>0.184</v>
      </c>
      <c r="L235">
        <v>868</v>
      </c>
    </row>
    <row r="236" spans="1:12" x14ac:dyDescent="0.25">
      <c r="A236" t="s">
        <v>1542</v>
      </c>
      <c r="B236" t="s">
        <v>1542</v>
      </c>
      <c r="C236" t="s">
        <v>26119</v>
      </c>
      <c r="D236">
        <v>1.1399999999999999</v>
      </c>
      <c r="E236">
        <v>55.07</v>
      </c>
      <c r="F236" t="s">
        <v>45</v>
      </c>
      <c r="G236">
        <v>8879684</v>
      </c>
      <c r="H236">
        <v>502</v>
      </c>
      <c r="I236">
        <v>304</v>
      </c>
      <c r="J236" t="s">
        <v>18934</v>
      </c>
      <c r="K236">
        <v>9.6000000000000002E-2</v>
      </c>
      <c r="L236">
        <v>917</v>
      </c>
    </row>
    <row r="237" spans="1:12" x14ac:dyDescent="0.25">
      <c r="A237" t="s">
        <v>1756</v>
      </c>
      <c r="B237" t="s">
        <v>1756</v>
      </c>
      <c r="C237" t="s">
        <v>26118</v>
      </c>
      <c r="D237">
        <v>1.57</v>
      </c>
      <c r="E237">
        <v>151.03</v>
      </c>
      <c r="F237" t="s">
        <v>1567</v>
      </c>
      <c r="G237">
        <v>1144354</v>
      </c>
      <c r="H237">
        <v>303</v>
      </c>
      <c r="I237">
        <v>400</v>
      </c>
      <c r="J237" t="s">
        <v>18935</v>
      </c>
      <c r="K237">
        <v>0.122</v>
      </c>
      <c r="L237">
        <v>734</v>
      </c>
    </row>
    <row r="238" spans="1:12" x14ac:dyDescent="0.25">
      <c r="A238" t="s">
        <v>640</v>
      </c>
      <c r="B238" t="s">
        <v>640</v>
      </c>
      <c r="C238" t="s">
        <v>26123</v>
      </c>
      <c r="D238">
        <v>1.01</v>
      </c>
      <c r="E238">
        <v>119.05</v>
      </c>
      <c r="F238" t="s">
        <v>310</v>
      </c>
      <c r="G238">
        <v>3109479</v>
      </c>
      <c r="H238">
        <v>261</v>
      </c>
      <c r="I238">
        <v>604</v>
      </c>
      <c r="J238" t="s">
        <v>18936</v>
      </c>
      <c r="K238">
        <v>0.13400000000000001</v>
      </c>
      <c r="L238">
        <v>742</v>
      </c>
    </row>
    <row r="239" spans="1:12" x14ac:dyDescent="0.25">
      <c r="A239" t="s">
        <v>646</v>
      </c>
      <c r="B239" t="s">
        <v>646</v>
      </c>
      <c r="C239" t="s">
        <v>26123</v>
      </c>
      <c r="D239">
        <v>0.43</v>
      </c>
      <c r="E239">
        <v>133.07</v>
      </c>
      <c r="F239" t="s">
        <v>648</v>
      </c>
      <c r="G239">
        <v>1005828</v>
      </c>
      <c r="H239">
        <v>181</v>
      </c>
      <c r="I239">
        <v>281</v>
      </c>
      <c r="J239" t="s">
        <v>18937</v>
      </c>
      <c r="K239">
        <v>0.13500000000000001</v>
      </c>
      <c r="L239">
        <v>738</v>
      </c>
    </row>
    <row r="240" spans="1:12" x14ac:dyDescent="0.25">
      <c r="A240" t="s">
        <v>15391</v>
      </c>
      <c r="B240" t="s">
        <v>15391</v>
      </c>
      <c r="C240" t="s">
        <v>26120</v>
      </c>
      <c r="D240">
        <v>1.33</v>
      </c>
      <c r="E240">
        <v>81.040000000000006</v>
      </c>
      <c r="F240" t="s">
        <v>599</v>
      </c>
      <c r="G240">
        <v>5402320</v>
      </c>
      <c r="H240">
        <v>515</v>
      </c>
      <c r="I240">
        <v>482</v>
      </c>
      <c r="J240" t="s">
        <v>18938</v>
      </c>
      <c r="K240">
        <v>0.11</v>
      </c>
      <c r="L240">
        <v>828</v>
      </c>
    </row>
    <row r="241" spans="1:12" x14ac:dyDescent="0.25">
      <c r="A241" t="s">
        <v>17838</v>
      </c>
      <c r="B241" t="s">
        <v>17838</v>
      </c>
      <c r="C241" t="s">
        <v>26126</v>
      </c>
      <c r="D241">
        <v>1.33</v>
      </c>
      <c r="E241">
        <v>151.03</v>
      </c>
      <c r="F241" t="s">
        <v>1567</v>
      </c>
      <c r="G241">
        <v>3547812</v>
      </c>
      <c r="H241">
        <v>673</v>
      </c>
      <c r="I241">
        <v>661</v>
      </c>
      <c r="J241" t="s">
        <v>18939</v>
      </c>
      <c r="K241">
        <v>0.12</v>
      </c>
      <c r="L241">
        <v>716</v>
      </c>
    </row>
    <row r="242" spans="1:12" x14ac:dyDescent="0.25">
      <c r="A242" t="s">
        <v>312</v>
      </c>
      <c r="B242" t="s">
        <v>312</v>
      </c>
      <c r="C242" t="s">
        <v>26126</v>
      </c>
      <c r="D242">
        <v>1.1499999999999999</v>
      </c>
      <c r="E242">
        <v>107.05</v>
      </c>
      <c r="F242" t="s">
        <v>91</v>
      </c>
      <c r="G242">
        <v>36414170</v>
      </c>
      <c r="H242">
        <v>1670</v>
      </c>
      <c r="I242">
        <v>2141</v>
      </c>
      <c r="J242" t="s">
        <v>18940</v>
      </c>
      <c r="K242">
        <v>0.13</v>
      </c>
      <c r="L242">
        <v>923</v>
      </c>
    </row>
    <row r="243" spans="1:12" x14ac:dyDescent="0.25">
      <c r="A243" t="s">
        <v>7727</v>
      </c>
      <c r="B243" t="s">
        <v>7727</v>
      </c>
      <c r="C243" t="s">
        <v>26117</v>
      </c>
      <c r="D243">
        <v>2.2000000000000002</v>
      </c>
      <c r="E243">
        <v>123.07</v>
      </c>
      <c r="F243" t="s">
        <v>1248</v>
      </c>
      <c r="G243">
        <v>50345501</v>
      </c>
      <c r="H243">
        <v>2378</v>
      </c>
      <c r="I243">
        <v>3196</v>
      </c>
      <c r="J243" t="s">
        <v>18941</v>
      </c>
      <c r="K243">
        <v>0.14799999999999999</v>
      </c>
      <c r="L243">
        <v>789</v>
      </c>
    </row>
    <row r="244" spans="1:12" x14ac:dyDescent="0.25">
      <c r="A244" t="s">
        <v>18942</v>
      </c>
      <c r="B244" t="s">
        <v>18942</v>
      </c>
      <c r="C244" t="s">
        <v>26117</v>
      </c>
      <c r="D244">
        <v>1.78</v>
      </c>
      <c r="E244">
        <v>56.07</v>
      </c>
      <c r="F244" t="s">
        <v>1018</v>
      </c>
      <c r="G244">
        <v>14559543</v>
      </c>
      <c r="H244">
        <v>789</v>
      </c>
      <c r="I244">
        <v>902</v>
      </c>
      <c r="J244" t="s">
        <v>18943</v>
      </c>
      <c r="K244">
        <v>0.16300000000000001</v>
      </c>
      <c r="L244">
        <v>742</v>
      </c>
    </row>
    <row r="245" spans="1:12" x14ac:dyDescent="0.25">
      <c r="A245" t="s">
        <v>318</v>
      </c>
      <c r="B245" t="s">
        <v>318</v>
      </c>
      <c r="C245" t="s">
        <v>26125</v>
      </c>
      <c r="D245">
        <v>1.1000000000000001</v>
      </c>
      <c r="E245">
        <v>102.05</v>
      </c>
      <c r="F245" t="s">
        <v>319</v>
      </c>
      <c r="G245">
        <v>41304433</v>
      </c>
      <c r="H245">
        <v>5405</v>
      </c>
      <c r="I245">
        <v>5480</v>
      </c>
      <c r="J245" t="s">
        <v>18944</v>
      </c>
      <c r="K245">
        <v>0.153</v>
      </c>
      <c r="L245">
        <v>918</v>
      </c>
    </row>
    <row r="246" spans="1:12" x14ac:dyDescent="0.25">
      <c r="A246" t="s">
        <v>18945</v>
      </c>
      <c r="B246" t="s">
        <v>18945</v>
      </c>
      <c r="C246" t="s">
        <v>26117</v>
      </c>
      <c r="D246">
        <v>2.4700000000000002</v>
      </c>
      <c r="E246">
        <v>43.05</v>
      </c>
      <c r="F246" t="s">
        <v>105</v>
      </c>
      <c r="G246">
        <v>20476686</v>
      </c>
      <c r="H246">
        <v>1219</v>
      </c>
      <c r="I246">
        <v>682</v>
      </c>
      <c r="J246" t="s">
        <v>18946</v>
      </c>
      <c r="K246">
        <v>0.182</v>
      </c>
      <c r="L246">
        <v>835</v>
      </c>
    </row>
    <row r="247" spans="1:12" x14ac:dyDescent="0.25">
      <c r="A247" t="s">
        <v>7681</v>
      </c>
      <c r="B247" t="s">
        <v>7681</v>
      </c>
      <c r="C247" t="s">
        <v>26117</v>
      </c>
      <c r="D247">
        <v>2.21</v>
      </c>
      <c r="E247">
        <v>44.07</v>
      </c>
      <c r="F247" t="s">
        <v>5789</v>
      </c>
      <c r="G247">
        <v>1471877</v>
      </c>
      <c r="H247">
        <v>178</v>
      </c>
      <c r="I247">
        <v>54</v>
      </c>
      <c r="J247" t="s">
        <v>18947</v>
      </c>
      <c r="K247">
        <v>0.06</v>
      </c>
      <c r="L247">
        <v>853</v>
      </c>
    </row>
    <row r="248" spans="1:12" x14ac:dyDescent="0.25">
      <c r="A248" t="s">
        <v>2602</v>
      </c>
      <c r="B248" t="s">
        <v>2602</v>
      </c>
      <c r="C248" t="s">
        <v>26117</v>
      </c>
      <c r="D248">
        <v>1.76</v>
      </c>
      <c r="E248">
        <v>58.08</v>
      </c>
      <c r="F248" t="s">
        <v>2603</v>
      </c>
      <c r="G248">
        <v>3712141</v>
      </c>
      <c r="H248">
        <v>560</v>
      </c>
      <c r="I248">
        <v>362</v>
      </c>
      <c r="J248" t="s">
        <v>18948</v>
      </c>
      <c r="K248">
        <v>0.11700000000000001</v>
      </c>
      <c r="L248">
        <v>739</v>
      </c>
    </row>
    <row r="249" spans="1:12" x14ac:dyDescent="0.25">
      <c r="A249" t="s">
        <v>4108</v>
      </c>
      <c r="B249" t="s">
        <v>4108</v>
      </c>
      <c r="C249" t="s">
        <v>26117</v>
      </c>
      <c r="D249">
        <v>1.9</v>
      </c>
      <c r="E249">
        <v>123.07</v>
      </c>
      <c r="F249" t="s">
        <v>1248</v>
      </c>
      <c r="G249">
        <v>79105477</v>
      </c>
      <c r="H249">
        <v>1579</v>
      </c>
      <c r="I249">
        <v>4295</v>
      </c>
      <c r="J249" t="s">
        <v>18949</v>
      </c>
      <c r="K249">
        <v>0.128</v>
      </c>
      <c r="L249">
        <v>896</v>
      </c>
    </row>
    <row r="250" spans="1:12" x14ac:dyDescent="0.25">
      <c r="A250" t="s">
        <v>321</v>
      </c>
      <c r="B250" t="s">
        <v>321</v>
      </c>
      <c r="C250" t="s">
        <v>26123</v>
      </c>
      <c r="D250">
        <v>1.0900000000000001</v>
      </c>
      <c r="E250">
        <v>131.05000000000001</v>
      </c>
      <c r="F250" t="s">
        <v>241</v>
      </c>
      <c r="G250">
        <v>6023968</v>
      </c>
      <c r="H250">
        <v>843</v>
      </c>
      <c r="I250">
        <v>1006</v>
      </c>
      <c r="J250" t="s">
        <v>18950</v>
      </c>
      <c r="K250">
        <v>0.17199999999999999</v>
      </c>
      <c r="L250">
        <v>762</v>
      </c>
    </row>
    <row r="251" spans="1:12" x14ac:dyDescent="0.25">
      <c r="A251" t="s">
        <v>2148</v>
      </c>
      <c r="B251" t="s">
        <v>2148</v>
      </c>
      <c r="C251" t="s">
        <v>26117</v>
      </c>
      <c r="D251">
        <v>5.34</v>
      </c>
      <c r="E251">
        <v>42.04</v>
      </c>
      <c r="F251" t="s">
        <v>607</v>
      </c>
      <c r="G251">
        <v>68583249</v>
      </c>
      <c r="H251">
        <v>1308</v>
      </c>
      <c r="I251">
        <v>1170</v>
      </c>
      <c r="J251" t="s">
        <v>18951</v>
      </c>
      <c r="K251">
        <v>0.21299999999999999</v>
      </c>
      <c r="L251">
        <v>902</v>
      </c>
    </row>
    <row r="252" spans="1:12" x14ac:dyDescent="0.25">
      <c r="A252" t="s">
        <v>18952</v>
      </c>
      <c r="B252" t="s">
        <v>18952</v>
      </c>
      <c r="C252" t="s">
        <v>26117</v>
      </c>
      <c r="D252">
        <v>6.9</v>
      </c>
      <c r="E252">
        <v>122.1</v>
      </c>
      <c r="F252" t="s">
        <v>1734</v>
      </c>
      <c r="G252">
        <v>3351557</v>
      </c>
      <c r="H252">
        <v>187</v>
      </c>
      <c r="I252">
        <v>392</v>
      </c>
      <c r="J252" t="s">
        <v>18953</v>
      </c>
      <c r="K252">
        <v>0.152</v>
      </c>
      <c r="L252">
        <v>750</v>
      </c>
    </row>
    <row r="253" spans="1:12" x14ac:dyDescent="0.25">
      <c r="A253" t="s">
        <v>18954</v>
      </c>
      <c r="B253" t="s">
        <v>18954</v>
      </c>
      <c r="C253" t="s">
        <v>26123</v>
      </c>
      <c r="D253">
        <v>1.03</v>
      </c>
      <c r="E253">
        <v>120.06</v>
      </c>
      <c r="F253" t="s">
        <v>373</v>
      </c>
      <c r="G253">
        <v>3610942</v>
      </c>
      <c r="H253">
        <v>521</v>
      </c>
      <c r="I253">
        <v>667</v>
      </c>
      <c r="J253" t="s">
        <v>18955</v>
      </c>
      <c r="K253">
        <v>0.12</v>
      </c>
      <c r="L253">
        <v>750</v>
      </c>
    </row>
    <row r="254" spans="1:12" x14ac:dyDescent="0.25">
      <c r="A254" t="s">
        <v>4109</v>
      </c>
      <c r="B254" t="s">
        <v>4109</v>
      </c>
      <c r="C254" t="s">
        <v>26128</v>
      </c>
      <c r="D254">
        <v>1.17</v>
      </c>
      <c r="E254">
        <v>71.05</v>
      </c>
      <c r="F254" t="s">
        <v>347</v>
      </c>
      <c r="G254">
        <v>177154584</v>
      </c>
      <c r="H254">
        <v>1915</v>
      </c>
      <c r="I254">
        <v>6732</v>
      </c>
      <c r="J254" t="s">
        <v>18956</v>
      </c>
      <c r="K254">
        <v>0.159</v>
      </c>
      <c r="L254">
        <v>778</v>
      </c>
    </row>
    <row r="255" spans="1:12" x14ac:dyDescent="0.25">
      <c r="A255" t="s">
        <v>246</v>
      </c>
      <c r="B255" t="s">
        <v>246</v>
      </c>
      <c r="C255" t="s">
        <v>26126</v>
      </c>
      <c r="D255">
        <v>1.1599999999999999</v>
      </c>
      <c r="E255">
        <v>107.05</v>
      </c>
      <c r="F255" t="s">
        <v>91</v>
      </c>
      <c r="G255">
        <v>96197640</v>
      </c>
      <c r="H255">
        <v>3009</v>
      </c>
      <c r="I255">
        <v>3760</v>
      </c>
      <c r="J255" t="s">
        <v>18957</v>
      </c>
      <c r="K255">
        <v>0.13100000000000001</v>
      </c>
      <c r="L255">
        <v>928</v>
      </c>
    </row>
    <row r="256" spans="1:12" x14ac:dyDescent="0.25">
      <c r="A256" t="s">
        <v>18958</v>
      </c>
      <c r="B256" t="s">
        <v>18958</v>
      </c>
      <c r="C256" t="s">
        <v>26117</v>
      </c>
      <c r="D256">
        <v>3.25</v>
      </c>
      <c r="E256">
        <v>93.06</v>
      </c>
      <c r="F256" t="s">
        <v>62</v>
      </c>
      <c r="G256">
        <v>5468403</v>
      </c>
      <c r="H256">
        <v>465</v>
      </c>
      <c r="I256">
        <v>682</v>
      </c>
      <c r="J256" t="s">
        <v>18959</v>
      </c>
      <c r="K256">
        <v>0.159</v>
      </c>
      <c r="L256">
        <v>743</v>
      </c>
    </row>
    <row r="257" spans="1:12" x14ac:dyDescent="0.25">
      <c r="A257" t="s">
        <v>1668</v>
      </c>
      <c r="B257" t="s">
        <v>1668</v>
      </c>
      <c r="C257" t="s">
        <v>26117</v>
      </c>
      <c r="D257">
        <v>1.81</v>
      </c>
      <c r="E257">
        <v>109.05</v>
      </c>
      <c r="F257" t="s">
        <v>153</v>
      </c>
      <c r="G257">
        <v>50843405</v>
      </c>
      <c r="H257">
        <v>855</v>
      </c>
      <c r="I257">
        <v>1692</v>
      </c>
      <c r="J257" t="s">
        <v>18960</v>
      </c>
      <c r="K257">
        <v>0.127</v>
      </c>
      <c r="L257">
        <v>840</v>
      </c>
    </row>
    <row r="258" spans="1:12" x14ac:dyDescent="0.25">
      <c r="A258" t="s">
        <v>1129</v>
      </c>
      <c r="B258" t="s">
        <v>1129</v>
      </c>
      <c r="C258" t="s">
        <v>26120</v>
      </c>
      <c r="D258">
        <v>0.45</v>
      </c>
      <c r="E258">
        <v>41.06</v>
      </c>
      <c r="F258" t="s">
        <v>117</v>
      </c>
      <c r="G258">
        <v>51304356</v>
      </c>
      <c r="H258">
        <v>1104</v>
      </c>
      <c r="I258">
        <v>969</v>
      </c>
      <c r="J258" t="s">
        <v>6692</v>
      </c>
      <c r="K258">
        <v>0.14599999999999999</v>
      </c>
      <c r="L258">
        <v>723</v>
      </c>
    </row>
    <row r="259" spans="1:12" x14ac:dyDescent="0.25">
      <c r="A259" t="s">
        <v>6690</v>
      </c>
      <c r="B259" t="s">
        <v>6690</v>
      </c>
      <c r="C259" t="s">
        <v>26119</v>
      </c>
      <c r="D259">
        <v>0.53</v>
      </c>
      <c r="E259">
        <v>43.04</v>
      </c>
      <c r="F259" t="s">
        <v>18</v>
      </c>
      <c r="G259">
        <v>40043022</v>
      </c>
      <c r="H259">
        <v>1202</v>
      </c>
      <c r="I259">
        <v>500</v>
      </c>
      <c r="J259" t="s">
        <v>18961</v>
      </c>
      <c r="K259">
        <v>0.114</v>
      </c>
      <c r="L259">
        <v>915</v>
      </c>
    </row>
    <row r="260" spans="1:12" x14ac:dyDescent="0.25">
      <c r="A260" t="s">
        <v>15434</v>
      </c>
      <c r="B260" t="s">
        <v>15434</v>
      </c>
      <c r="C260" t="s">
        <v>26117</v>
      </c>
      <c r="D260">
        <v>1.05</v>
      </c>
      <c r="E260">
        <v>179.06</v>
      </c>
      <c r="F260" t="s">
        <v>3164</v>
      </c>
      <c r="G260">
        <v>11224406</v>
      </c>
      <c r="H260">
        <v>1391</v>
      </c>
      <c r="I260">
        <v>4329</v>
      </c>
      <c r="J260" t="s">
        <v>18962</v>
      </c>
      <c r="K260">
        <v>0.128</v>
      </c>
      <c r="L260">
        <v>729</v>
      </c>
    </row>
    <row r="261" spans="1:12" x14ac:dyDescent="0.25">
      <c r="A261" t="s">
        <v>337</v>
      </c>
      <c r="B261" t="s">
        <v>337</v>
      </c>
      <c r="C261" t="s">
        <v>26126</v>
      </c>
      <c r="D261">
        <v>0.12</v>
      </c>
      <c r="E261">
        <v>44.01</v>
      </c>
      <c r="F261" t="s">
        <v>739</v>
      </c>
      <c r="G261">
        <v>8877764</v>
      </c>
      <c r="H261">
        <v>375</v>
      </c>
      <c r="I261">
        <v>241</v>
      </c>
      <c r="J261" t="s">
        <v>18963</v>
      </c>
      <c r="K261">
        <v>0.124</v>
      </c>
      <c r="L261">
        <v>730</v>
      </c>
    </row>
    <row r="262" spans="1:12" x14ac:dyDescent="0.25">
      <c r="A262" t="s">
        <v>18964</v>
      </c>
      <c r="B262" t="s">
        <v>18964</v>
      </c>
      <c r="C262" t="s">
        <v>26117</v>
      </c>
      <c r="D262">
        <v>5.94</v>
      </c>
      <c r="E262">
        <v>93.03</v>
      </c>
      <c r="F262" t="s">
        <v>1441</v>
      </c>
      <c r="G262">
        <v>12653753</v>
      </c>
      <c r="H262">
        <v>355</v>
      </c>
      <c r="I262">
        <v>1332</v>
      </c>
      <c r="J262" t="s">
        <v>1915</v>
      </c>
      <c r="K262">
        <v>0.28999999999999998</v>
      </c>
      <c r="L262">
        <v>715</v>
      </c>
    </row>
    <row r="263" spans="1:12" x14ac:dyDescent="0.25">
      <c r="A263" t="s">
        <v>272</v>
      </c>
      <c r="B263" t="s">
        <v>272</v>
      </c>
      <c r="C263" t="s">
        <v>26117</v>
      </c>
      <c r="D263">
        <v>1.52</v>
      </c>
      <c r="E263">
        <v>118.05</v>
      </c>
      <c r="F263" t="s">
        <v>273</v>
      </c>
      <c r="G263">
        <v>9403074</v>
      </c>
      <c r="H263">
        <v>842</v>
      </c>
      <c r="I263">
        <v>1081</v>
      </c>
      <c r="J263" t="s">
        <v>18965</v>
      </c>
      <c r="K263">
        <v>0.16400000000000001</v>
      </c>
      <c r="L263">
        <v>742</v>
      </c>
    </row>
    <row r="264" spans="1:12" x14ac:dyDescent="0.25">
      <c r="A264" t="s">
        <v>18966</v>
      </c>
      <c r="B264" t="s">
        <v>18966</v>
      </c>
      <c r="C264" t="s">
        <v>26121</v>
      </c>
      <c r="D264">
        <v>0.99</v>
      </c>
      <c r="E264">
        <v>57.09</v>
      </c>
      <c r="F264" t="s">
        <v>612</v>
      </c>
      <c r="G264">
        <v>1785202</v>
      </c>
      <c r="H264">
        <v>123</v>
      </c>
      <c r="I264">
        <v>106</v>
      </c>
      <c r="J264" t="s">
        <v>18967</v>
      </c>
      <c r="K264">
        <v>0.154</v>
      </c>
      <c r="L264">
        <v>708</v>
      </c>
    </row>
    <row r="265" spans="1:12" x14ac:dyDescent="0.25">
      <c r="A265" t="s">
        <v>2856</v>
      </c>
      <c r="B265" t="s">
        <v>2856</v>
      </c>
      <c r="C265" t="s">
        <v>26128</v>
      </c>
      <c r="D265">
        <v>1.18</v>
      </c>
      <c r="E265">
        <v>69.040000000000006</v>
      </c>
      <c r="F265" t="s">
        <v>13</v>
      </c>
      <c r="G265">
        <v>1024447446</v>
      </c>
      <c r="H265">
        <v>9094</v>
      </c>
      <c r="I265">
        <v>14491</v>
      </c>
      <c r="J265" t="s">
        <v>18968</v>
      </c>
      <c r="K265">
        <v>0.27800000000000002</v>
      </c>
      <c r="L265">
        <v>923</v>
      </c>
    </row>
    <row r="266" spans="1:12" x14ac:dyDescent="0.25">
      <c r="A266" t="s">
        <v>18969</v>
      </c>
      <c r="D266">
        <v>1.01</v>
      </c>
      <c r="E266">
        <v>111.03</v>
      </c>
      <c r="F266" t="s">
        <v>18970</v>
      </c>
      <c r="G266">
        <v>8149108</v>
      </c>
      <c r="H266">
        <v>356</v>
      </c>
      <c r="I266">
        <v>1155</v>
      </c>
      <c r="J266" t="s">
        <v>18971</v>
      </c>
      <c r="K266">
        <v>0.14799999999999999</v>
      </c>
      <c r="L266">
        <v>710</v>
      </c>
    </row>
    <row r="267" spans="1:12" x14ac:dyDescent="0.25">
      <c r="A267" t="s">
        <v>943</v>
      </c>
      <c r="B267" t="s">
        <v>943</v>
      </c>
      <c r="C267" t="s">
        <v>26122</v>
      </c>
      <c r="D267">
        <v>0.84</v>
      </c>
      <c r="E267">
        <v>78.05</v>
      </c>
      <c r="F267" t="s">
        <v>351</v>
      </c>
      <c r="G267">
        <v>6243054</v>
      </c>
      <c r="H267">
        <v>522</v>
      </c>
      <c r="I267">
        <v>458</v>
      </c>
      <c r="J267" t="s">
        <v>18972</v>
      </c>
      <c r="K267">
        <v>0.129</v>
      </c>
      <c r="L267">
        <v>739</v>
      </c>
    </row>
    <row r="268" spans="1:12" x14ac:dyDescent="0.25">
      <c r="A268" t="s">
        <v>11043</v>
      </c>
      <c r="B268" t="s">
        <v>11043</v>
      </c>
      <c r="C268" t="s">
        <v>26118</v>
      </c>
      <c r="D268">
        <v>1.36</v>
      </c>
      <c r="E268">
        <v>87.05</v>
      </c>
      <c r="F268" t="s">
        <v>5121</v>
      </c>
      <c r="G268">
        <v>50163665</v>
      </c>
      <c r="H268">
        <v>1293</v>
      </c>
      <c r="I268">
        <v>4556</v>
      </c>
      <c r="J268" t="s">
        <v>18973</v>
      </c>
      <c r="K268">
        <v>0.14699999999999999</v>
      </c>
      <c r="L268">
        <v>770</v>
      </c>
    </row>
    <row r="269" spans="1:12" x14ac:dyDescent="0.25">
      <c r="A269" t="s">
        <v>6816</v>
      </c>
      <c r="B269" t="s">
        <v>6816</v>
      </c>
      <c r="C269" t="s">
        <v>26118</v>
      </c>
      <c r="D269">
        <v>1.1100000000000001</v>
      </c>
      <c r="E269">
        <v>78.05</v>
      </c>
      <c r="F269" t="s">
        <v>351</v>
      </c>
      <c r="G269">
        <v>51262602</v>
      </c>
      <c r="H269">
        <v>778</v>
      </c>
      <c r="I269">
        <v>2034</v>
      </c>
      <c r="J269" t="s">
        <v>18974</v>
      </c>
      <c r="K269">
        <v>0.16300000000000001</v>
      </c>
      <c r="L269">
        <v>835</v>
      </c>
    </row>
    <row r="270" spans="1:12" x14ac:dyDescent="0.25">
      <c r="A270" t="s">
        <v>774</v>
      </c>
      <c r="B270" t="s">
        <v>774</v>
      </c>
      <c r="C270" t="s">
        <v>26128</v>
      </c>
      <c r="D270">
        <v>0.27</v>
      </c>
      <c r="E270">
        <v>43.04</v>
      </c>
      <c r="F270" t="s">
        <v>18</v>
      </c>
      <c r="G270">
        <v>112501826</v>
      </c>
      <c r="H270">
        <v>4710</v>
      </c>
      <c r="I270">
        <v>1852</v>
      </c>
      <c r="J270" t="s">
        <v>18975</v>
      </c>
      <c r="K270">
        <v>0.222</v>
      </c>
      <c r="L270">
        <v>857</v>
      </c>
    </row>
    <row r="271" spans="1:12" x14ac:dyDescent="0.25">
      <c r="A271" t="s">
        <v>9417</v>
      </c>
      <c r="B271" t="s">
        <v>9417</v>
      </c>
      <c r="C271" t="s">
        <v>26118</v>
      </c>
      <c r="D271">
        <v>1.88</v>
      </c>
      <c r="E271">
        <v>43.04</v>
      </c>
      <c r="F271" t="s">
        <v>18</v>
      </c>
      <c r="G271">
        <v>99864614</v>
      </c>
      <c r="H271">
        <v>1407</v>
      </c>
      <c r="I271">
        <v>2168</v>
      </c>
      <c r="J271" t="s">
        <v>18976</v>
      </c>
      <c r="K271">
        <v>0.191</v>
      </c>
      <c r="L271">
        <v>705</v>
      </c>
    </row>
    <row r="272" spans="1:12" x14ac:dyDescent="0.25">
      <c r="A272" t="s">
        <v>18977</v>
      </c>
      <c r="B272" t="s">
        <v>18977</v>
      </c>
      <c r="C272" t="s">
        <v>26117</v>
      </c>
      <c r="D272">
        <v>0.44</v>
      </c>
      <c r="E272">
        <v>97.05</v>
      </c>
      <c r="F272" t="s">
        <v>1238</v>
      </c>
      <c r="G272">
        <v>6513133</v>
      </c>
      <c r="H272">
        <v>543</v>
      </c>
      <c r="I272">
        <v>616</v>
      </c>
      <c r="J272" t="s">
        <v>18978</v>
      </c>
      <c r="K272">
        <v>0.184</v>
      </c>
      <c r="L272">
        <v>714</v>
      </c>
    </row>
    <row r="273" spans="1:12" x14ac:dyDescent="0.25">
      <c r="A273" t="s">
        <v>344</v>
      </c>
      <c r="B273" t="s">
        <v>344</v>
      </c>
      <c r="C273" t="s">
        <v>26126</v>
      </c>
      <c r="D273">
        <v>0.27</v>
      </c>
      <c r="E273">
        <v>44</v>
      </c>
      <c r="F273" t="s">
        <v>129</v>
      </c>
      <c r="G273">
        <v>3056413</v>
      </c>
      <c r="H273">
        <v>382</v>
      </c>
      <c r="I273">
        <v>173</v>
      </c>
      <c r="J273" t="s">
        <v>18979</v>
      </c>
      <c r="K273">
        <v>0.13</v>
      </c>
      <c r="L273">
        <v>755</v>
      </c>
    </row>
    <row r="274" spans="1:12" x14ac:dyDescent="0.25">
      <c r="A274" t="s">
        <v>174</v>
      </c>
      <c r="B274" t="s">
        <v>174</v>
      </c>
      <c r="C274" t="s">
        <v>26117</v>
      </c>
      <c r="D274">
        <v>1.2</v>
      </c>
      <c r="E274">
        <v>105.05</v>
      </c>
      <c r="F274" t="s">
        <v>107</v>
      </c>
      <c r="G274">
        <v>8931756</v>
      </c>
      <c r="H274">
        <v>883</v>
      </c>
      <c r="I274">
        <v>830</v>
      </c>
      <c r="J274" t="s">
        <v>18980</v>
      </c>
      <c r="K274">
        <v>0.152</v>
      </c>
      <c r="L274">
        <v>824</v>
      </c>
    </row>
    <row r="275" spans="1:12" x14ac:dyDescent="0.25">
      <c r="A275" t="s">
        <v>786</v>
      </c>
      <c r="B275" t="s">
        <v>786</v>
      </c>
      <c r="C275" t="s">
        <v>26128</v>
      </c>
      <c r="D275">
        <v>1.0900000000000001</v>
      </c>
      <c r="E275">
        <v>71.02</v>
      </c>
      <c r="F275" t="s">
        <v>736</v>
      </c>
      <c r="G275">
        <v>126463206</v>
      </c>
      <c r="H275">
        <v>2775</v>
      </c>
      <c r="I275">
        <v>7716</v>
      </c>
      <c r="J275" t="s">
        <v>18981</v>
      </c>
      <c r="K275">
        <v>0.20899999999999999</v>
      </c>
      <c r="L275">
        <v>874</v>
      </c>
    </row>
    <row r="276" spans="1:12" x14ac:dyDescent="0.25">
      <c r="A276" t="s">
        <v>6698</v>
      </c>
      <c r="B276" t="s">
        <v>6698</v>
      </c>
      <c r="C276" t="s">
        <v>26118</v>
      </c>
      <c r="D276">
        <v>0.71</v>
      </c>
      <c r="E276">
        <v>70.06</v>
      </c>
      <c r="F276" t="s">
        <v>2780</v>
      </c>
      <c r="G276">
        <v>29968065</v>
      </c>
      <c r="H276">
        <v>955</v>
      </c>
      <c r="I276">
        <v>1364</v>
      </c>
      <c r="J276" t="s">
        <v>18982</v>
      </c>
      <c r="K276">
        <v>0.221</v>
      </c>
      <c r="L276">
        <v>750</v>
      </c>
    </row>
    <row r="277" spans="1:12" x14ac:dyDescent="0.25">
      <c r="A277" t="s">
        <v>1620</v>
      </c>
      <c r="B277" t="s">
        <v>1620</v>
      </c>
      <c r="C277" t="s">
        <v>26118</v>
      </c>
      <c r="D277">
        <v>1.78</v>
      </c>
      <c r="E277">
        <v>151.03</v>
      </c>
      <c r="F277" t="s">
        <v>1567</v>
      </c>
      <c r="G277">
        <v>7509849</v>
      </c>
      <c r="H277">
        <v>730</v>
      </c>
      <c r="I277">
        <v>1045</v>
      </c>
      <c r="J277" t="s">
        <v>18983</v>
      </c>
      <c r="K277">
        <v>0.11</v>
      </c>
      <c r="L277">
        <v>722</v>
      </c>
    </row>
    <row r="278" spans="1:12" x14ac:dyDescent="0.25">
      <c r="A278" t="s">
        <v>936</v>
      </c>
      <c r="B278" t="s">
        <v>936</v>
      </c>
      <c r="C278" t="s">
        <v>26126</v>
      </c>
      <c r="D278">
        <v>1.18</v>
      </c>
      <c r="E278">
        <v>121.07</v>
      </c>
      <c r="F278" t="s">
        <v>147</v>
      </c>
      <c r="G278">
        <v>34512220</v>
      </c>
      <c r="H278">
        <v>2653</v>
      </c>
      <c r="I278">
        <v>3552</v>
      </c>
      <c r="J278" t="s">
        <v>18984</v>
      </c>
      <c r="K278">
        <v>0.123</v>
      </c>
      <c r="L278">
        <v>808</v>
      </c>
    </row>
    <row r="279" spans="1:12" x14ac:dyDescent="0.25">
      <c r="A279" t="s">
        <v>18985</v>
      </c>
      <c r="B279" t="s">
        <v>18985</v>
      </c>
      <c r="C279" t="s">
        <v>26117</v>
      </c>
      <c r="D279">
        <v>1.05</v>
      </c>
      <c r="E279">
        <v>121.07</v>
      </c>
      <c r="F279" t="s">
        <v>147</v>
      </c>
      <c r="G279">
        <v>4537450</v>
      </c>
      <c r="H279">
        <v>186</v>
      </c>
      <c r="I279">
        <v>596</v>
      </c>
      <c r="J279" t="s">
        <v>18986</v>
      </c>
      <c r="K279">
        <v>0.13800000000000001</v>
      </c>
      <c r="L279">
        <v>741</v>
      </c>
    </row>
    <row r="280" spans="1:12" x14ac:dyDescent="0.25">
      <c r="A280" t="s">
        <v>7685</v>
      </c>
      <c r="B280" t="s">
        <v>7685</v>
      </c>
      <c r="C280" t="s">
        <v>26123</v>
      </c>
      <c r="D280">
        <v>1.1299999999999999</v>
      </c>
      <c r="E280">
        <v>118.05</v>
      </c>
      <c r="F280" t="s">
        <v>273</v>
      </c>
      <c r="G280">
        <v>36529729</v>
      </c>
      <c r="H280">
        <v>2612</v>
      </c>
      <c r="I280">
        <v>3015</v>
      </c>
      <c r="J280" t="s">
        <v>18987</v>
      </c>
      <c r="K280">
        <v>0.122</v>
      </c>
      <c r="L280">
        <v>853</v>
      </c>
    </row>
    <row r="281" spans="1:12" x14ac:dyDescent="0.25">
      <c r="A281" t="s">
        <v>349</v>
      </c>
      <c r="B281" t="s">
        <v>349</v>
      </c>
      <c r="C281" t="s">
        <v>26126</v>
      </c>
      <c r="D281">
        <v>1.17</v>
      </c>
      <c r="E281">
        <v>124.06</v>
      </c>
      <c r="F281" t="s">
        <v>215</v>
      </c>
      <c r="G281">
        <v>81034207</v>
      </c>
      <c r="H281">
        <v>2993</v>
      </c>
      <c r="I281">
        <v>4486</v>
      </c>
      <c r="J281" t="s">
        <v>18988</v>
      </c>
      <c r="K281">
        <v>0.14000000000000001</v>
      </c>
      <c r="L281">
        <v>897</v>
      </c>
    </row>
    <row r="282" spans="1:12" x14ac:dyDescent="0.25">
      <c r="A282" t="s">
        <v>1124</v>
      </c>
      <c r="B282" t="s">
        <v>1124</v>
      </c>
      <c r="C282" t="s">
        <v>26126</v>
      </c>
      <c r="D282">
        <v>1.1000000000000001</v>
      </c>
      <c r="E282">
        <v>110.04</v>
      </c>
      <c r="F282" t="s">
        <v>611</v>
      </c>
      <c r="G282">
        <v>242598006</v>
      </c>
      <c r="H282">
        <v>2135</v>
      </c>
      <c r="I282">
        <v>4004</v>
      </c>
      <c r="J282" t="s">
        <v>18989</v>
      </c>
      <c r="K282">
        <v>0.112</v>
      </c>
      <c r="L282">
        <v>754</v>
      </c>
    </row>
    <row r="283" spans="1:12" x14ac:dyDescent="0.25">
      <c r="A283" t="s">
        <v>7686</v>
      </c>
      <c r="B283" t="s">
        <v>7686</v>
      </c>
      <c r="C283" t="s">
        <v>26117</v>
      </c>
      <c r="D283">
        <v>1.0900000000000001</v>
      </c>
      <c r="E283">
        <v>110.04</v>
      </c>
      <c r="F283" t="s">
        <v>611</v>
      </c>
      <c r="G283">
        <v>181705114</v>
      </c>
      <c r="H283">
        <v>3739</v>
      </c>
      <c r="I283">
        <v>6757</v>
      </c>
      <c r="J283" t="s">
        <v>18990</v>
      </c>
      <c r="K283">
        <v>0.14599999999999999</v>
      </c>
      <c r="L283">
        <v>892</v>
      </c>
    </row>
    <row r="284" spans="1:12" x14ac:dyDescent="0.25">
      <c r="A284" t="s">
        <v>353</v>
      </c>
      <c r="B284" t="s">
        <v>353</v>
      </c>
      <c r="C284" t="s">
        <v>26117</v>
      </c>
      <c r="D284">
        <v>1.1200000000000001</v>
      </c>
      <c r="E284">
        <v>139.07</v>
      </c>
      <c r="F284" t="s">
        <v>9428</v>
      </c>
      <c r="G284">
        <v>25238684</v>
      </c>
      <c r="H284">
        <v>2232</v>
      </c>
      <c r="I284">
        <v>3779</v>
      </c>
      <c r="J284" t="s">
        <v>18991</v>
      </c>
      <c r="K284">
        <v>0.14299999999999999</v>
      </c>
      <c r="L284">
        <v>853</v>
      </c>
    </row>
    <row r="285" spans="1:12" x14ac:dyDescent="0.25">
      <c r="A285" t="s">
        <v>355</v>
      </c>
      <c r="B285" t="s">
        <v>355</v>
      </c>
      <c r="C285" t="s">
        <v>26125</v>
      </c>
      <c r="D285">
        <v>1.6</v>
      </c>
      <c r="E285">
        <v>129.06</v>
      </c>
      <c r="F285" t="s">
        <v>653</v>
      </c>
      <c r="G285">
        <v>26828341</v>
      </c>
      <c r="H285">
        <v>1726</v>
      </c>
      <c r="I285">
        <v>2538</v>
      </c>
      <c r="J285" t="s">
        <v>18992</v>
      </c>
      <c r="K285">
        <v>0.16400000000000001</v>
      </c>
      <c r="L285">
        <v>937</v>
      </c>
    </row>
    <row r="286" spans="1:12" x14ac:dyDescent="0.25">
      <c r="A286" t="s">
        <v>18993</v>
      </c>
      <c r="B286" t="s">
        <v>18993</v>
      </c>
      <c r="C286" t="s">
        <v>26119</v>
      </c>
      <c r="D286">
        <v>10.81</v>
      </c>
      <c r="E286">
        <v>55.07</v>
      </c>
      <c r="F286" t="s">
        <v>45</v>
      </c>
      <c r="G286">
        <v>345337</v>
      </c>
      <c r="H286">
        <v>114</v>
      </c>
      <c r="I286">
        <v>38</v>
      </c>
      <c r="J286" t="s">
        <v>18994</v>
      </c>
      <c r="K286">
        <v>0.14000000000000001</v>
      </c>
      <c r="L286">
        <v>801</v>
      </c>
    </row>
    <row r="287" spans="1:12" x14ac:dyDescent="0.25">
      <c r="A287" t="s">
        <v>9306</v>
      </c>
      <c r="B287" t="s">
        <v>9306</v>
      </c>
      <c r="C287" t="s">
        <v>26117</v>
      </c>
      <c r="D287">
        <v>1.57</v>
      </c>
      <c r="E287">
        <v>82.05</v>
      </c>
      <c r="F287" t="s">
        <v>624</v>
      </c>
      <c r="G287">
        <v>2911797</v>
      </c>
      <c r="H287">
        <v>1034</v>
      </c>
      <c r="I287">
        <v>258</v>
      </c>
      <c r="J287" t="s">
        <v>18995</v>
      </c>
      <c r="K287">
        <v>0.187</v>
      </c>
      <c r="L287">
        <v>742</v>
      </c>
    </row>
    <row r="288" spans="1:12" x14ac:dyDescent="0.25">
      <c r="A288" t="s">
        <v>18996</v>
      </c>
      <c r="B288" t="s">
        <v>18996</v>
      </c>
      <c r="C288" t="s">
        <v>26117</v>
      </c>
      <c r="D288">
        <v>1.36</v>
      </c>
      <c r="E288">
        <v>82.07</v>
      </c>
      <c r="F288" t="s">
        <v>228</v>
      </c>
      <c r="G288">
        <v>2169367</v>
      </c>
      <c r="H288">
        <v>230</v>
      </c>
      <c r="I288">
        <v>250</v>
      </c>
      <c r="J288" t="s">
        <v>18997</v>
      </c>
      <c r="K288">
        <v>0.12</v>
      </c>
      <c r="L288">
        <v>755</v>
      </c>
    </row>
    <row r="289" spans="1:12" x14ac:dyDescent="0.25">
      <c r="A289" t="s">
        <v>352</v>
      </c>
      <c r="B289" t="s">
        <v>352</v>
      </c>
      <c r="C289" t="s">
        <v>26126</v>
      </c>
      <c r="D289">
        <v>1.1399999999999999</v>
      </c>
      <c r="E289">
        <v>121.07</v>
      </c>
      <c r="F289" t="s">
        <v>147</v>
      </c>
      <c r="G289">
        <v>60608540</v>
      </c>
      <c r="H289">
        <v>3874</v>
      </c>
      <c r="I289">
        <v>4568</v>
      </c>
      <c r="J289" t="s">
        <v>1038</v>
      </c>
      <c r="K289">
        <v>0.11799999999999999</v>
      </c>
      <c r="L289">
        <v>903</v>
      </c>
    </row>
    <row r="290" spans="1:12" x14ac:dyDescent="0.25">
      <c r="A290" t="s">
        <v>366</v>
      </c>
      <c r="B290" t="s">
        <v>366</v>
      </c>
      <c r="C290" t="s">
        <v>26125</v>
      </c>
      <c r="D290">
        <v>1.1299999999999999</v>
      </c>
      <c r="E290">
        <v>134.05000000000001</v>
      </c>
      <c r="F290" t="s">
        <v>5123</v>
      </c>
      <c r="G290">
        <v>94041954</v>
      </c>
      <c r="H290">
        <v>4422</v>
      </c>
      <c r="I290">
        <v>7140</v>
      </c>
      <c r="J290" t="s">
        <v>18998</v>
      </c>
      <c r="K290">
        <v>0.13800000000000001</v>
      </c>
      <c r="L290">
        <v>910</v>
      </c>
    </row>
    <row r="291" spans="1:12" x14ac:dyDescent="0.25">
      <c r="A291" t="s">
        <v>2173</v>
      </c>
      <c r="B291" t="s">
        <v>2173</v>
      </c>
      <c r="C291" t="s">
        <v>26120</v>
      </c>
      <c r="D291">
        <v>1.23</v>
      </c>
      <c r="E291">
        <v>83.05</v>
      </c>
      <c r="F291" t="s">
        <v>57</v>
      </c>
      <c r="G291">
        <v>19144741</v>
      </c>
      <c r="H291">
        <v>1632</v>
      </c>
      <c r="I291">
        <v>2299</v>
      </c>
      <c r="J291" t="s">
        <v>18999</v>
      </c>
      <c r="K291">
        <v>0.14399999999999999</v>
      </c>
      <c r="L291">
        <v>886</v>
      </c>
    </row>
    <row r="292" spans="1:12" x14ac:dyDescent="0.25">
      <c r="A292" t="s">
        <v>368</v>
      </c>
      <c r="B292" t="s">
        <v>368</v>
      </c>
      <c r="C292" t="s">
        <v>26117</v>
      </c>
      <c r="D292">
        <v>1.1399999999999999</v>
      </c>
      <c r="E292">
        <v>91.06</v>
      </c>
      <c r="F292" t="s">
        <v>297</v>
      </c>
      <c r="G292">
        <v>28441201</v>
      </c>
      <c r="H292">
        <v>1218</v>
      </c>
      <c r="I292">
        <v>1587</v>
      </c>
      <c r="J292" t="s">
        <v>19000</v>
      </c>
      <c r="K292">
        <v>0.15</v>
      </c>
      <c r="L292">
        <v>729</v>
      </c>
    </row>
    <row r="293" spans="1:12" x14ac:dyDescent="0.25">
      <c r="A293" t="s">
        <v>1614</v>
      </c>
      <c r="B293" t="s">
        <v>1614</v>
      </c>
      <c r="C293" t="s">
        <v>26117</v>
      </c>
      <c r="D293">
        <v>0.53</v>
      </c>
      <c r="E293">
        <v>105.06</v>
      </c>
      <c r="F293" t="s">
        <v>609</v>
      </c>
      <c r="G293">
        <v>7842280</v>
      </c>
      <c r="H293">
        <v>407</v>
      </c>
      <c r="I293">
        <v>1322</v>
      </c>
      <c r="J293" t="s">
        <v>19001</v>
      </c>
      <c r="K293">
        <v>0.14499999999999999</v>
      </c>
      <c r="L293">
        <v>750</v>
      </c>
    </row>
    <row r="294" spans="1:12" x14ac:dyDescent="0.25">
      <c r="A294" t="s">
        <v>19002</v>
      </c>
      <c r="B294" t="s">
        <v>19002</v>
      </c>
      <c r="C294" t="s">
        <v>26118</v>
      </c>
      <c r="D294">
        <v>1.06</v>
      </c>
      <c r="E294">
        <v>57.06</v>
      </c>
      <c r="F294" t="s">
        <v>173</v>
      </c>
      <c r="G294">
        <v>668487</v>
      </c>
      <c r="H294">
        <v>137</v>
      </c>
      <c r="I294">
        <v>133</v>
      </c>
      <c r="J294" t="s">
        <v>19003</v>
      </c>
      <c r="K294">
        <v>9.4E-2</v>
      </c>
      <c r="L294">
        <v>747</v>
      </c>
    </row>
    <row r="295" spans="1:12" x14ac:dyDescent="0.25">
      <c r="A295" t="s">
        <v>7740</v>
      </c>
      <c r="B295" t="s">
        <v>7740</v>
      </c>
      <c r="C295" t="s">
        <v>26117</v>
      </c>
      <c r="D295">
        <v>0.28999999999999998</v>
      </c>
      <c r="E295">
        <v>136.1</v>
      </c>
      <c r="F295" t="s">
        <v>19004</v>
      </c>
      <c r="G295">
        <v>3544660</v>
      </c>
      <c r="H295">
        <v>405</v>
      </c>
      <c r="I295">
        <v>714</v>
      </c>
      <c r="J295" t="s">
        <v>19005</v>
      </c>
      <c r="K295">
        <v>0.126</v>
      </c>
      <c r="L295">
        <v>765</v>
      </c>
    </row>
    <row r="296" spans="1:12" x14ac:dyDescent="0.25">
      <c r="A296" t="s">
        <v>7701</v>
      </c>
      <c r="B296" t="s">
        <v>7701</v>
      </c>
      <c r="C296" t="s">
        <v>26126</v>
      </c>
      <c r="D296">
        <v>1.02</v>
      </c>
      <c r="E296">
        <v>138.05000000000001</v>
      </c>
      <c r="F296" t="s">
        <v>7702</v>
      </c>
      <c r="G296">
        <v>4374720</v>
      </c>
      <c r="H296">
        <v>482</v>
      </c>
      <c r="I296">
        <v>1476</v>
      </c>
      <c r="J296" t="s">
        <v>19006</v>
      </c>
      <c r="K296">
        <v>0.13100000000000001</v>
      </c>
      <c r="L296">
        <v>837</v>
      </c>
    </row>
    <row r="297" spans="1:12" x14ac:dyDescent="0.25">
      <c r="A297" t="s">
        <v>1503</v>
      </c>
      <c r="B297" t="s">
        <v>1503</v>
      </c>
      <c r="C297" t="s">
        <v>26126</v>
      </c>
      <c r="D297">
        <v>1.1000000000000001</v>
      </c>
      <c r="E297">
        <v>121.08</v>
      </c>
      <c r="F297" t="s">
        <v>144</v>
      </c>
      <c r="G297">
        <v>6736510</v>
      </c>
      <c r="H297">
        <v>817</v>
      </c>
      <c r="I297">
        <v>1032</v>
      </c>
      <c r="J297" t="s">
        <v>19007</v>
      </c>
      <c r="K297">
        <v>0.112</v>
      </c>
      <c r="L297">
        <v>826</v>
      </c>
    </row>
    <row r="298" spans="1:12" x14ac:dyDescent="0.25">
      <c r="A298" t="s">
        <v>772</v>
      </c>
      <c r="B298" t="s">
        <v>772</v>
      </c>
      <c r="C298" t="s">
        <v>26123</v>
      </c>
      <c r="D298">
        <v>1.24</v>
      </c>
      <c r="E298">
        <v>91.07</v>
      </c>
      <c r="F298" t="s">
        <v>4914</v>
      </c>
      <c r="G298">
        <v>6503270</v>
      </c>
      <c r="H298">
        <v>647</v>
      </c>
      <c r="I298">
        <v>618</v>
      </c>
      <c r="J298" t="s">
        <v>19008</v>
      </c>
      <c r="K298">
        <v>0.121</v>
      </c>
      <c r="L298">
        <v>796</v>
      </c>
    </row>
    <row r="299" spans="1:12" x14ac:dyDescent="0.25">
      <c r="A299" t="s">
        <v>661</v>
      </c>
      <c r="B299" t="s">
        <v>661</v>
      </c>
      <c r="C299" t="s">
        <v>26118</v>
      </c>
      <c r="D299">
        <v>2.25</v>
      </c>
      <c r="E299">
        <v>43.05</v>
      </c>
      <c r="F299" t="s">
        <v>105</v>
      </c>
      <c r="G299">
        <v>7834599</v>
      </c>
      <c r="H299">
        <v>471</v>
      </c>
      <c r="I299">
        <v>675</v>
      </c>
      <c r="J299" t="s">
        <v>19009</v>
      </c>
      <c r="K299">
        <v>0.25600000000000001</v>
      </c>
      <c r="L299">
        <v>707</v>
      </c>
    </row>
    <row r="300" spans="1:12" x14ac:dyDescent="0.25">
      <c r="A300" t="s">
        <v>962</v>
      </c>
      <c r="B300" t="s">
        <v>962</v>
      </c>
      <c r="C300" t="s">
        <v>26128</v>
      </c>
      <c r="D300">
        <v>1.08</v>
      </c>
      <c r="E300">
        <v>43.04</v>
      </c>
      <c r="F300" t="s">
        <v>18</v>
      </c>
      <c r="G300">
        <v>102578590</v>
      </c>
      <c r="H300">
        <v>3450</v>
      </c>
      <c r="I300">
        <v>3702</v>
      </c>
      <c r="J300" t="s">
        <v>19010</v>
      </c>
      <c r="K300">
        <v>0.14599999999999999</v>
      </c>
      <c r="L300">
        <v>720</v>
      </c>
    </row>
    <row r="301" spans="1:12" x14ac:dyDescent="0.25">
      <c r="A301" t="s">
        <v>372</v>
      </c>
      <c r="B301" t="s">
        <v>372</v>
      </c>
      <c r="C301" t="s">
        <v>26123</v>
      </c>
      <c r="D301">
        <v>1.01</v>
      </c>
      <c r="E301">
        <v>91.08</v>
      </c>
      <c r="F301" t="s">
        <v>7637</v>
      </c>
      <c r="G301">
        <v>926961</v>
      </c>
      <c r="H301">
        <v>178</v>
      </c>
      <c r="I301">
        <v>121</v>
      </c>
      <c r="J301" t="s">
        <v>19011</v>
      </c>
      <c r="K301">
        <v>0.13900000000000001</v>
      </c>
      <c r="L301">
        <v>772</v>
      </c>
    </row>
    <row r="302" spans="1:12" x14ac:dyDescent="0.25">
      <c r="A302" t="s">
        <v>19012</v>
      </c>
      <c r="B302" t="s">
        <v>19012</v>
      </c>
      <c r="C302" t="s">
        <v>26117</v>
      </c>
      <c r="D302">
        <v>1.1299999999999999</v>
      </c>
      <c r="E302">
        <v>134.1</v>
      </c>
      <c r="F302" t="s">
        <v>1093</v>
      </c>
      <c r="G302">
        <v>3471928</v>
      </c>
      <c r="H302">
        <v>409</v>
      </c>
      <c r="I302">
        <v>838</v>
      </c>
      <c r="J302" t="s">
        <v>19013</v>
      </c>
      <c r="K302">
        <v>0.11899999999999999</v>
      </c>
      <c r="L302">
        <v>719</v>
      </c>
    </row>
    <row r="303" spans="1:12" x14ac:dyDescent="0.25">
      <c r="A303" t="s">
        <v>330</v>
      </c>
      <c r="B303" t="s">
        <v>330</v>
      </c>
      <c r="C303" t="s">
        <v>26123</v>
      </c>
      <c r="D303">
        <v>1.1499999999999999</v>
      </c>
      <c r="E303">
        <v>135.08000000000001</v>
      </c>
      <c r="F303" t="s">
        <v>325</v>
      </c>
      <c r="G303">
        <v>663241</v>
      </c>
      <c r="H303">
        <v>185</v>
      </c>
      <c r="I303">
        <v>217</v>
      </c>
      <c r="J303" t="s">
        <v>19014</v>
      </c>
      <c r="K303">
        <v>0.13800000000000001</v>
      </c>
      <c r="L303">
        <v>712</v>
      </c>
    </row>
    <row r="304" spans="1:12" x14ac:dyDescent="0.25">
      <c r="A304" t="s">
        <v>7716</v>
      </c>
      <c r="B304" t="s">
        <v>7716</v>
      </c>
      <c r="C304" t="s">
        <v>26117</v>
      </c>
      <c r="D304">
        <v>1.17</v>
      </c>
      <c r="E304">
        <v>79.069999999999993</v>
      </c>
      <c r="F304" t="s">
        <v>1098</v>
      </c>
      <c r="G304">
        <v>13286483</v>
      </c>
      <c r="H304">
        <v>486</v>
      </c>
      <c r="I304">
        <v>1101</v>
      </c>
      <c r="J304" t="s">
        <v>19015</v>
      </c>
      <c r="K304">
        <v>0.16800000000000001</v>
      </c>
      <c r="L304">
        <v>865</v>
      </c>
    </row>
    <row r="305" spans="1:12" x14ac:dyDescent="0.25">
      <c r="A305" t="s">
        <v>2175</v>
      </c>
      <c r="B305" t="s">
        <v>2175</v>
      </c>
      <c r="C305" t="s">
        <v>26117</v>
      </c>
      <c r="D305">
        <v>1.3</v>
      </c>
      <c r="E305">
        <v>130.07</v>
      </c>
      <c r="F305" t="s">
        <v>225</v>
      </c>
      <c r="G305">
        <v>419634</v>
      </c>
      <c r="H305">
        <v>222</v>
      </c>
      <c r="I305">
        <v>222</v>
      </c>
      <c r="J305" t="s">
        <v>19016</v>
      </c>
      <c r="K305">
        <v>0.16600000000000001</v>
      </c>
      <c r="L305">
        <v>758</v>
      </c>
    </row>
    <row r="306" spans="1:12" x14ac:dyDescent="0.25">
      <c r="A306" t="s">
        <v>843</v>
      </c>
      <c r="B306" t="s">
        <v>843</v>
      </c>
      <c r="C306" t="s">
        <v>26125</v>
      </c>
      <c r="D306">
        <v>1.07</v>
      </c>
      <c r="E306">
        <v>91.08</v>
      </c>
      <c r="F306" t="s">
        <v>7637</v>
      </c>
      <c r="G306">
        <v>29219668</v>
      </c>
      <c r="H306">
        <v>2048</v>
      </c>
      <c r="I306">
        <v>2399</v>
      </c>
      <c r="J306" t="s">
        <v>19017</v>
      </c>
      <c r="K306">
        <v>0.121</v>
      </c>
      <c r="L306">
        <v>737</v>
      </c>
    </row>
    <row r="307" spans="1:12" x14ac:dyDescent="0.25">
      <c r="A307" t="s">
        <v>19018</v>
      </c>
      <c r="B307" t="s">
        <v>19018</v>
      </c>
      <c r="C307" t="s">
        <v>26117</v>
      </c>
      <c r="D307">
        <v>0.47</v>
      </c>
      <c r="E307">
        <v>55.09</v>
      </c>
      <c r="F307" t="s">
        <v>12454</v>
      </c>
      <c r="G307">
        <v>3138800</v>
      </c>
      <c r="H307">
        <v>156</v>
      </c>
      <c r="I307">
        <v>385</v>
      </c>
      <c r="J307" t="s">
        <v>19019</v>
      </c>
      <c r="K307">
        <v>0.217</v>
      </c>
      <c r="L307">
        <v>713</v>
      </c>
    </row>
    <row r="308" spans="1:12" x14ac:dyDescent="0.25">
      <c r="A308" t="s">
        <v>7706</v>
      </c>
      <c r="B308" t="s">
        <v>7706</v>
      </c>
      <c r="C308" t="s">
        <v>26117</v>
      </c>
      <c r="D308">
        <v>0.72</v>
      </c>
      <c r="E308">
        <v>80.08</v>
      </c>
      <c r="F308" t="s">
        <v>19020</v>
      </c>
      <c r="G308">
        <v>9442100</v>
      </c>
      <c r="H308">
        <v>148</v>
      </c>
      <c r="I308">
        <v>1039</v>
      </c>
      <c r="J308" t="s">
        <v>19021</v>
      </c>
      <c r="K308">
        <v>0.14699999999999999</v>
      </c>
      <c r="L308">
        <v>725</v>
      </c>
    </row>
    <row r="309" spans="1:12" x14ac:dyDescent="0.25">
      <c r="A309" t="s">
        <v>375</v>
      </c>
      <c r="B309" t="s">
        <v>375</v>
      </c>
      <c r="C309" t="s">
        <v>26125</v>
      </c>
      <c r="D309">
        <v>1.59</v>
      </c>
      <c r="E309">
        <v>129.1</v>
      </c>
      <c r="F309" t="s">
        <v>19022</v>
      </c>
      <c r="G309">
        <v>7108263</v>
      </c>
      <c r="H309">
        <v>897</v>
      </c>
      <c r="I309">
        <v>1214</v>
      </c>
      <c r="J309" t="s">
        <v>14662</v>
      </c>
      <c r="K309">
        <v>0.161</v>
      </c>
      <c r="L309">
        <v>862</v>
      </c>
    </row>
    <row r="310" spans="1:12" x14ac:dyDescent="0.25">
      <c r="A310" t="s">
        <v>377</v>
      </c>
      <c r="B310" t="s">
        <v>377</v>
      </c>
      <c r="C310" t="s">
        <v>26126</v>
      </c>
      <c r="D310">
        <v>1.1200000000000001</v>
      </c>
      <c r="E310">
        <v>107.09</v>
      </c>
      <c r="F310" t="s">
        <v>915</v>
      </c>
      <c r="G310">
        <v>13179332</v>
      </c>
      <c r="H310">
        <v>3172</v>
      </c>
      <c r="I310">
        <v>2232</v>
      </c>
      <c r="J310" t="s">
        <v>7721</v>
      </c>
      <c r="K310">
        <v>0.11</v>
      </c>
      <c r="L310">
        <v>896</v>
      </c>
    </row>
    <row r="311" spans="1:12" x14ac:dyDescent="0.25">
      <c r="A311" t="s">
        <v>1131</v>
      </c>
      <c r="B311" t="s">
        <v>1131</v>
      </c>
      <c r="C311" t="s">
        <v>26126</v>
      </c>
      <c r="D311">
        <v>1.01</v>
      </c>
      <c r="E311">
        <v>140.11000000000001</v>
      </c>
      <c r="F311" t="s">
        <v>6707</v>
      </c>
      <c r="G311">
        <v>100998883</v>
      </c>
      <c r="H311">
        <v>3903</v>
      </c>
      <c r="I311">
        <v>11725</v>
      </c>
      <c r="J311" t="s">
        <v>19023</v>
      </c>
      <c r="K311">
        <v>0.14099999999999999</v>
      </c>
      <c r="L311">
        <v>909</v>
      </c>
    </row>
    <row r="312" spans="1:12" x14ac:dyDescent="0.25">
      <c r="A312" t="s">
        <v>316</v>
      </c>
      <c r="B312" t="s">
        <v>316</v>
      </c>
      <c r="C312" t="s">
        <v>26126</v>
      </c>
      <c r="D312">
        <v>1.7</v>
      </c>
      <c r="E312">
        <v>121.12</v>
      </c>
      <c r="F312" t="s">
        <v>13676</v>
      </c>
      <c r="G312">
        <v>14817841</v>
      </c>
      <c r="H312">
        <v>1123</v>
      </c>
      <c r="I312">
        <v>2314</v>
      </c>
      <c r="J312" t="s">
        <v>19024</v>
      </c>
      <c r="K312">
        <v>0.11700000000000001</v>
      </c>
      <c r="L312">
        <v>875</v>
      </c>
    </row>
    <row r="313" spans="1:12" x14ac:dyDescent="0.25">
      <c r="A313" t="s">
        <v>1057</v>
      </c>
      <c r="B313" t="s">
        <v>1057</v>
      </c>
      <c r="C313" t="s">
        <v>26126</v>
      </c>
      <c r="D313">
        <v>1.27</v>
      </c>
      <c r="E313">
        <v>180.15</v>
      </c>
      <c r="F313" t="s">
        <v>15972</v>
      </c>
      <c r="G313">
        <v>3364234</v>
      </c>
      <c r="H313">
        <v>591</v>
      </c>
      <c r="I313">
        <v>1762</v>
      </c>
      <c r="J313" t="s">
        <v>19025</v>
      </c>
      <c r="K313">
        <v>0.106</v>
      </c>
      <c r="L313">
        <v>723</v>
      </c>
    </row>
    <row r="314" spans="1:12" x14ac:dyDescent="0.25">
      <c r="A314" t="s">
        <v>5894</v>
      </c>
      <c r="B314" t="s">
        <v>5894</v>
      </c>
      <c r="C314" t="s">
        <v>26126</v>
      </c>
      <c r="D314">
        <v>1.03</v>
      </c>
      <c r="E314">
        <v>124.11</v>
      </c>
      <c r="F314" t="s">
        <v>13051</v>
      </c>
      <c r="G314">
        <v>96965688</v>
      </c>
      <c r="H314">
        <v>3719</v>
      </c>
      <c r="I314">
        <v>9534</v>
      </c>
      <c r="J314" t="s">
        <v>19026</v>
      </c>
      <c r="K314">
        <v>0.125</v>
      </c>
      <c r="L314">
        <v>917</v>
      </c>
    </row>
    <row r="315" spans="1:12" x14ac:dyDescent="0.25">
      <c r="A315" t="s">
        <v>1922</v>
      </c>
      <c r="B315" t="s">
        <v>1922</v>
      </c>
      <c r="C315" t="s">
        <v>26117</v>
      </c>
      <c r="D315">
        <v>2.5</v>
      </c>
      <c r="E315">
        <v>128.1</v>
      </c>
      <c r="F315" t="s">
        <v>19027</v>
      </c>
      <c r="G315">
        <v>3733140</v>
      </c>
      <c r="H315">
        <v>1151</v>
      </c>
      <c r="I315">
        <v>1339</v>
      </c>
      <c r="J315" t="s">
        <v>19028</v>
      </c>
      <c r="K315">
        <v>0.17799999999999999</v>
      </c>
      <c r="L315">
        <v>834</v>
      </c>
    </row>
    <row r="316" spans="1:12" x14ac:dyDescent="0.25">
      <c r="A316" t="s">
        <v>382</v>
      </c>
      <c r="B316" t="s">
        <v>382</v>
      </c>
      <c r="C316" t="s">
        <v>26126</v>
      </c>
      <c r="D316">
        <v>1.03</v>
      </c>
      <c r="E316">
        <v>121.13</v>
      </c>
      <c r="F316" t="s">
        <v>15427</v>
      </c>
      <c r="G316">
        <v>2010052</v>
      </c>
      <c r="H316">
        <v>477</v>
      </c>
      <c r="I316">
        <v>639</v>
      </c>
      <c r="J316" t="s">
        <v>1636</v>
      </c>
      <c r="K316">
        <v>0.11799999999999999</v>
      </c>
      <c r="L316">
        <v>829</v>
      </c>
    </row>
    <row r="317" spans="1:12" x14ac:dyDescent="0.25">
      <c r="A317" t="s">
        <v>1921</v>
      </c>
      <c r="B317" t="s">
        <v>1921</v>
      </c>
      <c r="C317" t="s">
        <v>26119</v>
      </c>
      <c r="D317">
        <v>1.0900000000000001</v>
      </c>
      <c r="E317">
        <v>55.09</v>
      </c>
      <c r="F317" t="s">
        <v>12454</v>
      </c>
      <c r="G317">
        <v>1663636</v>
      </c>
      <c r="H317">
        <v>190</v>
      </c>
      <c r="I317">
        <v>168</v>
      </c>
      <c r="J317" t="s">
        <v>19029</v>
      </c>
      <c r="K317">
        <v>8.7999999999999995E-2</v>
      </c>
      <c r="L317">
        <v>813</v>
      </c>
    </row>
    <row r="318" spans="1:12" x14ac:dyDescent="0.25">
      <c r="A318" t="s">
        <v>4134</v>
      </c>
      <c r="B318" t="s">
        <v>4134</v>
      </c>
      <c r="C318" t="s">
        <v>26117</v>
      </c>
      <c r="D318">
        <v>0.41</v>
      </c>
      <c r="E318">
        <v>43.07</v>
      </c>
      <c r="F318" t="s">
        <v>15</v>
      </c>
      <c r="G318">
        <v>9985030</v>
      </c>
      <c r="H318">
        <v>456</v>
      </c>
      <c r="I318">
        <v>422</v>
      </c>
      <c r="J318" t="s">
        <v>19030</v>
      </c>
      <c r="K318">
        <v>0.16500000000000001</v>
      </c>
      <c r="L318">
        <v>726</v>
      </c>
    </row>
    <row r="319" spans="1:12" x14ac:dyDescent="0.25">
      <c r="A319" t="s">
        <v>19031</v>
      </c>
      <c r="B319" t="s">
        <v>19031</v>
      </c>
      <c r="C319" t="s">
        <v>26123</v>
      </c>
      <c r="D319">
        <v>1.1399999999999999</v>
      </c>
      <c r="E319">
        <v>136.11000000000001</v>
      </c>
      <c r="F319" t="s">
        <v>773</v>
      </c>
      <c r="G319">
        <v>2469432</v>
      </c>
      <c r="H319">
        <v>309</v>
      </c>
      <c r="I319">
        <v>617</v>
      </c>
      <c r="J319" t="s">
        <v>19032</v>
      </c>
      <c r="K319">
        <v>0.14299999999999999</v>
      </c>
      <c r="L319">
        <v>744</v>
      </c>
    </row>
    <row r="320" spans="1:12" x14ac:dyDescent="0.25">
      <c r="A320" t="s">
        <v>1136</v>
      </c>
      <c r="B320" t="s">
        <v>1136</v>
      </c>
      <c r="C320" t="s">
        <v>26126</v>
      </c>
      <c r="D320">
        <v>1.1200000000000001</v>
      </c>
      <c r="E320">
        <v>121.13</v>
      </c>
      <c r="F320" t="s">
        <v>15427</v>
      </c>
      <c r="G320">
        <v>3021343</v>
      </c>
      <c r="H320">
        <v>945</v>
      </c>
      <c r="I320">
        <v>1095</v>
      </c>
      <c r="J320" t="s">
        <v>7750</v>
      </c>
      <c r="K320">
        <v>0.11899999999999999</v>
      </c>
      <c r="L320">
        <v>880</v>
      </c>
    </row>
    <row r="321" spans="1:12" x14ac:dyDescent="0.25">
      <c r="A321" t="s">
        <v>1042</v>
      </c>
      <c r="B321" t="s">
        <v>1042</v>
      </c>
      <c r="C321" t="s">
        <v>26118</v>
      </c>
      <c r="D321">
        <v>1.0900000000000001</v>
      </c>
      <c r="E321">
        <v>137.09</v>
      </c>
      <c r="F321" t="s">
        <v>9433</v>
      </c>
      <c r="G321">
        <v>2818239</v>
      </c>
      <c r="H321">
        <v>434</v>
      </c>
      <c r="I321">
        <v>968</v>
      </c>
      <c r="J321" t="s">
        <v>19033</v>
      </c>
      <c r="K321">
        <v>0.129</v>
      </c>
      <c r="L321">
        <v>875</v>
      </c>
    </row>
    <row r="322" spans="1:12" x14ac:dyDescent="0.25">
      <c r="A322" t="s">
        <v>11851</v>
      </c>
      <c r="B322" t="s">
        <v>11851</v>
      </c>
      <c r="C322" t="s">
        <v>26129</v>
      </c>
      <c r="D322">
        <v>1.1299999999999999</v>
      </c>
      <c r="E322">
        <v>91.09</v>
      </c>
      <c r="F322" t="s">
        <v>15439</v>
      </c>
      <c r="G322">
        <v>1291571</v>
      </c>
      <c r="H322">
        <v>482</v>
      </c>
      <c r="I322">
        <v>320</v>
      </c>
      <c r="J322" t="s">
        <v>19034</v>
      </c>
      <c r="K322">
        <v>0.11799999999999999</v>
      </c>
      <c r="L322">
        <v>870</v>
      </c>
    </row>
    <row r="323" spans="1:12" x14ac:dyDescent="0.25">
      <c r="A323" t="s">
        <v>386</v>
      </c>
      <c r="B323" t="s">
        <v>386</v>
      </c>
      <c r="C323" t="s">
        <v>26127</v>
      </c>
      <c r="D323">
        <v>1.1200000000000001</v>
      </c>
      <c r="E323">
        <v>104.11</v>
      </c>
      <c r="F323" t="s">
        <v>19035</v>
      </c>
      <c r="G323">
        <v>2717414</v>
      </c>
      <c r="H323">
        <v>511</v>
      </c>
      <c r="I323">
        <v>803</v>
      </c>
      <c r="J323" t="s">
        <v>19036</v>
      </c>
      <c r="K323">
        <v>0.15</v>
      </c>
      <c r="L323">
        <v>889</v>
      </c>
    </row>
    <row r="324" spans="1:12" x14ac:dyDescent="0.25">
      <c r="A324" t="s">
        <v>667</v>
      </c>
      <c r="B324" t="s">
        <v>667</v>
      </c>
      <c r="C324" t="s">
        <v>26120</v>
      </c>
      <c r="D324">
        <v>1.18</v>
      </c>
      <c r="E324">
        <v>43.05</v>
      </c>
      <c r="F324" t="s">
        <v>105</v>
      </c>
      <c r="G324">
        <v>36111854</v>
      </c>
      <c r="H324">
        <v>2682</v>
      </c>
      <c r="I324">
        <v>1670</v>
      </c>
      <c r="J324" t="s">
        <v>1638</v>
      </c>
      <c r="K324">
        <v>0.191</v>
      </c>
      <c r="L324">
        <v>783</v>
      </c>
    </row>
    <row r="325" spans="1:12" x14ac:dyDescent="0.25">
      <c r="A325" t="s">
        <v>738</v>
      </c>
      <c r="B325" t="s">
        <v>738</v>
      </c>
      <c r="C325" t="s">
        <v>26126</v>
      </c>
      <c r="D325">
        <v>1.19</v>
      </c>
      <c r="E325">
        <v>121.12</v>
      </c>
      <c r="F325" t="s">
        <v>13676</v>
      </c>
      <c r="G325">
        <v>558678</v>
      </c>
      <c r="H325">
        <v>201</v>
      </c>
      <c r="I325">
        <v>191</v>
      </c>
      <c r="J325" t="s">
        <v>19037</v>
      </c>
      <c r="K325">
        <v>0.12</v>
      </c>
      <c r="L325">
        <v>773</v>
      </c>
    </row>
    <row r="326" spans="1:12" x14ac:dyDescent="0.25">
      <c r="A326" t="s">
        <v>183</v>
      </c>
      <c r="B326" t="s">
        <v>183</v>
      </c>
      <c r="C326" t="s">
        <v>26126</v>
      </c>
      <c r="D326">
        <v>1.03</v>
      </c>
      <c r="E326">
        <v>110.08</v>
      </c>
      <c r="F326" t="s">
        <v>1214</v>
      </c>
      <c r="G326">
        <v>505747815</v>
      </c>
      <c r="H326">
        <v>6191</v>
      </c>
      <c r="I326">
        <v>14742</v>
      </c>
      <c r="J326" t="s">
        <v>19038</v>
      </c>
      <c r="K326">
        <v>0.13700000000000001</v>
      </c>
      <c r="L326">
        <v>932</v>
      </c>
    </row>
    <row r="327" spans="1:12" x14ac:dyDescent="0.25">
      <c r="A327" t="s">
        <v>742</v>
      </c>
      <c r="B327" t="s">
        <v>742</v>
      </c>
      <c r="C327" t="s">
        <v>26118</v>
      </c>
      <c r="D327">
        <v>1.08</v>
      </c>
      <c r="E327">
        <v>117.19</v>
      </c>
      <c r="F327" t="s">
        <v>19039</v>
      </c>
      <c r="G327">
        <v>3274968</v>
      </c>
      <c r="H327">
        <v>541</v>
      </c>
      <c r="I327">
        <v>951</v>
      </c>
      <c r="J327" t="s">
        <v>19040</v>
      </c>
      <c r="K327">
        <v>0.152</v>
      </c>
      <c r="L327">
        <v>775</v>
      </c>
    </row>
    <row r="328" spans="1:12" x14ac:dyDescent="0.25">
      <c r="A328" t="s">
        <v>1427</v>
      </c>
      <c r="B328" t="s">
        <v>1427</v>
      </c>
      <c r="C328" t="s">
        <v>26117</v>
      </c>
      <c r="D328">
        <v>0.89</v>
      </c>
      <c r="E328">
        <v>146.13</v>
      </c>
      <c r="F328" t="s">
        <v>19041</v>
      </c>
      <c r="G328">
        <v>1599091</v>
      </c>
      <c r="H328">
        <v>323</v>
      </c>
      <c r="I328">
        <v>999</v>
      </c>
      <c r="J328" t="s">
        <v>19042</v>
      </c>
      <c r="K328">
        <v>0.25800000000000001</v>
      </c>
      <c r="L328">
        <v>733</v>
      </c>
    </row>
    <row r="329" spans="1:12" x14ac:dyDescent="0.25">
      <c r="A329" t="s">
        <v>4140</v>
      </c>
      <c r="B329" t="s">
        <v>4140</v>
      </c>
      <c r="C329" t="s">
        <v>26118</v>
      </c>
      <c r="D329">
        <v>1.1000000000000001</v>
      </c>
      <c r="E329">
        <v>86.07</v>
      </c>
      <c r="F329" t="s">
        <v>11832</v>
      </c>
      <c r="G329">
        <v>6364069</v>
      </c>
      <c r="H329">
        <v>682</v>
      </c>
      <c r="I329">
        <v>1146</v>
      </c>
      <c r="J329" t="s">
        <v>19043</v>
      </c>
      <c r="K329">
        <v>0.16800000000000001</v>
      </c>
      <c r="L329">
        <v>815</v>
      </c>
    </row>
    <row r="330" spans="1:12" x14ac:dyDescent="0.25">
      <c r="A330" t="s">
        <v>19044</v>
      </c>
      <c r="B330" t="s">
        <v>19044</v>
      </c>
      <c r="C330" t="s">
        <v>26117</v>
      </c>
      <c r="D330">
        <v>1.21</v>
      </c>
      <c r="E330">
        <v>58.06</v>
      </c>
      <c r="F330" t="s">
        <v>1341</v>
      </c>
      <c r="G330">
        <v>3469124</v>
      </c>
      <c r="H330">
        <v>607</v>
      </c>
      <c r="I330">
        <v>521</v>
      </c>
      <c r="J330" t="s">
        <v>19045</v>
      </c>
      <c r="K330">
        <v>0.19900000000000001</v>
      </c>
      <c r="L330">
        <v>762</v>
      </c>
    </row>
    <row r="331" spans="1:12" x14ac:dyDescent="0.25">
      <c r="A331" t="s">
        <v>333</v>
      </c>
      <c r="B331" t="s">
        <v>333</v>
      </c>
      <c r="C331" t="s">
        <v>26117</v>
      </c>
      <c r="D331">
        <v>1.1599999999999999</v>
      </c>
      <c r="E331">
        <v>129.11000000000001</v>
      </c>
      <c r="F331" t="s">
        <v>19046</v>
      </c>
      <c r="G331">
        <v>2528816</v>
      </c>
      <c r="H331">
        <v>509</v>
      </c>
      <c r="I331">
        <v>896</v>
      </c>
      <c r="J331" t="s">
        <v>19047</v>
      </c>
      <c r="K331">
        <v>0.14000000000000001</v>
      </c>
      <c r="L331">
        <v>927</v>
      </c>
    </row>
    <row r="332" spans="1:12" x14ac:dyDescent="0.25">
      <c r="A332" t="s">
        <v>282</v>
      </c>
      <c r="B332" t="s">
        <v>282</v>
      </c>
      <c r="C332" t="s">
        <v>26123</v>
      </c>
      <c r="D332">
        <v>1.1299999999999999</v>
      </c>
      <c r="E332">
        <v>134.12</v>
      </c>
      <c r="F332" t="s">
        <v>6701</v>
      </c>
      <c r="G332">
        <v>15884801</v>
      </c>
      <c r="H332">
        <v>2045</v>
      </c>
      <c r="I332">
        <v>3376</v>
      </c>
      <c r="J332" t="s">
        <v>19048</v>
      </c>
      <c r="K332">
        <v>0.11899999999999999</v>
      </c>
      <c r="L332">
        <v>808</v>
      </c>
    </row>
    <row r="333" spans="1:12" x14ac:dyDescent="0.25">
      <c r="A333" t="s">
        <v>672</v>
      </c>
      <c r="B333" t="s">
        <v>672</v>
      </c>
      <c r="C333" t="s">
        <v>26117</v>
      </c>
      <c r="D333">
        <v>1.05</v>
      </c>
      <c r="E333">
        <v>117.1</v>
      </c>
      <c r="F333" t="s">
        <v>12601</v>
      </c>
      <c r="G333">
        <v>49049793</v>
      </c>
      <c r="H333">
        <v>2401</v>
      </c>
      <c r="I333">
        <v>9609</v>
      </c>
      <c r="J333" t="s">
        <v>19049</v>
      </c>
      <c r="K333">
        <v>0.14499999999999999</v>
      </c>
      <c r="L333">
        <v>931</v>
      </c>
    </row>
    <row r="334" spans="1:12" x14ac:dyDescent="0.25">
      <c r="A334" t="s">
        <v>4152</v>
      </c>
      <c r="B334" t="s">
        <v>4152</v>
      </c>
      <c r="C334" t="s">
        <v>26126</v>
      </c>
      <c r="D334">
        <v>1.02</v>
      </c>
      <c r="E334">
        <v>124.09</v>
      </c>
      <c r="F334" t="s">
        <v>1110</v>
      </c>
      <c r="G334">
        <v>158027631</v>
      </c>
      <c r="H334">
        <v>3871</v>
      </c>
      <c r="I334">
        <v>10099</v>
      </c>
      <c r="J334" t="s">
        <v>19050</v>
      </c>
      <c r="K334">
        <v>0.125</v>
      </c>
      <c r="L334">
        <v>936</v>
      </c>
    </row>
    <row r="335" spans="1:12" x14ac:dyDescent="0.25">
      <c r="A335" t="s">
        <v>922</v>
      </c>
      <c r="B335" t="s">
        <v>922</v>
      </c>
      <c r="C335" t="s">
        <v>26117</v>
      </c>
      <c r="D335">
        <v>1.1100000000000001</v>
      </c>
      <c r="E335">
        <v>92.07</v>
      </c>
      <c r="F335" t="s">
        <v>1156</v>
      </c>
      <c r="G335">
        <v>16278861</v>
      </c>
      <c r="H335">
        <v>2050</v>
      </c>
      <c r="I335">
        <v>2006</v>
      </c>
      <c r="J335" t="s">
        <v>19051</v>
      </c>
      <c r="K335">
        <v>0.16600000000000001</v>
      </c>
      <c r="L335">
        <v>779</v>
      </c>
    </row>
    <row r="336" spans="1:12" x14ac:dyDescent="0.25">
      <c r="A336" t="s">
        <v>9494</v>
      </c>
      <c r="B336" t="s">
        <v>9494</v>
      </c>
      <c r="C336" t="s">
        <v>26117</v>
      </c>
      <c r="D336">
        <v>3.2</v>
      </c>
      <c r="E336">
        <v>110.08</v>
      </c>
      <c r="F336" t="s">
        <v>1214</v>
      </c>
      <c r="G336">
        <v>6433723</v>
      </c>
      <c r="H336">
        <v>559</v>
      </c>
      <c r="I336">
        <v>424</v>
      </c>
      <c r="J336" t="s">
        <v>19052</v>
      </c>
      <c r="K336">
        <v>0.192</v>
      </c>
      <c r="L336">
        <v>763</v>
      </c>
    </row>
    <row r="337" spans="1:12" x14ac:dyDescent="0.25">
      <c r="A337" t="s">
        <v>19053</v>
      </c>
      <c r="B337" t="s">
        <v>19053</v>
      </c>
      <c r="C337" t="s">
        <v>26126</v>
      </c>
      <c r="D337">
        <v>1.04</v>
      </c>
      <c r="E337">
        <v>179.12</v>
      </c>
      <c r="F337" t="s">
        <v>12817</v>
      </c>
      <c r="G337">
        <v>1461059</v>
      </c>
      <c r="H337">
        <v>490</v>
      </c>
      <c r="I337">
        <v>923</v>
      </c>
      <c r="J337" t="s">
        <v>7785</v>
      </c>
      <c r="K337">
        <v>0.11</v>
      </c>
      <c r="L337">
        <v>704</v>
      </c>
    </row>
    <row r="338" spans="1:12" x14ac:dyDescent="0.25">
      <c r="A338" t="s">
        <v>307</v>
      </c>
      <c r="B338" t="s">
        <v>307</v>
      </c>
      <c r="C338" t="s">
        <v>26125</v>
      </c>
      <c r="D338">
        <v>1.1299999999999999</v>
      </c>
      <c r="E338">
        <v>134.11000000000001</v>
      </c>
      <c r="F338" t="s">
        <v>1462</v>
      </c>
      <c r="G338">
        <v>22449494</v>
      </c>
      <c r="H338">
        <v>1639</v>
      </c>
      <c r="I338">
        <v>3244</v>
      </c>
      <c r="J338" t="s">
        <v>19054</v>
      </c>
      <c r="K338">
        <v>0.127</v>
      </c>
      <c r="L338">
        <v>798</v>
      </c>
    </row>
    <row r="339" spans="1:12" x14ac:dyDescent="0.25">
      <c r="A339" t="s">
        <v>8210</v>
      </c>
      <c r="B339" t="s">
        <v>8210</v>
      </c>
      <c r="C339" t="s">
        <v>26117</v>
      </c>
      <c r="D339">
        <v>0.96</v>
      </c>
      <c r="E339">
        <v>132.1</v>
      </c>
      <c r="F339" t="s">
        <v>1633</v>
      </c>
      <c r="G339">
        <v>1064565</v>
      </c>
      <c r="H339">
        <v>222</v>
      </c>
      <c r="I339">
        <v>346</v>
      </c>
      <c r="J339" t="s">
        <v>19055</v>
      </c>
      <c r="K339">
        <v>0.127</v>
      </c>
      <c r="L339">
        <v>708</v>
      </c>
    </row>
    <row r="340" spans="1:12" x14ac:dyDescent="0.25">
      <c r="A340" t="s">
        <v>384</v>
      </c>
      <c r="B340" t="s">
        <v>384</v>
      </c>
      <c r="C340" t="s">
        <v>26125</v>
      </c>
      <c r="D340">
        <v>1.49</v>
      </c>
      <c r="E340">
        <v>115.1</v>
      </c>
      <c r="F340" t="s">
        <v>6423</v>
      </c>
      <c r="G340">
        <v>1595740</v>
      </c>
      <c r="H340">
        <v>260</v>
      </c>
      <c r="I340">
        <v>464</v>
      </c>
      <c r="J340" t="s">
        <v>19056</v>
      </c>
      <c r="K340">
        <v>0.14099999999999999</v>
      </c>
      <c r="L340">
        <v>806</v>
      </c>
    </row>
    <row r="341" spans="1:12" x14ac:dyDescent="0.25">
      <c r="A341" t="s">
        <v>7788</v>
      </c>
      <c r="B341" t="s">
        <v>7788</v>
      </c>
      <c r="C341" t="s">
        <v>26126</v>
      </c>
      <c r="D341">
        <v>2.69</v>
      </c>
      <c r="E341">
        <v>110.06</v>
      </c>
      <c r="F341" t="s">
        <v>1457</v>
      </c>
      <c r="G341">
        <v>7447793</v>
      </c>
      <c r="H341">
        <v>558</v>
      </c>
      <c r="I341">
        <v>456</v>
      </c>
      <c r="J341" t="s">
        <v>19057</v>
      </c>
      <c r="K341">
        <v>0.15</v>
      </c>
      <c r="L341">
        <v>723</v>
      </c>
    </row>
    <row r="342" spans="1:12" x14ac:dyDescent="0.25">
      <c r="A342" t="s">
        <v>1399</v>
      </c>
      <c r="B342" t="s">
        <v>1399</v>
      </c>
      <c r="C342" t="s">
        <v>26117</v>
      </c>
      <c r="D342">
        <v>1.32</v>
      </c>
      <c r="E342">
        <v>94.05</v>
      </c>
      <c r="F342" t="s">
        <v>595</v>
      </c>
      <c r="G342">
        <v>32659957</v>
      </c>
      <c r="H342">
        <v>516</v>
      </c>
      <c r="I342">
        <v>1834</v>
      </c>
      <c r="J342" t="s">
        <v>19058</v>
      </c>
      <c r="K342">
        <v>0.159</v>
      </c>
      <c r="L342">
        <v>816</v>
      </c>
    </row>
    <row r="343" spans="1:12" x14ac:dyDescent="0.25">
      <c r="A343" t="s">
        <v>404</v>
      </c>
      <c r="B343" t="s">
        <v>404</v>
      </c>
      <c r="C343" t="s">
        <v>26123</v>
      </c>
      <c r="D343">
        <v>1.1200000000000001</v>
      </c>
      <c r="E343">
        <v>122.06</v>
      </c>
      <c r="F343" t="s">
        <v>167</v>
      </c>
      <c r="G343">
        <v>131963569</v>
      </c>
      <c r="H343">
        <v>2841</v>
      </c>
      <c r="I343">
        <v>5523</v>
      </c>
      <c r="J343" t="s">
        <v>19059</v>
      </c>
      <c r="K343">
        <v>0.13400000000000001</v>
      </c>
      <c r="L343">
        <v>940</v>
      </c>
    </row>
    <row r="344" spans="1:12" x14ac:dyDescent="0.25">
      <c r="A344" t="s">
        <v>378</v>
      </c>
      <c r="B344" t="s">
        <v>378</v>
      </c>
      <c r="C344" t="s">
        <v>26117</v>
      </c>
      <c r="D344">
        <v>0.27</v>
      </c>
      <c r="E344">
        <v>43.04</v>
      </c>
      <c r="F344" t="s">
        <v>18</v>
      </c>
      <c r="G344">
        <v>24824094</v>
      </c>
      <c r="H344">
        <v>1037</v>
      </c>
      <c r="I344">
        <v>794</v>
      </c>
      <c r="J344" t="s">
        <v>19060</v>
      </c>
      <c r="K344">
        <v>0.22800000000000001</v>
      </c>
      <c r="L344">
        <v>725</v>
      </c>
    </row>
    <row r="345" spans="1:12" x14ac:dyDescent="0.25">
      <c r="A345" t="s">
        <v>4913</v>
      </c>
      <c r="B345" t="s">
        <v>4913</v>
      </c>
      <c r="C345" t="s">
        <v>26123</v>
      </c>
      <c r="D345">
        <v>1.2</v>
      </c>
      <c r="E345">
        <v>120.08</v>
      </c>
      <c r="F345" t="s">
        <v>162</v>
      </c>
      <c r="G345">
        <v>1838351</v>
      </c>
      <c r="H345">
        <v>226</v>
      </c>
      <c r="I345">
        <v>288</v>
      </c>
      <c r="J345" t="s">
        <v>19061</v>
      </c>
      <c r="K345">
        <v>9.0999999999999998E-2</v>
      </c>
      <c r="L345">
        <v>723</v>
      </c>
    </row>
    <row r="346" spans="1:12" x14ac:dyDescent="0.25">
      <c r="A346" t="s">
        <v>673</v>
      </c>
      <c r="B346" t="s">
        <v>673</v>
      </c>
      <c r="C346" t="s">
        <v>26126</v>
      </c>
      <c r="D346">
        <v>1.07</v>
      </c>
      <c r="E346">
        <v>135.1</v>
      </c>
      <c r="F346" t="s">
        <v>1236</v>
      </c>
      <c r="G346">
        <v>6401588</v>
      </c>
      <c r="H346">
        <v>1193</v>
      </c>
      <c r="I346">
        <v>428</v>
      </c>
      <c r="J346" t="s">
        <v>19062</v>
      </c>
      <c r="K346">
        <v>0.113</v>
      </c>
      <c r="L346">
        <v>859</v>
      </c>
    </row>
    <row r="347" spans="1:12" x14ac:dyDescent="0.25">
      <c r="A347" t="s">
        <v>1927</v>
      </c>
      <c r="B347" t="s">
        <v>1927</v>
      </c>
      <c r="C347" t="s">
        <v>26123</v>
      </c>
      <c r="D347">
        <v>0.92</v>
      </c>
      <c r="E347">
        <v>147.07</v>
      </c>
      <c r="F347" t="s">
        <v>837</v>
      </c>
      <c r="G347">
        <v>6687207</v>
      </c>
      <c r="H347">
        <v>831</v>
      </c>
      <c r="I347">
        <v>1239</v>
      </c>
      <c r="J347" t="s">
        <v>19063</v>
      </c>
      <c r="K347">
        <v>0.107</v>
      </c>
      <c r="L347">
        <v>726</v>
      </c>
    </row>
    <row r="348" spans="1:12" x14ac:dyDescent="0.25">
      <c r="A348" t="s">
        <v>396</v>
      </c>
      <c r="B348" t="s">
        <v>396</v>
      </c>
      <c r="C348" t="s">
        <v>26123</v>
      </c>
      <c r="D348">
        <v>1.41</v>
      </c>
      <c r="E348">
        <v>131.07</v>
      </c>
      <c r="F348" t="s">
        <v>429</v>
      </c>
      <c r="G348">
        <v>1953747</v>
      </c>
      <c r="H348">
        <v>479</v>
      </c>
      <c r="I348">
        <v>475</v>
      </c>
      <c r="J348" t="s">
        <v>19064</v>
      </c>
      <c r="K348">
        <v>0.16</v>
      </c>
      <c r="L348">
        <v>711</v>
      </c>
    </row>
    <row r="349" spans="1:12" x14ac:dyDescent="0.25">
      <c r="A349" t="s">
        <v>9515</v>
      </c>
      <c r="B349" t="s">
        <v>9515</v>
      </c>
      <c r="C349" t="s">
        <v>26123</v>
      </c>
      <c r="D349">
        <v>1.1299999999999999</v>
      </c>
      <c r="E349">
        <v>57.05</v>
      </c>
      <c r="F349" t="s">
        <v>230</v>
      </c>
      <c r="G349">
        <v>92916608</v>
      </c>
      <c r="H349">
        <v>2032</v>
      </c>
      <c r="I349">
        <v>3379</v>
      </c>
      <c r="J349" t="s">
        <v>19065</v>
      </c>
      <c r="K349">
        <v>0.14599999999999999</v>
      </c>
      <c r="L349">
        <v>753</v>
      </c>
    </row>
    <row r="350" spans="1:12" x14ac:dyDescent="0.25">
      <c r="A350" t="s">
        <v>1033</v>
      </c>
      <c r="B350" t="s">
        <v>1033</v>
      </c>
      <c r="C350" t="s">
        <v>26118</v>
      </c>
      <c r="D350">
        <v>1.31</v>
      </c>
      <c r="E350">
        <v>121.08</v>
      </c>
      <c r="F350" t="s">
        <v>144</v>
      </c>
      <c r="G350">
        <v>6818411</v>
      </c>
      <c r="H350">
        <v>929</v>
      </c>
      <c r="I350">
        <v>892</v>
      </c>
      <c r="J350" t="s">
        <v>19066</v>
      </c>
      <c r="K350">
        <v>0.13</v>
      </c>
      <c r="L350">
        <v>775</v>
      </c>
    </row>
    <row r="351" spans="1:12" x14ac:dyDescent="0.25">
      <c r="A351" t="s">
        <v>413</v>
      </c>
      <c r="B351" t="s">
        <v>413</v>
      </c>
      <c r="C351" t="s">
        <v>26127</v>
      </c>
      <c r="D351">
        <v>1.1100000000000001</v>
      </c>
      <c r="E351">
        <v>133.08000000000001</v>
      </c>
      <c r="F351" t="s">
        <v>7878</v>
      </c>
      <c r="G351">
        <v>12885385</v>
      </c>
      <c r="H351">
        <v>969</v>
      </c>
      <c r="I351">
        <v>1581</v>
      </c>
      <c r="J351" t="s">
        <v>19067</v>
      </c>
      <c r="K351">
        <v>0.13100000000000001</v>
      </c>
      <c r="L351">
        <v>865</v>
      </c>
    </row>
    <row r="352" spans="1:12" x14ac:dyDescent="0.25">
      <c r="A352" t="s">
        <v>7940</v>
      </c>
      <c r="B352" t="s">
        <v>7940</v>
      </c>
      <c r="C352" t="s">
        <v>26123</v>
      </c>
      <c r="D352">
        <v>1.05</v>
      </c>
      <c r="E352">
        <v>138.04</v>
      </c>
      <c r="F352" t="s">
        <v>9439</v>
      </c>
      <c r="G352">
        <v>1936572</v>
      </c>
      <c r="H352">
        <v>280</v>
      </c>
      <c r="I352">
        <v>406</v>
      </c>
      <c r="J352" t="s">
        <v>19068</v>
      </c>
      <c r="K352">
        <v>0.13700000000000001</v>
      </c>
      <c r="L352">
        <v>767</v>
      </c>
    </row>
    <row r="353" spans="1:12" x14ac:dyDescent="0.25">
      <c r="A353" t="s">
        <v>19069</v>
      </c>
      <c r="B353" t="s">
        <v>19069</v>
      </c>
      <c r="C353" t="s">
        <v>26119</v>
      </c>
      <c r="D353">
        <v>2.02</v>
      </c>
      <c r="E353">
        <v>135.09</v>
      </c>
      <c r="F353" t="s">
        <v>1118</v>
      </c>
      <c r="G353">
        <v>2828809</v>
      </c>
      <c r="H353">
        <v>466</v>
      </c>
      <c r="I353">
        <v>271</v>
      </c>
      <c r="J353" t="s">
        <v>19070</v>
      </c>
      <c r="K353">
        <v>0.14099999999999999</v>
      </c>
      <c r="L353">
        <v>701</v>
      </c>
    </row>
    <row r="354" spans="1:12" x14ac:dyDescent="0.25">
      <c r="A354" t="s">
        <v>415</v>
      </c>
      <c r="B354" t="s">
        <v>415</v>
      </c>
      <c r="C354" t="s">
        <v>26123</v>
      </c>
      <c r="D354">
        <v>1.41</v>
      </c>
      <c r="E354">
        <v>52.05</v>
      </c>
      <c r="F354" t="s">
        <v>1048</v>
      </c>
      <c r="G354">
        <v>8575439</v>
      </c>
      <c r="H354">
        <v>1935</v>
      </c>
      <c r="I354">
        <v>646</v>
      </c>
      <c r="J354" t="s">
        <v>19071</v>
      </c>
      <c r="K354">
        <v>0.22500000000000001</v>
      </c>
      <c r="L354">
        <v>738</v>
      </c>
    </row>
    <row r="355" spans="1:12" x14ac:dyDescent="0.25">
      <c r="A355" t="s">
        <v>9525</v>
      </c>
      <c r="B355" t="s">
        <v>9525</v>
      </c>
      <c r="C355" t="s">
        <v>26123</v>
      </c>
      <c r="D355">
        <v>0.87</v>
      </c>
      <c r="E355">
        <v>110.04</v>
      </c>
      <c r="F355" t="s">
        <v>611</v>
      </c>
      <c r="G355">
        <v>1022961772</v>
      </c>
      <c r="H355">
        <v>1900</v>
      </c>
      <c r="I355">
        <v>5447</v>
      </c>
      <c r="J355" t="s">
        <v>19072</v>
      </c>
      <c r="K355">
        <v>0.14899999999999999</v>
      </c>
      <c r="L355">
        <v>809</v>
      </c>
    </row>
    <row r="356" spans="1:12" x14ac:dyDescent="0.25">
      <c r="A356" t="s">
        <v>1420</v>
      </c>
      <c r="B356" t="s">
        <v>1420</v>
      </c>
      <c r="C356" t="s">
        <v>26118</v>
      </c>
      <c r="D356">
        <v>1.7</v>
      </c>
      <c r="E356">
        <v>109.07</v>
      </c>
      <c r="F356" t="s">
        <v>364</v>
      </c>
      <c r="G356">
        <v>6772012</v>
      </c>
      <c r="H356">
        <v>427</v>
      </c>
      <c r="I356">
        <v>494</v>
      </c>
      <c r="J356" t="s">
        <v>19073</v>
      </c>
      <c r="K356">
        <v>0.17299999999999999</v>
      </c>
      <c r="L356">
        <v>701</v>
      </c>
    </row>
    <row r="357" spans="1:12" x14ac:dyDescent="0.25">
      <c r="A357" t="s">
        <v>7732</v>
      </c>
      <c r="B357" t="s">
        <v>7732</v>
      </c>
      <c r="C357" t="s">
        <v>26117</v>
      </c>
      <c r="D357">
        <v>1.1200000000000001</v>
      </c>
      <c r="E357">
        <v>132.07</v>
      </c>
      <c r="F357" t="s">
        <v>264</v>
      </c>
      <c r="G357">
        <v>38005382</v>
      </c>
      <c r="H357">
        <v>1081</v>
      </c>
      <c r="I357">
        <v>1782</v>
      </c>
      <c r="J357" t="s">
        <v>19074</v>
      </c>
      <c r="K357">
        <v>0.18</v>
      </c>
      <c r="L357">
        <v>844</v>
      </c>
    </row>
    <row r="358" spans="1:12" x14ac:dyDescent="0.25">
      <c r="A358" t="s">
        <v>451</v>
      </c>
      <c r="B358" t="s">
        <v>451</v>
      </c>
      <c r="C358" t="s">
        <v>26126</v>
      </c>
      <c r="D358">
        <v>1.05</v>
      </c>
      <c r="E358">
        <v>135.09</v>
      </c>
      <c r="F358" t="s">
        <v>1118</v>
      </c>
      <c r="G358">
        <v>3029877</v>
      </c>
      <c r="H358">
        <v>214</v>
      </c>
      <c r="I358">
        <v>232</v>
      </c>
      <c r="J358" t="s">
        <v>19075</v>
      </c>
      <c r="K358">
        <v>0.109</v>
      </c>
      <c r="L358">
        <v>737</v>
      </c>
    </row>
    <row r="359" spans="1:12" x14ac:dyDescent="0.25">
      <c r="A359" t="s">
        <v>416</v>
      </c>
      <c r="B359" t="s">
        <v>416</v>
      </c>
      <c r="C359" t="s">
        <v>26126</v>
      </c>
      <c r="D359">
        <v>1.17</v>
      </c>
      <c r="E359">
        <v>138.07</v>
      </c>
      <c r="F359" t="s">
        <v>632</v>
      </c>
      <c r="G359">
        <v>186782659</v>
      </c>
      <c r="H359">
        <v>3208</v>
      </c>
      <c r="I359">
        <v>8326</v>
      </c>
      <c r="J359" t="s">
        <v>19076</v>
      </c>
      <c r="K359">
        <v>0.14599999999999999</v>
      </c>
      <c r="L359">
        <v>921</v>
      </c>
    </row>
    <row r="360" spans="1:12" x14ac:dyDescent="0.25">
      <c r="A360" t="s">
        <v>381</v>
      </c>
      <c r="B360" t="s">
        <v>381</v>
      </c>
      <c r="C360" t="s">
        <v>26117</v>
      </c>
      <c r="D360">
        <v>1.17</v>
      </c>
      <c r="E360">
        <v>128.04</v>
      </c>
      <c r="F360" t="s">
        <v>840</v>
      </c>
      <c r="G360">
        <v>28371301</v>
      </c>
      <c r="H360">
        <v>1518</v>
      </c>
      <c r="I360">
        <v>2996</v>
      </c>
      <c r="J360" t="s">
        <v>19077</v>
      </c>
      <c r="K360">
        <v>0.17699999999999999</v>
      </c>
      <c r="L360">
        <v>905</v>
      </c>
    </row>
    <row r="361" spans="1:12" x14ac:dyDescent="0.25">
      <c r="A361" t="s">
        <v>7816</v>
      </c>
      <c r="B361" t="s">
        <v>7816</v>
      </c>
      <c r="C361" t="s">
        <v>26126</v>
      </c>
      <c r="D361">
        <v>0.94</v>
      </c>
      <c r="E361">
        <v>69.040000000000006</v>
      </c>
      <c r="F361" t="s">
        <v>13</v>
      </c>
      <c r="G361">
        <v>11747738</v>
      </c>
      <c r="H361">
        <v>274</v>
      </c>
      <c r="I361">
        <v>442</v>
      </c>
      <c r="J361" t="s">
        <v>7817</v>
      </c>
      <c r="K361">
        <v>0.16600000000000001</v>
      </c>
      <c r="L361">
        <v>728</v>
      </c>
    </row>
    <row r="362" spans="1:12" x14ac:dyDescent="0.25">
      <c r="A362" t="s">
        <v>7784</v>
      </c>
      <c r="B362" t="s">
        <v>7784</v>
      </c>
      <c r="C362" t="s">
        <v>26126</v>
      </c>
      <c r="D362">
        <v>1.8</v>
      </c>
      <c r="E362">
        <v>194.08</v>
      </c>
      <c r="F362" t="s">
        <v>3029</v>
      </c>
      <c r="G362">
        <v>597567</v>
      </c>
      <c r="H362">
        <v>230</v>
      </c>
      <c r="I362">
        <v>298</v>
      </c>
      <c r="J362" t="s">
        <v>19078</v>
      </c>
      <c r="K362">
        <v>0.11799999999999999</v>
      </c>
      <c r="L362">
        <v>708</v>
      </c>
    </row>
    <row r="363" spans="1:12" x14ac:dyDescent="0.25">
      <c r="A363" t="s">
        <v>1290</v>
      </c>
      <c r="B363" t="s">
        <v>1290</v>
      </c>
      <c r="C363" t="s">
        <v>26126</v>
      </c>
      <c r="D363">
        <v>1.17</v>
      </c>
      <c r="E363">
        <v>148.09</v>
      </c>
      <c r="F363" t="s">
        <v>1261</v>
      </c>
      <c r="G363">
        <v>2206791</v>
      </c>
      <c r="H363">
        <v>186</v>
      </c>
      <c r="I363">
        <v>502</v>
      </c>
      <c r="J363" t="s">
        <v>9533</v>
      </c>
      <c r="K363">
        <v>0.11899999999999999</v>
      </c>
      <c r="L363">
        <v>819</v>
      </c>
    </row>
    <row r="364" spans="1:12" x14ac:dyDescent="0.25">
      <c r="A364" t="s">
        <v>1271</v>
      </c>
      <c r="B364" t="s">
        <v>1271</v>
      </c>
      <c r="C364" t="s">
        <v>26119</v>
      </c>
      <c r="D364">
        <v>1.71</v>
      </c>
      <c r="E364">
        <v>110.07</v>
      </c>
      <c r="F364" t="s">
        <v>1077</v>
      </c>
      <c r="G364">
        <v>25308808</v>
      </c>
      <c r="H364">
        <v>2172</v>
      </c>
      <c r="I364">
        <v>961</v>
      </c>
      <c r="J364" t="s">
        <v>19079</v>
      </c>
      <c r="K364">
        <v>0.19400000000000001</v>
      </c>
      <c r="L364">
        <v>763</v>
      </c>
    </row>
    <row r="365" spans="1:12" x14ac:dyDescent="0.25">
      <c r="A365" t="s">
        <v>19080</v>
      </c>
      <c r="B365" t="s">
        <v>19080</v>
      </c>
      <c r="C365" t="s">
        <v>26126</v>
      </c>
      <c r="D365">
        <v>1.61</v>
      </c>
      <c r="E365">
        <v>137.08000000000001</v>
      </c>
      <c r="F365" t="s">
        <v>8134</v>
      </c>
      <c r="G365">
        <v>11406718</v>
      </c>
      <c r="H365">
        <v>965</v>
      </c>
      <c r="I365">
        <v>1274</v>
      </c>
      <c r="J365" t="s">
        <v>19081</v>
      </c>
      <c r="K365">
        <v>0.155</v>
      </c>
      <c r="L365">
        <v>747</v>
      </c>
    </row>
    <row r="366" spans="1:12" x14ac:dyDescent="0.25">
      <c r="A366" t="s">
        <v>4737</v>
      </c>
      <c r="B366" t="s">
        <v>4737</v>
      </c>
      <c r="C366" t="s">
        <v>26121</v>
      </c>
      <c r="D366">
        <v>1.25</v>
      </c>
      <c r="E366">
        <v>57.08</v>
      </c>
      <c r="F366" t="s">
        <v>28</v>
      </c>
      <c r="G366">
        <v>2503900</v>
      </c>
      <c r="H366">
        <v>202</v>
      </c>
      <c r="I366">
        <v>160</v>
      </c>
      <c r="J366" t="s">
        <v>19082</v>
      </c>
      <c r="K366">
        <v>0.113</v>
      </c>
      <c r="L366">
        <v>726</v>
      </c>
    </row>
    <row r="367" spans="1:12" x14ac:dyDescent="0.25">
      <c r="A367" t="s">
        <v>9596</v>
      </c>
      <c r="B367" t="s">
        <v>9596</v>
      </c>
      <c r="C367" t="s">
        <v>26126</v>
      </c>
      <c r="D367">
        <v>0.85</v>
      </c>
      <c r="E367">
        <v>133.07</v>
      </c>
      <c r="F367" t="s">
        <v>648</v>
      </c>
      <c r="G367">
        <v>3520319</v>
      </c>
      <c r="H367">
        <v>397</v>
      </c>
      <c r="I367">
        <v>411</v>
      </c>
      <c r="J367" t="s">
        <v>19083</v>
      </c>
      <c r="K367">
        <v>0.11899999999999999</v>
      </c>
      <c r="L367">
        <v>714</v>
      </c>
    </row>
    <row r="368" spans="1:12" x14ac:dyDescent="0.25">
      <c r="A368" t="s">
        <v>1145</v>
      </c>
      <c r="B368" t="s">
        <v>1145</v>
      </c>
      <c r="C368" t="s">
        <v>26117</v>
      </c>
      <c r="D368">
        <v>1.1399999999999999</v>
      </c>
      <c r="E368">
        <v>132.05000000000001</v>
      </c>
      <c r="F368" t="s">
        <v>425</v>
      </c>
      <c r="G368">
        <v>162560227</v>
      </c>
      <c r="H368">
        <v>3146</v>
      </c>
      <c r="I368">
        <v>5371</v>
      </c>
      <c r="J368" t="s">
        <v>19084</v>
      </c>
      <c r="K368">
        <v>0.14599999999999999</v>
      </c>
      <c r="L368">
        <v>923</v>
      </c>
    </row>
    <row r="369" spans="1:12" x14ac:dyDescent="0.25">
      <c r="A369" t="s">
        <v>19085</v>
      </c>
      <c r="B369" t="s">
        <v>19085</v>
      </c>
      <c r="C369" t="s">
        <v>26117</v>
      </c>
      <c r="D369">
        <v>1.65</v>
      </c>
      <c r="E369">
        <v>125.08</v>
      </c>
      <c r="F369" t="s">
        <v>4567</v>
      </c>
      <c r="G369">
        <v>52047754</v>
      </c>
      <c r="H369">
        <v>1856</v>
      </c>
      <c r="I369">
        <v>2339</v>
      </c>
      <c r="J369" t="s">
        <v>19086</v>
      </c>
      <c r="K369">
        <v>0.17899999999999999</v>
      </c>
      <c r="L369">
        <v>742</v>
      </c>
    </row>
    <row r="370" spans="1:12" x14ac:dyDescent="0.25">
      <c r="A370" t="s">
        <v>13062</v>
      </c>
      <c r="B370" t="s">
        <v>13062</v>
      </c>
      <c r="C370" t="s">
        <v>26126</v>
      </c>
      <c r="D370">
        <v>3</v>
      </c>
      <c r="E370">
        <v>135.09</v>
      </c>
      <c r="F370" t="s">
        <v>1118</v>
      </c>
      <c r="G370">
        <v>3424379</v>
      </c>
      <c r="H370">
        <v>240</v>
      </c>
      <c r="I370">
        <v>352</v>
      </c>
      <c r="J370" t="s">
        <v>19087</v>
      </c>
      <c r="K370">
        <v>0.124</v>
      </c>
      <c r="L370">
        <v>751</v>
      </c>
    </row>
    <row r="371" spans="1:12" x14ac:dyDescent="0.25">
      <c r="A371" t="s">
        <v>9537</v>
      </c>
      <c r="B371" t="s">
        <v>9537</v>
      </c>
      <c r="C371" t="s">
        <v>26118</v>
      </c>
      <c r="D371">
        <v>1.1399999999999999</v>
      </c>
      <c r="E371">
        <v>124.05</v>
      </c>
      <c r="F371" t="s">
        <v>215</v>
      </c>
      <c r="G371">
        <v>112023829</v>
      </c>
      <c r="H371">
        <v>2220</v>
      </c>
      <c r="I371">
        <v>4543</v>
      </c>
      <c r="J371" t="s">
        <v>19088</v>
      </c>
      <c r="K371">
        <v>0.13300000000000001</v>
      </c>
      <c r="L371">
        <v>819</v>
      </c>
    </row>
    <row r="372" spans="1:12" x14ac:dyDescent="0.25">
      <c r="A372" t="s">
        <v>1899</v>
      </c>
      <c r="B372" t="s">
        <v>1899</v>
      </c>
      <c r="C372" t="s">
        <v>26118</v>
      </c>
      <c r="D372">
        <v>1.1399999999999999</v>
      </c>
      <c r="E372">
        <v>111.05</v>
      </c>
      <c r="F372" t="s">
        <v>1229</v>
      </c>
      <c r="G372">
        <v>4591833</v>
      </c>
      <c r="H372">
        <v>349</v>
      </c>
      <c r="I372">
        <v>486</v>
      </c>
      <c r="J372" t="s">
        <v>19089</v>
      </c>
      <c r="K372">
        <v>0.23</v>
      </c>
      <c r="L372">
        <v>703</v>
      </c>
    </row>
    <row r="373" spans="1:12" x14ac:dyDescent="0.25">
      <c r="A373" t="s">
        <v>7830</v>
      </c>
      <c r="B373" t="s">
        <v>7830</v>
      </c>
      <c r="C373" t="s">
        <v>26118</v>
      </c>
      <c r="D373">
        <v>1.1100000000000001</v>
      </c>
      <c r="E373">
        <v>79.06</v>
      </c>
      <c r="F373" t="s">
        <v>96</v>
      </c>
      <c r="G373">
        <v>1995527</v>
      </c>
      <c r="H373">
        <v>185</v>
      </c>
      <c r="I373">
        <v>116</v>
      </c>
      <c r="J373" t="s">
        <v>19090</v>
      </c>
      <c r="K373">
        <v>0.17199999999999999</v>
      </c>
      <c r="L373">
        <v>714</v>
      </c>
    </row>
    <row r="374" spans="1:12" x14ac:dyDescent="0.25">
      <c r="A374" t="s">
        <v>2891</v>
      </c>
      <c r="B374" t="s">
        <v>2891</v>
      </c>
      <c r="C374" t="s">
        <v>26126</v>
      </c>
      <c r="D374">
        <v>1.1299999999999999</v>
      </c>
      <c r="E374">
        <v>124.05</v>
      </c>
      <c r="F374" t="s">
        <v>215</v>
      </c>
      <c r="G374">
        <v>280442061</v>
      </c>
      <c r="H374">
        <v>3204</v>
      </c>
      <c r="I374">
        <v>8458</v>
      </c>
      <c r="J374" t="s">
        <v>19091</v>
      </c>
      <c r="K374">
        <v>0.14699999999999999</v>
      </c>
      <c r="L374">
        <v>930</v>
      </c>
    </row>
    <row r="375" spans="1:12" x14ac:dyDescent="0.25">
      <c r="A375" t="s">
        <v>2202</v>
      </c>
      <c r="B375" t="s">
        <v>2202</v>
      </c>
      <c r="C375" t="s">
        <v>26125</v>
      </c>
      <c r="D375">
        <v>1.73</v>
      </c>
      <c r="E375">
        <v>143.07</v>
      </c>
      <c r="F375" t="s">
        <v>389</v>
      </c>
      <c r="G375">
        <v>47072221</v>
      </c>
      <c r="H375">
        <v>2956</v>
      </c>
      <c r="I375">
        <v>3667</v>
      </c>
      <c r="J375" t="s">
        <v>19092</v>
      </c>
      <c r="K375">
        <v>0.158</v>
      </c>
      <c r="L375">
        <v>922</v>
      </c>
    </row>
    <row r="376" spans="1:12" x14ac:dyDescent="0.25">
      <c r="A376" t="s">
        <v>1743</v>
      </c>
      <c r="B376" t="s">
        <v>1743</v>
      </c>
      <c r="C376" t="s">
        <v>26123</v>
      </c>
      <c r="D376">
        <v>1.08</v>
      </c>
      <c r="E376">
        <v>104.03</v>
      </c>
      <c r="F376" t="s">
        <v>139</v>
      </c>
      <c r="G376">
        <v>5025139</v>
      </c>
      <c r="H376">
        <v>904</v>
      </c>
      <c r="I376">
        <v>548</v>
      </c>
      <c r="J376" t="s">
        <v>19093</v>
      </c>
      <c r="K376">
        <v>0.17699999999999999</v>
      </c>
      <c r="L376">
        <v>752</v>
      </c>
    </row>
    <row r="377" spans="1:12" x14ac:dyDescent="0.25">
      <c r="A377" t="s">
        <v>7834</v>
      </c>
      <c r="B377" t="s">
        <v>7834</v>
      </c>
      <c r="C377" t="s">
        <v>26117</v>
      </c>
      <c r="D377">
        <v>1.71</v>
      </c>
      <c r="E377">
        <v>77.040000000000006</v>
      </c>
      <c r="F377" t="s">
        <v>1422</v>
      </c>
      <c r="G377">
        <v>80102567</v>
      </c>
      <c r="H377">
        <v>3053</v>
      </c>
      <c r="I377">
        <v>1626</v>
      </c>
      <c r="J377" t="s">
        <v>19094</v>
      </c>
      <c r="K377">
        <v>0.16900000000000001</v>
      </c>
      <c r="L377">
        <v>845</v>
      </c>
    </row>
    <row r="378" spans="1:12" x14ac:dyDescent="0.25">
      <c r="A378" t="s">
        <v>1226</v>
      </c>
      <c r="B378" t="s">
        <v>1226</v>
      </c>
      <c r="C378" t="s">
        <v>26117</v>
      </c>
      <c r="D378">
        <v>1.57</v>
      </c>
      <c r="E378">
        <v>95.04</v>
      </c>
      <c r="F378" t="s">
        <v>615</v>
      </c>
      <c r="G378">
        <v>1570656</v>
      </c>
      <c r="H378">
        <v>152</v>
      </c>
      <c r="I378">
        <v>106</v>
      </c>
      <c r="J378" t="s">
        <v>19095</v>
      </c>
      <c r="K378">
        <v>6.8000000000000005E-2</v>
      </c>
      <c r="L378">
        <v>718</v>
      </c>
    </row>
    <row r="379" spans="1:12" x14ac:dyDescent="0.25">
      <c r="A379" t="s">
        <v>1149</v>
      </c>
      <c r="B379" t="s">
        <v>1149</v>
      </c>
      <c r="C379" t="s">
        <v>26126</v>
      </c>
      <c r="D379">
        <v>4.2</v>
      </c>
      <c r="E379">
        <v>134.07</v>
      </c>
      <c r="F379" t="s">
        <v>294</v>
      </c>
      <c r="G379">
        <v>44462222</v>
      </c>
      <c r="H379">
        <v>2517</v>
      </c>
      <c r="I379">
        <v>3042</v>
      </c>
      <c r="J379" t="s">
        <v>11886</v>
      </c>
      <c r="K379">
        <v>0.123</v>
      </c>
      <c r="L379">
        <v>852</v>
      </c>
    </row>
    <row r="380" spans="1:12" x14ac:dyDescent="0.25">
      <c r="A380" t="s">
        <v>19096</v>
      </c>
      <c r="B380" t="s">
        <v>19096</v>
      </c>
      <c r="C380" t="s">
        <v>26117</v>
      </c>
      <c r="D380">
        <v>1.28</v>
      </c>
      <c r="E380">
        <v>148.01</v>
      </c>
      <c r="F380" t="s">
        <v>19097</v>
      </c>
      <c r="G380">
        <v>23347134</v>
      </c>
      <c r="H380">
        <v>1300</v>
      </c>
      <c r="I380">
        <v>3428</v>
      </c>
      <c r="J380" t="s">
        <v>19098</v>
      </c>
      <c r="K380">
        <v>0.22500000000000001</v>
      </c>
      <c r="L380">
        <v>716</v>
      </c>
    </row>
    <row r="381" spans="1:12" x14ac:dyDescent="0.25">
      <c r="A381" t="s">
        <v>6737</v>
      </c>
      <c r="B381" t="s">
        <v>6737</v>
      </c>
      <c r="C381" t="s">
        <v>26129</v>
      </c>
      <c r="D381">
        <v>1.79</v>
      </c>
      <c r="E381">
        <v>91.05</v>
      </c>
      <c r="F381" t="s">
        <v>189</v>
      </c>
      <c r="G381">
        <v>120088050</v>
      </c>
      <c r="H381">
        <v>2055</v>
      </c>
      <c r="I381">
        <v>3257</v>
      </c>
      <c r="J381" t="s">
        <v>19099</v>
      </c>
      <c r="K381">
        <v>0.122</v>
      </c>
      <c r="L381">
        <v>915</v>
      </c>
    </row>
    <row r="382" spans="1:12" x14ac:dyDescent="0.25">
      <c r="A382" t="s">
        <v>19100</v>
      </c>
      <c r="B382" t="s">
        <v>19100</v>
      </c>
      <c r="C382" t="s">
        <v>26117</v>
      </c>
      <c r="D382">
        <v>2.6</v>
      </c>
      <c r="E382">
        <v>144.07</v>
      </c>
      <c r="F382" t="s">
        <v>1180</v>
      </c>
      <c r="G382">
        <v>11296511</v>
      </c>
      <c r="H382">
        <v>733</v>
      </c>
      <c r="I382">
        <v>1487</v>
      </c>
      <c r="J382" t="s">
        <v>19101</v>
      </c>
      <c r="K382">
        <v>0.182</v>
      </c>
      <c r="L382">
        <v>731</v>
      </c>
    </row>
    <row r="383" spans="1:12" x14ac:dyDescent="0.25">
      <c r="A383" t="s">
        <v>1904</v>
      </c>
      <c r="B383" t="s">
        <v>1904</v>
      </c>
      <c r="C383" t="s">
        <v>26120</v>
      </c>
      <c r="D383">
        <v>1.23</v>
      </c>
      <c r="E383">
        <v>85.03</v>
      </c>
      <c r="F383" t="s">
        <v>202</v>
      </c>
      <c r="G383">
        <v>45154123</v>
      </c>
      <c r="H383">
        <v>1254</v>
      </c>
      <c r="I383">
        <v>1374</v>
      </c>
      <c r="J383" t="s">
        <v>19102</v>
      </c>
      <c r="K383">
        <v>0.23100000000000001</v>
      </c>
      <c r="L383">
        <v>859</v>
      </c>
    </row>
    <row r="384" spans="1:12" x14ac:dyDescent="0.25">
      <c r="A384" t="s">
        <v>1719</v>
      </c>
      <c r="B384" t="s">
        <v>1719</v>
      </c>
      <c r="C384" t="s">
        <v>26126</v>
      </c>
      <c r="D384">
        <v>3.53</v>
      </c>
      <c r="E384">
        <v>139.04</v>
      </c>
      <c r="F384" t="s">
        <v>1360</v>
      </c>
      <c r="G384">
        <v>11499625</v>
      </c>
      <c r="H384">
        <v>1941</v>
      </c>
      <c r="I384">
        <v>2122</v>
      </c>
      <c r="J384" t="s">
        <v>19103</v>
      </c>
      <c r="K384">
        <v>0.127</v>
      </c>
      <c r="L384">
        <v>720</v>
      </c>
    </row>
    <row r="385" spans="1:12" x14ac:dyDescent="0.25">
      <c r="A385" t="s">
        <v>360</v>
      </c>
      <c r="B385" t="s">
        <v>360</v>
      </c>
      <c r="C385" t="s">
        <v>26125</v>
      </c>
      <c r="D385">
        <v>1.1299999999999999</v>
      </c>
      <c r="E385">
        <v>147.04</v>
      </c>
      <c r="F385" t="s">
        <v>1560</v>
      </c>
      <c r="G385">
        <v>150274271</v>
      </c>
      <c r="H385">
        <v>1720</v>
      </c>
      <c r="I385">
        <v>5051</v>
      </c>
      <c r="J385" t="s">
        <v>19104</v>
      </c>
      <c r="K385">
        <v>0.14799999999999999</v>
      </c>
      <c r="L385">
        <v>827</v>
      </c>
    </row>
    <row r="386" spans="1:12" x14ac:dyDescent="0.25">
      <c r="A386" t="s">
        <v>19105</v>
      </c>
      <c r="B386" t="s">
        <v>19105</v>
      </c>
      <c r="C386" t="s">
        <v>26117</v>
      </c>
      <c r="D386">
        <v>1.48</v>
      </c>
      <c r="E386">
        <v>98.06</v>
      </c>
      <c r="F386" t="s">
        <v>271</v>
      </c>
      <c r="G386">
        <v>55463767</v>
      </c>
      <c r="H386">
        <v>848</v>
      </c>
      <c r="I386">
        <v>2086</v>
      </c>
      <c r="J386" t="s">
        <v>19106</v>
      </c>
      <c r="K386">
        <v>0.183</v>
      </c>
      <c r="L386">
        <v>746</v>
      </c>
    </row>
    <row r="387" spans="1:12" x14ac:dyDescent="0.25">
      <c r="A387" t="s">
        <v>17656</v>
      </c>
      <c r="B387" t="s">
        <v>17656</v>
      </c>
      <c r="C387" t="s">
        <v>26117</v>
      </c>
      <c r="D387">
        <v>1.42</v>
      </c>
      <c r="E387">
        <v>94.07</v>
      </c>
      <c r="F387" t="s">
        <v>1707</v>
      </c>
      <c r="G387">
        <v>15500368</v>
      </c>
      <c r="H387">
        <v>422</v>
      </c>
      <c r="I387">
        <v>391</v>
      </c>
      <c r="J387" t="s">
        <v>19107</v>
      </c>
      <c r="K387">
        <v>0.218</v>
      </c>
      <c r="L387">
        <v>783</v>
      </c>
    </row>
    <row r="388" spans="1:12" x14ac:dyDescent="0.25">
      <c r="A388" t="s">
        <v>430</v>
      </c>
      <c r="B388" t="s">
        <v>430</v>
      </c>
      <c r="C388" t="s">
        <v>26125</v>
      </c>
      <c r="D388">
        <v>1.1100000000000001</v>
      </c>
      <c r="E388">
        <v>105.03</v>
      </c>
      <c r="F388" t="s">
        <v>237</v>
      </c>
      <c r="G388">
        <v>110566131</v>
      </c>
      <c r="H388">
        <v>2464</v>
      </c>
      <c r="I388">
        <v>3574</v>
      </c>
      <c r="J388" t="s">
        <v>19108</v>
      </c>
      <c r="K388">
        <v>0.189</v>
      </c>
      <c r="L388">
        <v>946</v>
      </c>
    </row>
    <row r="389" spans="1:12" x14ac:dyDescent="0.25">
      <c r="A389" t="s">
        <v>4201</v>
      </c>
      <c r="B389" t="s">
        <v>4201</v>
      </c>
      <c r="C389" t="s">
        <v>26126</v>
      </c>
      <c r="D389">
        <v>1.1399999999999999</v>
      </c>
      <c r="E389">
        <v>123.04</v>
      </c>
      <c r="F389" t="s">
        <v>191</v>
      </c>
      <c r="G389">
        <v>229450260</v>
      </c>
      <c r="H389">
        <v>3933</v>
      </c>
      <c r="I389">
        <v>4685</v>
      </c>
      <c r="J389" t="s">
        <v>19109</v>
      </c>
      <c r="K389">
        <v>0.128</v>
      </c>
      <c r="L389">
        <v>846</v>
      </c>
    </row>
    <row r="390" spans="1:12" x14ac:dyDescent="0.25">
      <c r="A390" t="s">
        <v>19110</v>
      </c>
      <c r="B390" t="s">
        <v>19110</v>
      </c>
      <c r="C390" t="s">
        <v>26126</v>
      </c>
      <c r="D390">
        <v>1.95</v>
      </c>
      <c r="E390">
        <v>124.06</v>
      </c>
      <c r="F390" t="s">
        <v>1092</v>
      </c>
      <c r="G390">
        <v>35503603</v>
      </c>
      <c r="H390">
        <v>892</v>
      </c>
      <c r="I390">
        <v>1543</v>
      </c>
      <c r="J390" t="s">
        <v>19111</v>
      </c>
      <c r="K390">
        <v>0.14699999999999999</v>
      </c>
      <c r="L390">
        <v>703</v>
      </c>
    </row>
    <row r="391" spans="1:12" x14ac:dyDescent="0.25">
      <c r="A391" t="s">
        <v>745</v>
      </c>
      <c r="B391" t="s">
        <v>745</v>
      </c>
      <c r="C391" t="s">
        <v>26117</v>
      </c>
      <c r="D391">
        <v>0.65</v>
      </c>
      <c r="E391">
        <v>146.08000000000001</v>
      </c>
      <c r="F391" t="s">
        <v>734</v>
      </c>
      <c r="G391">
        <v>10211397</v>
      </c>
      <c r="H391">
        <v>359</v>
      </c>
      <c r="I391">
        <v>1489</v>
      </c>
      <c r="J391" t="s">
        <v>19112</v>
      </c>
      <c r="K391">
        <v>0.13800000000000001</v>
      </c>
      <c r="L391">
        <v>731</v>
      </c>
    </row>
    <row r="392" spans="1:12" x14ac:dyDescent="0.25">
      <c r="A392" t="s">
        <v>1151</v>
      </c>
      <c r="B392" t="s">
        <v>1151</v>
      </c>
      <c r="C392" t="s">
        <v>26126</v>
      </c>
      <c r="D392">
        <v>1.57</v>
      </c>
      <c r="E392">
        <v>121.07</v>
      </c>
      <c r="F392" t="s">
        <v>147</v>
      </c>
      <c r="G392">
        <v>36635655</v>
      </c>
      <c r="H392">
        <v>3967</v>
      </c>
      <c r="I392">
        <v>2133</v>
      </c>
      <c r="J392" t="s">
        <v>19113</v>
      </c>
      <c r="K392">
        <v>0.13500000000000001</v>
      </c>
      <c r="L392">
        <v>774</v>
      </c>
    </row>
    <row r="393" spans="1:12" x14ac:dyDescent="0.25">
      <c r="A393" t="s">
        <v>12511</v>
      </c>
      <c r="B393" t="s">
        <v>12511</v>
      </c>
      <c r="C393" t="s">
        <v>26129</v>
      </c>
      <c r="D393">
        <v>2.08</v>
      </c>
      <c r="E393">
        <v>135.08000000000001</v>
      </c>
      <c r="F393" t="s">
        <v>325</v>
      </c>
      <c r="G393">
        <v>46052107</v>
      </c>
      <c r="H393">
        <v>524</v>
      </c>
      <c r="I393">
        <v>2247</v>
      </c>
      <c r="J393" t="s">
        <v>19114</v>
      </c>
      <c r="K393">
        <v>0.20399999999999999</v>
      </c>
      <c r="L393">
        <v>721</v>
      </c>
    </row>
    <row r="394" spans="1:12" x14ac:dyDescent="0.25">
      <c r="A394" t="s">
        <v>19115</v>
      </c>
      <c r="B394" t="s">
        <v>19115</v>
      </c>
      <c r="C394" t="s">
        <v>26117</v>
      </c>
      <c r="D394">
        <v>1.5</v>
      </c>
      <c r="E394">
        <v>110.99</v>
      </c>
      <c r="F394" t="s">
        <v>892</v>
      </c>
      <c r="G394">
        <v>9191948</v>
      </c>
      <c r="H394">
        <v>669</v>
      </c>
      <c r="I394">
        <v>404</v>
      </c>
      <c r="J394" t="s">
        <v>19116</v>
      </c>
      <c r="K394">
        <v>0.192</v>
      </c>
      <c r="L394">
        <v>758</v>
      </c>
    </row>
    <row r="395" spans="1:12" x14ac:dyDescent="0.25">
      <c r="A395" t="s">
        <v>2210</v>
      </c>
      <c r="B395" t="s">
        <v>2210</v>
      </c>
      <c r="C395" t="s">
        <v>26126</v>
      </c>
      <c r="D395">
        <v>1.21</v>
      </c>
      <c r="E395">
        <v>107.05</v>
      </c>
      <c r="F395" t="s">
        <v>91</v>
      </c>
      <c r="G395">
        <v>27451699</v>
      </c>
      <c r="H395">
        <v>1365</v>
      </c>
      <c r="I395">
        <v>1211</v>
      </c>
      <c r="J395" t="s">
        <v>19117</v>
      </c>
      <c r="K395">
        <v>0.11799999999999999</v>
      </c>
      <c r="L395">
        <v>751</v>
      </c>
    </row>
    <row r="396" spans="1:12" x14ac:dyDescent="0.25">
      <c r="A396" t="s">
        <v>1150</v>
      </c>
      <c r="B396" t="s">
        <v>1150</v>
      </c>
      <c r="C396" t="s">
        <v>26126</v>
      </c>
      <c r="D396">
        <v>1.1499999999999999</v>
      </c>
      <c r="E396">
        <v>124.05</v>
      </c>
      <c r="F396" t="s">
        <v>215</v>
      </c>
      <c r="G396">
        <v>1028435649</v>
      </c>
      <c r="H396">
        <v>6490</v>
      </c>
      <c r="I396">
        <v>19373</v>
      </c>
      <c r="J396" t="s">
        <v>19118</v>
      </c>
      <c r="K396">
        <v>0.16700000000000001</v>
      </c>
      <c r="L396">
        <v>877</v>
      </c>
    </row>
    <row r="397" spans="1:12" x14ac:dyDescent="0.25">
      <c r="A397" t="s">
        <v>2208</v>
      </c>
      <c r="B397" t="s">
        <v>2208</v>
      </c>
      <c r="C397" t="s">
        <v>26117</v>
      </c>
      <c r="D397">
        <v>2.82</v>
      </c>
      <c r="E397">
        <v>132.07</v>
      </c>
      <c r="F397" t="s">
        <v>264</v>
      </c>
      <c r="G397">
        <v>26460809</v>
      </c>
      <c r="H397">
        <v>1159</v>
      </c>
      <c r="I397">
        <v>1407</v>
      </c>
      <c r="J397" t="s">
        <v>19119</v>
      </c>
      <c r="K397">
        <v>0.188</v>
      </c>
      <c r="L397">
        <v>739</v>
      </c>
    </row>
    <row r="398" spans="1:12" x14ac:dyDescent="0.25">
      <c r="A398" t="s">
        <v>1429</v>
      </c>
      <c r="B398" t="s">
        <v>1429</v>
      </c>
      <c r="C398" t="s">
        <v>26118</v>
      </c>
      <c r="D398">
        <v>1.1000000000000001</v>
      </c>
      <c r="E398">
        <v>43.03</v>
      </c>
      <c r="F398" t="s">
        <v>12</v>
      </c>
      <c r="G398">
        <v>361143327</v>
      </c>
      <c r="H398">
        <v>4394</v>
      </c>
      <c r="I398">
        <v>4433</v>
      </c>
      <c r="J398" t="s">
        <v>19120</v>
      </c>
      <c r="K398">
        <v>0.20200000000000001</v>
      </c>
      <c r="L398">
        <v>775</v>
      </c>
    </row>
    <row r="399" spans="1:12" x14ac:dyDescent="0.25">
      <c r="A399" t="s">
        <v>1154</v>
      </c>
      <c r="B399" t="s">
        <v>1154</v>
      </c>
      <c r="C399" t="s">
        <v>26117</v>
      </c>
      <c r="D399">
        <v>1.01</v>
      </c>
      <c r="E399">
        <v>148.05000000000001</v>
      </c>
      <c r="F399" t="s">
        <v>361</v>
      </c>
      <c r="G399">
        <v>195678569</v>
      </c>
      <c r="H399">
        <v>2786</v>
      </c>
      <c r="I399">
        <v>8617</v>
      </c>
      <c r="J399" t="s">
        <v>19121</v>
      </c>
      <c r="K399">
        <v>0.14000000000000001</v>
      </c>
      <c r="L399">
        <v>802</v>
      </c>
    </row>
    <row r="400" spans="1:12" x14ac:dyDescent="0.25">
      <c r="A400" t="s">
        <v>2206</v>
      </c>
      <c r="B400" t="s">
        <v>2206</v>
      </c>
      <c r="C400" t="s">
        <v>26117</v>
      </c>
      <c r="D400">
        <v>0.82</v>
      </c>
      <c r="E400">
        <v>111.07</v>
      </c>
      <c r="F400" t="s">
        <v>9307</v>
      </c>
      <c r="G400">
        <v>241442601</v>
      </c>
      <c r="H400">
        <v>2008</v>
      </c>
      <c r="I400">
        <v>4057</v>
      </c>
      <c r="J400" t="s">
        <v>19122</v>
      </c>
      <c r="K400">
        <v>0.17699999999999999</v>
      </c>
      <c r="L400">
        <v>705</v>
      </c>
    </row>
    <row r="401" spans="1:12" x14ac:dyDescent="0.25">
      <c r="A401" t="s">
        <v>17750</v>
      </c>
      <c r="B401" t="s">
        <v>17750</v>
      </c>
      <c r="C401" t="s">
        <v>26117</v>
      </c>
      <c r="D401">
        <v>0.65</v>
      </c>
      <c r="E401">
        <v>124.07</v>
      </c>
      <c r="F401" t="s">
        <v>6720</v>
      </c>
      <c r="G401">
        <v>15057094</v>
      </c>
      <c r="H401">
        <v>175</v>
      </c>
      <c r="I401">
        <v>522</v>
      </c>
      <c r="J401" t="s">
        <v>19123</v>
      </c>
      <c r="K401">
        <v>0.17199999999999999</v>
      </c>
      <c r="L401">
        <v>710</v>
      </c>
    </row>
    <row r="402" spans="1:12" x14ac:dyDescent="0.25">
      <c r="A402" t="s">
        <v>4161</v>
      </c>
      <c r="B402" t="s">
        <v>4161</v>
      </c>
      <c r="C402" t="s">
        <v>26117</v>
      </c>
      <c r="D402">
        <v>0.82</v>
      </c>
      <c r="E402">
        <v>43.06</v>
      </c>
      <c r="F402" t="s">
        <v>39</v>
      </c>
      <c r="G402">
        <v>329562543</v>
      </c>
      <c r="H402">
        <v>1015</v>
      </c>
      <c r="I402">
        <v>2776</v>
      </c>
      <c r="J402" t="s">
        <v>19124</v>
      </c>
      <c r="K402">
        <v>0.14799999999999999</v>
      </c>
      <c r="L402">
        <v>782</v>
      </c>
    </row>
    <row r="403" spans="1:12" x14ac:dyDescent="0.25">
      <c r="A403" t="s">
        <v>19125</v>
      </c>
      <c r="B403" t="s">
        <v>19125</v>
      </c>
      <c r="C403" t="s">
        <v>26125</v>
      </c>
      <c r="D403">
        <v>1.92</v>
      </c>
      <c r="E403">
        <v>131.05000000000001</v>
      </c>
      <c r="F403" t="s">
        <v>241</v>
      </c>
      <c r="G403">
        <v>6146009</v>
      </c>
      <c r="H403">
        <v>144</v>
      </c>
      <c r="I403">
        <v>180</v>
      </c>
      <c r="J403" t="s">
        <v>19126</v>
      </c>
      <c r="K403">
        <v>0.217</v>
      </c>
      <c r="L403">
        <v>750</v>
      </c>
    </row>
    <row r="404" spans="1:12" x14ac:dyDescent="0.25">
      <c r="A404" t="s">
        <v>1502</v>
      </c>
      <c r="B404" t="s">
        <v>1502</v>
      </c>
      <c r="C404" t="s">
        <v>26125</v>
      </c>
      <c r="D404">
        <v>0.77</v>
      </c>
      <c r="E404">
        <v>135.08000000000001</v>
      </c>
      <c r="F404" t="s">
        <v>325</v>
      </c>
      <c r="G404">
        <v>6429303</v>
      </c>
      <c r="H404">
        <v>142</v>
      </c>
      <c r="I404">
        <v>468</v>
      </c>
      <c r="J404" t="s">
        <v>19127</v>
      </c>
      <c r="K404">
        <v>0.22700000000000001</v>
      </c>
      <c r="L404">
        <v>782</v>
      </c>
    </row>
    <row r="405" spans="1:12" x14ac:dyDescent="0.25">
      <c r="A405" t="s">
        <v>2913</v>
      </c>
      <c r="B405" t="s">
        <v>2913</v>
      </c>
      <c r="C405" t="s">
        <v>26126</v>
      </c>
      <c r="D405">
        <v>1.07</v>
      </c>
      <c r="E405">
        <v>138.07</v>
      </c>
      <c r="F405" t="s">
        <v>632</v>
      </c>
      <c r="G405">
        <v>241962336</v>
      </c>
      <c r="H405">
        <v>2910</v>
      </c>
      <c r="I405">
        <v>6534</v>
      </c>
      <c r="J405" t="s">
        <v>19128</v>
      </c>
      <c r="K405">
        <v>0.13100000000000001</v>
      </c>
      <c r="L405">
        <v>842</v>
      </c>
    </row>
    <row r="406" spans="1:12" x14ac:dyDescent="0.25">
      <c r="A406" t="s">
        <v>19129</v>
      </c>
      <c r="B406" t="s">
        <v>19129</v>
      </c>
      <c r="C406" t="s">
        <v>26117</v>
      </c>
      <c r="D406">
        <v>0.49</v>
      </c>
      <c r="E406">
        <v>119.05</v>
      </c>
      <c r="F406" t="s">
        <v>310</v>
      </c>
      <c r="G406">
        <v>5706273</v>
      </c>
      <c r="H406">
        <v>433</v>
      </c>
      <c r="I406">
        <v>394</v>
      </c>
      <c r="J406" t="s">
        <v>19130</v>
      </c>
      <c r="K406">
        <v>0.187</v>
      </c>
      <c r="L406">
        <v>770</v>
      </c>
    </row>
    <row r="407" spans="1:12" x14ac:dyDescent="0.25">
      <c r="A407" t="s">
        <v>6759</v>
      </c>
      <c r="B407" t="s">
        <v>6759</v>
      </c>
      <c r="C407" t="s">
        <v>26126</v>
      </c>
      <c r="D407">
        <v>1.07</v>
      </c>
      <c r="E407">
        <v>239.06</v>
      </c>
      <c r="F407" t="s">
        <v>4184</v>
      </c>
      <c r="G407">
        <v>34163229</v>
      </c>
      <c r="H407">
        <v>5663</v>
      </c>
      <c r="I407">
        <v>15551</v>
      </c>
      <c r="J407" t="s">
        <v>15605</v>
      </c>
      <c r="K407">
        <v>0.11799999999999999</v>
      </c>
      <c r="L407">
        <v>736</v>
      </c>
    </row>
    <row r="408" spans="1:12" x14ac:dyDescent="0.25">
      <c r="A408" t="s">
        <v>17675</v>
      </c>
      <c r="B408" t="s">
        <v>17675</v>
      </c>
      <c r="C408" t="s">
        <v>26126</v>
      </c>
      <c r="D408">
        <v>1.27</v>
      </c>
      <c r="E408">
        <v>164.08</v>
      </c>
      <c r="F408" t="s">
        <v>446</v>
      </c>
      <c r="G408">
        <v>58956640</v>
      </c>
      <c r="H408">
        <v>1384</v>
      </c>
      <c r="I408">
        <v>5552</v>
      </c>
      <c r="J408" t="s">
        <v>1640</v>
      </c>
      <c r="K408">
        <v>0.123</v>
      </c>
      <c r="L408">
        <v>810</v>
      </c>
    </row>
    <row r="409" spans="1:12" x14ac:dyDescent="0.25">
      <c r="A409" t="s">
        <v>1165</v>
      </c>
      <c r="B409" t="s">
        <v>1165</v>
      </c>
      <c r="C409" t="s">
        <v>26125</v>
      </c>
      <c r="D409">
        <v>0.34</v>
      </c>
      <c r="E409">
        <v>131.05000000000001</v>
      </c>
      <c r="F409" t="s">
        <v>241</v>
      </c>
      <c r="G409">
        <v>12336594</v>
      </c>
      <c r="H409">
        <v>545</v>
      </c>
      <c r="I409">
        <v>851</v>
      </c>
      <c r="J409" t="s">
        <v>19131</v>
      </c>
      <c r="K409">
        <v>0.123</v>
      </c>
      <c r="L409">
        <v>758</v>
      </c>
    </row>
    <row r="410" spans="1:12" x14ac:dyDescent="0.25">
      <c r="A410" t="s">
        <v>19132</v>
      </c>
      <c r="B410" t="s">
        <v>19132</v>
      </c>
      <c r="C410" t="s">
        <v>26126</v>
      </c>
      <c r="D410">
        <v>1.07</v>
      </c>
      <c r="E410">
        <v>154.07</v>
      </c>
      <c r="F410" t="s">
        <v>678</v>
      </c>
      <c r="G410">
        <v>141074497</v>
      </c>
      <c r="H410">
        <v>2099</v>
      </c>
      <c r="I410">
        <v>3828</v>
      </c>
      <c r="J410" t="s">
        <v>19133</v>
      </c>
      <c r="K410">
        <v>0.13100000000000001</v>
      </c>
      <c r="L410">
        <v>737</v>
      </c>
    </row>
    <row r="411" spans="1:12" x14ac:dyDescent="0.25">
      <c r="A411" t="s">
        <v>190</v>
      </c>
      <c r="B411" t="s">
        <v>190</v>
      </c>
      <c r="C411" t="s">
        <v>26118</v>
      </c>
      <c r="D411">
        <v>1.26</v>
      </c>
      <c r="E411">
        <v>124.05</v>
      </c>
      <c r="F411" t="s">
        <v>215</v>
      </c>
      <c r="G411">
        <v>542198402</v>
      </c>
      <c r="H411">
        <v>3317</v>
      </c>
      <c r="I411">
        <v>8743</v>
      </c>
      <c r="J411" t="s">
        <v>19134</v>
      </c>
      <c r="K411">
        <v>0.14699999999999999</v>
      </c>
      <c r="L411">
        <v>880</v>
      </c>
    </row>
    <row r="412" spans="1:12" x14ac:dyDescent="0.25">
      <c r="A412" t="s">
        <v>2067</v>
      </c>
      <c r="B412" t="s">
        <v>2067</v>
      </c>
      <c r="C412" t="s">
        <v>26117</v>
      </c>
      <c r="D412">
        <v>1.08</v>
      </c>
      <c r="E412">
        <v>56.07</v>
      </c>
      <c r="F412" t="s">
        <v>1018</v>
      </c>
      <c r="G412">
        <v>23447057</v>
      </c>
      <c r="H412">
        <v>1854</v>
      </c>
      <c r="I412">
        <v>875</v>
      </c>
      <c r="J412" t="s">
        <v>19135</v>
      </c>
      <c r="K412">
        <v>0.17199999999999999</v>
      </c>
      <c r="L412">
        <v>792</v>
      </c>
    </row>
    <row r="413" spans="1:12" x14ac:dyDescent="0.25">
      <c r="A413" t="s">
        <v>19136</v>
      </c>
      <c r="B413" t="s">
        <v>19136</v>
      </c>
      <c r="C413" t="s">
        <v>26117</v>
      </c>
      <c r="D413">
        <v>1.88</v>
      </c>
      <c r="E413">
        <v>43.05</v>
      </c>
      <c r="F413" t="s">
        <v>105</v>
      </c>
      <c r="G413">
        <v>79405993</v>
      </c>
      <c r="H413">
        <v>283</v>
      </c>
      <c r="I413">
        <v>1140</v>
      </c>
      <c r="J413" t="s">
        <v>19137</v>
      </c>
      <c r="K413">
        <v>0.214</v>
      </c>
      <c r="L413">
        <v>855</v>
      </c>
    </row>
    <row r="414" spans="1:12" x14ac:dyDescent="0.25">
      <c r="A414" t="s">
        <v>19138</v>
      </c>
      <c r="B414" t="s">
        <v>19138</v>
      </c>
      <c r="C414" t="s">
        <v>26117</v>
      </c>
      <c r="D414">
        <v>1.1200000000000001</v>
      </c>
      <c r="E414">
        <v>133.04</v>
      </c>
      <c r="F414" t="s">
        <v>1533</v>
      </c>
      <c r="G414">
        <v>5672150</v>
      </c>
      <c r="H414">
        <v>477</v>
      </c>
      <c r="I414">
        <v>546</v>
      </c>
      <c r="J414" t="s">
        <v>15615</v>
      </c>
      <c r="K414">
        <v>0.17399999999999999</v>
      </c>
      <c r="L414">
        <v>728</v>
      </c>
    </row>
    <row r="415" spans="1:12" x14ac:dyDescent="0.25">
      <c r="A415" t="s">
        <v>5097</v>
      </c>
      <c r="B415" t="s">
        <v>5097</v>
      </c>
      <c r="C415" t="s">
        <v>26122</v>
      </c>
      <c r="D415">
        <v>0.88</v>
      </c>
      <c r="E415">
        <v>57.09</v>
      </c>
      <c r="F415" t="s">
        <v>612</v>
      </c>
      <c r="G415">
        <v>42475913</v>
      </c>
      <c r="H415">
        <v>823</v>
      </c>
      <c r="I415">
        <v>1246</v>
      </c>
      <c r="J415" t="s">
        <v>19139</v>
      </c>
      <c r="K415">
        <v>0.152</v>
      </c>
      <c r="L415">
        <v>738</v>
      </c>
    </row>
    <row r="416" spans="1:12" x14ac:dyDescent="0.25">
      <c r="A416" t="s">
        <v>19140</v>
      </c>
      <c r="B416" t="s">
        <v>19140</v>
      </c>
      <c r="C416" t="s">
        <v>26118</v>
      </c>
      <c r="D416">
        <v>2.39</v>
      </c>
      <c r="E416">
        <v>121.07</v>
      </c>
      <c r="F416" t="s">
        <v>147</v>
      </c>
      <c r="G416">
        <v>17299043</v>
      </c>
      <c r="H416">
        <v>1070</v>
      </c>
      <c r="I416">
        <v>1295</v>
      </c>
      <c r="J416" t="s">
        <v>1364</v>
      </c>
      <c r="K416">
        <v>0.123</v>
      </c>
      <c r="L416">
        <v>786</v>
      </c>
    </row>
    <row r="417" spans="1:12" x14ac:dyDescent="0.25">
      <c r="A417" t="s">
        <v>2215</v>
      </c>
      <c r="B417" t="s">
        <v>2215</v>
      </c>
      <c r="C417" t="s">
        <v>26117</v>
      </c>
      <c r="D417">
        <v>0.53</v>
      </c>
      <c r="E417">
        <v>130.07</v>
      </c>
      <c r="F417" t="s">
        <v>225</v>
      </c>
      <c r="G417">
        <v>28567557</v>
      </c>
      <c r="H417">
        <v>784</v>
      </c>
      <c r="I417">
        <v>3405</v>
      </c>
      <c r="J417" t="s">
        <v>19141</v>
      </c>
      <c r="K417">
        <v>0.14499999999999999</v>
      </c>
      <c r="L417">
        <v>799</v>
      </c>
    </row>
    <row r="418" spans="1:12" x14ac:dyDescent="0.25">
      <c r="A418" t="s">
        <v>7871</v>
      </c>
      <c r="B418" t="s">
        <v>7871</v>
      </c>
      <c r="C418" t="s">
        <v>26123</v>
      </c>
      <c r="D418">
        <v>1.22</v>
      </c>
      <c r="E418">
        <v>55.07</v>
      </c>
      <c r="F418" t="s">
        <v>45</v>
      </c>
      <c r="G418">
        <v>22516645</v>
      </c>
      <c r="H418">
        <v>823</v>
      </c>
      <c r="I418">
        <v>576</v>
      </c>
      <c r="J418" t="s">
        <v>19142</v>
      </c>
      <c r="K418">
        <v>8.7999999999999995E-2</v>
      </c>
      <c r="L418">
        <v>923</v>
      </c>
    </row>
    <row r="419" spans="1:12" x14ac:dyDescent="0.25">
      <c r="A419" t="s">
        <v>1479</v>
      </c>
      <c r="B419" t="s">
        <v>1479</v>
      </c>
      <c r="C419" t="s">
        <v>26117</v>
      </c>
      <c r="D419">
        <v>0.78</v>
      </c>
      <c r="E419">
        <v>73.040000000000006</v>
      </c>
      <c r="F419" t="s">
        <v>440</v>
      </c>
      <c r="G419">
        <v>33460689</v>
      </c>
      <c r="H419">
        <v>962</v>
      </c>
      <c r="I419">
        <v>1839</v>
      </c>
      <c r="J419" t="s">
        <v>19143</v>
      </c>
      <c r="K419">
        <v>0.224</v>
      </c>
      <c r="L419">
        <v>718</v>
      </c>
    </row>
    <row r="420" spans="1:12" x14ac:dyDescent="0.25">
      <c r="A420" t="s">
        <v>6763</v>
      </c>
      <c r="B420" t="s">
        <v>6763</v>
      </c>
      <c r="C420" t="s">
        <v>26118</v>
      </c>
      <c r="D420">
        <v>1</v>
      </c>
      <c r="E420">
        <v>57.05</v>
      </c>
      <c r="F420" t="s">
        <v>230</v>
      </c>
      <c r="G420">
        <v>17324892</v>
      </c>
      <c r="H420">
        <v>654</v>
      </c>
      <c r="I420">
        <v>491</v>
      </c>
      <c r="J420" t="s">
        <v>19144</v>
      </c>
      <c r="K420">
        <v>0.215</v>
      </c>
      <c r="L420">
        <v>770</v>
      </c>
    </row>
    <row r="421" spans="1:12" x14ac:dyDescent="0.25">
      <c r="A421" t="s">
        <v>453</v>
      </c>
      <c r="B421" t="s">
        <v>453</v>
      </c>
      <c r="C421" t="s">
        <v>26126</v>
      </c>
      <c r="D421">
        <v>2.23</v>
      </c>
      <c r="E421">
        <v>137.06</v>
      </c>
      <c r="F421" t="s">
        <v>379</v>
      </c>
      <c r="G421">
        <v>63093933</v>
      </c>
      <c r="H421">
        <v>2553</v>
      </c>
      <c r="I421">
        <v>3389</v>
      </c>
      <c r="J421" t="s">
        <v>19145</v>
      </c>
      <c r="K421">
        <v>0.11899999999999999</v>
      </c>
      <c r="L421">
        <v>847</v>
      </c>
    </row>
    <row r="422" spans="1:12" x14ac:dyDescent="0.25">
      <c r="A422" t="s">
        <v>19146</v>
      </c>
      <c r="B422" t="s">
        <v>19146</v>
      </c>
      <c r="C422" t="s">
        <v>26119</v>
      </c>
      <c r="D422">
        <v>1.1299999999999999</v>
      </c>
      <c r="E422">
        <v>136.06</v>
      </c>
      <c r="F422" t="s">
        <v>1122</v>
      </c>
      <c r="G422">
        <v>16762571</v>
      </c>
      <c r="H422">
        <v>656</v>
      </c>
      <c r="I422">
        <v>915</v>
      </c>
      <c r="J422" t="s">
        <v>19147</v>
      </c>
      <c r="K422">
        <v>0.124</v>
      </c>
      <c r="L422">
        <v>704</v>
      </c>
    </row>
    <row r="423" spans="1:12" x14ac:dyDescent="0.25">
      <c r="A423" t="s">
        <v>19148</v>
      </c>
      <c r="B423" t="s">
        <v>19148</v>
      </c>
      <c r="C423" t="s">
        <v>26118</v>
      </c>
      <c r="D423">
        <v>2.4</v>
      </c>
      <c r="E423">
        <v>96.05</v>
      </c>
      <c r="F423" t="s">
        <v>182</v>
      </c>
      <c r="G423">
        <v>79733374</v>
      </c>
      <c r="H423">
        <v>1799</v>
      </c>
      <c r="I423">
        <v>2149</v>
      </c>
      <c r="J423" t="s">
        <v>19149</v>
      </c>
      <c r="K423">
        <v>0.16900000000000001</v>
      </c>
      <c r="L423">
        <v>713</v>
      </c>
    </row>
    <row r="424" spans="1:12" x14ac:dyDescent="0.25">
      <c r="A424" t="s">
        <v>10925</v>
      </c>
      <c r="B424" t="s">
        <v>10925</v>
      </c>
      <c r="C424" t="s">
        <v>26118</v>
      </c>
      <c r="D424">
        <v>0.27</v>
      </c>
      <c r="E424">
        <v>57.09</v>
      </c>
      <c r="F424" t="s">
        <v>612</v>
      </c>
      <c r="G424">
        <v>1344914</v>
      </c>
      <c r="H424">
        <v>101</v>
      </c>
      <c r="I424">
        <v>101</v>
      </c>
      <c r="J424" t="s">
        <v>19150</v>
      </c>
      <c r="K424">
        <v>0.107</v>
      </c>
      <c r="L424">
        <v>797</v>
      </c>
    </row>
    <row r="425" spans="1:12" x14ac:dyDescent="0.25">
      <c r="A425" t="s">
        <v>8131</v>
      </c>
      <c r="B425" t="s">
        <v>8131</v>
      </c>
      <c r="C425" t="s">
        <v>26129</v>
      </c>
      <c r="D425">
        <v>13.38</v>
      </c>
      <c r="E425">
        <v>123.05</v>
      </c>
      <c r="F425" t="s">
        <v>313</v>
      </c>
      <c r="G425">
        <v>2717580</v>
      </c>
      <c r="H425">
        <v>177</v>
      </c>
      <c r="I425">
        <v>183</v>
      </c>
      <c r="J425" t="s">
        <v>19151</v>
      </c>
      <c r="K425">
        <v>0.127</v>
      </c>
      <c r="L425">
        <v>769</v>
      </c>
    </row>
    <row r="426" spans="1:12" x14ac:dyDescent="0.25">
      <c r="A426" t="s">
        <v>387</v>
      </c>
      <c r="B426" t="s">
        <v>387</v>
      </c>
      <c r="C426" t="s">
        <v>26127</v>
      </c>
      <c r="D426">
        <v>1.1299999999999999</v>
      </c>
      <c r="E426">
        <v>133.07</v>
      </c>
      <c r="F426" t="s">
        <v>648</v>
      </c>
      <c r="G426">
        <v>76179701</v>
      </c>
      <c r="H426">
        <v>2583</v>
      </c>
      <c r="I426">
        <v>2989</v>
      </c>
      <c r="J426" t="s">
        <v>19152</v>
      </c>
      <c r="K426">
        <v>0.11899999999999999</v>
      </c>
      <c r="L426">
        <v>821</v>
      </c>
    </row>
    <row r="427" spans="1:12" x14ac:dyDescent="0.25">
      <c r="A427" t="s">
        <v>8181</v>
      </c>
      <c r="B427" t="s">
        <v>8181</v>
      </c>
      <c r="C427" t="s">
        <v>26117</v>
      </c>
      <c r="D427">
        <v>1.51</v>
      </c>
      <c r="E427">
        <v>44.06</v>
      </c>
      <c r="F427" t="s">
        <v>7643</v>
      </c>
      <c r="G427">
        <v>177795683</v>
      </c>
      <c r="H427">
        <v>2111</v>
      </c>
      <c r="I427">
        <v>2420</v>
      </c>
      <c r="J427" t="s">
        <v>19153</v>
      </c>
      <c r="K427">
        <v>0.21</v>
      </c>
      <c r="L427">
        <v>720</v>
      </c>
    </row>
    <row r="428" spans="1:12" x14ac:dyDescent="0.25">
      <c r="A428" t="s">
        <v>18052</v>
      </c>
      <c r="B428" t="s">
        <v>18052</v>
      </c>
      <c r="C428" t="s">
        <v>26120</v>
      </c>
      <c r="D428">
        <v>1.24</v>
      </c>
      <c r="E428">
        <v>113.05</v>
      </c>
      <c r="F428" t="s">
        <v>629</v>
      </c>
      <c r="G428">
        <v>22345966</v>
      </c>
      <c r="H428">
        <v>1166</v>
      </c>
      <c r="I428">
        <v>1919</v>
      </c>
      <c r="J428" t="s">
        <v>19154</v>
      </c>
      <c r="K428">
        <v>0.23400000000000001</v>
      </c>
      <c r="L428">
        <v>750</v>
      </c>
    </row>
    <row r="429" spans="1:12" x14ac:dyDescent="0.25">
      <c r="A429" t="s">
        <v>852</v>
      </c>
      <c r="B429" t="s">
        <v>852</v>
      </c>
      <c r="C429" t="s">
        <v>26120</v>
      </c>
      <c r="D429">
        <v>1.3</v>
      </c>
      <c r="E429">
        <v>145.07</v>
      </c>
      <c r="F429" t="s">
        <v>670</v>
      </c>
      <c r="G429">
        <v>45792093</v>
      </c>
      <c r="H429">
        <v>605</v>
      </c>
      <c r="I429">
        <v>3533</v>
      </c>
      <c r="J429" t="s">
        <v>19155</v>
      </c>
      <c r="K429">
        <v>0.13600000000000001</v>
      </c>
      <c r="L429">
        <v>730</v>
      </c>
    </row>
    <row r="430" spans="1:12" x14ac:dyDescent="0.25">
      <c r="A430" t="s">
        <v>2921</v>
      </c>
      <c r="B430" t="s">
        <v>2921</v>
      </c>
      <c r="C430" t="s">
        <v>26123</v>
      </c>
      <c r="D430">
        <v>2.17</v>
      </c>
      <c r="E430">
        <v>136.05000000000001</v>
      </c>
      <c r="F430" t="s">
        <v>331</v>
      </c>
      <c r="G430">
        <v>75022825</v>
      </c>
      <c r="H430">
        <v>1224</v>
      </c>
      <c r="I430">
        <v>4063</v>
      </c>
      <c r="J430" t="s">
        <v>19156</v>
      </c>
      <c r="K430">
        <v>0.14399999999999999</v>
      </c>
      <c r="L430">
        <v>892</v>
      </c>
    </row>
    <row r="431" spans="1:12" x14ac:dyDescent="0.25">
      <c r="A431" t="s">
        <v>9581</v>
      </c>
      <c r="B431" t="s">
        <v>9581</v>
      </c>
      <c r="C431" t="s">
        <v>26125</v>
      </c>
      <c r="D431">
        <v>1.07</v>
      </c>
      <c r="E431">
        <v>143.08000000000001</v>
      </c>
      <c r="F431" t="s">
        <v>392</v>
      </c>
      <c r="G431">
        <v>75069717</v>
      </c>
      <c r="H431">
        <v>626</v>
      </c>
      <c r="I431">
        <v>3099</v>
      </c>
      <c r="J431" t="s">
        <v>19157</v>
      </c>
      <c r="K431">
        <v>0.14499999999999999</v>
      </c>
      <c r="L431">
        <v>793</v>
      </c>
    </row>
    <row r="432" spans="1:12" x14ac:dyDescent="0.25">
      <c r="A432" t="s">
        <v>6765</v>
      </c>
      <c r="B432" t="s">
        <v>6765</v>
      </c>
      <c r="C432" t="s">
        <v>26128</v>
      </c>
      <c r="D432">
        <v>1.1000000000000001</v>
      </c>
      <c r="E432">
        <v>60.04</v>
      </c>
      <c r="F432" t="s">
        <v>722</v>
      </c>
      <c r="G432">
        <v>554650602</v>
      </c>
      <c r="H432">
        <v>1772</v>
      </c>
      <c r="I432">
        <v>7246</v>
      </c>
      <c r="J432" t="s">
        <v>19158</v>
      </c>
      <c r="K432">
        <v>0.16500000000000001</v>
      </c>
      <c r="L432">
        <v>912</v>
      </c>
    </row>
    <row r="433" spans="1:12" x14ac:dyDescent="0.25">
      <c r="A433" t="s">
        <v>2962</v>
      </c>
      <c r="B433" t="s">
        <v>2962</v>
      </c>
      <c r="C433" t="s">
        <v>26119</v>
      </c>
      <c r="D433">
        <v>0.82</v>
      </c>
      <c r="E433">
        <v>44.07</v>
      </c>
      <c r="F433" t="s">
        <v>5789</v>
      </c>
      <c r="G433">
        <v>254361753</v>
      </c>
      <c r="H433">
        <v>1281</v>
      </c>
      <c r="I433">
        <v>2982</v>
      </c>
      <c r="J433" t="s">
        <v>19159</v>
      </c>
      <c r="K433">
        <v>0.224</v>
      </c>
      <c r="L433">
        <v>730</v>
      </c>
    </row>
    <row r="434" spans="1:12" x14ac:dyDescent="0.25">
      <c r="A434" t="s">
        <v>7899</v>
      </c>
      <c r="B434" t="s">
        <v>7899</v>
      </c>
      <c r="C434" t="s">
        <v>26117</v>
      </c>
      <c r="D434">
        <v>1.19</v>
      </c>
      <c r="E434">
        <v>144.09</v>
      </c>
      <c r="F434" t="s">
        <v>1281</v>
      </c>
      <c r="G434">
        <v>1464851</v>
      </c>
      <c r="H434">
        <v>220</v>
      </c>
      <c r="I434">
        <v>196</v>
      </c>
      <c r="J434" t="s">
        <v>19160</v>
      </c>
      <c r="K434">
        <v>0.121</v>
      </c>
      <c r="L434">
        <v>730</v>
      </c>
    </row>
    <row r="435" spans="1:12" x14ac:dyDescent="0.25">
      <c r="A435" t="s">
        <v>7902</v>
      </c>
      <c r="B435" t="s">
        <v>7902</v>
      </c>
      <c r="C435" t="s">
        <v>26118</v>
      </c>
      <c r="D435">
        <v>1.1599999999999999</v>
      </c>
      <c r="E435">
        <v>137.03</v>
      </c>
      <c r="F435" t="s">
        <v>955</v>
      </c>
      <c r="G435">
        <v>30388685</v>
      </c>
      <c r="H435">
        <v>1109</v>
      </c>
      <c r="I435">
        <v>2005</v>
      </c>
      <c r="J435" t="s">
        <v>19161</v>
      </c>
      <c r="K435">
        <v>0.122</v>
      </c>
      <c r="L435">
        <v>800</v>
      </c>
    </row>
    <row r="436" spans="1:12" x14ac:dyDescent="0.25">
      <c r="A436" t="s">
        <v>1736</v>
      </c>
      <c r="B436" t="s">
        <v>1736</v>
      </c>
      <c r="C436" t="s">
        <v>26127</v>
      </c>
      <c r="D436">
        <v>0.76</v>
      </c>
      <c r="E436">
        <v>91.06</v>
      </c>
      <c r="F436" t="s">
        <v>297</v>
      </c>
      <c r="G436">
        <v>13427208</v>
      </c>
      <c r="H436">
        <v>705</v>
      </c>
      <c r="I436">
        <v>934</v>
      </c>
      <c r="J436" t="s">
        <v>19162</v>
      </c>
      <c r="K436">
        <v>0.17699999999999999</v>
      </c>
      <c r="L436">
        <v>757</v>
      </c>
    </row>
    <row r="437" spans="1:12" x14ac:dyDescent="0.25">
      <c r="A437" t="s">
        <v>2160</v>
      </c>
      <c r="B437" t="s">
        <v>2160</v>
      </c>
      <c r="C437" t="s">
        <v>26117</v>
      </c>
      <c r="D437">
        <v>1.73</v>
      </c>
      <c r="E437">
        <v>134.06</v>
      </c>
      <c r="F437" t="s">
        <v>1536</v>
      </c>
      <c r="G437">
        <v>4741361</v>
      </c>
      <c r="H437">
        <v>359</v>
      </c>
      <c r="I437">
        <v>325</v>
      </c>
      <c r="J437" t="s">
        <v>19163</v>
      </c>
      <c r="K437">
        <v>0.20399999999999999</v>
      </c>
      <c r="L437">
        <v>734</v>
      </c>
    </row>
    <row r="438" spans="1:12" x14ac:dyDescent="0.25">
      <c r="A438" t="s">
        <v>1218</v>
      </c>
      <c r="B438" t="s">
        <v>1218</v>
      </c>
      <c r="C438" t="s">
        <v>26123</v>
      </c>
      <c r="D438">
        <v>1.75</v>
      </c>
      <c r="E438">
        <v>95.04</v>
      </c>
      <c r="F438" t="s">
        <v>615</v>
      </c>
      <c r="G438">
        <v>1358790</v>
      </c>
      <c r="H438">
        <v>140</v>
      </c>
      <c r="I438">
        <v>101</v>
      </c>
      <c r="J438" t="s">
        <v>19164</v>
      </c>
      <c r="K438">
        <v>6.3E-2</v>
      </c>
      <c r="L438">
        <v>814</v>
      </c>
    </row>
    <row r="439" spans="1:12" x14ac:dyDescent="0.25">
      <c r="A439" t="s">
        <v>841</v>
      </c>
      <c r="B439" t="s">
        <v>841</v>
      </c>
      <c r="C439" t="s">
        <v>26123</v>
      </c>
      <c r="D439">
        <v>0.24</v>
      </c>
      <c r="E439">
        <v>100.04</v>
      </c>
      <c r="F439" t="s">
        <v>842</v>
      </c>
      <c r="G439">
        <v>33908847</v>
      </c>
      <c r="H439">
        <v>753</v>
      </c>
      <c r="I439">
        <v>1512</v>
      </c>
      <c r="J439" t="s">
        <v>19165</v>
      </c>
      <c r="K439">
        <v>0.20399999999999999</v>
      </c>
      <c r="L439">
        <v>791</v>
      </c>
    </row>
    <row r="440" spans="1:12" x14ac:dyDescent="0.25">
      <c r="A440" t="s">
        <v>19166</v>
      </c>
      <c r="B440" t="s">
        <v>19166</v>
      </c>
      <c r="C440" t="s">
        <v>26117</v>
      </c>
      <c r="D440">
        <v>1.85</v>
      </c>
      <c r="E440">
        <v>55.06</v>
      </c>
      <c r="F440" t="s">
        <v>26</v>
      </c>
      <c r="G440">
        <v>779815</v>
      </c>
      <c r="H440">
        <v>186</v>
      </c>
      <c r="I440">
        <v>31</v>
      </c>
      <c r="J440" t="s">
        <v>19167</v>
      </c>
      <c r="K440">
        <v>0.22600000000000001</v>
      </c>
      <c r="L440">
        <v>721</v>
      </c>
    </row>
    <row r="441" spans="1:12" x14ac:dyDescent="0.25">
      <c r="A441" t="s">
        <v>19168</v>
      </c>
      <c r="B441" t="s">
        <v>19168</v>
      </c>
      <c r="C441" t="s">
        <v>26119</v>
      </c>
      <c r="D441">
        <v>2.73</v>
      </c>
      <c r="E441">
        <v>43.07</v>
      </c>
      <c r="F441" t="s">
        <v>15</v>
      </c>
      <c r="G441">
        <v>3500245</v>
      </c>
      <c r="H441">
        <v>106</v>
      </c>
      <c r="I441">
        <v>110</v>
      </c>
      <c r="J441" t="s">
        <v>19169</v>
      </c>
      <c r="K441">
        <v>0.13300000000000001</v>
      </c>
      <c r="L441">
        <v>857</v>
      </c>
    </row>
    <row r="442" spans="1:12" x14ac:dyDescent="0.25">
      <c r="A442" t="s">
        <v>1163</v>
      </c>
      <c r="B442" t="s">
        <v>1163</v>
      </c>
      <c r="C442" t="s">
        <v>26123</v>
      </c>
      <c r="D442">
        <v>1.18</v>
      </c>
      <c r="E442">
        <v>148.09</v>
      </c>
      <c r="F442" t="s">
        <v>1261</v>
      </c>
      <c r="G442">
        <v>60049518</v>
      </c>
      <c r="H442">
        <v>896</v>
      </c>
      <c r="I442">
        <v>2415</v>
      </c>
      <c r="J442" t="s">
        <v>19170</v>
      </c>
      <c r="K442">
        <v>0.121</v>
      </c>
      <c r="L442">
        <v>744</v>
      </c>
    </row>
    <row r="443" spans="1:12" x14ac:dyDescent="0.25">
      <c r="A443" t="s">
        <v>15634</v>
      </c>
      <c r="B443" t="s">
        <v>15634</v>
      </c>
      <c r="C443" t="s">
        <v>26123</v>
      </c>
      <c r="D443">
        <v>1.23</v>
      </c>
      <c r="E443">
        <v>152.09</v>
      </c>
      <c r="F443" t="s">
        <v>660</v>
      </c>
      <c r="G443">
        <v>43663473</v>
      </c>
      <c r="H443">
        <v>1942</v>
      </c>
      <c r="I443">
        <v>3211</v>
      </c>
      <c r="J443" t="s">
        <v>19171</v>
      </c>
      <c r="K443">
        <v>0.128</v>
      </c>
      <c r="L443">
        <v>774</v>
      </c>
    </row>
    <row r="444" spans="1:12" x14ac:dyDescent="0.25">
      <c r="A444" t="s">
        <v>6778</v>
      </c>
      <c r="B444" t="s">
        <v>6778</v>
      </c>
      <c r="C444" t="s">
        <v>26117</v>
      </c>
      <c r="D444">
        <v>1.47</v>
      </c>
      <c r="E444">
        <v>84.05</v>
      </c>
      <c r="F444" t="s">
        <v>23</v>
      </c>
      <c r="G444">
        <v>73768130</v>
      </c>
      <c r="H444">
        <v>1663</v>
      </c>
      <c r="I444">
        <v>3641</v>
      </c>
      <c r="J444" t="s">
        <v>19172</v>
      </c>
      <c r="K444">
        <v>0.159</v>
      </c>
      <c r="L444">
        <v>774</v>
      </c>
    </row>
    <row r="445" spans="1:12" x14ac:dyDescent="0.25">
      <c r="A445" t="s">
        <v>19173</v>
      </c>
      <c r="B445" t="s">
        <v>19173</v>
      </c>
      <c r="C445" t="s">
        <v>26123</v>
      </c>
      <c r="D445">
        <v>1.2</v>
      </c>
      <c r="E445">
        <v>146.08000000000001</v>
      </c>
      <c r="F445" t="s">
        <v>734</v>
      </c>
      <c r="G445">
        <v>20084500</v>
      </c>
      <c r="H445">
        <v>2239</v>
      </c>
      <c r="I445">
        <v>2310</v>
      </c>
      <c r="J445" t="s">
        <v>19174</v>
      </c>
      <c r="K445">
        <v>0.122</v>
      </c>
      <c r="L445">
        <v>758</v>
      </c>
    </row>
    <row r="446" spans="1:12" x14ac:dyDescent="0.25">
      <c r="A446" t="s">
        <v>744</v>
      </c>
      <c r="B446" t="s">
        <v>744</v>
      </c>
      <c r="C446" t="s">
        <v>26117</v>
      </c>
      <c r="D446">
        <v>3.24</v>
      </c>
      <c r="E446">
        <v>58.05</v>
      </c>
      <c r="F446" t="s">
        <v>731</v>
      </c>
      <c r="G446">
        <v>9936900</v>
      </c>
      <c r="H446">
        <v>642</v>
      </c>
      <c r="I446">
        <v>794</v>
      </c>
      <c r="J446" t="s">
        <v>19175</v>
      </c>
      <c r="K446">
        <v>0.151</v>
      </c>
      <c r="L446">
        <v>775</v>
      </c>
    </row>
    <row r="447" spans="1:12" x14ac:dyDescent="0.25">
      <c r="A447" t="s">
        <v>17698</v>
      </c>
      <c r="B447" t="s">
        <v>17698</v>
      </c>
      <c r="C447" t="s">
        <v>26117</v>
      </c>
      <c r="D447">
        <v>2.15</v>
      </c>
      <c r="E447">
        <v>93.06</v>
      </c>
      <c r="F447" t="s">
        <v>62</v>
      </c>
      <c r="G447">
        <v>56897893</v>
      </c>
      <c r="H447">
        <v>595</v>
      </c>
      <c r="I447">
        <v>2043</v>
      </c>
      <c r="J447" t="s">
        <v>19176</v>
      </c>
      <c r="K447">
        <v>0.17899999999999999</v>
      </c>
      <c r="L447">
        <v>706</v>
      </c>
    </row>
    <row r="448" spans="1:12" x14ac:dyDescent="0.25">
      <c r="A448" t="s">
        <v>19177</v>
      </c>
      <c r="B448" t="s">
        <v>19177</v>
      </c>
      <c r="C448" t="s">
        <v>26123</v>
      </c>
      <c r="D448">
        <v>2.09</v>
      </c>
      <c r="E448">
        <v>84.06</v>
      </c>
      <c r="F448" t="s">
        <v>110</v>
      </c>
      <c r="G448">
        <v>539585144</v>
      </c>
      <c r="H448">
        <v>2961</v>
      </c>
      <c r="I448">
        <v>18812</v>
      </c>
      <c r="J448" t="s">
        <v>19178</v>
      </c>
      <c r="K448">
        <v>0.22800000000000001</v>
      </c>
      <c r="L448">
        <v>778</v>
      </c>
    </row>
    <row r="449" spans="1:12" x14ac:dyDescent="0.25">
      <c r="A449" t="s">
        <v>9597</v>
      </c>
      <c r="B449" t="s">
        <v>9597</v>
      </c>
      <c r="C449" t="s">
        <v>26125</v>
      </c>
      <c r="D449">
        <v>6.3</v>
      </c>
      <c r="E449">
        <v>137.06</v>
      </c>
      <c r="F449" t="s">
        <v>379</v>
      </c>
      <c r="G449">
        <v>13237400</v>
      </c>
      <c r="H449">
        <v>491</v>
      </c>
      <c r="I449">
        <v>987</v>
      </c>
      <c r="J449" t="s">
        <v>19179</v>
      </c>
      <c r="K449">
        <v>0.185</v>
      </c>
      <c r="L449">
        <v>743</v>
      </c>
    </row>
    <row r="450" spans="1:12" x14ac:dyDescent="0.25">
      <c r="A450" t="s">
        <v>6787</v>
      </c>
      <c r="B450" t="s">
        <v>6787</v>
      </c>
      <c r="C450" t="s">
        <v>26125</v>
      </c>
      <c r="D450">
        <v>1.1000000000000001</v>
      </c>
      <c r="E450">
        <v>130.07</v>
      </c>
      <c r="F450" t="s">
        <v>225</v>
      </c>
      <c r="G450">
        <v>442042921</v>
      </c>
      <c r="H450">
        <v>5861</v>
      </c>
      <c r="I450">
        <v>21788</v>
      </c>
      <c r="J450" t="s">
        <v>19180</v>
      </c>
      <c r="K450">
        <v>0.17199999999999999</v>
      </c>
      <c r="L450">
        <v>900</v>
      </c>
    </row>
    <row r="451" spans="1:12" x14ac:dyDescent="0.25">
      <c r="A451" t="s">
        <v>350</v>
      </c>
      <c r="B451" t="s">
        <v>350</v>
      </c>
      <c r="C451" t="s">
        <v>26123</v>
      </c>
      <c r="D451">
        <v>1.26</v>
      </c>
      <c r="E451">
        <v>78.06</v>
      </c>
      <c r="F451" t="s">
        <v>657</v>
      </c>
      <c r="G451">
        <v>4833335</v>
      </c>
      <c r="H451">
        <v>620</v>
      </c>
      <c r="I451">
        <v>194</v>
      </c>
      <c r="J451" t="s">
        <v>19181</v>
      </c>
      <c r="K451">
        <v>0.23</v>
      </c>
      <c r="L451">
        <v>758</v>
      </c>
    </row>
    <row r="452" spans="1:12" x14ac:dyDescent="0.25">
      <c r="A452" t="s">
        <v>1621</v>
      </c>
      <c r="D452">
        <v>1.47</v>
      </c>
      <c r="E452">
        <v>65.05</v>
      </c>
      <c r="F452" t="s">
        <v>1470</v>
      </c>
      <c r="G452">
        <v>12854283</v>
      </c>
      <c r="H452">
        <v>179</v>
      </c>
      <c r="I452">
        <v>686</v>
      </c>
      <c r="J452" t="s">
        <v>19182</v>
      </c>
      <c r="K452">
        <v>0.114</v>
      </c>
      <c r="L452">
        <v>742</v>
      </c>
    </row>
    <row r="453" spans="1:12" x14ac:dyDescent="0.25">
      <c r="A453" t="s">
        <v>1268</v>
      </c>
      <c r="B453" t="s">
        <v>1268</v>
      </c>
      <c r="C453" t="s">
        <v>26125</v>
      </c>
      <c r="D453">
        <v>1.17</v>
      </c>
      <c r="E453">
        <v>136.06</v>
      </c>
      <c r="F453" t="s">
        <v>1122</v>
      </c>
      <c r="G453">
        <v>52702856</v>
      </c>
      <c r="H453">
        <v>910</v>
      </c>
      <c r="I453">
        <v>2097</v>
      </c>
      <c r="J453" t="s">
        <v>19183</v>
      </c>
      <c r="K453">
        <v>0.14099999999999999</v>
      </c>
      <c r="L453">
        <v>710</v>
      </c>
    </row>
    <row r="454" spans="1:12" x14ac:dyDescent="0.25">
      <c r="A454" t="s">
        <v>1500</v>
      </c>
      <c r="B454" t="s">
        <v>1500</v>
      </c>
      <c r="C454" t="s">
        <v>26117</v>
      </c>
      <c r="D454">
        <v>1.68</v>
      </c>
      <c r="E454">
        <v>87.05</v>
      </c>
      <c r="F454" t="s">
        <v>5121</v>
      </c>
      <c r="G454">
        <v>11539004</v>
      </c>
      <c r="H454">
        <v>290</v>
      </c>
      <c r="I454">
        <v>1240</v>
      </c>
      <c r="J454" t="s">
        <v>19184</v>
      </c>
      <c r="K454">
        <v>0.215</v>
      </c>
      <c r="L454">
        <v>715</v>
      </c>
    </row>
    <row r="455" spans="1:12" x14ac:dyDescent="0.25">
      <c r="A455" t="s">
        <v>481</v>
      </c>
      <c r="B455" t="s">
        <v>481</v>
      </c>
      <c r="C455" t="s">
        <v>26125</v>
      </c>
      <c r="D455">
        <v>10</v>
      </c>
      <c r="E455">
        <v>152.09</v>
      </c>
      <c r="F455" t="s">
        <v>660</v>
      </c>
      <c r="G455">
        <v>3263759</v>
      </c>
      <c r="H455">
        <v>1175</v>
      </c>
      <c r="I455">
        <v>399</v>
      </c>
      <c r="J455" t="s">
        <v>19185</v>
      </c>
      <c r="K455">
        <v>0.16600000000000001</v>
      </c>
      <c r="L455">
        <v>764</v>
      </c>
    </row>
    <row r="456" spans="1:12" x14ac:dyDescent="0.25">
      <c r="A456" t="s">
        <v>4196</v>
      </c>
      <c r="B456" t="s">
        <v>4196</v>
      </c>
      <c r="C456" t="s">
        <v>26126</v>
      </c>
      <c r="D456">
        <v>1.19</v>
      </c>
      <c r="E456">
        <v>110.04</v>
      </c>
      <c r="F456" t="s">
        <v>611</v>
      </c>
      <c r="G456">
        <v>311411389</v>
      </c>
      <c r="H456">
        <v>5063</v>
      </c>
      <c r="I456">
        <v>7460</v>
      </c>
      <c r="J456" t="s">
        <v>19186</v>
      </c>
      <c r="K456">
        <v>0.14199999999999999</v>
      </c>
      <c r="L456">
        <v>896</v>
      </c>
    </row>
    <row r="457" spans="1:12" x14ac:dyDescent="0.25">
      <c r="A457" t="s">
        <v>19187</v>
      </c>
      <c r="B457" t="s">
        <v>19187</v>
      </c>
      <c r="C457" t="s">
        <v>26117</v>
      </c>
      <c r="D457">
        <v>1.19</v>
      </c>
      <c r="E457">
        <v>130.07</v>
      </c>
      <c r="F457" t="s">
        <v>225</v>
      </c>
      <c r="G457">
        <v>36675808</v>
      </c>
      <c r="H457">
        <v>289</v>
      </c>
      <c r="I457">
        <v>2953</v>
      </c>
      <c r="J457" t="s">
        <v>19188</v>
      </c>
      <c r="K457">
        <v>6.9000000000000006E-2</v>
      </c>
      <c r="L457">
        <v>780</v>
      </c>
    </row>
    <row r="458" spans="1:12" x14ac:dyDescent="0.25">
      <c r="A458" t="s">
        <v>6776</v>
      </c>
      <c r="B458" t="s">
        <v>6776</v>
      </c>
      <c r="C458" t="s">
        <v>26128</v>
      </c>
      <c r="D458">
        <v>1.36</v>
      </c>
      <c r="E458">
        <v>60.04</v>
      </c>
      <c r="F458" t="s">
        <v>722</v>
      </c>
      <c r="G458">
        <v>84652161</v>
      </c>
      <c r="H458">
        <v>1371</v>
      </c>
      <c r="I458">
        <v>1986</v>
      </c>
      <c r="J458" t="s">
        <v>19189</v>
      </c>
      <c r="K458">
        <v>0.19900000000000001</v>
      </c>
      <c r="L458">
        <v>717</v>
      </c>
    </row>
    <row r="459" spans="1:12" x14ac:dyDescent="0.25">
      <c r="A459" t="s">
        <v>2218</v>
      </c>
      <c r="B459" t="s">
        <v>2218</v>
      </c>
      <c r="C459" t="s">
        <v>26117</v>
      </c>
      <c r="D459">
        <v>1.27</v>
      </c>
      <c r="E459">
        <v>147.04</v>
      </c>
      <c r="F459" t="s">
        <v>1560</v>
      </c>
      <c r="G459">
        <v>44161979</v>
      </c>
      <c r="H459">
        <v>2549</v>
      </c>
      <c r="I459">
        <v>2374</v>
      </c>
      <c r="J459" t="s">
        <v>19190</v>
      </c>
      <c r="K459">
        <v>0.188</v>
      </c>
      <c r="L459">
        <v>810</v>
      </c>
    </row>
    <row r="460" spans="1:12" x14ac:dyDescent="0.25">
      <c r="A460" t="s">
        <v>17704</v>
      </c>
      <c r="B460" t="s">
        <v>17704</v>
      </c>
      <c r="C460" t="s">
        <v>26117</v>
      </c>
      <c r="D460">
        <v>1.84</v>
      </c>
      <c r="E460">
        <v>146.09</v>
      </c>
      <c r="F460" t="s">
        <v>7943</v>
      </c>
      <c r="G460">
        <v>24920714</v>
      </c>
      <c r="H460">
        <v>1311</v>
      </c>
      <c r="I460">
        <v>1834</v>
      </c>
      <c r="J460" t="s">
        <v>19191</v>
      </c>
      <c r="K460">
        <v>0.16</v>
      </c>
      <c r="L460">
        <v>730</v>
      </c>
    </row>
    <row r="461" spans="1:12" x14ac:dyDescent="0.25">
      <c r="A461" t="s">
        <v>2591</v>
      </c>
      <c r="B461" t="s">
        <v>2591</v>
      </c>
      <c r="C461" t="s">
        <v>26117</v>
      </c>
      <c r="D461">
        <v>0.87</v>
      </c>
      <c r="E461">
        <v>130.07</v>
      </c>
      <c r="F461" t="s">
        <v>225</v>
      </c>
      <c r="G461">
        <v>48149142</v>
      </c>
      <c r="H461">
        <v>1093</v>
      </c>
      <c r="I461">
        <v>3933</v>
      </c>
      <c r="J461" t="s">
        <v>19192</v>
      </c>
      <c r="K461">
        <v>0.14299999999999999</v>
      </c>
      <c r="L461">
        <v>856</v>
      </c>
    </row>
    <row r="462" spans="1:12" x14ac:dyDescent="0.25">
      <c r="A462" t="s">
        <v>1693</v>
      </c>
      <c r="B462" t="s">
        <v>1693</v>
      </c>
      <c r="C462" t="s">
        <v>26123</v>
      </c>
      <c r="D462">
        <v>0.62</v>
      </c>
      <c r="E462">
        <v>123.05</v>
      </c>
      <c r="F462" t="s">
        <v>313</v>
      </c>
      <c r="G462">
        <v>72856863</v>
      </c>
      <c r="H462">
        <v>941</v>
      </c>
      <c r="I462">
        <v>2146</v>
      </c>
      <c r="J462" t="s">
        <v>19193</v>
      </c>
      <c r="K462">
        <v>0.13</v>
      </c>
      <c r="L462">
        <v>705</v>
      </c>
    </row>
    <row r="463" spans="1:12" x14ac:dyDescent="0.25">
      <c r="A463" t="s">
        <v>2209</v>
      </c>
      <c r="B463" t="s">
        <v>2209</v>
      </c>
      <c r="C463" t="s">
        <v>26117</v>
      </c>
      <c r="D463">
        <v>3.33</v>
      </c>
      <c r="E463">
        <v>143.08000000000001</v>
      </c>
      <c r="F463" t="s">
        <v>392</v>
      </c>
      <c r="G463">
        <v>11040077</v>
      </c>
      <c r="H463">
        <v>359</v>
      </c>
      <c r="I463">
        <v>987</v>
      </c>
      <c r="J463" t="s">
        <v>19194</v>
      </c>
      <c r="K463">
        <v>0.17799999999999999</v>
      </c>
      <c r="L463">
        <v>728</v>
      </c>
    </row>
    <row r="464" spans="1:12" x14ac:dyDescent="0.25">
      <c r="A464" t="s">
        <v>17636</v>
      </c>
      <c r="B464" t="s">
        <v>17636</v>
      </c>
      <c r="C464" t="s">
        <v>26117</v>
      </c>
      <c r="D464">
        <v>1.5</v>
      </c>
      <c r="E464">
        <v>132.07</v>
      </c>
      <c r="F464" t="s">
        <v>264</v>
      </c>
      <c r="G464">
        <v>18140418</v>
      </c>
      <c r="H464">
        <v>287</v>
      </c>
      <c r="I464">
        <v>750</v>
      </c>
      <c r="J464" t="s">
        <v>19195</v>
      </c>
      <c r="K464">
        <v>0.14199999999999999</v>
      </c>
      <c r="L464">
        <v>716</v>
      </c>
    </row>
    <row r="465" spans="1:12" x14ac:dyDescent="0.25">
      <c r="A465" t="s">
        <v>9616</v>
      </c>
      <c r="B465" t="s">
        <v>9616</v>
      </c>
      <c r="C465" t="s">
        <v>26123</v>
      </c>
      <c r="D465">
        <v>1.75</v>
      </c>
      <c r="E465">
        <v>164.09</v>
      </c>
      <c r="F465" t="s">
        <v>681</v>
      </c>
      <c r="G465">
        <v>14557965</v>
      </c>
      <c r="H465">
        <v>1049</v>
      </c>
      <c r="I465">
        <v>1730</v>
      </c>
      <c r="J465" t="s">
        <v>19196</v>
      </c>
      <c r="K465">
        <v>0.12</v>
      </c>
      <c r="L465">
        <v>714</v>
      </c>
    </row>
    <row r="466" spans="1:12" x14ac:dyDescent="0.25">
      <c r="A466" t="s">
        <v>6791</v>
      </c>
      <c r="B466" t="s">
        <v>6791</v>
      </c>
      <c r="C466" t="s">
        <v>26117</v>
      </c>
      <c r="D466">
        <v>1.1299999999999999</v>
      </c>
      <c r="E466">
        <v>69.040000000000006</v>
      </c>
      <c r="F466" t="s">
        <v>13</v>
      </c>
      <c r="G466">
        <v>55397757</v>
      </c>
      <c r="H466">
        <v>1107</v>
      </c>
      <c r="I466">
        <v>1372</v>
      </c>
      <c r="J466" t="s">
        <v>19197</v>
      </c>
      <c r="K466">
        <v>0.16700000000000001</v>
      </c>
      <c r="L466">
        <v>744</v>
      </c>
    </row>
    <row r="467" spans="1:12" x14ac:dyDescent="0.25">
      <c r="A467" t="s">
        <v>9762</v>
      </c>
      <c r="B467" t="s">
        <v>9762</v>
      </c>
      <c r="C467" t="s">
        <v>26123</v>
      </c>
      <c r="D467">
        <v>4.3600000000000003</v>
      </c>
      <c r="E467">
        <v>152.05000000000001</v>
      </c>
      <c r="F467" t="s">
        <v>1046</v>
      </c>
      <c r="G467">
        <v>867413427</v>
      </c>
      <c r="H467">
        <v>2995</v>
      </c>
      <c r="I467">
        <v>22203</v>
      </c>
      <c r="J467" t="s">
        <v>19198</v>
      </c>
      <c r="K467">
        <v>0.47</v>
      </c>
      <c r="L467">
        <v>864</v>
      </c>
    </row>
    <row r="468" spans="1:12" x14ac:dyDescent="0.25">
      <c r="A468" t="s">
        <v>465</v>
      </c>
      <c r="B468" t="s">
        <v>465</v>
      </c>
      <c r="C468" t="s">
        <v>26126</v>
      </c>
      <c r="D468">
        <v>3.07</v>
      </c>
      <c r="E468">
        <v>151.09</v>
      </c>
      <c r="F468" t="s">
        <v>8054</v>
      </c>
      <c r="G468">
        <v>1514688349</v>
      </c>
      <c r="H468">
        <v>4018</v>
      </c>
      <c r="I468">
        <v>12718</v>
      </c>
      <c r="J468" t="s">
        <v>19199</v>
      </c>
      <c r="K468">
        <v>0.23400000000000001</v>
      </c>
      <c r="L468">
        <v>933</v>
      </c>
    </row>
    <row r="469" spans="1:12" x14ac:dyDescent="0.25">
      <c r="A469" t="s">
        <v>2163</v>
      </c>
      <c r="B469" t="s">
        <v>2163</v>
      </c>
      <c r="C469" t="s">
        <v>26117</v>
      </c>
      <c r="D469">
        <v>1.68</v>
      </c>
      <c r="E469">
        <v>42.05</v>
      </c>
      <c r="F469" t="s">
        <v>73</v>
      </c>
      <c r="G469">
        <v>80417273</v>
      </c>
      <c r="H469">
        <v>1868</v>
      </c>
      <c r="I469">
        <v>1315</v>
      </c>
      <c r="J469" t="s">
        <v>19200</v>
      </c>
      <c r="K469">
        <v>0.222</v>
      </c>
      <c r="L469">
        <v>901</v>
      </c>
    </row>
    <row r="470" spans="1:12" x14ac:dyDescent="0.25">
      <c r="A470" t="s">
        <v>1286</v>
      </c>
      <c r="B470" t="s">
        <v>1286</v>
      </c>
      <c r="C470" t="s">
        <v>26117</v>
      </c>
      <c r="D470">
        <v>1.17</v>
      </c>
      <c r="E470">
        <v>135.09</v>
      </c>
      <c r="F470" t="s">
        <v>1118</v>
      </c>
      <c r="G470">
        <v>12733739</v>
      </c>
      <c r="H470">
        <v>693</v>
      </c>
      <c r="I470">
        <v>537</v>
      </c>
      <c r="J470" t="s">
        <v>19201</v>
      </c>
      <c r="K470">
        <v>0.11</v>
      </c>
      <c r="L470">
        <v>809</v>
      </c>
    </row>
    <row r="471" spans="1:12" x14ac:dyDescent="0.25">
      <c r="A471" t="s">
        <v>19202</v>
      </c>
      <c r="B471" t="s">
        <v>19202</v>
      </c>
      <c r="C471" t="s">
        <v>26117</v>
      </c>
      <c r="D471">
        <v>1.79</v>
      </c>
      <c r="E471">
        <v>135.09</v>
      </c>
      <c r="F471" t="s">
        <v>1118</v>
      </c>
      <c r="G471">
        <v>10654195</v>
      </c>
      <c r="H471">
        <v>644</v>
      </c>
      <c r="I471">
        <v>473</v>
      </c>
      <c r="J471" t="s">
        <v>19203</v>
      </c>
      <c r="K471">
        <v>0.154</v>
      </c>
      <c r="L471">
        <v>733</v>
      </c>
    </row>
    <row r="472" spans="1:12" x14ac:dyDescent="0.25">
      <c r="A472" t="s">
        <v>476</v>
      </c>
      <c r="B472" t="s">
        <v>476</v>
      </c>
      <c r="C472" t="s">
        <v>26123</v>
      </c>
      <c r="D472">
        <v>1.22</v>
      </c>
      <c r="E472">
        <v>148.05000000000001</v>
      </c>
      <c r="F472" t="s">
        <v>361</v>
      </c>
      <c r="G472">
        <v>144207197</v>
      </c>
      <c r="H472">
        <v>1299</v>
      </c>
      <c r="I472">
        <v>5509</v>
      </c>
      <c r="J472" t="s">
        <v>19204</v>
      </c>
      <c r="K472">
        <v>0.14599999999999999</v>
      </c>
      <c r="L472">
        <v>797</v>
      </c>
    </row>
    <row r="473" spans="1:12" x14ac:dyDescent="0.25">
      <c r="A473" t="s">
        <v>7929</v>
      </c>
      <c r="B473" t="s">
        <v>7929</v>
      </c>
      <c r="C473" t="s">
        <v>26123</v>
      </c>
      <c r="D473">
        <v>1.1200000000000001</v>
      </c>
      <c r="E473">
        <v>135.05000000000001</v>
      </c>
      <c r="F473" t="s">
        <v>634</v>
      </c>
      <c r="G473">
        <v>181054482</v>
      </c>
      <c r="H473">
        <v>2795</v>
      </c>
      <c r="I473">
        <v>5134</v>
      </c>
      <c r="J473" t="s">
        <v>19205</v>
      </c>
      <c r="K473">
        <v>0.13300000000000001</v>
      </c>
      <c r="L473">
        <v>727</v>
      </c>
    </row>
    <row r="474" spans="1:12" x14ac:dyDescent="0.25">
      <c r="A474" t="s">
        <v>301</v>
      </c>
      <c r="B474" t="s">
        <v>301</v>
      </c>
      <c r="C474" t="s">
        <v>26123</v>
      </c>
      <c r="D474">
        <v>1.32</v>
      </c>
      <c r="E474">
        <v>121.03</v>
      </c>
      <c r="F474" t="s">
        <v>181</v>
      </c>
      <c r="G474">
        <v>627372449</v>
      </c>
      <c r="H474">
        <v>4690</v>
      </c>
      <c r="I474">
        <v>9941</v>
      </c>
      <c r="J474" t="s">
        <v>19206</v>
      </c>
      <c r="K474">
        <v>0.17</v>
      </c>
      <c r="L474">
        <v>878</v>
      </c>
    </row>
    <row r="475" spans="1:12" x14ac:dyDescent="0.25">
      <c r="A475" t="s">
        <v>900</v>
      </c>
      <c r="B475" t="s">
        <v>900</v>
      </c>
      <c r="C475" t="s">
        <v>26123</v>
      </c>
      <c r="D475">
        <v>1.29</v>
      </c>
      <c r="E475">
        <v>94.03</v>
      </c>
      <c r="F475" t="s">
        <v>206</v>
      </c>
      <c r="G475">
        <v>41695139</v>
      </c>
      <c r="H475">
        <v>2146</v>
      </c>
      <c r="I475">
        <v>1772</v>
      </c>
      <c r="J475" t="s">
        <v>19207</v>
      </c>
      <c r="K475">
        <v>0.17499999999999999</v>
      </c>
      <c r="L475">
        <v>744</v>
      </c>
    </row>
    <row r="476" spans="1:12" x14ac:dyDescent="0.25">
      <c r="A476" t="s">
        <v>2919</v>
      </c>
      <c r="B476" t="s">
        <v>2919</v>
      </c>
      <c r="C476" t="s">
        <v>26117</v>
      </c>
      <c r="D476">
        <v>1.84</v>
      </c>
      <c r="E476">
        <v>91.06</v>
      </c>
      <c r="F476" t="s">
        <v>297</v>
      </c>
      <c r="G476">
        <v>123607892</v>
      </c>
      <c r="H476">
        <v>1146</v>
      </c>
      <c r="I476">
        <v>2118</v>
      </c>
      <c r="J476" t="s">
        <v>19208</v>
      </c>
      <c r="K476">
        <v>0.193</v>
      </c>
      <c r="L476">
        <v>869</v>
      </c>
    </row>
    <row r="477" spans="1:12" x14ac:dyDescent="0.25">
      <c r="A477" t="s">
        <v>6781</v>
      </c>
      <c r="B477" t="s">
        <v>6781</v>
      </c>
      <c r="C477" t="s">
        <v>26126</v>
      </c>
      <c r="D477">
        <v>0.97</v>
      </c>
      <c r="E477">
        <v>126.04</v>
      </c>
      <c r="F477" t="s">
        <v>1140</v>
      </c>
      <c r="G477">
        <v>79208791</v>
      </c>
      <c r="H477">
        <v>1090</v>
      </c>
      <c r="I477">
        <v>2826</v>
      </c>
      <c r="J477" t="s">
        <v>19209</v>
      </c>
      <c r="K477">
        <v>0.125</v>
      </c>
      <c r="L477">
        <v>778</v>
      </c>
    </row>
    <row r="478" spans="1:12" x14ac:dyDescent="0.25">
      <c r="A478" t="s">
        <v>1760</v>
      </c>
      <c r="B478" t="s">
        <v>1760</v>
      </c>
      <c r="C478" t="s">
        <v>26126</v>
      </c>
      <c r="D478">
        <v>1.32</v>
      </c>
      <c r="E478">
        <v>140.05000000000001</v>
      </c>
      <c r="F478" t="s">
        <v>3051</v>
      </c>
      <c r="G478">
        <v>333570625</v>
      </c>
      <c r="H478">
        <v>4821</v>
      </c>
      <c r="I478">
        <v>8163</v>
      </c>
      <c r="J478" t="s">
        <v>19210</v>
      </c>
      <c r="K478">
        <v>0.16200000000000001</v>
      </c>
      <c r="L478">
        <v>878</v>
      </c>
    </row>
    <row r="479" spans="1:12" x14ac:dyDescent="0.25">
      <c r="A479" t="s">
        <v>432</v>
      </c>
      <c r="B479" t="s">
        <v>432</v>
      </c>
      <c r="C479" t="s">
        <v>26123</v>
      </c>
      <c r="D479">
        <v>1.33</v>
      </c>
      <c r="E479">
        <v>146.08000000000001</v>
      </c>
      <c r="F479" t="s">
        <v>734</v>
      </c>
      <c r="G479">
        <v>29797844</v>
      </c>
      <c r="H479">
        <v>3174</v>
      </c>
      <c r="I479">
        <v>2162</v>
      </c>
      <c r="J479" t="s">
        <v>19211</v>
      </c>
      <c r="K479">
        <v>0.151</v>
      </c>
      <c r="L479">
        <v>840</v>
      </c>
    </row>
    <row r="480" spans="1:12" x14ac:dyDescent="0.25">
      <c r="A480" t="s">
        <v>2927</v>
      </c>
      <c r="B480" t="s">
        <v>2927</v>
      </c>
      <c r="C480" t="s">
        <v>26120</v>
      </c>
      <c r="D480">
        <v>1.1399999999999999</v>
      </c>
      <c r="E480">
        <v>162.04</v>
      </c>
      <c r="F480" t="s">
        <v>17909</v>
      </c>
      <c r="G480">
        <v>20879067</v>
      </c>
      <c r="H480">
        <v>1829</v>
      </c>
      <c r="I480">
        <v>2338</v>
      </c>
      <c r="J480" t="s">
        <v>19212</v>
      </c>
      <c r="K480">
        <v>0.153</v>
      </c>
      <c r="L480">
        <v>884</v>
      </c>
    </row>
    <row r="481" spans="1:12" x14ac:dyDescent="0.25">
      <c r="A481" t="s">
        <v>1482</v>
      </c>
      <c r="B481" t="s">
        <v>1482</v>
      </c>
      <c r="C481" t="s">
        <v>26117</v>
      </c>
      <c r="D481">
        <v>2.95</v>
      </c>
      <c r="E481">
        <v>131.07</v>
      </c>
      <c r="F481" t="s">
        <v>429</v>
      </c>
      <c r="G481">
        <v>34754021</v>
      </c>
      <c r="H481">
        <v>1077</v>
      </c>
      <c r="I481">
        <v>1141</v>
      </c>
      <c r="J481" t="s">
        <v>19213</v>
      </c>
      <c r="K481">
        <v>0.19700000000000001</v>
      </c>
      <c r="L481">
        <v>765</v>
      </c>
    </row>
    <row r="482" spans="1:12" x14ac:dyDescent="0.25">
      <c r="A482" t="s">
        <v>298</v>
      </c>
      <c r="B482" t="s">
        <v>298</v>
      </c>
      <c r="C482" t="s">
        <v>26123</v>
      </c>
      <c r="D482">
        <v>1.28</v>
      </c>
      <c r="E482">
        <v>135.05000000000001</v>
      </c>
      <c r="F482" t="s">
        <v>634</v>
      </c>
      <c r="G482">
        <v>123586284</v>
      </c>
      <c r="H482">
        <v>3167</v>
      </c>
      <c r="I482">
        <v>3366</v>
      </c>
      <c r="J482" t="s">
        <v>19214</v>
      </c>
      <c r="K482">
        <v>0.14799999999999999</v>
      </c>
      <c r="L482">
        <v>872</v>
      </c>
    </row>
    <row r="483" spans="1:12" x14ac:dyDescent="0.25">
      <c r="A483" t="s">
        <v>1761</v>
      </c>
      <c r="B483" t="s">
        <v>1761</v>
      </c>
      <c r="C483" t="s">
        <v>26125</v>
      </c>
      <c r="D483">
        <v>1.1599999999999999</v>
      </c>
      <c r="E483">
        <v>158.04</v>
      </c>
      <c r="F483" t="s">
        <v>844</v>
      </c>
      <c r="G483">
        <v>7890808</v>
      </c>
      <c r="H483">
        <v>879</v>
      </c>
      <c r="I483">
        <v>939</v>
      </c>
      <c r="J483" t="s">
        <v>19215</v>
      </c>
      <c r="K483">
        <v>0.17199999999999999</v>
      </c>
      <c r="L483">
        <v>870</v>
      </c>
    </row>
    <row r="484" spans="1:12" x14ac:dyDescent="0.25">
      <c r="A484" t="s">
        <v>7953</v>
      </c>
      <c r="B484" t="s">
        <v>7953</v>
      </c>
      <c r="C484" t="s">
        <v>26126</v>
      </c>
      <c r="D484">
        <v>12.75</v>
      </c>
      <c r="E484">
        <v>43.07</v>
      </c>
      <c r="F484" t="s">
        <v>15</v>
      </c>
      <c r="G484">
        <v>14849160</v>
      </c>
      <c r="H484">
        <v>978</v>
      </c>
      <c r="I484">
        <v>315</v>
      </c>
      <c r="J484" t="s">
        <v>19216</v>
      </c>
      <c r="K484">
        <v>0.154</v>
      </c>
      <c r="L484">
        <v>814</v>
      </c>
    </row>
    <row r="485" spans="1:12" x14ac:dyDescent="0.25">
      <c r="A485" t="s">
        <v>1060</v>
      </c>
      <c r="B485" t="s">
        <v>1060</v>
      </c>
      <c r="C485" t="s">
        <v>26126</v>
      </c>
      <c r="D485">
        <v>1.4</v>
      </c>
      <c r="E485">
        <v>164.09</v>
      </c>
      <c r="F485" t="s">
        <v>681</v>
      </c>
      <c r="G485">
        <v>125999344</v>
      </c>
      <c r="H485">
        <v>3668</v>
      </c>
      <c r="I485">
        <v>5208</v>
      </c>
      <c r="J485" t="s">
        <v>19217</v>
      </c>
      <c r="K485">
        <v>0.13900000000000001</v>
      </c>
      <c r="L485">
        <v>915</v>
      </c>
    </row>
    <row r="486" spans="1:12" x14ac:dyDescent="0.25">
      <c r="A486" t="s">
        <v>7957</v>
      </c>
      <c r="B486" t="s">
        <v>7957</v>
      </c>
      <c r="C486" t="s">
        <v>26119</v>
      </c>
      <c r="D486">
        <v>1.2</v>
      </c>
      <c r="E486">
        <v>112.04</v>
      </c>
      <c r="F486" t="s">
        <v>171</v>
      </c>
      <c r="G486">
        <v>29671855</v>
      </c>
      <c r="H486">
        <v>968</v>
      </c>
      <c r="I486">
        <v>1540</v>
      </c>
      <c r="J486" t="s">
        <v>19218</v>
      </c>
      <c r="K486">
        <v>0.19800000000000001</v>
      </c>
      <c r="L486">
        <v>924</v>
      </c>
    </row>
    <row r="487" spans="1:12" x14ac:dyDescent="0.25">
      <c r="A487" t="s">
        <v>19219</v>
      </c>
      <c r="B487" t="s">
        <v>19219</v>
      </c>
      <c r="C487" t="s">
        <v>26121</v>
      </c>
      <c r="D487">
        <v>1.76</v>
      </c>
      <c r="E487">
        <v>57.09</v>
      </c>
      <c r="F487" t="s">
        <v>612</v>
      </c>
      <c r="G487">
        <v>19198304</v>
      </c>
      <c r="H487">
        <v>627</v>
      </c>
      <c r="I487">
        <v>677</v>
      </c>
      <c r="J487" t="s">
        <v>19220</v>
      </c>
      <c r="K487">
        <v>0.14099999999999999</v>
      </c>
      <c r="L487">
        <v>746</v>
      </c>
    </row>
    <row r="488" spans="1:12" x14ac:dyDescent="0.25">
      <c r="A488" t="s">
        <v>19221</v>
      </c>
      <c r="B488" t="s">
        <v>19221</v>
      </c>
      <c r="C488" t="s">
        <v>26119</v>
      </c>
      <c r="D488">
        <v>0.53</v>
      </c>
      <c r="E488">
        <v>43.07</v>
      </c>
      <c r="F488" t="s">
        <v>15</v>
      </c>
      <c r="G488">
        <v>10909744</v>
      </c>
      <c r="H488">
        <v>667</v>
      </c>
      <c r="I488">
        <v>314</v>
      </c>
      <c r="J488" t="s">
        <v>19222</v>
      </c>
      <c r="K488">
        <v>8.2000000000000003E-2</v>
      </c>
      <c r="L488">
        <v>865</v>
      </c>
    </row>
    <row r="489" spans="1:12" x14ac:dyDescent="0.25">
      <c r="A489" t="s">
        <v>1242</v>
      </c>
      <c r="B489" t="s">
        <v>1242</v>
      </c>
      <c r="C489" t="s">
        <v>26126</v>
      </c>
      <c r="D489">
        <v>0.57999999999999996</v>
      </c>
      <c r="E489">
        <v>138.07</v>
      </c>
      <c r="F489" t="s">
        <v>632</v>
      </c>
      <c r="G489">
        <v>28144531</v>
      </c>
      <c r="H489">
        <v>870</v>
      </c>
      <c r="I489">
        <v>1720</v>
      </c>
      <c r="J489" t="s">
        <v>19223</v>
      </c>
      <c r="K489">
        <v>0.121</v>
      </c>
      <c r="L489">
        <v>755</v>
      </c>
    </row>
    <row r="490" spans="1:12" x14ac:dyDescent="0.25">
      <c r="A490" t="s">
        <v>9639</v>
      </c>
      <c r="B490" t="s">
        <v>9639</v>
      </c>
      <c r="C490" t="s">
        <v>26122</v>
      </c>
      <c r="D490">
        <v>1.21</v>
      </c>
      <c r="E490">
        <v>57.05</v>
      </c>
      <c r="F490" t="s">
        <v>230</v>
      </c>
      <c r="G490">
        <v>55758642</v>
      </c>
      <c r="H490">
        <v>2314</v>
      </c>
      <c r="I490">
        <v>1684</v>
      </c>
      <c r="J490" t="s">
        <v>19224</v>
      </c>
      <c r="K490">
        <v>0.188</v>
      </c>
      <c r="L490">
        <v>760</v>
      </c>
    </row>
    <row r="491" spans="1:12" x14ac:dyDescent="0.25">
      <c r="A491" t="s">
        <v>1365</v>
      </c>
      <c r="B491" t="s">
        <v>1365</v>
      </c>
      <c r="C491" t="s">
        <v>26126</v>
      </c>
      <c r="D491">
        <v>1.43</v>
      </c>
      <c r="E491">
        <v>152.09</v>
      </c>
      <c r="F491" t="s">
        <v>660</v>
      </c>
      <c r="G491">
        <v>196617415</v>
      </c>
      <c r="H491">
        <v>3145</v>
      </c>
      <c r="I491">
        <v>4589</v>
      </c>
      <c r="J491" t="s">
        <v>19225</v>
      </c>
      <c r="K491">
        <v>0.14499999999999999</v>
      </c>
      <c r="L491">
        <v>800</v>
      </c>
    </row>
    <row r="492" spans="1:12" x14ac:dyDescent="0.25">
      <c r="A492" t="s">
        <v>4211</v>
      </c>
      <c r="B492" t="s">
        <v>4211</v>
      </c>
      <c r="C492" t="s">
        <v>26123</v>
      </c>
      <c r="D492">
        <v>2.0699999999999998</v>
      </c>
      <c r="E492">
        <v>107.05</v>
      </c>
      <c r="F492" t="s">
        <v>91</v>
      </c>
      <c r="G492">
        <v>75028832</v>
      </c>
      <c r="H492">
        <v>1855</v>
      </c>
      <c r="I492">
        <v>2565</v>
      </c>
      <c r="J492" t="s">
        <v>19226</v>
      </c>
      <c r="K492">
        <v>0.2</v>
      </c>
      <c r="L492">
        <v>829</v>
      </c>
    </row>
    <row r="493" spans="1:12" x14ac:dyDescent="0.25">
      <c r="A493" t="s">
        <v>2905</v>
      </c>
      <c r="B493" t="s">
        <v>2905</v>
      </c>
      <c r="C493" t="s">
        <v>26117</v>
      </c>
      <c r="D493">
        <v>1.24</v>
      </c>
      <c r="E493">
        <v>119.04</v>
      </c>
      <c r="F493" t="s">
        <v>809</v>
      </c>
      <c r="G493">
        <v>234994313</v>
      </c>
      <c r="H493">
        <v>2660</v>
      </c>
      <c r="I493">
        <v>5945</v>
      </c>
      <c r="J493" t="s">
        <v>19227</v>
      </c>
      <c r="K493">
        <v>0.14099999999999999</v>
      </c>
      <c r="L493">
        <v>910</v>
      </c>
    </row>
    <row r="494" spans="1:12" x14ac:dyDescent="0.25">
      <c r="A494" t="s">
        <v>1901</v>
      </c>
      <c r="B494" t="s">
        <v>1901</v>
      </c>
      <c r="C494" t="s">
        <v>26117</v>
      </c>
      <c r="D494">
        <v>1.41</v>
      </c>
      <c r="E494">
        <v>118.06</v>
      </c>
      <c r="F494" t="s">
        <v>1240</v>
      </c>
      <c r="G494">
        <v>9910234</v>
      </c>
      <c r="H494">
        <v>693</v>
      </c>
      <c r="I494">
        <v>667</v>
      </c>
      <c r="J494" t="s">
        <v>19228</v>
      </c>
      <c r="K494">
        <v>0.16300000000000001</v>
      </c>
      <c r="L494">
        <v>725</v>
      </c>
    </row>
    <row r="495" spans="1:12" x14ac:dyDescent="0.25">
      <c r="A495" t="s">
        <v>9630</v>
      </c>
      <c r="B495" t="s">
        <v>9630</v>
      </c>
      <c r="C495" t="s">
        <v>26117</v>
      </c>
      <c r="D495">
        <v>1.39</v>
      </c>
      <c r="E495">
        <v>122.05</v>
      </c>
      <c r="F495" t="s">
        <v>7675</v>
      </c>
      <c r="G495">
        <v>63672924</v>
      </c>
      <c r="H495">
        <v>682</v>
      </c>
      <c r="I495">
        <v>1086</v>
      </c>
      <c r="J495" t="s">
        <v>19229</v>
      </c>
      <c r="K495">
        <v>0.22</v>
      </c>
      <c r="L495">
        <v>878</v>
      </c>
    </row>
    <row r="496" spans="1:12" x14ac:dyDescent="0.25">
      <c r="A496" t="s">
        <v>9821</v>
      </c>
      <c r="B496" t="s">
        <v>9821</v>
      </c>
      <c r="C496" t="s">
        <v>26117</v>
      </c>
      <c r="D496">
        <v>1.94</v>
      </c>
      <c r="E496">
        <v>133.07</v>
      </c>
      <c r="F496" t="s">
        <v>648</v>
      </c>
      <c r="G496">
        <v>9019220</v>
      </c>
      <c r="H496">
        <v>420</v>
      </c>
      <c r="I496">
        <v>399</v>
      </c>
      <c r="J496" t="s">
        <v>19230</v>
      </c>
      <c r="K496">
        <v>0.20300000000000001</v>
      </c>
      <c r="L496">
        <v>716</v>
      </c>
    </row>
    <row r="497" spans="1:12" x14ac:dyDescent="0.25">
      <c r="A497" t="s">
        <v>2903</v>
      </c>
      <c r="B497" t="s">
        <v>2903</v>
      </c>
      <c r="C497" t="s">
        <v>26130</v>
      </c>
      <c r="D497">
        <v>1.63</v>
      </c>
      <c r="E497">
        <v>57.09</v>
      </c>
      <c r="F497" t="s">
        <v>612</v>
      </c>
      <c r="G497">
        <v>15419965</v>
      </c>
      <c r="H497">
        <v>730</v>
      </c>
      <c r="I497">
        <v>712</v>
      </c>
      <c r="J497" t="s">
        <v>15699</v>
      </c>
      <c r="K497">
        <v>0.156</v>
      </c>
      <c r="L497">
        <v>709</v>
      </c>
    </row>
    <row r="498" spans="1:12" x14ac:dyDescent="0.25">
      <c r="A498" t="s">
        <v>394</v>
      </c>
      <c r="B498" t="s">
        <v>394</v>
      </c>
      <c r="C498" t="s">
        <v>26123</v>
      </c>
      <c r="D498">
        <v>1.81</v>
      </c>
      <c r="E498">
        <v>145.07</v>
      </c>
      <c r="F498" t="s">
        <v>670</v>
      </c>
      <c r="G498">
        <v>39591178</v>
      </c>
      <c r="H498">
        <v>1125</v>
      </c>
      <c r="I498">
        <v>4384</v>
      </c>
      <c r="J498" t="s">
        <v>19231</v>
      </c>
      <c r="K498">
        <v>0.16600000000000001</v>
      </c>
      <c r="L498">
        <v>748</v>
      </c>
    </row>
    <row r="499" spans="1:12" x14ac:dyDescent="0.25">
      <c r="A499" t="s">
        <v>4220</v>
      </c>
      <c r="B499" t="s">
        <v>4220</v>
      </c>
      <c r="C499" t="s">
        <v>26126</v>
      </c>
      <c r="D499">
        <v>1.08</v>
      </c>
      <c r="E499">
        <v>253.08</v>
      </c>
      <c r="F499" t="s">
        <v>4221</v>
      </c>
      <c r="G499">
        <v>1699132</v>
      </c>
      <c r="H499">
        <v>493</v>
      </c>
      <c r="I499">
        <v>743</v>
      </c>
      <c r="J499" t="s">
        <v>19232</v>
      </c>
      <c r="K499">
        <v>0.111</v>
      </c>
      <c r="L499">
        <v>702</v>
      </c>
    </row>
    <row r="500" spans="1:12" x14ac:dyDescent="0.25">
      <c r="A500" t="s">
        <v>7909</v>
      </c>
      <c r="B500" t="s">
        <v>7909</v>
      </c>
      <c r="C500" t="s">
        <v>26126</v>
      </c>
      <c r="D500">
        <v>8.07</v>
      </c>
      <c r="E500">
        <v>148.09</v>
      </c>
      <c r="F500" t="s">
        <v>1261</v>
      </c>
      <c r="G500">
        <v>42765612</v>
      </c>
      <c r="H500">
        <v>2507</v>
      </c>
      <c r="I500">
        <v>3069</v>
      </c>
      <c r="J500" t="s">
        <v>19233</v>
      </c>
      <c r="K500">
        <v>0.122</v>
      </c>
      <c r="L500">
        <v>830</v>
      </c>
    </row>
    <row r="501" spans="1:12" x14ac:dyDescent="0.25">
      <c r="A501" t="s">
        <v>850</v>
      </c>
      <c r="B501" t="s">
        <v>850</v>
      </c>
      <c r="C501" t="s">
        <v>26117</v>
      </c>
      <c r="D501">
        <v>1.8</v>
      </c>
      <c r="E501">
        <v>157.09</v>
      </c>
      <c r="F501" t="s">
        <v>851</v>
      </c>
      <c r="G501">
        <v>31273720</v>
      </c>
      <c r="H501">
        <v>1776</v>
      </c>
      <c r="I501">
        <v>2915</v>
      </c>
      <c r="J501" t="s">
        <v>9648</v>
      </c>
      <c r="K501">
        <v>0.13800000000000001</v>
      </c>
      <c r="L501">
        <v>859</v>
      </c>
    </row>
    <row r="502" spans="1:12" x14ac:dyDescent="0.25">
      <c r="A502" t="s">
        <v>8184</v>
      </c>
      <c r="B502" t="s">
        <v>8184</v>
      </c>
      <c r="C502" t="s">
        <v>26126</v>
      </c>
      <c r="D502">
        <v>1.26</v>
      </c>
      <c r="E502">
        <v>107.05</v>
      </c>
      <c r="F502" t="s">
        <v>91</v>
      </c>
      <c r="G502">
        <v>6979770</v>
      </c>
      <c r="H502">
        <v>610</v>
      </c>
      <c r="I502">
        <v>462</v>
      </c>
      <c r="J502" t="s">
        <v>19234</v>
      </c>
      <c r="K502">
        <v>0.104</v>
      </c>
      <c r="L502">
        <v>753</v>
      </c>
    </row>
    <row r="503" spans="1:12" x14ac:dyDescent="0.25">
      <c r="A503" t="s">
        <v>2531</v>
      </c>
      <c r="B503" t="s">
        <v>2531</v>
      </c>
      <c r="C503" t="s">
        <v>26117</v>
      </c>
      <c r="D503">
        <v>1.4</v>
      </c>
      <c r="E503">
        <v>110.05</v>
      </c>
      <c r="F503" t="s">
        <v>1613</v>
      </c>
      <c r="G503">
        <v>117207266</v>
      </c>
      <c r="H503">
        <v>1287</v>
      </c>
      <c r="I503">
        <v>2837</v>
      </c>
      <c r="J503" t="s">
        <v>19235</v>
      </c>
      <c r="K503">
        <v>0.13900000000000001</v>
      </c>
      <c r="L503">
        <v>742</v>
      </c>
    </row>
    <row r="504" spans="1:12" x14ac:dyDescent="0.25">
      <c r="A504" t="s">
        <v>477</v>
      </c>
      <c r="B504" t="s">
        <v>477</v>
      </c>
      <c r="C504" t="s">
        <v>26117</v>
      </c>
      <c r="D504">
        <v>1.06</v>
      </c>
      <c r="E504">
        <v>161.05000000000001</v>
      </c>
      <c r="F504" t="s">
        <v>690</v>
      </c>
      <c r="G504">
        <v>108855680</v>
      </c>
      <c r="H504">
        <v>1395</v>
      </c>
      <c r="I504">
        <v>5527</v>
      </c>
      <c r="J504" t="s">
        <v>19236</v>
      </c>
      <c r="K504">
        <v>0.156</v>
      </c>
      <c r="L504">
        <v>867</v>
      </c>
    </row>
    <row r="505" spans="1:12" x14ac:dyDescent="0.25">
      <c r="A505" t="s">
        <v>19237</v>
      </c>
      <c r="B505" t="s">
        <v>19237</v>
      </c>
      <c r="C505" t="s">
        <v>26123</v>
      </c>
      <c r="D505">
        <v>0.66</v>
      </c>
      <c r="E505">
        <v>150.07</v>
      </c>
      <c r="F505" t="s">
        <v>1047</v>
      </c>
      <c r="G505">
        <v>6812869</v>
      </c>
      <c r="H505">
        <v>449</v>
      </c>
      <c r="I505">
        <v>565</v>
      </c>
      <c r="J505" t="s">
        <v>19238</v>
      </c>
      <c r="K505">
        <v>0.18</v>
      </c>
      <c r="L505">
        <v>754</v>
      </c>
    </row>
    <row r="506" spans="1:12" x14ac:dyDescent="0.25">
      <c r="A506" t="s">
        <v>639</v>
      </c>
      <c r="B506" t="s">
        <v>639</v>
      </c>
      <c r="C506" t="s">
        <v>26118</v>
      </c>
      <c r="D506">
        <v>1.23</v>
      </c>
      <c r="E506">
        <v>135.05000000000001</v>
      </c>
      <c r="F506" t="s">
        <v>634</v>
      </c>
      <c r="G506">
        <v>68993601</v>
      </c>
      <c r="H506">
        <v>2728</v>
      </c>
      <c r="I506">
        <v>2869</v>
      </c>
      <c r="J506" t="s">
        <v>9664</v>
      </c>
      <c r="K506">
        <v>0.15</v>
      </c>
      <c r="L506">
        <v>798</v>
      </c>
    </row>
    <row r="507" spans="1:12" x14ac:dyDescent="0.25">
      <c r="A507" t="s">
        <v>2166</v>
      </c>
      <c r="B507" t="s">
        <v>2166</v>
      </c>
      <c r="C507" t="s">
        <v>26117</v>
      </c>
      <c r="D507">
        <v>2.94</v>
      </c>
      <c r="E507">
        <v>132.07</v>
      </c>
      <c r="F507" t="s">
        <v>264</v>
      </c>
      <c r="G507">
        <v>73420470</v>
      </c>
      <c r="H507">
        <v>1347</v>
      </c>
      <c r="I507">
        <v>1698</v>
      </c>
      <c r="J507" t="s">
        <v>19239</v>
      </c>
      <c r="K507">
        <v>0.214</v>
      </c>
      <c r="L507">
        <v>842</v>
      </c>
    </row>
    <row r="508" spans="1:12" x14ac:dyDescent="0.25">
      <c r="A508" t="s">
        <v>674</v>
      </c>
      <c r="C508" t="s">
        <v>26123</v>
      </c>
      <c r="D508">
        <v>0.75</v>
      </c>
      <c r="E508">
        <v>159.09</v>
      </c>
      <c r="F508" t="s">
        <v>749</v>
      </c>
      <c r="G508">
        <v>14517054</v>
      </c>
      <c r="H508">
        <v>721</v>
      </c>
      <c r="I508">
        <v>2033</v>
      </c>
      <c r="J508" t="s">
        <v>13524</v>
      </c>
      <c r="K508">
        <v>0.14000000000000001</v>
      </c>
      <c r="L508">
        <v>724</v>
      </c>
    </row>
    <row r="509" spans="1:12" x14ac:dyDescent="0.25">
      <c r="A509" t="s">
        <v>9656</v>
      </c>
      <c r="B509" t="s">
        <v>9656</v>
      </c>
      <c r="C509" t="s">
        <v>26117</v>
      </c>
      <c r="D509">
        <v>1.9</v>
      </c>
      <c r="E509">
        <v>42.05</v>
      </c>
      <c r="F509" t="s">
        <v>73</v>
      </c>
      <c r="G509">
        <v>86521311</v>
      </c>
      <c r="H509">
        <v>846</v>
      </c>
      <c r="I509">
        <v>965</v>
      </c>
      <c r="J509" t="s">
        <v>19240</v>
      </c>
      <c r="K509">
        <v>0.22700000000000001</v>
      </c>
      <c r="L509">
        <v>909</v>
      </c>
    </row>
    <row r="510" spans="1:12" x14ac:dyDescent="0.25">
      <c r="A510" t="s">
        <v>2934</v>
      </c>
      <c r="B510" t="s">
        <v>2934</v>
      </c>
      <c r="C510" t="s">
        <v>26129</v>
      </c>
      <c r="D510">
        <v>1.41</v>
      </c>
      <c r="E510">
        <v>121.03</v>
      </c>
      <c r="F510" t="s">
        <v>181</v>
      </c>
      <c r="G510">
        <v>428521576</v>
      </c>
      <c r="H510">
        <v>3789</v>
      </c>
      <c r="I510">
        <v>8097</v>
      </c>
      <c r="J510" t="s">
        <v>19241</v>
      </c>
      <c r="K510">
        <v>0.14699999999999999</v>
      </c>
      <c r="L510">
        <v>805</v>
      </c>
    </row>
    <row r="511" spans="1:12" x14ac:dyDescent="0.25">
      <c r="A511" t="s">
        <v>1750</v>
      </c>
      <c r="B511" t="s">
        <v>1750</v>
      </c>
      <c r="C511" t="s">
        <v>26126</v>
      </c>
      <c r="D511">
        <v>2.19</v>
      </c>
      <c r="E511">
        <v>123.05</v>
      </c>
      <c r="F511" t="s">
        <v>313</v>
      </c>
      <c r="G511">
        <v>20585138</v>
      </c>
      <c r="H511">
        <v>488</v>
      </c>
      <c r="I511">
        <v>1171</v>
      </c>
      <c r="J511" t="s">
        <v>19242</v>
      </c>
      <c r="K511">
        <v>0.113</v>
      </c>
      <c r="L511">
        <v>713</v>
      </c>
    </row>
    <row r="512" spans="1:12" x14ac:dyDescent="0.25">
      <c r="A512" t="s">
        <v>19243</v>
      </c>
      <c r="B512" t="s">
        <v>19243</v>
      </c>
      <c r="C512" t="s">
        <v>26117</v>
      </c>
      <c r="D512">
        <v>0.88</v>
      </c>
      <c r="E512">
        <v>148.08000000000001</v>
      </c>
      <c r="F512" t="s">
        <v>2341</v>
      </c>
      <c r="G512">
        <v>84148419</v>
      </c>
      <c r="H512">
        <v>1079</v>
      </c>
      <c r="I512">
        <v>2026</v>
      </c>
      <c r="J512" t="s">
        <v>19244</v>
      </c>
      <c r="K512">
        <v>0.19500000000000001</v>
      </c>
      <c r="L512">
        <v>711</v>
      </c>
    </row>
    <row r="513" spans="1:12" x14ac:dyDescent="0.25">
      <c r="A513" t="s">
        <v>19245</v>
      </c>
      <c r="D513">
        <v>1.45</v>
      </c>
      <c r="E513">
        <v>123.05</v>
      </c>
      <c r="F513" t="s">
        <v>313</v>
      </c>
      <c r="G513">
        <v>6777447</v>
      </c>
      <c r="H513">
        <v>252</v>
      </c>
      <c r="I513">
        <v>289</v>
      </c>
      <c r="J513" t="s">
        <v>19246</v>
      </c>
      <c r="K513">
        <v>0.13</v>
      </c>
      <c r="L513">
        <v>733</v>
      </c>
    </row>
    <row r="514" spans="1:12" x14ac:dyDescent="0.25">
      <c r="A514" t="s">
        <v>11945</v>
      </c>
      <c r="B514" t="s">
        <v>11945</v>
      </c>
      <c r="C514" t="s">
        <v>26129</v>
      </c>
      <c r="D514">
        <v>4.4800000000000004</v>
      </c>
      <c r="E514">
        <v>147.05000000000001</v>
      </c>
      <c r="F514" t="s">
        <v>1276</v>
      </c>
      <c r="G514">
        <v>11715957</v>
      </c>
      <c r="H514">
        <v>497</v>
      </c>
      <c r="I514">
        <v>738</v>
      </c>
      <c r="J514" t="s">
        <v>19247</v>
      </c>
      <c r="K514">
        <v>0.129</v>
      </c>
      <c r="L514">
        <v>749</v>
      </c>
    </row>
    <row r="515" spans="1:12" x14ac:dyDescent="0.25">
      <c r="A515" t="s">
        <v>1424</v>
      </c>
      <c r="B515" t="s">
        <v>1424</v>
      </c>
      <c r="C515" t="s">
        <v>26123</v>
      </c>
      <c r="D515">
        <v>0.9</v>
      </c>
      <c r="E515">
        <v>131.05000000000001</v>
      </c>
      <c r="F515" t="s">
        <v>241</v>
      </c>
      <c r="G515">
        <v>191730135</v>
      </c>
      <c r="H515">
        <v>2011</v>
      </c>
      <c r="I515">
        <v>6268</v>
      </c>
      <c r="J515" t="s">
        <v>19248</v>
      </c>
      <c r="K515">
        <v>0.16200000000000001</v>
      </c>
      <c r="L515">
        <v>805</v>
      </c>
    </row>
    <row r="516" spans="1:12" x14ac:dyDescent="0.25">
      <c r="A516" t="s">
        <v>7991</v>
      </c>
      <c r="B516" t="s">
        <v>7991</v>
      </c>
      <c r="C516" t="s">
        <v>26123</v>
      </c>
      <c r="D516">
        <v>0.49</v>
      </c>
      <c r="E516">
        <v>107.05</v>
      </c>
      <c r="F516" t="s">
        <v>91</v>
      </c>
      <c r="G516">
        <v>43614836</v>
      </c>
      <c r="H516">
        <v>1000</v>
      </c>
      <c r="I516">
        <v>1798</v>
      </c>
      <c r="J516" t="s">
        <v>19249</v>
      </c>
      <c r="K516">
        <v>0.13600000000000001</v>
      </c>
      <c r="L516">
        <v>795</v>
      </c>
    </row>
    <row r="517" spans="1:12" x14ac:dyDescent="0.25">
      <c r="A517" t="s">
        <v>19250</v>
      </c>
      <c r="B517" t="s">
        <v>19250</v>
      </c>
      <c r="C517" t="s">
        <v>26123</v>
      </c>
      <c r="D517">
        <v>1.61</v>
      </c>
      <c r="E517">
        <v>104.06</v>
      </c>
      <c r="F517" t="s">
        <v>287</v>
      </c>
      <c r="G517">
        <v>10796484</v>
      </c>
      <c r="H517">
        <v>465</v>
      </c>
      <c r="I517">
        <v>711</v>
      </c>
      <c r="J517" t="s">
        <v>19251</v>
      </c>
      <c r="K517">
        <v>0.11700000000000001</v>
      </c>
      <c r="L517">
        <v>787</v>
      </c>
    </row>
    <row r="518" spans="1:12" x14ac:dyDescent="0.25">
      <c r="A518" t="s">
        <v>6820</v>
      </c>
      <c r="B518" t="s">
        <v>6820</v>
      </c>
      <c r="C518" t="s">
        <v>26125</v>
      </c>
      <c r="D518">
        <v>1.24</v>
      </c>
      <c r="E518">
        <v>123.04</v>
      </c>
      <c r="F518" t="s">
        <v>191</v>
      </c>
      <c r="G518">
        <v>351674861</v>
      </c>
      <c r="H518">
        <v>4963</v>
      </c>
      <c r="I518">
        <v>8064</v>
      </c>
      <c r="J518" t="s">
        <v>19252</v>
      </c>
      <c r="K518">
        <v>0.16</v>
      </c>
      <c r="L518">
        <v>849</v>
      </c>
    </row>
    <row r="519" spans="1:12" x14ac:dyDescent="0.25">
      <c r="A519" t="s">
        <v>768</v>
      </c>
      <c r="B519" t="s">
        <v>768</v>
      </c>
      <c r="C519" t="s">
        <v>26123</v>
      </c>
      <c r="D519">
        <v>1.4</v>
      </c>
      <c r="E519">
        <v>135.05000000000001</v>
      </c>
      <c r="F519" t="s">
        <v>634</v>
      </c>
      <c r="G519">
        <v>207155186</v>
      </c>
      <c r="H519">
        <v>6124</v>
      </c>
      <c r="I519">
        <v>4871</v>
      </c>
      <c r="J519" t="s">
        <v>19253</v>
      </c>
      <c r="K519">
        <v>0.159</v>
      </c>
      <c r="L519">
        <v>835</v>
      </c>
    </row>
    <row r="520" spans="1:12" x14ac:dyDescent="0.25">
      <c r="A520" t="s">
        <v>2196</v>
      </c>
      <c r="B520" t="s">
        <v>2196</v>
      </c>
      <c r="C520" t="s">
        <v>26117</v>
      </c>
      <c r="D520">
        <v>1.39</v>
      </c>
      <c r="E520">
        <v>121.06</v>
      </c>
      <c r="F520" t="s">
        <v>255</v>
      </c>
      <c r="G520">
        <v>57860831</v>
      </c>
      <c r="H520">
        <v>1267</v>
      </c>
      <c r="I520">
        <v>1084</v>
      </c>
      <c r="J520" t="s">
        <v>19254</v>
      </c>
      <c r="K520">
        <v>0.18</v>
      </c>
      <c r="L520">
        <v>742</v>
      </c>
    </row>
    <row r="521" spans="1:12" x14ac:dyDescent="0.25">
      <c r="A521" t="s">
        <v>467</v>
      </c>
      <c r="B521" t="s">
        <v>467</v>
      </c>
      <c r="C521" t="s">
        <v>26125</v>
      </c>
      <c r="D521">
        <v>1.27</v>
      </c>
      <c r="E521">
        <v>118.05</v>
      </c>
      <c r="F521" t="s">
        <v>273</v>
      </c>
      <c r="G521">
        <v>109682876</v>
      </c>
      <c r="H521">
        <v>2010</v>
      </c>
      <c r="I521">
        <v>3370</v>
      </c>
      <c r="J521" t="s">
        <v>9678</v>
      </c>
      <c r="K521">
        <v>0.185</v>
      </c>
      <c r="L521">
        <v>901</v>
      </c>
    </row>
    <row r="522" spans="1:12" x14ac:dyDescent="0.25">
      <c r="A522" t="s">
        <v>17765</v>
      </c>
      <c r="B522" t="s">
        <v>17765</v>
      </c>
      <c r="C522" t="s">
        <v>26125</v>
      </c>
      <c r="D522">
        <v>1.91</v>
      </c>
      <c r="E522">
        <v>147.05000000000001</v>
      </c>
      <c r="F522" t="s">
        <v>1276</v>
      </c>
      <c r="G522">
        <v>77029404</v>
      </c>
      <c r="H522">
        <v>1821</v>
      </c>
      <c r="I522">
        <v>2550</v>
      </c>
      <c r="J522" t="s">
        <v>19255</v>
      </c>
      <c r="K522">
        <v>0.125</v>
      </c>
      <c r="L522">
        <v>752</v>
      </c>
    </row>
    <row r="523" spans="1:12" x14ac:dyDescent="0.25">
      <c r="A523" t="s">
        <v>9683</v>
      </c>
      <c r="B523" t="s">
        <v>9683</v>
      </c>
      <c r="C523" t="s">
        <v>26117</v>
      </c>
      <c r="D523">
        <v>1.41</v>
      </c>
      <c r="E523">
        <v>134.03</v>
      </c>
      <c r="F523" t="s">
        <v>367</v>
      </c>
      <c r="G523">
        <v>22745940</v>
      </c>
      <c r="H523">
        <v>1165</v>
      </c>
      <c r="I523">
        <v>1391</v>
      </c>
      <c r="J523" t="s">
        <v>19256</v>
      </c>
      <c r="K523">
        <v>0.16700000000000001</v>
      </c>
      <c r="L523">
        <v>814</v>
      </c>
    </row>
    <row r="524" spans="1:12" x14ac:dyDescent="0.25">
      <c r="A524" t="s">
        <v>19257</v>
      </c>
      <c r="B524" t="s">
        <v>19257</v>
      </c>
      <c r="C524" t="s">
        <v>26117</v>
      </c>
      <c r="D524">
        <v>1.17</v>
      </c>
      <c r="E524">
        <v>142.06</v>
      </c>
      <c r="F524" t="s">
        <v>10042</v>
      </c>
      <c r="G524">
        <v>7106635</v>
      </c>
      <c r="H524">
        <v>510</v>
      </c>
      <c r="I524">
        <v>948</v>
      </c>
      <c r="J524" t="s">
        <v>19258</v>
      </c>
      <c r="K524">
        <v>0.17199999999999999</v>
      </c>
      <c r="L524">
        <v>705</v>
      </c>
    </row>
    <row r="525" spans="1:12" x14ac:dyDescent="0.25">
      <c r="A525" t="s">
        <v>1946</v>
      </c>
      <c r="B525" t="s">
        <v>1946</v>
      </c>
      <c r="C525" t="s">
        <v>26121</v>
      </c>
      <c r="D525">
        <v>1.96</v>
      </c>
      <c r="E525">
        <v>57.09</v>
      </c>
      <c r="F525" t="s">
        <v>612</v>
      </c>
      <c r="G525">
        <v>34738675</v>
      </c>
      <c r="H525">
        <v>844</v>
      </c>
      <c r="I525">
        <v>944</v>
      </c>
      <c r="J525" t="s">
        <v>19259</v>
      </c>
      <c r="K525">
        <v>9.7000000000000003E-2</v>
      </c>
      <c r="L525">
        <v>806</v>
      </c>
    </row>
    <row r="526" spans="1:12" x14ac:dyDescent="0.25">
      <c r="A526" t="s">
        <v>2539</v>
      </c>
      <c r="B526" t="s">
        <v>2539</v>
      </c>
      <c r="C526" t="s">
        <v>26126</v>
      </c>
      <c r="D526">
        <v>1.2</v>
      </c>
      <c r="E526">
        <v>133.07</v>
      </c>
      <c r="F526" t="s">
        <v>648</v>
      </c>
      <c r="G526">
        <v>41910407</v>
      </c>
      <c r="H526">
        <v>1724</v>
      </c>
      <c r="I526">
        <v>1849</v>
      </c>
      <c r="J526" t="s">
        <v>19260</v>
      </c>
      <c r="K526">
        <v>0.113</v>
      </c>
      <c r="L526">
        <v>861</v>
      </c>
    </row>
    <row r="527" spans="1:12" x14ac:dyDescent="0.25">
      <c r="A527" t="s">
        <v>11955</v>
      </c>
      <c r="B527" t="s">
        <v>11955</v>
      </c>
      <c r="C527" t="s">
        <v>26117</v>
      </c>
      <c r="D527">
        <v>1.33</v>
      </c>
      <c r="E527">
        <v>149.05000000000001</v>
      </c>
      <c r="F527" t="s">
        <v>6856</v>
      </c>
      <c r="G527">
        <v>93200036</v>
      </c>
      <c r="H527">
        <v>1534</v>
      </c>
      <c r="I527">
        <v>3269</v>
      </c>
      <c r="J527" t="s">
        <v>19261</v>
      </c>
      <c r="K527">
        <v>0.14299999999999999</v>
      </c>
      <c r="L527">
        <v>723</v>
      </c>
    </row>
    <row r="528" spans="1:12" x14ac:dyDescent="0.25">
      <c r="A528" t="s">
        <v>19262</v>
      </c>
      <c r="B528" t="s">
        <v>19262</v>
      </c>
      <c r="C528" t="s">
        <v>26123</v>
      </c>
      <c r="D528">
        <v>6.56</v>
      </c>
      <c r="E528">
        <v>91.06</v>
      </c>
      <c r="F528" t="s">
        <v>297</v>
      </c>
      <c r="G528">
        <v>6472278</v>
      </c>
      <c r="H528">
        <v>311</v>
      </c>
      <c r="I528">
        <v>322</v>
      </c>
      <c r="J528" t="s">
        <v>19263</v>
      </c>
      <c r="K528">
        <v>0.11600000000000001</v>
      </c>
      <c r="L528">
        <v>748</v>
      </c>
    </row>
    <row r="529" spans="1:12" x14ac:dyDescent="0.25">
      <c r="A529" t="s">
        <v>1173</v>
      </c>
      <c r="B529" t="s">
        <v>1173</v>
      </c>
      <c r="C529" t="s">
        <v>26117</v>
      </c>
      <c r="D529">
        <v>1.28</v>
      </c>
      <c r="E529">
        <v>162.07</v>
      </c>
      <c r="F529" t="s">
        <v>450</v>
      </c>
      <c r="G529">
        <v>27482980</v>
      </c>
      <c r="H529">
        <v>2735</v>
      </c>
      <c r="I529">
        <v>3041</v>
      </c>
      <c r="J529" t="s">
        <v>19264</v>
      </c>
      <c r="K529">
        <v>0.13800000000000001</v>
      </c>
      <c r="L529">
        <v>707</v>
      </c>
    </row>
    <row r="530" spans="1:12" x14ac:dyDescent="0.25">
      <c r="A530" t="s">
        <v>1947</v>
      </c>
      <c r="B530" t="s">
        <v>1947</v>
      </c>
      <c r="C530" t="s">
        <v>26128</v>
      </c>
      <c r="D530">
        <v>0.44</v>
      </c>
      <c r="E530">
        <v>43.04</v>
      </c>
      <c r="F530" t="s">
        <v>18</v>
      </c>
      <c r="G530">
        <v>44915716</v>
      </c>
      <c r="H530">
        <v>501</v>
      </c>
      <c r="I530">
        <v>917</v>
      </c>
      <c r="J530" t="s">
        <v>19265</v>
      </c>
      <c r="K530">
        <v>0.14599999999999999</v>
      </c>
      <c r="L530">
        <v>845</v>
      </c>
    </row>
    <row r="531" spans="1:12" x14ac:dyDescent="0.25">
      <c r="A531" t="s">
        <v>8133</v>
      </c>
      <c r="B531" t="s">
        <v>8133</v>
      </c>
      <c r="C531" t="s">
        <v>26130</v>
      </c>
      <c r="D531">
        <v>3.16</v>
      </c>
      <c r="E531">
        <v>137.07</v>
      </c>
      <c r="F531" t="s">
        <v>839</v>
      </c>
      <c r="G531">
        <v>24693301</v>
      </c>
      <c r="H531">
        <v>655</v>
      </c>
      <c r="I531">
        <v>1994</v>
      </c>
      <c r="J531" t="s">
        <v>19266</v>
      </c>
      <c r="K531">
        <v>0.121</v>
      </c>
      <c r="L531">
        <v>729</v>
      </c>
    </row>
    <row r="532" spans="1:12" x14ac:dyDescent="0.25">
      <c r="A532" t="s">
        <v>104</v>
      </c>
      <c r="B532" t="s">
        <v>104</v>
      </c>
      <c r="C532" t="s">
        <v>26128</v>
      </c>
      <c r="D532">
        <v>0.18</v>
      </c>
      <c r="E532">
        <v>43.04</v>
      </c>
      <c r="F532" t="s">
        <v>18</v>
      </c>
      <c r="G532">
        <v>48191201</v>
      </c>
      <c r="H532">
        <v>876</v>
      </c>
      <c r="I532">
        <v>1198</v>
      </c>
      <c r="J532" t="s">
        <v>19267</v>
      </c>
      <c r="K532">
        <v>0.254</v>
      </c>
      <c r="L532">
        <v>726</v>
      </c>
    </row>
    <row r="533" spans="1:12" x14ac:dyDescent="0.25">
      <c r="A533" t="s">
        <v>838</v>
      </c>
      <c r="B533" t="s">
        <v>838</v>
      </c>
      <c r="C533" t="s">
        <v>26126</v>
      </c>
      <c r="D533">
        <v>2.2400000000000002</v>
      </c>
      <c r="E533">
        <v>137.06</v>
      </c>
      <c r="F533" t="s">
        <v>379</v>
      </c>
      <c r="G533">
        <v>101109253</v>
      </c>
      <c r="H533">
        <v>2773</v>
      </c>
      <c r="I533">
        <v>5453</v>
      </c>
      <c r="J533" t="s">
        <v>19268</v>
      </c>
      <c r="K533">
        <v>0.127</v>
      </c>
      <c r="L533">
        <v>780</v>
      </c>
    </row>
    <row r="534" spans="1:12" x14ac:dyDescent="0.25">
      <c r="A534" t="s">
        <v>15739</v>
      </c>
      <c r="B534" t="s">
        <v>15739</v>
      </c>
      <c r="C534" t="s">
        <v>26118</v>
      </c>
      <c r="D534">
        <v>7.22</v>
      </c>
      <c r="E534">
        <v>153.06</v>
      </c>
      <c r="F534" t="s">
        <v>698</v>
      </c>
      <c r="G534">
        <v>125744372</v>
      </c>
      <c r="H534">
        <v>1360</v>
      </c>
      <c r="I534">
        <v>3506</v>
      </c>
      <c r="J534" t="s">
        <v>19269</v>
      </c>
      <c r="K534">
        <v>0.128</v>
      </c>
      <c r="L534">
        <v>781</v>
      </c>
    </row>
    <row r="535" spans="1:12" x14ac:dyDescent="0.25">
      <c r="A535" t="s">
        <v>1595</v>
      </c>
      <c r="B535" t="s">
        <v>1595</v>
      </c>
      <c r="C535" t="s">
        <v>26123</v>
      </c>
      <c r="D535">
        <v>1.52</v>
      </c>
      <c r="E535">
        <v>121.03</v>
      </c>
      <c r="F535" t="s">
        <v>181</v>
      </c>
      <c r="G535">
        <v>945955197</v>
      </c>
      <c r="H535">
        <v>4354</v>
      </c>
      <c r="I535">
        <v>9248</v>
      </c>
      <c r="J535" t="s">
        <v>19270</v>
      </c>
      <c r="K535">
        <v>0.193</v>
      </c>
      <c r="L535">
        <v>800</v>
      </c>
    </row>
    <row r="536" spans="1:12" x14ac:dyDescent="0.25">
      <c r="A536" t="s">
        <v>993</v>
      </c>
      <c r="B536" t="s">
        <v>993</v>
      </c>
      <c r="C536" t="s">
        <v>26126</v>
      </c>
      <c r="D536">
        <v>2.25</v>
      </c>
      <c r="E536">
        <v>164.09</v>
      </c>
      <c r="F536" t="s">
        <v>681</v>
      </c>
      <c r="G536">
        <v>577073010</v>
      </c>
      <c r="H536">
        <v>3255</v>
      </c>
      <c r="I536">
        <v>11002</v>
      </c>
      <c r="J536" t="s">
        <v>19271</v>
      </c>
      <c r="K536">
        <v>0.21099999999999999</v>
      </c>
      <c r="L536">
        <v>871</v>
      </c>
    </row>
    <row r="537" spans="1:12" x14ac:dyDescent="0.25">
      <c r="A537" t="s">
        <v>6881</v>
      </c>
      <c r="B537" t="s">
        <v>6881</v>
      </c>
      <c r="C537" t="s">
        <v>26125</v>
      </c>
      <c r="D537">
        <v>0.5</v>
      </c>
      <c r="E537">
        <v>147.05000000000001</v>
      </c>
      <c r="F537" t="s">
        <v>1276</v>
      </c>
      <c r="G537">
        <v>21336638</v>
      </c>
      <c r="H537">
        <v>516</v>
      </c>
      <c r="I537">
        <v>1114</v>
      </c>
      <c r="J537" t="s">
        <v>19272</v>
      </c>
      <c r="K537">
        <v>0.115</v>
      </c>
      <c r="L537">
        <v>717</v>
      </c>
    </row>
    <row r="538" spans="1:12" x14ac:dyDescent="0.25">
      <c r="A538" t="s">
        <v>9704</v>
      </c>
      <c r="B538" t="s">
        <v>9704</v>
      </c>
      <c r="C538" t="s">
        <v>26118</v>
      </c>
      <c r="D538">
        <v>3.3</v>
      </c>
      <c r="E538">
        <v>43.03</v>
      </c>
      <c r="F538" t="s">
        <v>12</v>
      </c>
      <c r="G538">
        <v>100794122</v>
      </c>
      <c r="H538">
        <v>1631</v>
      </c>
      <c r="I538">
        <v>2083</v>
      </c>
      <c r="J538" t="s">
        <v>19273</v>
      </c>
      <c r="K538">
        <v>0.18</v>
      </c>
      <c r="L538">
        <v>707</v>
      </c>
    </row>
    <row r="539" spans="1:12" x14ac:dyDescent="0.25">
      <c r="A539" t="s">
        <v>1898</v>
      </c>
      <c r="B539" t="s">
        <v>1898</v>
      </c>
      <c r="C539" t="s">
        <v>26117</v>
      </c>
      <c r="D539">
        <v>1.34</v>
      </c>
      <c r="E539">
        <v>134.07</v>
      </c>
      <c r="F539" t="s">
        <v>294</v>
      </c>
      <c r="G539">
        <v>7725305</v>
      </c>
      <c r="H539">
        <v>406</v>
      </c>
      <c r="I539">
        <v>297</v>
      </c>
      <c r="J539" t="s">
        <v>19274</v>
      </c>
      <c r="K539">
        <v>0.21</v>
      </c>
      <c r="L539">
        <v>718</v>
      </c>
    </row>
    <row r="540" spans="1:12" x14ac:dyDescent="0.25">
      <c r="A540" t="s">
        <v>19275</v>
      </c>
      <c r="B540" t="s">
        <v>19275</v>
      </c>
      <c r="C540" t="s">
        <v>26122</v>
      </c>
      <c r="D540">
        <v>1.07</v>
      </c>
      <c r="E540">
        <v>135.09</v>
      </c>
      <c r="F540" t="s">
        <v>1118</v>
      </c>
      <c r="G540">
        <v>5377989</v>
      </c>
      <c r="H540">
        <v>461</v>
      </c>
      <c r="I540">
        <v>327</v>
      </c>
      <c r="J540" t="s">
        <v>19276</v>
      </c>
      <c r="K540">
        <v>0.11</v>
      </c>
      <c r="L540">
        <v>714</v>
      </c>
    </row>
    <row r="541" spans="1:12" x14ac:dyDescent="0.25">
      <c r="A541" t="s">
        <v>11970</v>
      </c>
      <c r="B541" t="s">
        <v>11970</v>
      </c>
      <c r="C541" t="s">
        <v>26118</v>
      </c>
      <c r="D541">
        <v>1.24</v>
      </c>
      <c r="E541">
        <v>150.07</v>
      </c>
      <c r="F541" t="s">
        <v>1047</v>
      </c>
      <c r="G541">
        <v>132783182</v>
      </c>
      <c r="H541">
        <v>3625</v>
      </c>
      <c r="I541">
        <v>7105</v>
      </c>
      <c r="J541" t="s">
        <v>19277</v>
      </c>
      <c r="K541">
        <v>0.14499999999999999</v>
      </c>
      <c r="L541">
        <v>760</v>
      </c>
    </row>
    <row r="542" spans="1:12" x14ac:dyDescent="0.25">
      <c r="A542" t="s">
        <v>8032</v>
      </c>
      <c r="B542" t="s">
        <v>8032</v>
      </c>
      <c r="C542" t="s">
        <v>26117</v>
      </c>
      <c r="D542">
        <v>1.4</v>
      </c>
      <c r="E542">
        <v>154.08000000000001</v>
      </c>
      <c r="F542" t="s">
        <v>7863</v>
      </c>
      <c r="G542">
        <v>88873165</v>
      </c>
      <c r="H542">
        <v>2623</v>
      </c>
      <c r="I542">
        <v>3155</v>
      </c>
      <c r="J542" t="s">
        <v>19278</v>
      </c>
      <c r="K542">
        <v>0.19600000000000001</v>
      </c>
      <c r="L542">
        <v>888</v>
      </c>
    </row>
    <row r="543" spans="1:12" x14ac:dyDescent="0.25">
      <c r="A543" t="s">
        <v>19279</v>
      </c>
      <c r="B543" t="s">
        <v>19279</v>
      </c>
      <c r="C543" t="s">
        <v>26122</v>
      </c>
      <c r="D543">
        <v>0.35</v>
      </c>
      <c r="E543">
        <v>137.07</v>
      </c>
      <c r="F543" t="s">
        <v>839</v>
      </c>
      <c r="G543">
        <v>7869443</v>
      </c>
      <c r="H543">
        <v>126</v>
      </c>
      <c r="I543">
        <v>601</v>
      </c>
      <c r="J543" t="s">
        <v>19280</v>
      </c>
      <c r="K543">
        <v>0.13600000000000001</v>
      </c>
      <c r="L543">
        <v>740</v>
      </c>
    </row>
    <row r="544" spans="1:12" x14ac:dyDescent="0.25">
      <c r="A544" t="s">
        <v>1949</v>
      </c>
      <c r="B544" t="s">
        <v>1949</v>
      </c>
      <c r="C544" t="s">
        <v>26127</v>
      </c>
      <c r="D544">
        <v>1.39</v>
      </c>
      <c r="E544">
        <v>162.07</v>
      </c>
      <c r="F544" t="s">
        <v>450</v>
      </c>
      <c r="G544">
        <v>185689116</v>
      </c>
      <c r="H544">
        <v>3787</v>
      </c>
      <c r="I544">
        <v>8044</v>
      </c>
      <c r="J544" t="s">
        <v>19281</v>
      </c>
      <c r="K544">
        <v>0.17299999999999999</v>
      </c>
      <c r="L544">
        <v>780</v>
      </c>
    </row>
    <row r="545" spans="1:12" x14ac:dyDescent="0.25">
      <c r="A545" t="s">
        <v>7327</v>
      </c>
      <c r="B545" t="s">
        <v>7327</v>
      </c>
      <c r="C545" t="s">
        <v>26126</v>
      </c>
      <c r="D545">
        <v>1.29</v>
      </c>
      <c r="E545">
        <v>124.06</v>
      </c>
      <c r="F545" t="s">
        <v>1092</v>
      </c>
      <c r="G545">
        <v>25831916</v>
      </c>
      <c r="H545">
        <v>1715</v>
      </c>
      <c r="I545">
        <v>1516</v>
      </c>
      <c r="J545" t="s">
        <v>19282</v>
      </c>
      <c r="K545">
        <v>0.13300000000000001</v>
      </c>
      <c r="L545">
        <v>807</v>
      </c>
    </row>
    <row r="546" spans="1:12" x14ac:dyDescent="0.25">
      <c r="A546" t="s">
        <v>1937</v>
      </c>
      <c r="B546" t="s">
        <v>1937</v>
      </c>
      <c r="C546" t="s">
        <v>26127</v>
      </c>
      <c r="D546">
        <v>7.67</v>
      </c>
      <c r="E546">
        <v>147.09</v>
      </c>
      <c r="F546" t="s">
        <v>1288</v>
      </c>
      <c r="G546">
        <v>6177856</v>
      </c>
      <c r="H546">
        <v>298</v>
      </c>
      <c r="I546">
        <v>438</v>
      </c>
      <c r="J546" t="s">
        <v>19283</v>
      </c>
      <c r="K546">
        <v>0.13100000000000001</v>
      </c>
      <c r="L546">
        <v>706</v>
      </c>
    </row>
    <row r="547" spans="1:12" x14ac:dyDescent="0.25">
      <c r="A547" t="s">
        <v>19284</v>
      </c>
      <c r="B547" t="s">
        <v>19284</v>
      </c>
      <c r="C547" t="s">
        <v>26117</v>
      </c>
      <c r="D547">
        <v>1.05</v>
      </c>
      <c r="E547">
        <v>163.04</v>
      </c>
      <c r="F547" t="s">
        <v>696</v>
      </c>
      <c r="G547">
        <v>12025417</v>
      </c>
      <c r="H547">
        <v>388</v>
      </c>
      <c r="I547">
        <v>1421</v>
      </c>
      <c r="J547" t="s">
        <v>19285</v>
      </c>
      <c r="K547">
        <v>0.14399999999999999</v>
      </c>
      <c r="L547">
        <v>745</v>
      </c>
    </row>
    <row r="548" spans="1:12" x14ac:dyDescent="0.25">
      <c r="A548" t="s">
        <v>1774</v>
      </c>
      <c r="B548" t="s">
        <v>1774</v>
      </c>
      <c r="C548" t="s">
        <v>26128</v>
      </c>
      <c r="D548">
        <v>0.73</v>
      </c>
      <c r="E548">
        <v>43.04</v>
      </c>
      <c r="F548" t="s">
        <v>18</v>
      </c>
      <c r="G548">
        <v>69704786</v>
      </c>
      <c r="H548">
        <v>1127</v>
      </c>
      <c r="I548">
        <v>1322</v>
      </c>
      <c r="J548" t="s">
        <v>19286</v>
      </c>
      <c r="K548">
        <v>0.186</v>
      </c>
      <c r="L548">
        <v>892</v>
      </c>
    </row>
    <row r="549" spans="1:12" x14ac:dyDescent="0.25">
      <c r="A549" t="s">
        <v>4399</v>
      </c>
      <c r="B549" t="s">
        <v>4399</v>
      </c>
      <c r="C549" t="s">
        <v>26117</v>
      </c>
      <c r="D549">
        <v>1.18</v>
      </c>
      <c r="E549">
        <v>162.07</v>
      </c>
      <c r="F549" t="s">
        <v>450</v>
      </c>
      <c r="G549">
        <v>101503224</v>
      </c>
      <c r="H549">
        <v>1657</v>
      </c>
      <c r="I549">
        <v>4571</v>
      </c>
      <c r="J549" t="s">
        <v>19287</v>
      </c>
      <c r="K549">
        <v>0.13200000000000001</v>
      </c>
      <c r="L549">
        <v>737</v>
      </c>
    </row>
    <row r="550" spans="1:12" x14ac:dyDescent="0.25">
      <c r="A550" t="s">
        <v>19288</v>
      </c>
      <c r="B550" t="s">
        <v>19288</v>
      </c>
      <c r="C550" t="s">
        <v>26117</v>
      </c>
      <c r="D550">
        <v>1.48</v>
      </c>
      <c r="E550">
        <v>124.06</v>
      </c>
      <c r="F550" t="s">
        <v>1092</v>
      </c>
      <c r="G550">
        <v>35460774</v>
      </c>
      <c r="H550">
        <v>2385</v>
      </c>
      <c r="I550">
        <v>1670</v>
      </c>
      <c r="J550" t="s">
        <v>19289</v>
      </c>
      <c r="K550">
        <v>0.14899999999999999</v>
      </c>
      <c r="L550">
        <v>702</v>
      </c>
    </row>
    <row r="551" spans="1:12" x14ac:dyDescent="0.25">
      <c r="A551" t="s">
        <v>633</v>
      </c>
      <c r="B551" t="s">
        <v>633</v>
      </c>
      <c r="C551" t="s">
        <v>26123</v>
      </c>
      <c r="D551">
        <v>1.4</v>
      </c>
      <c r="E551">
        <v>135.05000000000001</v>
      </c>
      <c r="F551" t="s">
        <v>634</v>
      </c>
      <c r="G551">
        <v>55224409</v>
      </c>
      <c r="H551">
        <v>2089</v>
      </c>
      <c r="I551">
        <v>2639</v>
      </c>
      <c r="J551" t="s">
        <v>19290</v>
      </c>
      <c r="K551">
        <v>0.13600000000000001</v>
      </c>
      <c r="L551">
        <v>872</v>
      </c>
    </row>
    <row r="552" spans="1:12" x14ac:dyDescent="0.25">
      <c r="A552" t="s">
        <v>664</v>
      </c>
      <c r="B552" t="s">
        <v>664</v>
      </c>
      <c r="C552" t="s">
        <v>26123</v>
      </c>
      <c r="D552">
        <v>1.08</v>
      </c>
      <c r="E552">
        <v>119.05</v>
      </c>
      <c r="F552" t="s">
        <v>310</v>
      </c>
      <c r="G552">
        <v>33258789</v>
      </c>
      <c r="H552">
        <v>1769</v>
      </c>
      <c r="I552">
        <v>1670</v>
      </c>
      <c r="J552" t="s">
        <v>19291</v>
      </c>
      <c r="K552">
        <v>0.17199999999999999</v>
      </c>
      <c r="L552">
        <v>791</v>
      </c>
    </row>
    <row r="553" spans="1:12" x14ac:dyDescent="0.25">
      <c r="A553" t="s">
        <v>2165</v>
      </c>
      <c r="B553" t="s">
        <v>2165</v>
      </c>
      <c r="C553" t="s">
        <v>26127</v>
      </c>
      <c r="D553">
        <v>1.18</v>
      </c>
      <c r="E553">
        <v>79.06</v>
      </c>
      <c r="F553" t="s">
        <v>96</v>
      </c>
      <c r="G553">
        <v>15264004</v>
      </c>
      <c r="H553">
        <v>1154</v>
      </c>
      <c r="I553">
        <v>387</v>
      </c>
      <c r="J553" t="s">
        <v>19292</v>
      </c>
      <c r="K553">
        <v>0.22</v>
      </c>
      <c r="L553">
        <v>771</v>
      </c>
    </row>
    <row r="554" spans="1:12" x14ac:dyDescent="0.25">
      <c r="A554" t="s">
        <v>19293</v>
      </c>
      <c r="B554" t="s">
        <v>19293</v>
      </c>
      <c r="C554" t="s">
        <v>26117</v>
      </c>
      <c r="D554">
        <v>1.31</v>
      </c>
      <c r="E554">
        <v>98.06</v>
      </c>
      <c r="F554" t="s">
        <v>271</v>
      </c>
      <c r="G554">
        <v>20324335</v>
      </c>
      <c r="H554">
        <v>655</v>
      </c>
      <c r="I554">
        <v>544</v>
      </c>
      <c r="J554" t="s">
        <v>19294</v>
      </c>
      <c r="K554">
        <v>0.20899999999999999</v>
      </c>
      <c r="L554">
        <v>706</v>
      </c>
    </row>
    <row r="555" spans="1:12" x14ac:dyDescent="0.25">
      <c r="A555" t="s">
        <v>2955</v>
      </c>
      <c r="B555" t="s">
        <v>2955</v>
      </c>
      <c r="C555" t="s">
        <v>26126</v>
      </c>
      <c r="D555">
        <v>1.4</v>
      </c>
      <c r="E555">
        <v>121.03</v>
      </c>
      <c r="F555" t="s">
        <v>181</v>
      </c>
      <c r="G555">
        <v>198412608</v>
      </c>
      <c r="H555">
        <v>5918</v>
      </c>
      <c r="I555">
        <v>4530</v>
      </c>
      <c r="J555" t="s">
        <v>19295</v>
      </c>
      <c r="K555">
        <v>0.14899999999999999</v>
      </c>
      <c r="L555">
        <v>859</v>
      </c>
    </row>
    <row r="556" spans="1:12" x14ac:dyDescent="0.25">
      <c r="A556" t="s">
        <v>2235</v>
      </c>
      <c r="B556" t="s">
        <v>2235</v>
      </c>
      <c r="C556" t="s">
        <v>26117</v>
      </c>
      <c r="D556">
        <v>1.24</v>
      </c>
      <c r="E556">
        <v>147.03</v>
      </c>
      <c r="F556" t="s">
        <v>1928</v>
      </c>
      <c r="G556">
        <v>363140382</v>
      </c>
      <c r="H556">
        <v>3368</v>
      </c>
      <c r="I556">
        <v>8154</v>
      </c>
      <c r="J556" t="s">
        <v>19296</v>
      </c>
      <c r="K556">
        <v>0.17699999999999999</v>
      </c>
      <c r="L556">
        <v>952</v>
      </c>
    </row>
    <row r="557" spans="1:12" x14ac:dyDescent="0.25">
      <c r="A557" t="s">
        <v>8046</v>
      </c>
      <c r="B557" t="s">
        <v>8046</v>
      </c>
      <c r="C557" t="s">
        <v>26117</v>
      </c>
      <c r="D557">
        <v>1.1599999999999999</v>
      </c>
      <c r="E557">
        <v>69.06</v>
      </c>
      <c r="F557" t="s">
        <v>2388</v>
      </c>
      <c r="G557">
        <v>97693603</v>
      </c>
      <c r="H557">
        <v>4185</v>
      </c>
      <c r="I557">
        <v>1833</v>
      </c>
      <c r="J557" t="s">
        <v>19297</v>
      </c>
      <c r="K557">
        <v>0.192</v>
      </c>
      <c r="L557">
        <v>732</v>
      </c>
    </row>
    <row r="558" spans="1:12" x14ac:dyDescent="0.25">
      <c r="A558" t="s">
        <v>3002</v>
      </c>
      <c r="B558" t="s">
        <v>3002</v>
      </c>
      <c r="C558" t="s">
        <v>26119</v>
      </c>
      <c r="D558">
        <v>1.1100000000000001</v>
      </c>
      <c r="E558">
        <v>55.07</v>
      </c>
      <c r="F558" t="s">
        <v>45</v>
      </c>
      <c r="G558">
        <v>33330350</v>
      </c>
      <c r="H558">
        <v>1145</v>
      </c>
      <c r="I558">
        <v>740</v>
      </c>
      <c r="J558" t="s">
        <v>19298</v>
      </c>
      <c r="K558">
        <v>8.6999999999999994E-2</v>
      </c>
      <c r="L558">
        <v>926</v>
      </c>
    </row>
    <row r="559" spans="1:12" x14ac:dyDescent="0.25">
      <c r="A559" t="s">
        <v>19299</v>
      </c>
      <c r="B559" t="s">
        <v>19299</v>
      </c>
      <c r="C559" t="s">
        <v>26125</v>
      </c>
      <c r="D559">
        <v>2.78</v>
      </c>
      <c r="E559">
        <v>147.09</v>
      </c>
      <c r="F559" t="s">
        <v>1288</v>
      </c>
      <c r="G559">
        <v>31751293</v>
      </c>
      <c r="H559">
        <v>357</v>
      </c>
      <c r="I559">
        <v>1220</v>
      </c>
      <c r="J559" t="s">
        <v>19300</v>
      </c>
      <c r="K559">
        <v>0.113</v>
      </c>
      <c r="L559">
        <v>715</v>
      </c>
    </row>
    <row r="560" spans="1:12" x14ac:dyDescent="0.25">
      <c r="A560" t="s">
        <v>6894</v>
      </c>
      <c r="B560" t="s">
        <v>6894</v>
      </c>
      <c r="C560" t="s">
        <v>26117</v>
      </c>
      <c r="D560">
        <v>4.8499999999999996</v>
      </c>
      <c r="E560">
        <v>164.09</v>
      </c>
      <c r="F560" t="s">
        <v>681</v>
      </c>
      <c r="G560">
        <v>4788964</v>
      </c>
      <c r="H560">
        <v>309</v>
      </c>
      <c r="I560">
        <v>373</v>
      </c>
      <c r="J560" t="s">
        <v>19301</v>
      </c>
      <c r="K560">
        <v>0.11899999999999999</v>
      </c>
      <c r="L560">
        <v>718</v>
      </c>
    </row>
    <row r="561" spans="1:12" x14ac:dyDescent="0.25">
      <c r="A561" t="s">
        <v>2031</v>
      </c>
      <c r="B561" t="s">
        <v>2031</v>
      </c>
      <c r="C561" t="s">
        <v>26117</v>
      </c>
      <c r="D561">
        <v>1.26</v>
      </c>
      <c r="E561">
        <v>100.03</v>
      </c>
      <c r="F561" t="s">
        <v>4224</v>
      </c>
      <c r="G561">
        <v>1038471998</v>
      </c>
      <c r="H561">
        <v>2009</v>
      </c>
      <c r="I561">
        <v>14376</v>
      </c>
      <c r="J561" t="s">
        <v>19302</v>
      </c>
      <c r="K561">
        <v>0.17199999999999999</v>
      </c>
      <c r="L561">
        <v>894</v>
      </c>
    </row>
    <row r="562" spans="1:12" x14ac:dyDescent="0.25">
      <c r="A562" t="s">
        <v>17790</v>
      </c>
      <c r="B562" t="s">
        <v>17790</v>
      </c>
      <c r="C562" t="s">
        <v>26125</v>
      </c>
      <c r="D562">
        <v>2.19</v>
      </c>
      <c r="E562">
        <v>130.06</v>
      </c>
      <c r="F562" t="s">
        <v>458</v>
      </c>
      <c r="G562">
        <v>35972967</v>
      </c>
      <c r="H562">
        <v>1407</v>
      </c>
      <c r="I562">
        <v>1297</v>
      </c>
      <c r="J562" t="s">
        <v>19303</v>
      </c>
      <c r="K562">
        <v>0.218</v>
      </c>
      <c r="L562">
        <v>889</v>
      </c>
    </row>
    <row r="563" spans="1:12" x14ac:dyDescent="0.25">
      <c r="A563" t="s">
        <v>1304</v>
      </c>
      <c r="B563" t="s">
        <v>1304</v>
      </c>
      <c r="C563" t="s">
        <v>26126</v>
      </c>
      <c r="D563">
        <v>1.47</v>
      </c>
      <c r="E563">
        <v>151.08000000000001</v>
      </c>
      <c r="F563" t="s">
        <v>676</v>
      </c>
      <c r="G563">
        <v>22282338</v>
      </c>
      <c r="H563">
        <v>1667</v>
      </c>
      <c r="I563">
        <v>1244</v>
      </c>
      <c r="J563" t="s">
        <v>19304</v>
      </c>
      <c r="K563">
        <v>0.12</v>
      </c>
      <c r="L563">
        <v>775</v>
      </c>
    </row>
    <row r="564" spans="1:12" x14ac:dyDescent="0.25">
      <c r="A564" t="s">
        <v>9732</v>
      </c>
      <c r="B564" t="s">
        <v>9732</v>
      </c>
      <c r="C564" t="s">
        <v>26117</v>
      </c>
      <c r="D564">
        <v>3.23</v>
      </c>
      <c r="E564">
        <v>155.08000000000001</v>
      </c>
      <c r="F564" t="s">
        <v>511</v>
      </c>
      <c r="G564">
        <v>55516119</v>
      </c>
      <c r="H564">
        <v>966</v>
      </c>
      <c r="I564">
        <v>2048</v>
      </c>
      <c r="J564" t="s">
        <v>19305</v>
      </c>
      <c r="K564">
        <v>0.16500000000000001</v>
      </c>
      <c r="L564">
        <v>807</v>
      </c>
    </row>
    <row r="565" spans="1:12" x14ac:dyDescent="0.25">
      <c r="A565" t="s">
        <v>487</v>
      </c>
      <c r="B565" t="s">
        <v>487</v>
      </c>
      <c r="C565" t="s">
        <v>26127</v>
      </c>
      <c r="D565">
        <v>1.06</v>
      </c>
      <c r="E565">
        <v>92.06</v>
      </c>
      <c r="F565" t="s">
        <v>488</v>
      </c>
      <c r="G565">
        <v>3400880</v>
      </c>
      <c r="H565">
        <v>266</v>
      </c>
      <c r="I565">
        <v>224</v>
      </c>
      <c r="J565" t="s">
        <v>19306</v>
      </c>
      <c r="K565">
        <v>8.2000000000000003E-2</v>
      </c>
      <c r="L565">
        <v>803</v>
      </c>
    </row>
    <row r="566" spans="1:12" x14ac:dyDescent="0.25">
      <c r="A566" t="s">
        <v>8057</v>
      </c>
      <c r="B566" t="s">
        <v>8057</v>
      </c>
      <c r="C566" t="s">
        <v>26117</v>
      </c>
      <c r="D566">
        <v>1.27</v>
      </c>
      <c r="E566">
        <v>161.05000000000001</v>
      </c>
      <c r="F566" t="s">
        <v>690</v>
      </c>
      <c r="G566">
        <v>21339567</v>
      </c>
      <c r="H566">
        <v>1976</v>
      </c>
      <c r="I566">
        <v>986</v>
      </c>
      <c r="J566" t="s">
        <v>19307</v>
      </c>
      <c r="K566">
        <v>0.17399999999999999</v>
      </c>
      <c r="L566">
        <v>739</v>
      </c>
    </row>
    <row r="567" spans="1:12" x14ac:dyDescent="0.25">
      <c r="A567" t="s">
        <v>18022</v>
      </c>
      <c r="B567" t="s">
        <v>18022</v>
      </c>
      <c r="C567" t="s">
        <v>26118</v>
      </c>
      <c r="D567">
        <v>0.6</v>
      </c>
      <c r="E567">
        <v>55.07</v>
      </c>
      <c r="F567" t="s">
        <v>45</v>
      </c>
      <c r="G567">
        <v>5420667</v>
      </c>
      <c r="H567">
        <v>271</v>
      </c>
      <c r="I567">
        <v>236</v>
      </c>
      <c r="J567" t="s">
        <v>19308</v>
      </c>
      <c r="K567">
        <v>8.3000000000000004E-2</v>
      </c>
      <c r="L567">
        <v>907</v>
      </c>
    </row>
    <row r="568" spans="1:12" x14ac:dyDescent="0.25">
      <c r="A568" t="s">
        <v>1174</v>
      </c>
      <c r="B568" t="s">
        <v>1174</v>
      </c>
      <c r="C568" t="s">
        <v>26126</v>
      </c>
      <c r="D568">
        <v>6.56</v>
      </c>
      <c r="E568">
        <v>137.07</v>
      </c>
      <c r="F568" t="s">
        <v>839</v>
      </c>
      <c r="G568">
        <v>8831609</v>
      </c>
      <c r="H568">
        <v>570</v>
      </c>
      <c r="I568">
        <v>615</v>
      </c>
      <c r="J568" t="s">
        <v>19309</v>
      </c>
      <c r="K568">
        <v>0.112</v>
      </c>
      <c r="L568">
        <v>781</v>
      </c>
    </row>
    <row r="569" spans="1:12" x14ac:dyDescent="0.25">
      <c r="A569" t="s">
        <v>1745</v>
      </c>
      <c r="B569" t="s">
        <v>1745</v>
      </c>
      <c r="C569" t="s">
        <v>26125</v>
      </c>
      <c r="D569">
        <v>0.92</v>
      </c>
      <c r="E569">
        <v>145.07</v>
      </c>
      <c r="F569" t="s">
        <v>670</v>
      </c>
      <c r="G569">
        <v>20874100</v>
      </c>
      <c r="H569">
        <v>1134</v>
      </c>
      <c r="I569">
        <v>1113</v>
      </c>
      <c r="J569" t="s">
        <v>19310</v>
      </c>
      <c r="K569">
        <v>0.188</v>
      </c>
      <c r="L569">
        <v>763</v>
      </c>
    </row>
    <row r="570" spans="1:12" x14ac:dyDescent="0.25">
      <c r="A570" t="s">
        <v>4230</v>
      </c>
      <c r="B570" t="s">
        <v>4230</v>
      </c>
      <c r="C570" t="s">
        <v>26123</v>
      </c>
      <c r="D570">
        <v>1.39</v>
      </c>
      <c r="E570">
        <v>149.06</v>
      </c>
      <c r="F570" t="s">
        <v>1711</v>
      </c>
      <c r="G570">
        <v>37254449</v>
      </c>
      <c r="H570">
        <v>814</v>
      </c>
      <c r="I570">
        <v>2092</v>
      </c>
      <c r="J570" t="s">
        <v>19311</v>
      </c>
      <c r="K570">
        <v>0.14499999999999999</v>
      </c>
      <c r="L570">
        <v>765</v>
      </c>
    </row>
    <row r="571" spans="1:12" x14ac:dyDescent="0.25">
      <c r="A571" t="s">
        <v>19312</v>
      </c>
      <c r="B571" t="s">
        <v>19312</v>
      </c>
      <c r="C571" t="s">
        <v>26117</v>
      </c>
      <c r="D571">
        <v>1.42</v>
      </c>
      <c r="E571">
        <v>148.03</v>
      </c>
      <c r="F571" t="s">
        <v>19313</v>
      </c>
      <c r="G571">
        <v>16449149</v>
      </c>
      <c r="H571">
        <v>796</v>
      </c>
      <c r="I571">
        <v>1184</v>
      </c>
      <c r="J571" t="s">
        <v>19314</v>
      </c>
      <c r="K571">
        <v>0.189</v>
      </c>
      <c r="L571">
        <v>774</v>
      </c>
    </row>
    <row r="572" spans="1:12" x14ac:dyDescent="0.25">
      <c r="A572" t="s">
        <v>7593</v>
      </c>
      <c r="B572" t="s">
        <v>7593</v>
      </c>
      <c r="C572" t="s">
        <v>26117</v>
      </c>
      <c r="D572">
        <v>1.51</v>
      </c>
      <c r="E572">
        <v>95.04</v>
      </c>
      <c r="F572" t="s">
        <v>615</v>
      </c>
      <c r="G572">
        <v>948993</v>
      </c>
      <c r="H572">
        <v>114</v>
      </c>
      <c r="I572">
        <v>94</v>
      </c>
      <c r="J572" t="s">
        <v>19315</v>
      </c>
      <c r="K572">
        <v>5.3999999999999999E-2</v>
      </c>
      <c r="L572">
        <v>824</v>
      </c>
    </row>
    <row r="573" spans="1:12" x14ac:dyDescent="0.25">
      <c r="A573" t="s">
        <v>19316</v>
      </c>
      <c r="B573" t="s">
        <v>19316</v>
      </c>
      <c r="C573" t="s">
        <v>26118</v>
      </c>
      <c r="D573">
        <v>0.96</v>
      </c>
      <c r="E573">
        <v>193.08</v>
      </c>
      <c r="F573" t="s">
        <v>7009</v>
      </c>
      <c r="G573">
        <v>8582460</v>
      </c>
      <c r="H573">
        <v>432</v>
      </c>
      <c r="I573">
        <v>1067</v>
      </c>
      <c r="J573" t="s">
        <v>19317</v>
      </c>
      <c r="K573">
        <v>9.2999999999999999E-2</v>
      </c>
      <c r="L573">
        <v>722</v>
      </c>
    </row>
    <row r="574" spans="1:12" x14ac:dyDescent="0.25">
      <c r="A574" t="s">
        <v>491</v>
      </c>
      <c r="B574" t="s">
        <v>491</v>
      </c>
      <c r="C574" t="s">
        <v>26127</v>
      </c>
      <c r="D574">
        <v>1.01</v>
      </c>
      <c r="E574">
        <v>105.07</v>
      </c>
      <c r="F574" t="s">
        <v>207</v>
      </c>
      <c r="G574">
        <v>1376041</v>
      </c>
      <c r="H574">
        <v>155</v>
      </c>
      <c r="I574">
        <v>121</v>
      </c>
      <c r="J574" t="s">
        <v>492</v>
      </c>
      <c r="K574">
        <v>8.7999999999999995E-2</v>
      </c>
      <c r="L574">
        <v>734</v>
      </c>
    </row>
    <row r="575" spans="1:12" x14ac:dyDescent="0.25">
      <c r="A575" t="s">
        <v>1544</v>
      </c>
      <c r="B575" t="s">
        <v>1544</v>
      </c>
      <c r="C575" t="s">
        <v>26118</v>
      </c>
      <c r="D575">
        <v>1.22</v>
      </c>
      <c r="E575">
        <v>43.04</v>
      </c>
      <c r="F575" t="s">
        <v>18</v>
      </c>
      <c r="G575">
        <v>23790031</v>
      </c>
      <c r="H575">
        <v>647</v>
      </c>
      <c r="I575">
        <v>395</v>
      </c>
      <c r="J575" t="s">
        <v>19318</v>
      </c>
      <c r="K575">
        <v>0.108</v>
      </c>
      <c r="L575">
        <v>760</v>
      </c>
    </row>
    <row r="576" spans="1:12" x14ac:dyDescent="0.25">
      <c r="A576" t="s">
        <v>19319</v>
      </c>
      <c r="B576" t="s">
        <v>19319</v>
      </c>
      <c r="C576" t="s">
        <v>26126</v>
      </c>
      <c r="D576">
        <v>1.66</v>
      </c>
      <c r="E576">
        <v>140.05000000000001</v>
      </c>
      <c r="F576" t="s">
        <v>3051</v>
      </c>
      <c r="G576">
        <v>15104002</v>
      </c>
      <c r="H576">
        <v>751</v>
      </c>
      <c r="I576">
        <v>1532</v>
      </c>
      <c r="J576" t="s">
        <v>19320</v>
      </c>
      <c r="K576">
        <v>0.14699999999999999</v>
      </c>
      <c r="L576">
        <v>705</v>
      </c>
    </row>
    <row r="577" spans="1:12" x14ac:dyDescent="0.25">
      <c r="A577" t="s">
        <v>19321</v>
      </c>
      <c r="B577" t="s">
        <v>19321</v>
      </c>
      <c r="C577" t="s">
        <v>26117</v>
      </c>
      <c r="D577">
        <v>3.23</v>
      </c>
      <c r="E577">
        <v>168.08</v>
      </c>
      <c r="F577" t="s">
        <v>482</v>
      </c>
      <c r="G577">
        <v>12163270</v>
      </c>
      <c r="H577">
        <v>416</v>
      </c>
      <c r="I577">
        <v>928</v>
      </c>
      <c r="J577" t="s">
        <v>19322</v>
      </c>
      <c r="K577">
        <v>0.20499999999999999</v>
      </c>
      <c r="L577">
        <v>734</v>
      </c>
    </row>
    <row r="578" spans="1:12" x14ac:dyDescent="0.25">
      <c r="A578" t="s">
        <v>383</v>
      </c>
      <c r="B578" t="s">
        <v>383</v>
      </c>
      <c r="C578" t="s">
        <v>26118</v>
      </c>
      <c r="D578">
        <v>1.05</v>
      </c>
      <c r="E578">
        <v>119.05</v>
      </c>
      <c r="F578" t="s">
        <v>310</v>
      </c>
      <c r="G578">
        <v>23172830</v>
      </c>
      <c r="H578">
        <v>909</v>
      </c>
      <c r="I578">
        <v>1334</v>
      </c>
      <c r="J578" t="s">
        <v>19323</v>
      </c>
      <c r="K578">
        <v>0.17599999999999999</v>
      </c>
      <c r="L578">
        <v>758</v>
      </c>
    </row>
    <row r="579" spans="1:12" x14ac:dyDescent="0.25">
      <c r="A579" t="s">
        <v>2132</v>
      </c>
      <c r="B579" t="s">
        <v>2132</v>
      </c>
      <c r="C579" t="s">
        <v>26118</v>
      </c>
      <c r="D579">
        <v>1.54</v>
      </c>
      <c r="E579">
        <v>133.06</v>
      </c>
      <c r="F579" t="s">
        <v>283</v>
      </c>
      <c r="G579">
        <v>249321294</v>
      </c>
      <c r="H579">
        <v>2873</v>
      </c>
      <c r="I579">
        <v>4393</v>
      </c>
      <c r="J579" t="s">
        <v>19324</v>
      </c>
      <c r="K579">
        <v>0.188</v>
      </c>
      <c r="L579">
        <v>928</v>
      </c>
    </row>
    <row r="580" spans="1:12" x14ac:dyDescent="0.25">
      <c r="A580" t="s">
        <v>449</v>
      </c>
      <c r="B580" t="s">
        <v>449</v>
      </c>
      <c r="C580" t="s">
        <v>26125</v>
      </c>
      <c r="D580">
        <v>0.57999999999999996</v>
      </c>
      <c r="E580">
        <v>162.09</v>
      </c>
      <c r="F580" t="s">
        <v>8148</v>
      </c>
      <c r="G580">
        <v>55719152</v>
      </c>
      <c r="H580">
        <v>926</v>
      </c>
      <c r="I580">
        <v>3443</v>
      </c>
      <c r="J580" t="s">
        <v>19325</v>
      </c>
      <c r="K580">
        <v>0.14699999999999999</v>
      </c>
      <c r="L580">
        <v>708</v>
      </c>
    </row>
    <row r="581" spans="1:12" x14ac:dyDescent="0.25">
      <c r="A581" t="s">
        <v>11400</v>
      </c>
      <c r="B581" t="s">
        <v>11400</v>
      </c>
      <c r="C581" t="s">
        <v>26117</v>
      </c>
      <c r="D581">
        <v>1.79</v>
      </c>
      <c r="E581">
        <v>94.05</v>
      </c>
      <c r="F581" t="s">
        <v>595</v>
      </c>
      <c r="G581">
        <v>320879043</v>
      </c>
      <c r="H581">
        <v>2386</v>
      </c>
      <c r="I581">
        <v>4650</v>
      </c>
      <c r="J581" t="s">
        <v>19326</v>
      </c>
      <c r="K581">
        <v>0.188</v>
      </c>
      <c r="L581">
        <v>870</v>
      </c>
    </row>
    <row r="582" spans="1:12" x14ac:dyDescent="0.25">
      <c r="A582" t="s">
        <v>19327</v>
      </c>
      <c r="B582" t="s">
        <v>19327</v>
      </c>
      <c r="C582" t="s">
        <v>26117</v>
      </c>
      <c r="D582">
        <v>1.56</v>
      </c>
      <c r="E582">
        <v>106.06</v>
      </c>
      <c r="F582" t="s">
        <v>85</v>
      </c>
      <c r="G582">
        <v>7253674</v>
      </c>
      <c r="H582">
        <v>598</v>
      </c>
      <c r="I582">
        <v>501</v>
      </c>
      <c r="J582" t="s">
        <v>19328</v>
      </c>
      <c r="K582">
        <v>0.24</v>
      </c>
      <c r="L582">
        <v>787</v>
      </c>
    </row>
    <row r="583" spans="1:12" x14ac:dyDescent="0.25">
      <c r="A583" t="s">
        <v>6859</v>
      </c>
      <c r="B583" t="s">
        <v>6859</v>
      </c>
      <c r="C583" t="s">
        <v>26118</v>
      </c>
      <c r="D583">
        <v>3</v>
      </c>
      <c r="E583">
        <v>150.07</v>
      </c>
      <c r="F583" t="s">
        <v>1047</v>
      </c>
      <c r="G583">
        <v>32675463</v>
      </c>
      <c r="H583">
        <v>570</v>
      </c>
      <c r="I583">
        <v>1322</v>
      </c>
      <c r="J583" t="s">
        <v>19329</v>
      </c>
      <c r="K583">
        <v>0.12</v>
      </c>
      <c r="L583">
        <v>803</v>
      </c>
    </row>
    <row r="584" spans="1:12" x14ac:dyDescent="0.25">
      <c r="A584" t="s">
        <v>6861</v>
      </c>
      <c r="B584" t="s">
        <v>6861</v>
      </c>
      <c r="C584" t="s">
        <v>26126</v>
      </c>
      <c r="D584">
        <v>1.22</v>
      </c>
      <c r="E584">
        <v>123.05</v>
      </c>
      <c r="F584" t="s">
        <v>313</v>
      </c>
      <c r="G584">
        <v>437662347</v>
      </c>
      <c r="H584">
        <v>4506</v>
      </c>
      <c r="I584">
        <v>4836</v>
      </c>
      <c r="J584" t="s">
        <v>19330</v>
      </c>
      <c r="K584">
        <v>0.11799999999999999</v>
      </c>
      <c r="L584">
        <v>856</v>
      </c>
    </row>
    <row r="585" spans="1:12" x14ac:dyDescent="0.25">
      <c r="A585" t="s">
        <v>527</v>
      </c>
      <c r="B585" t="s">
        <v>527</v>
      </c>
      <c r="C585" t="s">
        <v>26125</v>
      </c>
      <c r="D585">
        <v>0.87</v>
      </c>
      <c r="E585">
        <v>168.1</v>
      </c>
      <c r="F585" t="s">
        <v>686</v>
      </c>
      <c r="G585">
        <v>10466566</v>
      </c>
      <c r="H585">
        <v>492</v>
      </c>
      <c r="I585">
        <v>690</v>
      </c>
      <c r="J585" t="s">
        <v>19331</v>
      </c>
      <c r="K585">
        <v>0.11700000000000001</v>
      </c>
      <c r="L585">
        <v>707</v>
      </c>
    </row>
    <row r="586" spans="1:12" x14ac:dyDescent="0.25">
      <c r="A586" t="s">
        <v>11319</v>
      </c>
      <c r="B586" t="s">
        <v>11319</v>
      </c>
      <c r="C586" t="s">
        <v>26126</v>
      </c>
      <c r="D586">
        <v>1.19</v>
      </c>
      <c r="E586">
        <v>110.04</v>
      </c>
      <c r="F586" t="s">
        <v>611</v>
      </c>
      <c r="G586">
        <v>47958578</v>
      </c>
      <c r="H586">
        <v>1834</v>
      </c>
      <c r="I586">
        <v>2287</v>
      </c>
      <c r="J586" t="s">
        <v>19332</v>
      </c>
      <c r="K586">
        <v>0.127</v>
      </c>
      <c r="L586">
        <v>760</v>
      </c>
    </row>
    <row r="587" spans="1:12" x14ac:dyDescent="0.25">
      <c r="A587" t="s">
        <v>9749</v>
      </c>
      <c r="B587" t="s">
        <v>9749</v>
      </c>
      <c r="C587" t="s">
        <v>26125</v>
      </c>
      <c r="D587">
        <v>0.73</v>
      </c>
      <c r="E587">
        <v>130.07</v>
      </c>
      <c r="F587" t="s">
        <v>225</v>
      </c>
      <c r="G587">
        <v>156696649</v>
      </c>
      <c r="H587">
        <v>2007</v>
      </c>
      <c r="I587">
        <v>6710</v>
      </c>
      <c r="J587" t="s">
        <v>19333</v>
      </c>
      <c r="K587">
        <v>0.14000000000000001</v>
      </c>
      <c r="L587">
        <v>800</v>
      </c>
    </row>
    <row r="588" spans="1:12" x14ac:dyDescent="0.25">
      <c r="A588" t="s">
        <v>19334</v>
      </c>
      <c r="B588" t="s">
        <v>19334</v>
      </c>
      <c r="C588" t="s">
        <v>26117</v>
      </c>
      <c r="D588">
        <v>1.42</v>
      </c>
      <c r="E588">
        <v>114.05</v>
      </c>
      <c r="F588" t="s">
        <v>8373</v>
      </c>
      <c r="G588">
        <v>63628596</v>
      </c>
      <c r="H588">
        <v>208</v>
      </c>
      <c r="I588">
        <v>2661</v>
      </c>
      <c r="J588" t="s">
        <v>19335</v>
      </c>
      <c r="K588">
        <v>0.39600000000000002</v>
      </c>
      <c r="L588">
        <v>742</v>
      </c>
    </row>
    <row r="589" spans="1:12" x14ac:dyDescent="0.25">
      <c r="A589" t="s">
        <v>1309</v>
      </c>
      <c r="B589" t="s">
        <v>1309</v>
      </c>
      <c r="C589" t="s">
        <v>26126</v>
      </c>
      <c r="D589">
        <v>0.44</v>
      </c>
      <c r="E589">
        <v>154.07</v>
      </c>
      <c r="F589" t="s">
        <v>678</v>
      </c>
      <c r="G589">
        <v>34870117</v>
      </c>
      <c r="H589">
        <v>1180</v>
      </c>
      <c r="I589">
        <v>2105</v>
      </c>
      <c r="J589" t="s">
        <v>19336</v>
      </c>
      <c r="K589">
        <v>0.14099999999999999</v>
      </c>
      <c r="L589">
        <v>739</v>
      </c>
    </row>
    <row r="590" spans="1:12" x14ac:dyDescent="0.25">
      <c r="A590" t="s">
        <v>1471</v>
      </c>
      <c r="B590" t="s">
        <v>1471</v>
      </c>
      <c r="C590" t="s">
        <v>26117</v>
      </c>
      <c r="D590">
        <v>1.66</v>
      </c>
      <c r="E590">
        <v>133.05000000000001</v>
      </c>
      <c r="F590" t="s">
        <v>1472</v>
      </c>
      <c r="G590">
        <v>151274758</v>
      </c>
      <c r="H590">
        <v>1248</v>
      </c>
      <c r="I590">
        <v>3136</v>
      </c>
      <c r="J590" t="s">
        <v>19337</v>
      </c>
      <c r="K590">
        <v>0.17899999999999999</v>
      </c>
      <c r="L590">
        <v>859</v>
      </c>
    </row>
    <row r="591" spans="1:12" x14ac:dyDescent="0.25">
      <c r="A591" t="s">
        <v>9881</v>
      </c>
      <c r="B591" t="s">
        <v>9881</v>
      </c>
      <c r="C591" t="s">
        <v>26126</v>
      </c>
      <c r="D591">
        <v>1.34</v>
      </c>
      <c r="E591">
        <v>161.05000000000001</v>
      </c>
      <c r="F591" t="s">
        <v>690</v>
      </c>
      <c r="G591">
        <v>15915922</v>
      </c>
      <c r="H591">
        <v>1503</v>
      </c>
      <c r="I591">
        <v>791</v>
      </c>
      <c r="J591" t="s">
        <v>19338</v>
      </c>
      <c r="K591">
        <v>0.17399999999999999</v>
      </c>
      <c r="L591">
        <v>711</v>
      </c>
    </row>
    <row r="592" spans="1:12" x14ac:dyDescent="0.25">
      <c r="A592" t="s">
        <v>1496</v>
      </c>
      <c r="B592" t="s">
        <v>1496</v>
      </c>
      <c r="C592" t="s">
        <v>26118</v>
      </c>
      <c r="D592">
        <v>1.19</v>
      </c>
      <c r="E592">
        <v>181.09</v>
      </c>
      <c r="F592" t="s">
        <v>1310</v>
      </c>
      <c r="G592">
        <v>7343057</v>
      </c>
      <c r="H592">
        <v>882</v>
      </c>
      <c r="I592">
        <v>1138</v>
      </c>
      <c r="J592" t="s">
        <v>8078</v>
      </c>
      <c r="K592">
        <v>0.126</v>
      </c>
      <c r="L592">
        <v>714</v>
      </c>
    </row>
    <row r="593" spans="1:12" x14ac:dyDescent="0.25">
      <c r="A593" t="s">
        <v>1311</v>
      </c>
      <c r="B593" t="s">
        <v>1311</v>
      </c>
      <c r="C593" t="s">
        <v>26123</v>
      </c>
      <c r="D593">
        <v>1.02</v>
      </c>
      <c r="E593">
        <v>166.07</v>
      </c>
      <c r="F593" t="s">
        <v>1294</v>
      </c>
      <c r="G593">
        <v>92835348</v>
      </c>
      <c r="H593">
        <v>1388</v>
      </c>
      <c r="I593">
        <v>4397</v>
      </c>
      <c r="J593" t="s">
        <v>19339</v>
      </c>
      <c r="K593">
        <v>0.14899999999999999</v>
      </c>
      <c r="L593">
        <v>818</v>
      </c>
    </row>
    <row r="594" spans="1:12" x14ac:dyDescent="0.25">
      <c r="A594" t="s">
        <v>856</v>
      </c>
      <c r="B594" t="s">
        <v>856</v>
      </c>
      <c r="C594" t="s">
        <v>26125</v>
      </c>
      <c r="D594">
        <v>1.1100000000000001</v>
      </c>
      <c r="E594">
        <v>161.07</v>
      </c>
      <c r="F594" t="s">
        <v>855</v>
      </c>
      <c r="G594">
        <v>96121363</v>
      </c>
      <c r="H594">
        <v>2111</v>
      </c>
      <c r="I594">
        <v>4825</v>
      </c>
      <c r="J594" t="s">
        <v>19340</v>
      </c>
      <c r="K594">
        <v>0.14299999999999999</v>
      </c>
      <c r="L594">
        <v>778</v>
      </c>
    </row>
    <row r="595" spans="1:12" x14ac:dyDescent="0.25">
      <c r="A595" t="s">
        <v>2974</v>
      </c>
      <c r="B595" t="s">
        <v>2974</v>
      </c>
      <c r="C595" t="s">
        <v>26118</v>
      </c>
      <c r="D595">
        <v>1.69</v>
      </c>
      <c r="E595">
        <v>121.06</v>
      </c>
      <c r="F595" t="s">
        <v>255</v>
      </c>
      <c r="G595">
        <v>57112619</v>
      </c>
      <c r="H595">
        <v>3320</v>
      </c>
      <c r="I595">
        <v>2760</v>
      </c>
      <c r="J595" t="s">
        <v>19341</v>
      </c>
      <c r="K595">
        <v>0.151</v>
      </c>
      <c r="L595">
        <v>749</v>
      </c>
    </row>
    <row r="596" spans="1:12" x14ac:dyDescent="0.25">
      <c r="A596" t="s">
        <v>1153</v>
      </c>
      <c r="B596" t="s">
        <v>1153</v>
      </c>
      <c r="C596" t="s">
        <v>26118</v>
      </c>
      <c r="D596">
        <v>1.19</v>
      </c>
      <c r="E596">
        <v>135.05000000000001</v>
      </c>
      <c r="F596" t="s">
        <v>634</v>
      </c>
      <c r="G596">
        <v>144055699</v>
      </c>
      <c r="H596">
        <v>2792</v>
      </c>
      <c r="I596">
        <v>4245</v>
      </c>
      <c r="J596" t="s">
        <v>19342</v>
      </c>
      <c r="K596">
        <v>0.14499999999999999</v>
      </c>
      <c r="L596">
        <v>839</v>
      </c>
    </row>
    <row r="597" spans="1:12" x14ac:dyDescent="0.25">
      <c r="A597" t="s">
        <v>19343</v>
      </c>
      <c r="B597" t="s">
        <v>19343</v>
      </c>
      <c r="C597" t="s">
        <v>26117</v>
      </c>
      <c r="D597">
        <v>1.68</v>
      </c>
      <c r="E597">
        <v>133.06</v>
      </c>
      <c r="F597" t="s">
        <v>283</v>
      </c>
      <c r="G597">
        <v>9766947</v>
      </c>
      <c r="H597">
        <v>378</v>
      </c>
      <c r="I597">
        <v>425</v>
      </c>
      <c r="J597" t="s">
        <v>19344</v>
      </c>
      <c r="K597">
        <v>0.23699999999999999</v>
      </c>
      <c r="L597">
        <v>768</v>
      </c>
    </row>
    <row r="598" spans="1:12" x14ac:dyDescent="0.25">
      <c r="A598" t="s">
        <v>6811</v>
      </c>
      <c r="B598" t="s">
        <v>6811</v>
      </c>
      <c r="C598" t="s">
        <v>26123</v>
      </c>
      <c r="D598">
        <v>1.23</v>
      </c>
      <c r="E598">
        <v>94.02</v>
      </c>
      <c r="F598" t="s">
        <v>1522</v>
      </c>
      <c r="G598">
        <v>12509512</v>
      </c>
      <c r="H598">
        <v>536</v>
      </c>
      <c r="I598">
        <v>502</v>
      </c>
      <c r="J598" t="s">
        <v>19345</v>
      </c>
      <c r="K598">
        <v>0.23599999999999999</v>
      </c>
      <c r="L598">
        <v>731</v>
      </c>
    </row>
    <row r="599" spans="1:12" x14ac:dyDescent="0.25">
      <c r="A599" t="s">
        <v>1748</v>
      </c>
      <c r="B599" t="s">
        <v>1748</v>
      </c>
      <c r="C599" t="s">
        <v>26117</v>
      </c>
      <c r="D599">
        <v>3.36</v>
      </c>
      <c r="E599">
        <v>147.09</v>
      </c>
      <c r="F599" t="s">
        <v>1288</v>
      </c>
      <c r="G599">
        <v>13515840</v>
      </c>
      <c r="H599">
        <v>519</v>
      </c>
      <c r="I599">
        <v>843</v>
      </c>
      <c r="J599" t="s">
        <v>8088</v>
      </c>
      <c r="K599">
        <v>0.121</v>
      </c>
      <c r="L599">
        <v>727</v>
      </c>
    </row>
    <row r="600" spans="1:12" x14ac:dyDescent="0.25">
      <c r="A600" t="s">
        <v>1958</v>
      </c>
      <c r="B600" t="s">
        <v>1958</v>
      </c>
      <c r="C600" t="s">
        <v>26125</v>
      </c>
      <c r="D600">
        <v>1.1200000000000001</v>
      </c>
      <c r="E600">
        <v>144.09</v>
      </c>
      <c r="F600" t="s">
        <v>1281</v>
      </c>
      <c r="G600">
        <v>68643279</v>
      </c>
      <c r="H600">
        <v>1510</v>
      </c>
      <c r="I600">
        <v>4045</v>
      </c>
      <c r="J600" t="s">
        <v>19346</v>
      </c>
      <c r="K600">
        <v>0.14399999999999999</v>
      </c>
      <c r="L600">
        <v>898</v>
      </c>
    </row>
    <row r="601" spans="1:12" x14ac:dyDescent="0.25">
      <c r="A601" t="s">
        <v>8093</v>
      </c>
      <c r="B601" t="s">
        <v>8093</v>
      </c>
      <c r="C601" t="s">
        <v>26123</v>
      </c>
      <c r="D601">
        <v>1.1599999999999999</v>
      </c>
      <c r="E601">
        <v>107.05</v>
      </c>
      <c r="F601" t="s">
        <v>91</v>
      </c>
      <c r="G601">
        <v>152103347</v>
      </c>
      <c r="H601">
        <v>1512</v>
      </c>
      <c r="I601">
        <v>3563</v>
      </c>
      <c r="J601" t="s">
        <v>19347</v>
      </c>
      <c r="K601">
        <v>0.16900000000000001</v>
      </c>
      <c r="L601">
        <v>781</v>
      </c>
    </row>
    <row r="602" spans="1:12" x14ac:dyDescent="0.25">
      <c r="A602" t="s">
        <v>2182</v>
      </c>
      <c r="B602" t="s">
        <v>2182</v>
      </c>
      <c r="C602" t="s">
        <v>26125</v>
      </c>
      <c r="D602">
        <v>3.47</v>
      </c>
      <c r="E602">
        <v>118.06</v>
      </c>
      <c r="F602" t="s">
        <v>1240</v>
      </c>
      <c r="G602">
        <v>99997332</v>
      </c>
      <c r="H602">
        <v>1152</v>
      </c>
      <c r="I602">
        <v>2551</v>
      </c>
      <c r="J602" t="s">
        <v>19348</v>
      </c>
      <c r="K602">
        <v>0.185</v>
      </c>
      <c r="L602">
        <v>914</v>
      </c>
    </row>
    <row r="603" spans="1:12" x14ac:dyDescent="0.25">
      <c r="A603" t="s">
        <v>2976</v>
      </c>
      <c r="B603" t="s">
        <v>2976</v>
      </c>
      <c r="C603" t="s">
        <v>26121</v>
      </c>
      <c r="D603">
        <v>1.01</v>
      </c>
      <c r="E603">
        <v>43.07</v>
      </c>
      <c r="F603" t="s">
        <v>15</v>
      </c>
      <c r="G603">
        <v>8660856</v>
      </c>
      <c r="H603">
        <v>678</v>
      </c>
      <c r="I603">
        <v>302</v>
      </c>
      <c r="J603" t="s">
        <v>19349</v>
      </c>
      <c r="K603">
        <v>6.6000000000000003E-2</v>
      </c>
      <c r="L603">
        <v>920</v>
      </c>
    </row>
    <row r="604" spans="1:12" x14ac:dyDescent="0.25">
      <c r="A604" t="s">
        <v>9887</v>
      </c>
      <c r="B604" t="s">
        <v>9887</v>
      </c>
      <c r="C604" t="s">
        <v>26123</v>
      </c>
      <c r="D604">
        <v>4.9800000000000004</v>
      </c>
      <c r="E604">
        <v>162.11000000000001</v>
      </c>
      <c r="F604" t="s">
        <v>17837</v>
      </c>
      <c r="G604">
        <v>9661843</v>
      </c>
      <c r="H604">
        <v>440</v>
      </c>
      <c r="I604">
        <v>717</v>
      </c>
      <c r="J604" t="s">
        <v>19350</v>
      </c>
      <c r="K604">
        <v>0.13600000000000001</v>
      </c>
      <c r="L604">
        <v>724</v>
      </c>
    </row>
    <row r="605" spans="1:12" x14ac:dyDescent="0.25">
      <c r="A605" t="s">
        <v>8018</v>
      </c>
      <c r="B605" t="s">
        <v>8018</v>
      </c>
      <c r="C605" t="s">
        <v>26127</v>
      </c>
      <c r="D605">
        <v>1.34</v>
      </c>
      <c r="E605">
        <v>147.09</v>
      </c>
      <c r="F605" t="s">
        <v>1288</v>
      </c>
      <c r="G605">
        <v>35645939</v>
      </c>
      <c r="H605">
        <v>1122</v>
      </c>
      <c r="I605">
        <v>1452</v>
      </c>
      <c r="J605" t="s">
        <v>9766</v>
      </c>
      <c r="K605">
        <v>0.23799999999999999</v>
      </c>
      <c r="L605">
        <v>713</v>
      </c>
    </row>
    <row r="606" spans="1:12" x14ac:dyDescent="0.25">
      <c r="A606" t="s">
        <v>1279</v>
      </c>
      <c r="B606" t="s">
        <v>1279</v>
      </c>
      <c r="C606" t="s">
        <v>26118</v>
      </c>
      <c r="D606">
        <v>1.52</v>
      </c>
      <c r="E606">
        <v>166.07</v>
      </c>
      <c r="F606" t="s">
        <v>1294</v>
      </c>
      <c r="G606">
        <v>49336349</v>
      </c>
      <c r="H606">
        <v>411</v>
      </c>
      <c r="I606">
        <v>1874</v>
      </c>
      <c r="J606" t="s">
        <v>19351</v>
      </c>
      <c r="K606">
        <v>0.12</v>
      </c>
      <c r="L606">
        <v>746</v>
      </c>
    </row>
    <row r="607" spans="1:12" x14ac:dyDescent="0.25">
      <c r="A607" t="s">
        <v>2199</v>
      </c>
      <c r="B607" t="s">
        <v>2199</v>
      </c>
      <c r="C607" t="s">
        <v>26118</v>
      </c>
      <c r="D607">
        <v>1.23</v>
      </c>
      <c r="E607">
        <v>121.03</v>
      </c>
      <c r="F607" t="s">
        <v>181</v>
      </c>
      <c r="G607">
        <v>171134077</v>
      </c>
      <c r="H607">
        <v>2502</v>
      </c>
      <c r="I607">
        <v>5507</v>
      </c>
      <c r="J607" t="s">
        <v>19352</v>
      </c>
      <c r="K607">
        <v>0.13400000000000001</v>
      </c>
      <c r="L607">
        <v>893</v>
      </c>
    </row>
    <row r="608" spans="1:12" x14ac:dyDescent="0.25">
      <c r="A608" t="s">
        <v>2257</v>
      </c>
      <c r="B608" t="s">
        <v>2257</v>
      </c>
      <c r="C608" t="s">
        <v>26123</v>
      </c>
      <c r="D608">
        <v>0.36</v>
      </c>
      <c r="E608">
        <v>151.05000000000001</v>
      </c>
      <c r="F608" t="s">
        <v>1162</v>
      </c>
      <c r="G608">
        <v>13635293</v>
      </c>
      <c r="H608">
        <v>201</v>
      </c>
      <c r="I608">
        <v>400</v>
      </c>
      <c r="J608" t="s">
        <v>19353</v>
      </c>
      <c r="K608">
        <v>0.13</v>
      </c>
      <c r="L608">
        <v>712</v>
      </c>
    </row>
    <row r="609" spans="1:12" x14ac:dyDescent="0.25">
      <c r="A609" t="s">
        <v>19354</v>
      </c>
      <c r="B609" t="s">
        <v>19354</v>
      </c>
      <c r="C609" t="s">
        <v>26117</v>
      </c>
      <c r="D609">
        <v>0.35</v>
      </c>
      <c r="E609">
        <v>121.07</v>
      </c>
      <c r="F609" t="s">
        <v>147</v>
      </c>
      <c r="G609">
        <v>19905157</v>
      </c>
      <c r="H609">
        <v>618</v>
      </c>
      <c r="I609">
        <v>781</v>
      </c>
      <c r="J609" t="s">
        <v>19355</v>
      </c>
      <c r="K609">
        <v>0.17199999999999999</v>
      </c>
      <c r="L609">
        <v>715</v>
      </c>
    </row>
    <row r="610" spans="1:12" x14ac:dyDescent="0.25">
      <c r="A610" t="s">
        <v>19356</v>
      </c>
      <c r="B610" t="s">
        <v>19356</v>
      </c>
      <c r="C610" t="s">
        <v>26117</v>
      </c>
      <c r="D610">
        <v>1.1100000000000001</v>
      </c>
      <c r="E610">
        <v>153.04</v>
      </c>
      <c r="F610" t="s">
        <v>8036</v>
      </c>
      <c r="G610">
        <v>9335830</v>
      </c>
      <c r="H610">
        <v>745</v>
      </c>
      <c r="I610">
        <v>700</v>
      </c>
      <c r="J610" t="s">
        <v>19357</v>
      </c>
      <c r="K610">
        <v>0.20899999999999999</v>
      </c>
      <c r="L610">
        <v>739</v>
      </c>
    </row>
    <row r="611" spans="1:12" x14ac:dyDescent="0.25">
      <c r="A611" t="s">
        <v>19358</v>
      </c>
      <c r="B611" t="s">
        <v>19358</v>
      </c>
      <c r="C611" t="s">
        <v>26118</v>
      </c>
      <c r="D611">
        <v>1.1100000000000001</v>
      </c>
      <c r="E611">
        <v>54.07</v>
      </c>
      <c r="F611" t="s">
        <v>897</v>
      </c>
      <c r="G611">
        <v>2694408</v>
      </c>
      <c r="H611">
        <v>200</v>
      </c>
      <c r="I611">
        <v>132</v>
      </c>
      <c r="J611" t="s">
        <v>19359</v>
      </c>
      <c r="K611">
        <v>8.5999999999999993E-2</v>
      </c>
      <c r="L611">
        <v>741</v>
      </c>
    </row>
    <row r="612" spans="1:12" x14ac:dyDescent="0.25">
      <c r="A612" t="s">
        <v>11996</v>
      </c>
      <c r="B612" t="s">
        <v>11996</v>
      </c>
      <c r="C612" t="s">
        <v>26119</v>
      </c>
      <c r="D612">
        <v>1.1599999999999999</v>
      </c>
      <c r="E612">
        <v>74.040000000000006</v>
      </c>
      <c r="F612" t="s">
        <v>52</v>
      </c>
      <c r="G612">
        <v>2649278</v>
      </c>
      <c r="H612">
        <v>269</v>
      </c>
      <c r="I612">
        <v>188</v>
      </c>
      <c r="J612" t="s">
        <v>19360</v>
      </c>
      <c r="K612">
        <v>0.1</v>
      </c>
      <c r="L612">
        <v>794</v>
      </c>
    </row>
    <row r="613" spans="1:12" x14ac:dyDescent="0.25">
      <c r="A613" t="s">
        <v>15832</v>
      </c>
      <c r="B613" t="s">
        <v>15832</v>
      </c>
      <c r="C613" t="s">
        <v>26123</v>
      </c>
      <c r="D613">
        <v>1.19</v>
      </c>
      <c r="E613">
        <v>164.09</v>
      </c>
      <c r="F613" t="s">
        <v>681</v>
      </c>
      <c r="G613">
        <v>46031251</v>
      </c>
      <c r="H613">
        <v>1893</v>
      </c>
      <c r="I613">
        <v>2444</v>
      </c>
      <c r="J613" t="s">
        <v>19361</v>
      </c>
      <c r="K613">
        <v>0.129</v>
      </c>
      <c r="L613">
        <v>753</v>
      </c>
    </row>
    <row r="614" spans="1:12" x14ac:dyDescent="0.25">
      <c r="A614" t="s">
        <v>1556</v>
      </c>
      <c r="B614" t="s">
        <v>1556</v>
      </c>
      <c r="C614" t="s">
        <v>26123</v>
      </c>
      <c r="D614">
        <v>1.35</v>
      </c>
      <c r="E614">
        <v>135.05000000000001</v>
      </c>
      <c r="F614" t="s">
        <v>634</v>
      </c>
      <c r="G614">
        <v>96345281</v>
      </c>
      <c r="H614">
        <v>2040</v>
      </c>
      <c r="I614">
        <v>4894</v>
      </c>
      <c r="J614" t="s">
        <v>19362</v>
      </c>
      <c r="K614">
        <v>0.13800000000000001</v>
      </c>
      <c r="L614">
        <v>840</v>
      </c>
    </row>
    <row r="615" spans="1:12" x14ac:dyDescent="0.25">
      <c r="A615" t="s">
        <v>7993</v>
      </c>
      <c r="B615" t="s">
        <v>7993</v>
      </c>
      <c r="C615" t="s">
        <v>26126</v>
      </c>
      <c r="D615">
        <v>1.39</v>
      </c>
      <c r="E615">
        <v>193.08</v>
      </c>
      <c r="F615" t="s">
        <v>7009</v>
      </c>
      <c r="G615">
        <v>2342958</v>
      </c>
      <c r="H615">
        <v>246</v>
      </c>
      <c r="I615">
        <v>475</v>
      </c>
      <c r="J615" t="s">
        <v>19363</v>
      </c>
      <c r="K615">
        <v>8.7999999999999995E-2</v>
      </c>
      <c r="L615">
        <v>754</v>
      </c>
    </row>
    <row r="616" spans="1:12" x14ac:dyDescent="0.25">
      <c r="A616" t="s">
        <v>15914</v>
      </c>
      <c r="B616" t="s">
        <v>15914</v>
      </c>
      <c r="C616" t="s">
        <v>26126</v>
      </c>
      <c r="D616">
        <v>2.94</v>
      </c>
      <c r="E616">
        <v>178.11</v>
      </c>
      <c r="F616" t="s">
        <v>1176</v>
      </c>
      <c r="G616">
        <v>10154665</v>
      </c>
      <c r="H616">
        <v>482</v>
      </c>
      <c r="I616">
        <v>1005</v>
      </c>
      <c r="J616" t="s">
        <v>9771</v>
      </c>
      <c r="K616">
        <v>0.11600000000000001</v>
      </c>
      <c r="L616">
        <v>754</v>
      </c>
    </row>
    <row r="617" spans="1:12" x14ac:dyDescent="0.25">
      <c r="A617" t="s">
        <v>19364</v>
      </c>
      <c r="D617">
        <v>1.04</v>
      </c>
      <c r="E617">
        <v>135.05000000000001</v>
      </c>
      <c r="F617" t="s">
        <v>634</v>
      </c>
      <c r="G617">
        <v>33609126</v>
      </c>
      <c r="H617">
        <v>404</v>
      </c>
      <c r="I617">
        <v>1761</v>
      </c>
      <c r="J617" t="s">
        <v>19365</v>
      </c>
      <c r="K617">
        <v>0.19700000000000001</v>
      </c>
      <c r="L617">
        <v>731</v>
      </c>
    </row>
    <row r="618" spans="1:12" x14ac:dyDescent="0.25">
      <c r="A618" t="s">
        <v>8128</v>
      </c>
      <c r="B618" t="s">
        <v>8128</v>
      </c>
      <c r="C618" t="s">
        <v>26117</v>
      </c>
      <c r="D618">
        <v>0.47</v>
      </c>
      <c r="E618">
        <v>161.07</v>
      </c>
      <c r="F618" t="s">
        <v>855</v>
      </c>
      <c r="G618">
        <v>53705184</v>
      </c>
      <c r="H618">
        <v>900</v>
      </c>
      <c r="I618">
        <v>3664</v>
      </c>
      <c r="J618" t="s">
        <v>6875</v>
      </c>
      <c r="K618">
        <v>0.126</v>
      </c>
      <c r="L618">
        <v>724</v>
      </c>
    </row>
    <row r="619" spans="1:12" x14ac:dyDescent="0.25">
      <c r="A619" t="s">
        <v>503</v>
      </c>
      <c r="B619" t="s">
        <v>503</v>
      </c>
      <c r="C619" t="s">
        <v>26125</v>
      </c>
      <c r="D619">
        <v>0.81</v>
      </c>
      <c r="E619">
        <v>127.06</v>
      </c>
      <c r="F619" t="s">
        <v>777</v>
      </c>
      <c r="G619">
        <v>22526818</v>
      </c>
      <c r="H619">
        <v>1025</v>
      </c>
      <c r="I619">
        <v>1315</v>
      </c>
      <c r="J619" t="s">
        <v>19366</v>
      </c>
      <c r="K619">
        <v>0.153</v>
      </c>
      <c r="L619">
        <v>865</v>
      </c>
    </row>
    <row r="620" spans="1:12" x14ac:dyDescent="0.25">
      <c r="A620" t="s">
        <v>2978</v>
      </c>
      <c r="B620" t="s">
        <v>2978</v>
      </c>
      <c r="C620" t="s">
        <v>26126</v>
      </c>
      <c r="D620">
        <v>1.26</v>
      </c>
      <c r="E620">
        <v>138.07</v>
      </c>
      <c r="F620" t="s">
        <v>632</v>
      </c>
      <c r="G620">
        <v>112513474</v>
      </c>
      <c r="H620">
        <v>3472</v>
      </c>
      <c r="I620">
        <v>4366</v>
      </c>
      <c r="J620" t="s">
        <v>8109</v>
      </c>
      <c r="K620">
        <v>0.129</v>
      </c>
      <c r="L620">
        <v>840</v>
      </c>
    </row>
    <row r="621" spans="1:12" x14ac:dyDescent="0.25">
      <c r="A621" t="s">
        <v>2361</v>
      </c>
      <c r="B621" t="s">
        <v>2361</v>
      </c>
      <c r="C621" t="s">
        <v>26129</v>
      </c>
      <c r="D621">
        <v>0.89</v>
      </c>
      <c r="E621">
        <v>163.04</v>
      </c>
      <c r="F621" t="s">
        <v>696</v>
      </c>
      <c r="G621">
        <v>38802472</v>
      </c>
      <c r="H621">
        <v>617</v>
      </c>
      <c r="I621">
        <v>3266</v>
      </c>
      <c r="J621" t="s">
        <v>19367</v>
      </c>
      <c r="K621">
        <v>0.114</v>
      </c>
      <c r="L621">
        <v>814</v>
      </c>
    </row>
    <row r="622" spans="1:12" x14ac:dyDescent="0.25">
      <c r="A622" t="s">
        <v>735</v>
      </c>
      <c r="B622" t="s">
        <v>735</v>
      </c>
      <c r="C622" t="s">
        <v>26125</v>
      </c>
      <c r="D622">
        <v>0.95</v>
      </c>
      <c r="E622">
        <v>145.08000000000001</v>
      </c>
      <c r="F622" t="s">
        <v>1159</v>
      </c>
      <c r="G622">
        <v>39811793</v>
      </c>
      <c r="H622">
        <v>537</v>
      </c>
      <c r="I622">
        <v>2023</v>
      </c>
      <c r="J622" t="s">
        <v>19368</v>
      </c>
      <c r="K622">
        <v>0.21099999999999999</v>
      </c>
      <c r="L622">
        <v>706</v>
      </c>
    </row>
    <row r="623" spans="1:12" x14ac:dyDescent="0.25">
      <c r="A623" t="s">
        <v>2170</v>
      </c>
      <c r="B623" t="s">
        <v>2170</v>
      </c>
      <c r="C623" t="s">
        <v>26125</v>
      </c>
      <c r="D623">
        <v>1.26</v>
      </c>
      <c r="E623">
        <v>131.07</v>
      </c>
      <c r="F623" t="s">
        <v>429</v>
      </c>
      <c r="G623">
        <v>8281984</v>
      </c>
      <c r="H623">
        <v>286</v>
      </c>
      <c r="I623">
        <v>377</v>
      </c>
      <c r="J623" t="s">
        <v>19369</v>
      </c>
      <c r="K623">
        <v>0.14399999999999999</v>
      </c>
      <c r="L623">
        <v>778</v>
      </c>
    </row>
    <row r="624" spans="1:12" x14ac:dyDescent="0.25">
      <c r="A624" t="s">
        <v>6878</v>
      </c>
      <c r="B624" t="s">
        <v>6878</v>
      </c>
      <c r="C624" t="s">
        <v>26117</v>
      </c>
      <c r="D624">
        <v>1.1599999999999999</v>
      </c>
      <c r="E624">
        <v>137.05000000000001</v>
      </c>
      <c r="F624" t="s">
        <v>1554</v>
      </c>
      <c r="G624">
        <v>42563254</v>
      </c>
      <c r="H624">
        <v>814</v>
      </c>
      <c r="I624">
        <v>1305</v>
      </c>
      <c r="J624" t="s">
        <v>15840</v>
      </c>
      <c r="K624">
        <v>0.219</v>
      </c>
      <c r="L624">
        <v>781</v>
      </c>
    </row>
    <row r="625" spans="1:12" x14ac:dyDescent="0.25">
      <c r="A625" t="s">
        <v>515</v>
      </c>
      <c r="B625" t="s">
        <v>515</v>
      </c>
      <c r="C625" t="s">
        <v>26125</v>
      </c>
      <c r="D625">
        <v>1.1200000000000001</v>
      </c>
      <c r="E625">
        <v>175.07</v>
      </c>
      <c r="F625" t="s">
        <v>859</v>
      </c>
      <c r="G625">
        <v>82582795</v>
      </c>
      <c r="H625">
        <v>1603</v>
      </c>
      <c r="I625">
        <v>8686</v>
      </c>
      <c r="J625" t="s">
        <v>19370</v>
      </c>
      <c r="K625">
        <v>0.14499999999999999</v>
      </c>
      <c r="L625">
        <v>745</v>
      </c>
    </row>
    <row r="626" spans="1:12" x14ac:dyDescent="0.25">
      <c r="A626" t="s">
        <v>19371</v>
      </c>
      <c r="B626" t="s">
        <v>19371</v>
      </c>
      <c r="C626" t="s">
        <v>26125</v>
      </c>
      <c r="D626">
        <v>1.2</v>
      </c>
      <c r="E626">
        <v>161.05000000000001</v>
      </c>
      <c r="F626" t="s">
        <v>690</v>
      </c>
      <c r="G626">
        <v>11430968</v>
      </c>
      <c r="H626">
        <v>492</v>
      </c>
      <c r="I626">
        <v>430</v>
      </c>
      <c r="J626" t="s">
        <v>19372</v>
      </c>
      <c r="K626">
        <v>0.182</v>
      </c>
      <c r="L626">
        <v>720</v>
      </c>
    </row>
    <row r="627" spans="1:12" x14ac:dyDescent="0.25">
      <c r="A627" t="s">
        <v>17948</v>
      </c>
      <c r="B627" t="s">
        <v>17948</v>
      </c>
      <c r="C627" t="s">
        <v>26125</v>
      </c>
      <c r="D627">
        <v>0.18</v>
      </c>
      <c r="E627">
        <v>118.07</v>
      </c>
      <c r="F627" t="s">
        <v>142</v>
      </c>
      <c r="G627">
        <v>5437827</v>
      </c>
      <c r="H627">
        <v>200</v>
      </c>
      <c r="I627">
        <v>348</v>
      </c>
      <c r="J627" t="s">
        <v>19373</v>
      </c>
      <c r="K627">
        <v>0.25800000000000001</v>
      </c>
      <c r="L627">
        <v>757</v>
      </c>
    </row>
    <row r="628" spans="1:12" x14ac:dyDescent="0.25">
      <c r="A628" t="s">
        <v>932</v>
      </c>
      <c r="B628" t="s">
        <v>932</v>
      </c>
      <c r="C628" t="s">
        <v>26132</v>
      </c>
      <c r="D628">
        <v>0.21</v>
      </c>
      <c r="E628">
        <v>67.069999999999993</v>
      </c>
      <c r="F628" t="s">
        <v>601</v>
      </c>
      <c r="G628">
        <v>6792310</v>
      </c>
      <c r="H628">
        <v>334</v>
      </c>
      <c r="I628">
        <v>408</v>
      </c>
      <c r="J628" t="s">
        <v>19374</v>
      </c>
      <c r="K628">
        <v>0.27</v>
      </c>
      <c r="L628">
        <v>743</v>
      </c>
    </row>
    <row r="629" spans="1:12" x14ac:dyDescent="0.25">
      <c r="A629" t="s">
        <v>5951</v>
      </c>
      <c r="B629" t="s">
        <v>5951</v>
      </c>
      <c r="C629" t="s">
        <v>26117</v>
      </c>
      <c r="D629">
        <v>3.39</v>
      </c>
      <c r="E629">
        <v>168.09</v>
      </c>
      <c r="F629" t="s">
        <v>464</v>
      </c>
      <c r="G629">
        <v>25372846</v>
      </c>
      <c r="H629">
        <v>2361</v>
      </c>
      <c r="I629">
        <v>1353</v>
      </c>
      <c r="J629" t="s">
        <v>19375</v>
      </c>
      <c r="K629">
        <v>0.17599999999999999</v>
      </c>
      <c r="L629">
        <v>825</v>
      </c>
    </row>
    <row r="630" spans="1:12" x14ac:dyDescent="0.25">
      <c r="A630" t="s">
        <v>1055</v>
      </c>
      <c r="B630" t="s">
        <v>1055</v>
      </c>
      <c r="C630" t="s">
        <v>26129</v>
      </c>
      <c r="D630">
        <v>1.2</v>
      </c>
      <c r="E630">
        <v>137.07</v>
      </c>
      <c r="F630" t="s">
        <v>839</v>
      </c>
      <c r="G630">
        <v>33156625</v>
      </c>
      <c r="H630">
        <v>1251</v>
      </c>
      <c r="I630">
        <v>2285</v>
      </c>
      <c r="J630" t="s">
        <v>19376</v>
      </c>
      <c r="K630">
        <v>0.13700000000000001</v>
      </c>
      <c r="L630">
        <v>787</v>
      </c>
    </row>
    <row r="631" spans="1:12" x14ac:dyDescent="0.25">
      <c r="A631" t="s">
        <v>19377</v>
      </c>
      <c r="B631" t="s">
        <v>19377</v>
      </c>
      <c r="C631" t="s">
        <v>26117</v>
      </c>
      <c r="D631">
        <v>1.23</v>
      </c>
      <c r="E631">
        <v>132.05000000000001</v>
      </c>
      <c r="F631" t="s">
        <v>425</v>
      </c>
      <c r="G631">
        <v>50287703</v>
      </c>
      <c r="H631">
        <v>1110</v>
      </c>
      <c r="I631">
        <v>2419</v>
      </c>
      <c r="J631" t="s">
        <v>19378</v>
      </c>
      <c r="K631">
        <v>0.16</v>
      </c>
      <c r="L631">
        <v>777</v>
      </c>
    </row>
    <row r="632" spans="1:12" x14ac:dyDescent="0.25">
      <c r="A632" t="s">
        <v>6883</v>
      </c>
      <c r="B632" t="s">
        <v>6883</v>
      </c>
      <c r="C632" t="s">
        <v>26119</v>
      </c>
      <c r="D632">
        <v>0.8</v>
      </c>
      <c r="E632">
        <v>43.04</v>
      </c>
      <c r="F632" t="s">
        <v>18</v>
      </c>
      <c r="G632">
        <v>773872683</v>
      </c>
      <c r="H632">
        <v>3021</v>
      </c>
      <c r="I632">
        <v>7063</v>
      </c>
      <c r="J632" t="s">
        <v>19379</v>
      </c>
      <c r="K632">
        <v>0.16900000000000001</v>
      </c>
      <c r="L632">
        <v>735</v>
      </c>
    </row>
    <row r="633" spans="1:12" x14ac:dyDescent="0.25">
      <c r="A633" t="s">
        <v>8120</v>
      </c>
      <c r="B633" t="s">
        <v>8120</v>
      </c>
      <c r="C633" t="s">
        <v>26125</v>
      </c>
      <c r="D633">
        <v>1.06</v>
      </c>
      <c r="E633">
        <v>170.08</v>
      </c>
      <c r="F633" t="s">
        <v>4366</v>
      </c>
      <c r="G633">
        <v>86225863</v>
      </c>
      <c r="H633">
        <v>1823</v>
      </c>
      <c r="I633">
        <v>6288</v>
      </c>
      <c r="J633" t="s">
        <v>19380</v>
      </c>
      <c r="K633">
        <v>0.13400000000000001</v>
      </c>
      <c r="L633">
        <v>804</v>
      </c>
    </row>
    <row r="634" spans="1:12" x14ac:dyDescent="0.25">
      <c r="A634" t="s">
        <v>2250</v>
      </c>
      <c r="B634" t="s">
        <v>2250</v>
      </c>
      <c r="C634" t="s">
        <v>26117</v>
      </c>
      <c r="D634">
        <v>1.48</v>
      </c>
      <c r="E634">
        <v>125.05</v>
      </c>
      <c r="F634" t="s">
        <v>730</v>
      </c>
      <c r="G634">
        <v>189936807</v>
      </c>
      <c r="H634">
        <v>1652</v>
      </c>
      <c r="I634">
        <v>6994</v>
      </c>
      <c r="J634" t="s">
        <v>19381</v>
      </c>
      <c r="K634">
        <v>0.156</v>
      </c>
      <c r="L634">
        <v>772</v>
      </c>
    </row>
    <row r="635" spans="1:12" x14ac:dyDescent="0.25">
      <c r="A635" t="s">
        <v>19382</v>
      </c>
      <c r="B635" t="s">
        <v>19382</v>
      </c>
      <c r="C635" t="s">
        <v>26125</v>
      </c>
      <c r="D635">
        <v>1.29</v>
      </c>
      <c r="E635">
        <v>150.02000000000001</v>
      </c>
      <c r="F635" t="s">
        <v>1549</v>
      </c>
      <c r="G635">
        <v>9555215</v>
      </c>
      <c r="H635">
        <v>618</v>
      </c>
      <c r="I635">
        <v>653</v>
      </c>
      <c r="J635" t="s">
        <v>19383</v>
      </c>
      <c r="K635">
        <v>0.156</v>
      </c>
      <c r="L635">
        <v>766</v>
      </c>
    </row>
    <row r="636" spans="1:12" x14ac:dyDescent="0.25">
      <c r="A636" t="s">
        <v>517</v>
      </c>
      <c r="B636" t="s">
        <v>517</v>
      </c>
      <c r="C636" t="s">
        <v>26118</v>
      </c>
      <c r="D636">
        <v>1.19</v>
      </c>
      <c r="E636">
        <v>172.06</v>
      </c>
      <c r="F636" t="s">
        <v>1297</v>
      </c>
      <c r="G636">
        <v>31533451</v>
      </c>
      <c r="H636">
        <v>1939</v>
      </c>
      <c r="I636">
        <v>2169</v>
      </c>
      <c r="J636" t="s">
        <v>19384</v>
      </c>
      <c r="K636">
        <v>0.151</v>
      </c>
      <c r="L636">
        <v>713</v>
      </c>
    </row>
    <row r="637" spans="1:12" x14ac:dyDescent="0.25">
      <c r="A637" t="s">
        <v>19385</v>
      </c>
      <c r="B637" t="s">
        <v>19385</v>
      </c>
      <c r="C637" t="s">
        <v>26125</v>
      </c>
      <c r="D637">
        <v>1.08</v>
      </c>
      <c r="E637">
        <v>147.07</v>
      </c>
      <c r="F637" t="s">
        <v>837</v>
      </c>
      <c r="G637">
        <v>77595603</v>
      </c>
      <c r="H637">
        <v>554</v>
      </c>
      <c r="I637">
        <v>3327</v>
      </c>
      <c r="J637" t="s">
        <v>19386</v>
      </c>
      <c r="K637">
        <v>0.192</v>
      </c>
      <c r="L637">
        <v>751</v>
      </c>
    </row>
    <row r="638" spans="1:12" x14ac:dyDescent="0.25">
      <c r="A638" t="s">
        <v>7981</v>
      </c>
      <c r="B638" t="s">
        <v>7981</v>
      </c>
      <c r="C638" t="s">
        <v>26125</v>
      </c>
      <c r="D638">
        <v>2.58</v>
      </c>
      <c r="E638">
        <v>130.08000000000001</v>
      </c>
      <c r="F638" t="s">
        <v>627</v>
      </c>
      <c r="G638">
        <v>14472015</v>
      </c>
      <c r="H638">
        <v>546</v>
      </c>
      <c r="I638">
        <v>1658</v>
      </c>
      <c r="J638" t="s">
        <v>19387</v>
      </c>
      <c r="K638">
        <v>0.14000000000000001</v>
      </c>
      <c r="L638">
        <v>779</v>
      </c>
    </row>
    <row r="639" spans="1:12" x14ac:dyDescent="0.25">
      <c r="A639" t="s">
        <v>505</v>
      </c>
      <c r="B639" t="s">
        <v>505</v>
      </c>
      <c r="C639" t="s">
        <v>26125</v>
      </c>
      <c r="D639">
        <v>1.18</v>
      </c>
      <c r="E639">
        <v>153.06</v>
      </c>
      <c r="F639" t="s">
        <v>698</v>
      </c>
      <c r="G639">
        <v>218037742</v>
      </c>
      <c r="H639">
        <v>3549</v>
      </c>
      <c r="I639">
        <v>10161</v>
      </c>
      <c r="J639" t="s">
        <v>19388</v>
      </c>
      <c r="K639">
        <v>0.17299999999999999</v>
      </c>
      <c r="L639">
        <v>890</v>
      </c>
    </row>
    <row r="640" spans="1:12" x14ac:dyDescent="0.25">
      <c r="A640" t="s">
        <v>2988</v>
      </c>
      <c r="B640" t="s">
        <v>2988</v>
      </c>
      <c r="C640" t="s">
        <v>26129</v>
      </c>
      <c r="D640">
        <v>4.74</v>
      </c>
      <c r="E640">
        <v>135.05000000000001</v>
      </c>
      <c r="F640" t="s">
        <v>634</v>
      </c>
      <c r="G640">
        <v>70872575</v>
      </c>
      <c r="H640">
        <v>1632</v>
      </c>
      <c r="I640">
        <v>3395</v>
      </c>
      <c r="J640" t="s">
        <v>19389</v>
      </c>
      <c r="K640">
        <v>0.13100000000000001</v>
      </c>
      <c r="L640">
        <v>844</v>
      </c>
    </row>
    <row r="641" spans="1:12" x14ac:dyDescent="0.25">
      <c r="A641" t="s">
        <v>19390</v>
      </c>
      <c r="B641" t="s">
        <v>19390</v>
      </c>
      <c r="C641" t="s">
        <v>26125</v>
      </c>
      <c r="D641">
        <v>0.55000000000000004</v>
      </c>
      <c r="E641">
        <v>136.05000000000001</v>
      </c>
      <c r="F641" t="s">
        <v>331</v>
      </c>
      <c r="G641">
        <v>15736101</v>
      </c>
      <c r="H641">
        <v>286</v>
      </c>
      <c r="I641">
        <v>792</v>
      </c>
      <c r="J641" t="s">
        <v>19391</v>
      </c>
      <c r="K641">
        <v>0.249</v>
      </c>
      <c r="L641">
        <v>739</v>
      </c>
    </row>
    <row r="642" spans="1:12" x14ac:dyDescent="0.25">
      <c r="A642" t="s">
        <v>1005</v>
      </c>
      <c r="B642" t="s">
        <v>1005</v>
      </c>
      <c r="C642" t="s">
        <v>26125</v>
      </c>
      <c r="D642">
        <v>1.76</v>
      </c>
      <c r="E642">
        <v>122.04</v>
      </c>
      <c r="F642" t="s">
        <v>620</v>
      </c>
      <c r="G642">
        <v>818351364</v>
      </c>
      <c r="H642">
        <v>6687</v>
      </c>
      <c r="I642">
        <v>10500</v>
      </c>
      <c r="J642" t="s">
        <v>19392</v>
      </c>
      <c r="K642">
        <v>0.254</v>
      </c>
      <c r="L642">
        <v>831</v>
      </c>
    </row>
    <row r="643" spans="1:12" x14ac:dyDescent="0.25">
      <c r="A643" t="s">
        <v>9784</v>
      </c>
      <c r="B643" t="s">
        <v>9784</v>
      </c>
      <c r="C643" t="s">
        <v>26117</v>
      </c>
      <c r="D643">
        <v>1.46</v>
      </c>
      <c r="E643">
        <v>126.04</v>
      </c>
      <c r="F643" t="s">
        <v>1140</v>
      </c>
      <c r="G643">
        <v>93650692</v>
      </c>
      <c r="H643">
        <v>2483</v>
      </c>
      <c r="I643">
        <v>2617</v>
      </c>
      <c r="J643" t="s">
        <v>19393</v>
      </c>
      <c r="K643">
        <v>0.2</v>
      </c>
      <c r="L643">
        <v>894</v>
      </c>
    </row>
    <row r="644" spans="1:12" x14ac:dyDescent="0.25">
      <c r="A644" t="s">
        <v>493</v>
      </c>
      <c r="B644" t="s">
        <v>493</v>
      </c>
      <c r="C644" t="s">
        <v>26127</v>
      </c>
      <c r="D644">
        <v>1.22</v>
      </c>
      <c r="E644">
        <v>173.14</v>
      </c>
      <c r="F644" t="s">
        <v>779</v>
      </c>
      <c r="G644">
        <v>7191202</v>
      </c>
      <c r="H644">
        <v>676</v>
      </c>
      <c r="I644">
        <v>883</v>
      </c>
      <c r="J644" t="s">
        <v>19394</v>
      </c>
      <c r="K644">
        <v>0.115</v>
      </c>
      <c r="L644">
        <v>771</v>
      </c>
    </row>
    <row r="645" spans="1:12" x14ac:dyDescent="0.25">
      <c r="A645" t="s">
        <v>8145</v>
      </c>
      <c r="B645" t="s">
        <v>8145</v>
      </c>
      <c r="C645" t="s">
        <v>26129</v>
      </c>
      <c r="D645">
        <v>2.27</v>
      </c>
      <c r="E645">
        <v>138.04</v>
      </c>
      <c r="F645" t="s">
        <v>9439</v>
      </c>
      <c r="G645">
        <v>23884360</v>
      </c>
      <c r="H645">
        <v>368</v>
      </c>
      <c r="I645">
        <v>1054</v>
      </c>
      <c r="J645" t="s">
        <v>19395</v>
      </c>
      <c r="K645">
        <v>0.114</v>
      </c>
      <c r="L645">
        <v>715</v>
      </c>
    </row>
    <row r="646" spans="1:12" x14ac:dyDescent="0.25">
      <c r="A646" t="s">
        <v>19396</v>
      </c>
      <c r="B646" t="s">
        <v>19396</v>
      </c>
      <c r="C646" t="s">
        <v>26125</v>
      </c>
      <c r="D646">
        <v>1.95</v>
      </c>
      <c r="E646">
        <v>171.11</v>
      </c>
      <c r="F646" t="s">
        <v>1780</v>
      </c>
      <c r="G646">
        <v>12787177</v>
      </c>
      <c r="H646">
        <v>1153</v>
      </c>
      <c r="I646">
        <v>1963</v>
      </c>
      <c r="J646" t="s">
        <v>19397</v>
      </c>
      <c r="K646">
        <v>0.14499999999999999</v>
      </c>
      <c r="L646">
        <v>723</v>
      </c>
    </row>
    <row r="647" spans="1:12" x14ac:dyDescent="0.25">
      <c r="A647" t="s">
        <v>996</v>
      </c>
      <c r="B647" t="s">
        <v>996</v>
      </c>
      <c r="C647" t="s">
        <v>26123</v>
      </c>
      <c r="D647">
        <v>2.39</v>
      </c>
      <c r="E647">
        <v>161.07</v>
      </c>
      <c r="F647" t="s">
        <v>855</v>
      </c>
      <c r="G647">
        <v>137203182</v>
      </c>
      <c r="H647">
        <v>1764</v>
      </c>
      <c r="I647">
        <v>5036</v>
      </c>
      <c r="J647" t="s">
        <v>19398</v>
      </c>
      <c r="K647">
        <v>0.13</v>
      </c>
      <c r="L647">
        <v>736</v>
      </c>
    </row>
    <row r="648" spans="1:12" x14ac:dyDescent="0.25">
      <c r="A648" t="s">
        <v>1318</v>
      </c>
      <c r="B648" t="s">
        <v>1318</v>
      </c>
      <c r="C648" t="s">
        <v>26129</v>
      </c>
      <c r="D648">
        <v>1.7</v>
      </c>
      <c r="E648">
        <v>151.04</v>
      </c>
      <c r="F648" t="s">
        <v>466</v>
      </c>
      <c r="G648">
        <v>384266195</v>
      </c>
      <c r="H648">
        <v>8805</v>
      </c>
      <c r="I648">
        <v>9010</v>
      </c>
      <c r="J648" t="s">
        <v>19399</v>
      </c>
      <c r="K648">
        <v>0.17299999999999999</v>
      </c>
      <c r="L648">
        <v>866</v>
      </c>
    </row>
    <row r="649" spans="1:12" x14ac:dyDescent="0.25">
      <c r="A649" t="s">
        <v>4255</v>
      </c>
      <c r="B649" t="s">
        <v>4255</v>
      </c>
      <c r="C649" t="s">
        <v>26118</v>
      </c>
      <c r="D649">
        <v>1.07</v>
      </c>
      <c r="E649">
        <v>121.06</v>
      </c>
      <c r="F649" t="s">
        <v>255</v>
      </c>
      <c r="G649">
        <v>133855920</v>
      </c>
      <c r="H649">
        <v>1877</v>
      </c>
      <c r="I649">
        <v>3475</v>
      </c>
      <c r="J649" t="s">
        <v>19400</v>
      </c>
      <c r="K649">
        <v>0.13300000000000001</v>
      </c>
      <c r="L649">
        <v>790</v>
      </c>
    </row>
    <row r="650" spans="1:12" x14ac:dyDescent="0.25">
      <c r="A650" t="s">
        <v>2986</v>
      </c>
      <c r="B650" t="s">
        <v>2986</v>
      </c>
      <c r="C650" t="s">
        <v>26126</v>
      </c>
      <c r="D650">
        <v>2.98</v>
      </c>
      <c r="E650">
        <v>91.05</v>
      </c>
      <c r="F650" t="s">
        <v>189</v>
      </c>
      <c r="G650">
        <v>116669829</v>
      </c>
      <c r="H650">
        <v>1008</v>
      </c>
      <c r="I650">
        <v>1707</v>
      </c>
      <c r="J650" t="s">
        <v>19401</v>
      </c>
      <c r="K650">
        <v>0.22800000000000001</v>
      </c>
      <c r="L650">
        <v>851</v>
      </c>
    </row>
    <row r="651" spans="1:12" x14ac:dyDescent="0.25">
      <c r="A651" t="s">
        <v>19402</v>
      </c>
      <c r="B651" t="s">
        <v>19402</v>
      </c>
      <c r="C651" t="s">
        <v>26126</v>
      </c>
      <c r="D651">
        <v>1.27</v>
      </c>
      <c r="E651">
        <v>107.05</v>
      </c>
      <c r="F651" t="s">
        <v>91</v>
      </c>
      <c r="G651">
        <v>15805335</v>
      </c>
      <c r="H651">
        <v>618</v>
      </c>
      <c r="I651">
        <v>522</v>
      </c>
      <c r="J651" t="s">
        <v>19403</v>
      </c>
      <c r="K651">
        <v>0.10100000000000001</v>
      </c>
      <c r="L651">
        <v>803</v>
      </c>
    </row>
    <row r="652" spans="1:12" x14ac:dyDescent="0.25">
      <c r="A652" t="s">
        <v>18535</v>
      </c>
      <c r="B652" t="s">
        <v>18535</v>
      </c>
      <c r="C652" t="s">
        <v>26119</v>
      </c>
      <c r="D652">
        <v>4.4800000000000004</v>
      </c>
      <c r="E652">
        <v>43.04</v>
      </c>
      <c r="F652" t="s">
        <v>18</v>
      </c>
      <c r="G652">
        <v>11175504</v>
      </c>
      <c r="H652">
        <v>205</v>
      </c>
      <c r="I652">
        <v>217</v>
      </c>
      <c r="J652" t="s">
        <v>19404</v>
      </c>
      <c r="K652">
        <v>0.155</v>
      </c>
      <c r="L652">
        <v>737</v>
      </c>
    </row>
    <row r="653" spans="1:12" x14ac:dyDescent="0.25">
      <c r="A653" t="s">
        <v>522</v>
      </c>
      <c r="B653" t="s">
        <v>522</v>
      </c>
      <c r="C653" t="s">
        <v>26125</v>
      </c>
      <c r="D653">
        <v>5.21</v>
      </c>
      <c r="E653">
        <v>170.12</v>
      </c>
      <c r="F653" t="s">
        <v>1185</v>
      </c>
      <c r="G653">
        <v>3399960</v>
      </c>
      <c r="H653">
        <v>399</v>
      </c>
      <c r="I653">
        <v>544</v>
      </c>
      <c r="J653" t="s">
        <v>8140</v>
      </c>
      <c r="K653">
        <v>0.11799999999999999</v>
      </c>
      <c r="L653">
        <v>734</v>
      </c>
    </row>
    <row r="654" spans="1:12" x14ac:dyDescent="0.25">
      <c r="A654" t="s">
        <v>1864</v>
      </c>
      <c r="B654" t="s">
        <v>1864</v>
      </c>
      <c r="C654" t="s">
        <v>26125</v>
      </c>
      <c r="D654">
        <v>9.9600000000000009</v>
      </c>
      <c r="E654">
        <v>159.09</v>
      </c>
      <c r="F654" t="s">
        <v>749</v>
      </c>
      <c r="G654">
        <v>5128142</v>
      </c>
      <c r="H654">
        <v>474</v>
      </c>
      <c r="I654">
        <v>511</v>
      </c>
      <c r="J654" t="s">
        <v>19405</v>
      </c>
      <c r="K654">
        <v>0.14199999999999999</v>
      </c>
      <c r="L654">
        <v>702</v>
      </c>
    </row>
    <row r="655" spans="1:12" x14ac:dyDescent="0.25">
      <c r="A655" t="s">
        <v>6626</v>
      </c>
      <c r="B655" t="s">
        <v>6626</v>
      </c>
      <c r="C655" t="s">
        <v>26117</v>
      </c>
      <c r="D655">
        <v>1.73</v>
      </c>
      <c r="E655">
        <v>55.07</v>
      </c>
      <c r="F655" t="s">
        <v>45</v>
      </c>
      <c r="G655">
        <v>9055909</v>
      </c>
      <c r="H655">
        <v>495</v>
      </c>
      <c r="I655">
        <v>360</v>
      </c>
      <c r="J655" t="s">
        <v>19406</v>
      </c>
      <c r="K655">
        <v>0.11799999999999999</v>
      </c>
      <c r="L655">
        <v>724</v>
      </c>
    </row>
    <row r="656" spans="1:12" x14ac:dyDescent="0.25">
      <c r="A656" t="s">
        <v>8123</v>
      </c>
      <c r="B656" t="s">
        <v>8123</v>
      </c>
      <c r="C656" t="s">
        <v>26117</v>
      </c>
      <c r="D656">
        <v>1.39</v>
      </c>
      <c r="E656">
        <v>123.05</v>
      </c>
      <c r="F656" t="s">
        <v>313</v>
      </c>
      <c r="G656">
        <v>31009858</v>
      </c>
      <c r="H656">
        <v>711</v>
      </c>
      <c r="I656">
        <v>1203</v>
      </c>
      <c r="J656" t="s">
        <v>19407</v>
      </c>
      <c r="K656">
        <v>0.124</v>
      </c>
      <c r="L656">
        <v>799</v>
      </c>
    </row>
    <row r="657" spans="1:12" x14ac:dyDescent="0.25">
      <c r="A657" t="s">
        <v>5115</v>
      </c>
      <c r="B657" t="s">
        <v>5115</v>
      </c>
      <c r="C657" t="s">
        <v>26117</v>
      </c>
      <c r="D657">
        <v>2.81</v>
      </c>
      <c r="E657">
        <v>146.09</v>
      </c>
      <c r="F657" t="s">
        <v>7943</v>
      </c>
      <c r="G657">
        <v>137138611</v>
      </c>
      <c r="H657">
        <v>1669</v>
      </c>
      <c r="I657">
        <v>2496</v>
      </c>
      <c r="J657" t="s">
        <v>19408</v>
      </c>
      <c r="K657">
        <v>0.20699999999999999</v>
      </c>
      <c r="L657">
        <v>840</v>
      </c>
    </row>
    <row r="658" spans="1:12" x14ac:dyDescent="0.25">
      <c r="A658" t="s">
        <v>19409</v>
      </c>
      <c r="B658" t="s">
        <v>19409</v>
      </c>
      <c r="C658" t="s">
        <v>26123</v>
      </c>
      <c r="D658">
        <v>0.78</v>
      </c>
      <c r="E658">
        <v>81.08</v>
      </c>
      <c r="F658" t="s">
        <v>616</v>
      </c>
      <c r="G658">
        <v>1370845</v>
      </c>
      <c r="H658">
        <v>101</v>
      </c>
      <c r="I658">
        <v>80</v>
      </c>
      <c r="J658" t="s">
        <v>19410</v>
      </c>
      <c r="K658">
        <v>8.7999999999999995E-2</v>
      </c>
      <c r="L658">
        <v>749</v>
      </c>
    </row>
    <row r="659" spans="1:12" x14ac:dyDescent="0.25">
      <c r="A659" t="s">
        <v>1742</v>
      </c>
      <c r="B659" t="s">
        <v>1742</v>
      </c>
      <c r="C659" t="s">
        <v>26123</v>
      </c>
      <c r="D659">
        <v>1.38</v>
      </c>
      <c r="E659">
        <v>150.08000000000001</v>
      </c>
      <c r="F659" t="s">
        <v>8065</v>
      </c>
      <c r="G659">
        <v>27916735</v>
      </c>
      <c r="H659">
        <v>910</v>
      </c>
      <c r="I659">
        <v>1965</v>
      </c>
      <c r="J659" t="s">
        <v>19411</v>
      </c>
      <c r="K659">
        <v>0.185</v>
      </c>
      <c r="L659">
        <v>714</v>
      </c>
    </row>
    <row r="660" spans="1:12" x14ac:dyDescent="0.25">
      <c r="A660" t="s">
        <v>19412</v>
      </c>
      <c r="B660" t="s">
        <v>19412</v>
      </c>
      <c r="C660" t="s">
        <v>26117</v>
      </c>
      <c r="D660">
        <v>1.08</v>
      </c>
      <c r="E660">
        <v>119.07</v>
      </c>
      <c r="F660" t="s">
        <v>195</v>
      </c>
      <c r="G660">
        <v>5229588</v>
      </c>
      <c r="H660">
        <v>615</v>
      </c>
      <c r="I660">
        <v>245</v>
      </c>
      <c r="J660" t="s">
        <v>19413</v>
      </c>
      <c r="K660">
        <v>0.216</v>
      </c>
      <c r="L660">
        <v>752</v>
      </c>
    </row>
    <row r="661" spans="1:12" x14ac:dyDescent="0.25">
      <c r="A661" t="s">
        <v>524</v>
      </c>
      <c r="B661" t="s">
        <v>524</v>
      </c>
      <c r="C661" t="s">
        <v>26119</v>
      </c>
      <c r="D661">
        <v>1.1599999999999999</v>
      </c>
      <c r="E661">
        <v>74.040000000000006</v>
      </c>
      <c r="F661" t="s">
        <v>52</v>
      </c>
      <c r="G661">
        <v>1881215</v>
      </c>
      <c r="H661">
        <v>283</v>
      </c>
      <c r="I661">
        <v>194</v>
      </c>
      <c r="J661" t="s">
        <v>19414</v>
      </c>
      <c r="K661">
        <v>7.4999999999999997E-2</v>
      </c>
      <c r="L661">
        <v>782</v>
      </c>
    </row>
    <row r="662" spans="1:12" x14ac:dyDescent="0.25">
      <c r="A662" t="s">
        <v>795</v>
      </c>
      <c r="B662" t="s">
        <v>795</v>
      </c>
      <c r="C662" t="s">
        <v>26127</v>
      </c>
      <c r="D662">
        <v>1</v>
      </c>
      <c r="E662">
        <v>161.07</v>
      </c>
      <c r="F662" t="s">
        <v>855</v>
      </c>
      <c r="G662">
        <v>20273605</v>
      </c>
      <c r="H662">
        <v>1461</v>
      </c>
      <c r="I662">
        <v>1297</v>
      </c>
      <c r="J662" t="s">
        <v>19415</v>
      </c>
      <c r="K662">
        <v>0.115</v>
      </c>
      <c r="L662">
        <v>703</v>
      </c>
    </row>
    <row r="663" spans="1:12" x14ac:dyDescent="0.25">
      <c r="A663" t="s">
        <v>2414</v>
      </c>
      <c r="B663" t="s">
        <v>2414</v>
      </c>
      <c r="C663" t="s">
        <v>26117</v>
      </c>
      <c r="D663">
        <v>2.74</v>
      </c>
      <c r="E663">
        <v>133.07</v>
      </c>
      <c r="F663" t="s">
        <v>648</v>
      </c>
      <c r="G663">
        <v>97496934</v>
      </c>
      <c r="H663">
        <v>1070</v>
      </c>
      <c r="I663">
        <v>2013</v>
      </c>
      <c r="J663" t="s">
        <v>19416</v>
      </c>
      <c r="K663">
        <v>0.22900000000000001</v>
      </c>
      <c r="L663">
        <v>761</v>
      </c>
    </row>
    <row r="664" spans="1:12" x14ac:dyDescent="0.25">
      <c r="A664" t="s">
        <v>17873</v>
      </c>
      <c r="B664" t="s">
        <v>17873</v>
      </c>
      <c r="C664" t="s">
        <v>26121</v>
      </c>
      <c r="D664">
        <v>1.1299999999999999</v>
      </c>
      <c r="E664">
        <v>57.09</v>
      </c>
      <c r="F664" t="s">
        <v>612</v>
      </c>
      <c r="G664">
        <v>8610421</v>
      </c>
      <c r="H664">
        <v>390</v>
      </c>
      <c r="I664">
        <v>327</v>
      </c>
      <c r="J664" t="s">
        <v>19417</v>
      </c>
      <c r="K664">
        <v>9.9000000000000005E-2</v>
      </c>
      <c r="L664">
        <v>715</v>
      </c>
    </row>
    <row r="665" spans="1:12" x14ac:dyDescent="0.25">
      <c r="A665" t="s">
        <v>18090</v>
      </c>
      <c r="B665" t="s">
        <v>18090</v>
      </c>
      <c r="C665" t="s">
        <v>26119</v>
      </c>
      <c r="D665">
        <v>1.19</v>
      </c>
      <c r="E665">
        <v>89.03</v>
      </c>
      <c r="F665" t="s">
        <v>8633</v>
      </c>
      <c r="G665">
        <v>12982195</v>
      </c>
      <c r="H665">
        <v>1046</v>
      </c>
      <c r="I665">
        <v>1035</v>
      </c>
      <c r="J665" t="s">
        <v>19418</v>
      </c>
      <c r="K665">
        <v>9.1999999999999998E-2</v>
      </c>
      <c r="L665">
        <v>878</v>
      </c>
    </row>
    <row r="666" spans="1:12" x14ac:dyDescent="0.25">
      <c r="A666" t="s">
        <v>6904</v>
      </c>
      <c r="B666" t="s">
        <v>6904</v>
      </c>
      <c r="C666" t="s">
        <v>26123</v>
      </c>
      <c r="D666">
        <v>1.27</v>
      </c>
      <c r="E666">
        <v>136.02000000000001</v>
      </c>
      <c r="F666" t="s">
        <v>1307</v>
      </c>
      <c r="G666">
        <v>61267154</v>
      </c>
      <c r="H666">
        <v>1282</v>
      </c>
      <c r="I666">
        <v>1678</v>
      </c>
      <c r="J666" t="s">
        <v>19419</v>
      </c>
      <c r="K666">
        <v>0.184</v>
      </c>
      <c r="L666">
        <v>745</v>
      </c>
    </row>
    <row r="667" spans="1:12" x14ac:dyDescent="0.25">
      <c r="A667" t="s">
        <v>11434</v>
      </c>
      <c r="B667" t="s">
        <v>11434</v>
      </c>
      <c r="C667" t="s">
        <v>26117</v>
      </c>
      <c r="D667">
        <v>1.4</v>
      </c>
      <c r="E667">
        <v>163.03</v>
      </c>
      <c r="F667" t="s">
        <v>1569</v>
      </c>
      <c r="G667">
        <v>73743038</v>
      </c>
      <c r="H667">
        <v>1450</v>
      </c>
      <c r="I667">
        <v>2537</v>
      </c>
      <c r="J667" t="s">
        <v>19420</v>
      </c>
      <c r="K667">
        <v>0.17599999999999999</v>
      </c>
      <c r="L667">
        <v>757</v>
      </c>
    </row>
    <row r="668" spans="1:12" x14ac:dyDescent="0.25">
      <c r="A668" t="s">
        <v>8167</v>
      </c>
      <c r="B668" t="s">
        <v>8167</v>
      </c>
      <c r="C668" t="s">
        <v>26118</v>
      </c>
      <c r="D668">
        <v>1.23</v>
      </c>
      <c r="E668">
        <v>153.06</v>
      </c>
      <c r="F668" t="s">
        <v>698</v>
      </c>
      <c r="G668">
        <v>89372277</v>
      </c>
      <c r="H668">
        <v>2937</v>
      </c>
      <c r="I668">
        <v>4209</v>
      </c>
      <c r="J668" t="s">
        <v>15916</v>
      </c>
      <c r="K668">
        <v>0.121</v>
      </c>
      <c r="L668">
        <v>703</v>
      </c>
    </row>
    <row r="669" spans="1:12" x14ac:dyDescent="0.25">
      <c r="A669" t="s">
        <v>1504</v>
      </c>
      <c r="B669" t="s">
        <v>1504</v>
      </c>
      <c r="C669" t="s">
        <v>26118</v>
      </c>
      <c r="D669">
        <v>1.62</v>
      </c>
      <c r="E669">
        <v>145.07</v>
      </c>
      <c r="F669" t="s">
        <v>670</v>
      </c>
      <c r="G669">
        <v>278105465</v>
      </c>
      <c r="H669">
        <v>1605</v>
      </c>
      <c r="I669">
        <v>5184</v>
      </c>
      <c r="J669" t="s">
        <v>19421</v>
      </c>
      <c r="K669">
        <v>0.14000000000000001</v>
      </c>
      <c r="L669">
        <v>725</v>
      </c>
    </row>
    <row r="670" spans="1:12" x14ac:dyDescent="0.25">
      <c r="A670" t="s">
        <v>6106</v>
      </c>
      <c r="B670" t="s">
        <v>6106</v>
      </c>
      <c r="C670" t="s">
        <v>26118</v>
      </c>
      <c r="D670">
        <v>1.34</v>
      </c>
      <c r="E670">
        <v>121.03</v>
      </c>
      <c r="F670" t="s">
        <v>181</v>
      </c>
      <c r="G670">
        <v>106706498</v>
      </c>
      <c r="H670">
        <v>2085</v>
      </c>
      <c r="I670">
        <v>3722</v>
      </c>
      <c r="J670" t="s">
        <v>19422</v>
      </c>
      <c r="K670">
        <v>0.13600000000000001</v>
      </c>
      <c r="L670">
        <v>873</v>
      </c>
    </row>
    <row r="671" spans="1:12" x14ac:dyDescent="0.25">
      <c r="A671" t="s">
        <v>19423</v>
      </c>
      <c r="B671" t="s">
        <v>19423</v>
      </c>
      <c r="C671" t="s">
        <v>26117</v>
      </c>
      <c r="D671">
        <v>2.23</v>
      </c>
      <c r="E671">
        <v>108.07</v>
      </c>
      <c r="F671" t="s">
        <v>605</v>
      </c>
      <c r="G671">
        <v>157588603</v>
      </c>
      <c r="H671">
        <v>1109</v>
      </c>
      <c r="I671">
        <v>2756</v>
      </c>
      <c r="J671" t="s">
        <v>19424</v>
      </c>
      <c r="K671">
        <v>0.184</v>
      </c>
      <c r="L671">
        <v>789</v>
      </c>
    </row>
    <row r="672" spans="1:12" x14ac:dyDescent="0.25">
      <c r="A672" t="s">
        <v>19425</v>
      </c>
      <c r="B672" t="s">
        <v>19425</v>
      </c>
      <c r="C672" t="s">
        <v>26118</v>
      </c>
      <c r="D672">
        <v>1.24</v>
      </c>
      <c r="E672">
        <v>85.07</v>
      </c>
      <c r="F672" t="s">
        <v>1689</v>
      </c>
      <c r="G672">
        <v>6020790</v>
      </c>
      <c r="H672">
        <v>657</v>
      </c>
      <c r="I672">
        <v>496</v>
      </c>
      <c r="J672" t="s">
        <v>19426</v>
      </c>
      <c r="K672">
        <v>9.0999999999999998E-2</v>
      </c>
      <c r="L672">
        <v>713</v>
      </c>
    </row>
    <row r="673" spans="1:12" x14ac:dyDescent="0.25">
      <c r="A673" t="s">
        <v>2230</v>
      </c>
      <c r="B673" t="s">
        <v>2230</v>
      </c>
      <c r="C673" t="s">
        <v>26120</v>
      </c>
      <c r="D673">
        <v>1.33</v>
      </c>
      <c r="E673">
        <v>161.07</v>
      </c>
      <c r="F673" t="s">
        <v>855</v>
      </c>
      <c r="G673">
        <v>84193155</v>
      </c>
      <c r="H673">
        <v>2032</v>
      </c>
      <c r="I673">
        <v>3182</v>
      </c>
      <c r="J673" t="s">
        <v>19427</v>
      </c>
      <c r="K673">
        <v>0.17699999999999999</v>
      </c>
      <c r="L673">
        <v>741</v>
      </c>
    </row>
    <row r="674" spans="1:12" x14ac:dyDescent="0.25">
      <c r="A674" t="s">
        <v>2310</v>
      </c>
      <c r="B674" t="s">
        <v>2310</v>
      </c>
      <c r="C674" t="s">
        <v>26128</v>
      </c>
      <c r="D674">
        <v>1.39</v>
      </c>
      <c r="E674">
        <v>43.04</v>
      </c>
      <c r="F674" t="s">
        <v>18</v>
      </c>
      <c r="G674">
        <v>532240523</v>
      </c>
      <c r="H674">
        <v>2212</v>
      </c>
      <c r="I674">
        <v>6435</v>
      </c>
      <c r="J674" t="s">
        <v>19428</v>
      </c>
      <c r="K674">
        <v>0.23499999999999999</v>
      </c>
      <c r="L674">
        <v>710</v>
      </c>
    </row>
    <row r="675" spans="1:12" x14ac:dyDescent="0.25">
      <c r="A675" t="s">
        <v>1184</v>
      </c>
      <c r="B675" t="s">
        <v>1184</v>
      </c>
      <c r="C675" t="s">
        <v>26125</v>
      </c>
      <c r="D675">
        <v>1.1399999999999999</v>
      </c>
      <c r="E675">
        <v>160.06</v>
      </c>
      <c r="F675" t="s">
        <v>8197</v>
      </c>
      <c r="G675">
        <v>21525840</v>
      </c>
      <c r="H675">
        <v>1284</v>
      </c>
      <c r="I675">
        <v>850</v>
      </c>
      <c r="J675" t="s">
        <v>9833</v>
      </c>
      <c r="K675">
        <v>0.187</v>
      </c>
      <c r="L675">
        <v>865</v>
      </c>
    </row>
    <row r="676" spans="1:12" x14ac:dyDescent="0.25">
      <c r="A676" t="s">
        <v>2996</v>
      </c>
      <c r="B676" t="s">
        <v>2996</v>
      </c>
      <c r="C676" t="s">
        <v>26129</v>
      </c>
      <c r="D676">
        <v>1.32</v>
      </c>
      <c r="E676">
        <v>161.05000000000001</v>
      </c>
      <c r="F676" t="s">
        <v>690</v>
      </c>
      <c r="G676">
        <v>154338249</v>
      </c>
      <c r="H676">
        <v>3609</v>
      </c>
      <c r="I676">
        <v>3852</v>
      </c>
      <c r="J676" t="s">
        <v>19429</v>
      </c>
      <c r="K676">
        <v>0.17299999999999999</v>
      </c>
      <c r="L676">
        <v>759</v>
      </c>
    </row>
    <row r="677" spans="1:12" x14ac:dyDescent="0.25">
      <c r="A677" t="s">
        <v>1230</v>
      </c>
      <c r="B677" t="s">
        <v>1230</v>
      </c>
      <c r="C677" t="s">
        <v>26118</v>
      </c>
      <c r="D677">
        <v>1.04</v>
      </c>
      <c r="E677">
        <v>42.05</v>
      </c>
      <c r="F677" t="s">
        <v>73</v>
      </c>
      <c r="G677">
        <v>33283255</v>
      </c>
      <c r="H677">
        <v>940</v>
      </c>
      <c r="I677">
        <v>564</v>
      </c>
      <c r="J677" t="s">
        <v>19430</v>
      </c>
      <c r="K677">
        <v>0.28599999999999998</v>
      </c>
      <c r="L677">
        <v>749</v>
      </c>
    </row>
    <row r="678" spans="1:12" x14ac:dyDescent="0.25">
      <c r="A678" t="s">
        <v>19431</v>
      </c>
      <c r="B678" t="s">
        <v>19431</v>
      </c>
      <c r="C678" t="s">
        <v>26123</v>
      </c>
      <c r="D678">
        <v>1.72</v>
      </c>
      <c r="E678">
        <v>122.08</v>
      </c>
      <c r="F678" t="s">
        <v>613</v>
      </c>
      <c r="G678">
        <v>2544838</v>
      </c>
      <c r="H678">
        <v>260</v>
      </c>
      <c r="I678">
        <v>129</v>
      </c>
      <c r="J678" t="s">
        <v>19432</v>
      </c>
      <c r="K678">
        <v>0.16200000000000001</v>
      </c>
      <c r="L678">
        <v>723</v>
      </c>
    </row>
    <row r="679" spans="1:12" x14ac:dyDescent="0.25">
      <c r="A679" t="s">
        <v>8190</v>
      </c>
      <c r="B679" t="s">
        <v>8190</v>
      </c>
      <c r="C679" t="s">
        <v>26126</v>
      </c>
      <c r="D679">
        <v>2.0299999999999998</v>
      </c>
      <c r="E679">
        <v>131.06</v>
      </c>
      <c r="F679" t="s">
        <v>1117</v>
      </c>
      <c r="G679">
        <v>33481177</v>
      </c>
      <c r="H679">
        <v>753</v>
      </c>
      <c r="I679">
        <v>952</v>
      </c>
      <c r="J679" t="s">
        <v>19433</v>
      </c>
      <c r="K679">
        <v>0.11700000000000001</v>
      </c>
      <c r="L679">
        <v>763</v>
      </c>
    </row>
    <row r="680" spans="1:12" x14ac:dyDescent="0.25">
      <c r="A680" t="s">
        <v>8204</v>
      </c>
      <c r="B680" t="s">
        <v>8204</v>
      </c>
      <c r="C680" t="s">
        <v>26119</v>
      </c>
      <c r="D680">
        <v>3.71</v>
      </c>
      <c r="E680">
        <v>41.06</v>
      </c>
      <c r="F680" t="s">
        <v>117</v>
      </c>
      <c r="G680">
        <v>4910294</v>
      </c>
      <c r="H680">
        <v>284</v>
      </c>
      <c r="I680">
        <v>233</v>
      </c>
      <c r="J680" t="s">
        <v>19434</v>
      </c>
      <c r="K680">
        <v>8.4000000000000005E-2</v>
      </c>
      <c r="L680">
        <v>860</v>
      </c>
    </row>
    <row r="681" spans="1:12" x14ac:dyDescent="0.25">
      <c r="A681" t="s">
        <v>501</v>
      </c>
      <c r="B681" t="s">
        <v>501</v>
      </c>
      <c r="C681" t="s">
        <v>26117</v>
      </c>
      <c r="D681">
        <v>1.36</v>
      </c>
      <c r="E681">
        <v>151.04</v>
      </c>
      <c r="F681" t="s">
        <v>466</v>
      </c>
      <c r="G681">
        <v>78750142</v>
      </c>
      <c r="H681">
        <v>1078</v>
      </c>
      <c r="I681">
        <v>2292</v>
      </c>
      <c r="J681" t="s">
        <v>19435</v>
      </c>
      <c r="K681">
        <v>0.14699999999999999</v>
      </c>
      <c r="L681">
        <v>851</v>
      </c>
    </row>
    <row r="682" spans="1:12" x14ac:dyDescent="0.25">
      <c r="A682" t="s">
        <v>999</v>
      </c>
      <c r="B682" t="s">
        <v>999</v>
      </c>
      <c r="C682" t="s">
        <v>26125</v>
      </c>
      <c r="D682">
        <v>1.29</v>
      </c>
      <c r="E682">
        <v>161.06</v>
      </c>
      <c r="F682" t="s">
        <v>484</v>
      </c>
      <c r="G682">
        <v>143463838</v>
      </c>
      <c r="H682">
        <v>2738</v>
      </c>
      <c r="I682">
        <v>4188</v>
      </c>
      <c r="J682" t="s">
        <v>19436</v>
      </c>
      <c r="K682">
        <v>0.13900000000000001</v>
      </c>
      <c r="L682">
        <v>809</v>
      </c>
    </row>
    <row r="683" spans="1:12" x14ac:dyDescent="0.25">
      <c r="A683" t="s">
        <v>1292</v>
      </c>
      <c r="B683" t="s">
        <v>1292</v>
      </c>
      <c r="C683" t="s">
        <v>26125</v>
      </c>
      <c r="D683">
        <v>1.05</v>
      </c>
      <c r="E683">
        <v>159.09</v>
      </c>
      <c r="F683" t="s">
        <v>749</v>
      </c>
      <c r="G683">
        <v>14860317</v>
      </c>
      <c r="H683">
        <v>187</v>
      </c>
      <c r="I683">
        <v>1057</v>
      </c>
      <c r="J683" t="s">
        <v>19437</v>
      </c>
      <c r="K683">
        <v>0.122</v>
      </c>
      <c r="L683">
        <v>712</v>
      </c>
    </row>
    <row r="684" spans="1:12" x14ac:dyDescent="0.25">
      <c r="A684" t="s">
        <v>18045</v>
      </c>
      <c r="B684" t="s">
        <v>18045</v>
      </c>
      <c r="C684" t="s">
        <v>26117</v>
      </c>
      <c r="D684">
        <v>0.98</v>
      </c>
      <c r="E684">
        <v>154.06</v>
      </c>
      <c r="F684" t="s">
        <v>439</v>
      </c>
      <c r="G684">
        <v>35758268</v>
      </c>
      <c r="H684">
        <v>374</v>
      </c>
      <c r="I684">
        <v>1161</v>
      </c>
      <c r="J684" t="s">
        <v>19438</v>
      </c>
      <c r="K684">
        <v>0.15</v>
      </c>
      <c r="L684">
        <v>823</v>
      </c>
    </row>
    <row r="685" spans="1:12" x14ac:dyDescent="0.25">
      <c r="A685" t="s">
        <v>17894</v>
      </c>
      <c r="B685" t="s">
        <v>17894</v>
      </c>
      <c r="C685" t="s">
        <v>26117</v>
      </c>
      <c r="D685">
        <v>2.3199999999999998</v>
      </c>
      <c r="E685">
        <v>133.07</v>
      </c>
      <c r="F685" t="s">
        <v>648</v>
      </c>
      <c r="G685">
        <v>84250168</v>
      </c>
      <c r="H685">
        <v>974</v>
      </c>
      <c r="I685">
        <v>1438</v>
      </c>
      <c r="J685" t="s">
        <v>19439</v>
      </c>
      <c r="K685">
        <v>0.218</v>
      </c>
      <c r="L685">
        <v>783</v>
      </c>
    </row>
    <row r="686" spans="1:12" x14ac:dyDescent="0.25">
      <c r="A686" t="s">
        <v>8195</v>
      </c>
      <c r="B686" t="s">
        <v>8195</v>
      </c>
      <c r="C686" t="s">
        <v>26118</v>
      </c>
      <c r="D686">
        <v>1.42</v>
      </c>
      <c r="E686">
        <v>107.05</v>
      </c>
      <c r="F686" t="s">
        <v>91</v>
      </c>
      <c r="G686">
        <v>68859240</v>
      </c>
      <c r="H686">
        <v>1496</v>
      </c>
      <c r="I686">
        <v>2040</v>
      </c>
      <c r="J686" t="s">
        <v>19440</v>
      </c>
      <c r="K686">
        <v>0.13700000000000001</v>
      </c>
      <c r="L686">
        <v>832</v>
      </c>
    </row>
    <row r="687" spans="1:12" x14ac:dyDescent="0.25">
      <c r="A687" t="s">
        <v>6911</v>
      </c>
      <c r="B687" t="s">
        <v>6911</v>
      </c>
      <c r="C687" t="s">
        <v>26125</v>
      </c>
      <c r="D687">
        <v>1.42</v>
      </c>
      <c r="E687">
        <v>160.05000000000001</v>
      </c>
      <c r="F687" t="s">
        <v>6912</v>
      </c>
      <c r="G687">
        <v>105233249</v>
      </c>
      <c r="H687">
        <v>1535</v>
      </c>
      <c r="I687">
        <v>3563</v>
      </c>
      <c r="J687" t="s">
        <v>19441</v>
      </c>
      <c r="K687">
        <v>0.189</v>
      </c>
      <c r="L687">
        <v>879</v>
      </c>
    </row>
    <row r="688" spans="1:12" x14ac:dyDescent="0.25">
      <c r="A688" t="s">
        <v>5732</v>
      </c>
      <c r="B688" t="s">
        <v>5732</v>
      </c>
      <c r="C688" t="s">
        <v>26125</v>
      </c>
      <c r="D688">
        <v>1.22</v>
      </c>
      <c r="E688">
        <v>122.08</v>
      </c>
      <c r="F688" t="s">
        <v>613</v>
      </c>
      <c r="G688">
        <v>13169230</v>
      </c>
      <c r="H688">
        <v>447</v>
      </c>
      <c r="I688">
        <v>402</v>
      </c>
      <c r="J688" t="s">
        <v>19442</v>
      </c>
      <c r="K688">
        <v>0.186</v>
      </c>
      <c r="L688">
        <v>713</v>
      </c>
    </row>
    <row r="689" spans="1:12" x14ac:dyDescent="0.25">
      <c r="A689" t="s">
        <v>8201</v>
      </c>
      <c r="B689" t="s">
        <v>8201</v>
      </c>
      <c r="C689" t="s">
        <v>26117</v>
      </c>
      <c r="D689">
        <v>0.76</v>
      </c>
      <c r="E689">
        <v>132.05000000000001</v>
      </c>
      <c r="F689" t="s">
        <v>425</v>
      </c>
      <c r="G689">
        <v>78852005</v>
      </c>
      <c r="H689">
        <v>1311</v>
      </c>
      <c r="I689">
        <v>1855</v>
      </c>
      <c r="J689" t="s">
        <v>19443</v>
      </c>
      <c r="K689">
        <v>0.247</v>
      </c>
      <c r="L689">
        <v>778</v>
      </c>
    </row>
    <row r="690" spans="1:12" x14ac:dyDescent="0.25">
      <c r="A690" t="s">
        <v>13189</v>
      </c>
      <c r="B690" t="s">
        <v>13189</v>
      </c>
      <c r="C690" t="s">
        <v>26119</v>
      </c>
      <c r="D690">
        <v>1.5</v>
      </c>
      <c r="E690">
        <v>57.08</v>
      </c>
      <c r="F690" t="s">
        <v>28</v>
      </c>
      <c r="G690">
        <v>2446871</v>
      </c>
      <c r="H690">
        <v>124</v>
      </c>
      <c r="I690">
        <v>213</v>
      </c>
      <c r="J690" t="s">
        <v>19444</v>
      </c>
      <c r="K690">
        <v>6.8000000000000005E-2</v>
      </c>
      <c r="L690">
        <v>743</v>
      </c>
    </row>
    <row r="691" spans="1:12" x14ac:dyDescent="0.25">
      <c r="A691" t="s">
        <v>530</v>
      </c>
      <c r="B691" t="s">
        <v>530</v>
      </c>
      <c r="C691" t="s">
        <v>26125</v>
      </c>
      <c r="D691">
        <v>1.32</v>
      </c>
      <c r="E691">
        <v>155.09</v>
      </c>
      <c r="F691" t="s">
        <v>694</v>
      </c>
      <c r="G691">
        <v>11803866</v>
      </c>
      <c r="H691">
        <v>811</v>
      </c>
      <c r="I691">
        <v>910</v>
      </c>
      <c r="J691" t="s">
        <v>12701</v>
      </c>
      <c r="K691">
        <v>0.123</v>
      </c>
      <c r="L691">
        <v>777</v>
      </c>
    </row>
    <row r="692" spans="1:12" x14ac:dyDescent="0.25">
      <c r="A692" t="s">
        <v>2998</v>
      </c>
      <c r="B692" t="s">
        <v>2998</v>
      </c>
      <c r="C692" t="s">
        <v>26117</v>
      </c>
      <c r="D692">
        <v>2.87</v>
      </c>
      <c r="E692">
        <v>100.03</v>
      </c>
      <c r="F692" t="s">
        <v>4224</v>
      </c>
      <c r="G692">
        <v>599485386</v>
      </c>
      <c r="H692">
        <v>2529</v>
      </c>
      <c r="I692">
        <v>12680</v>
      </c>
      <c r="J692" t="s">
        <v>19445</v>
      </c>
      <c r="K692">
        <v>0.41699999999999998</v>
      </c>
      <c r="L692">
        <v>919</v>
      </c>
    </row>
    <row r="693" spans="1:12" x14ac:dyDescent="0.25">
      <c r="A693" t="s">
        <v>426</v>
      </c>
      <c r="B693" t="s">
        <v>426</v>
      </c>
      <c r="C693" t="s">
        <v>26125</v>
      </c>
      <c r="D693">
        <v>1.1399999999999999</v>
      </c>
      <c r="E693">
        <v>158.07</v>
      </c>
      <c r="F693" t="s">
        <v>423</v>
      </c>
      <c r="G693">
        <v>82224765</v>
      </c>
      <c r="H693">
        <v>1557</v>
      </c>
      <c r="I693">
        <v>3821</v>
      </c>
      <c r="J693" t="s">
        <v>19446</v>
      </c>
      <c r="K693">
        <v>0.14799999999999999</v>
      </c>
      <c r="L693">
        <v>897</v>
      </c>
    </row>
    <row r="694" spans="1:12" x14ac:dyDescent="0.25">
      <c r="A694" t="s">
        <v>1166</v>
      </c>
      <c r="B694" t="s">
        <v>1166</v>
      </c>
      <c r="C694" t="s">
        <v>26120</v>
      </c>
      <c r="D694">
        <v>1.1000000000000001</v>
      </c>
      <c r="E694">
        <v>160.06</v>
      </c>
      <c r="F694" t="s">
        <v>8197</v>
      </c>
      <c r="G694">
        <v>6705026</v>
      </c>
      <c r="H694">
        <v>317</v>
      </c>
      <c r="I694">
        <v>306</v>
      </c>
      <c r="J694" t="s">
        <v>19447</v>
      </c>
      <c r="K694">
        <v>0.156</v>
      </c>
      <c r="L694">
        <v>712</v>
      </c>
    </row>
    <row r="695" spans="1:12" x14ac:dyDescent="0.25">
      <c r="A695" t="s">
        <v>1371</v>
      </c>
      <c r="B695" t="s">
        <v>1371</v>
      </c>
      <c r="C695" t="s">
        <v>26123</v>
      </c>
      <c r="D695">
        <v>1.1399999999999999</v>
      </c>
      <c r="E695">
        <v>208.12</v>
      </c>
      <c r="F695" t="s">
        <v>1320</v>
      </c>
      <c r="G695">
        <v>3383840</v>
      </c>
      <c r="H695">
        <v>614</v>
      </c>
      <c r="I695">
        <v>986</v>
      </c>
      <c r="J695" t="s">
        <v>19448</v>
      </c>
      <c r="K695">
        <v>0.121</v>
      </c>
      <c r="L695">
        <v>749</v>
      </c>
    </row>
    <row r="696" spans="1:12" x14ac:dyDescent="0.25">
      <c r="A696" t="s">
        <v>8214</v>
      </c>
      <c r="B696" t="s">
        <v>8214</v>
      </c>
      <c r="C696" t="s">
        <v>26117</v>
      </c>
      <c r="D696">
        <v>1.69</v>
      </c>
      <c r="E696">
        <v>133.06</v>
      </c>
      <c r="F696" t="s">
        <v>283</v>
      </c>
      <c r="G696">
        <v>90860099</v>
      </c>
      <c r="H696">
        <v>1800</v>
      </c>
      <c r="I696">
        <v>1494</v>
      </c>
      <c r="J696" t="s">
        <v>19449</v>
      </c>
      <c r="K696">
        <v>0.23599999999999999</v>
      </c>
      <c r="L696">
        <v>948</v>
      </c>
    </row>
    <row r="697" spans="1:12" x14ac:dyDescent="0.25">
      <c r="A697" t="s">
        <v>5125</v>
      </c>
      <c r="B697" t="s">
        <v>5125</v>
      </c>
      <c r="C697" t="s">
        <v>26117</v>
      </c>
      <c r="D697">
        <v>1.42</v>
      </c>
      <c r="E697">
        <v>176.09</v>
      </c>
      <c r="F697" t="s">
        <v>796</v>
      </c>
      <c r="G697">
        <v>93089110</v>
      </c>
      <c r="H697">
        <v>1493</v>
      </c>
      <c r="I697">
        <v>4187</v>
      </c>
      <c r="J697" t="s">
        <v>12045</v>
      </c>
      <c r="K697">
        <v>0.15</v>
      </c>
      <c r="L697">
        <v>713</v>
      </c>
    </row>
    <row r="698" spans="1:12" x14ac:dyDescent="0.25">
      <c r="A698" t="s">
        <v>398</v>
      </c>
      <c r="B698" t="s">
        <v>398</v>
      </c>
      <c r="C698" t="s">
        <v>26117</v>
      </c>
      <c r="D698">
        <v>1.63</v>
      </c>
      <c r="E698">
        <v>145.07</v>
      </c>
      <c r="F698" t="s">
        <v>670</v>
      </c>
      <c r="G698">
        <v>164043768</v>
      </c>
      <c r="H698">
        <v>2287</v>
      </c>
      <c r="I698">
        <v>3807</v>
      </c>
      <c r="J698" t="s">
        <v>6937</v>
      </c>
      <c r="K698">
        <v>0.15</v>
      </c>
      <c r="L698">
        <v>705</v>
      </c>
    </row>
    <row r="699" spans="1:12" x14ac:dyDescent="0.25">
      <c r="A699" t="s">
        <v>3006</v>
      </c>
      <c r="B699" t="s">
        <v>3006</v>
      </c>
      <c r="C699" t="s">
        <v>26125</v>
      </c>
      <c r="D699">
        <v>1.41</v>
      </c>
      <c r="E699">
        <v>162.03</v>
      </c>
      <c r="F699" t="s">
        <v>1955</v>
      </c>
      <c r="G699">
        <v>356356621</v>
      </c>
      <c r="H699">
        <v>6006</v>
      </c>
      <c r="I699">
        <v>6448</v>
      </c>
      <c r="J699" t="s">
        <v>19450</v>
      </c>
      <c r="K699">
        <v>0.20300000000000001</v>
      </c>
      <c r="L699">
        <v>907</v>
      </c>
    </row>
    <row r="700" spans="1:12" x14ac:dyDescent="0.25">
      <c r="A700" t="s">
        <v>528</v>
      </c>
      <c r="B700" t="s">
        <v>528</v>
      </c>
      <c r="C700" t="s">
        <v>26125</v>
      </c>
      <c r="D700">
        <v>0.59</v>
      </c>
      <c r="E700">
        <v>168.06</v>
      </c>
      <c r="F700" t="s">
        <v>702</v>
      </c>
      <c r="G700">
        <v>26127094</v>
      </c>
      <c r="H700">
        <v>840</v>
      </c>
      <c r="I700">
        <v>1758</v>
      </c>
      <c r="J700" t="s">
        <v>19451</v>
      </c>
      <c r="K700">
        <v>0.14499999999999999</v>
      </c>
      <c r="L700">
        <v>749</v>
      </c>
    </row>
    <row r="701" spans="1:12" x14ac:dyDescent="0.25">
      <c r="A701" t="s">
        <v>3004</v>
      </c>
      <c r="B701" t="s">
        <v>3004</v>
      </c>
      <c r="C701" t="s">
        <v>26126</v>
      </c>
      <c r="D701">
        <v>1.1000000000000001</v>
      </c>
      <c r="E701">
        <v>124.06</v>
      </c>
      <c r="F701" t="s">
        <v>1092</v>
      </c>
      <c r="G701">
        <v>40965689</v>
      </c>
      <c r="H701">
        <v>1139</v>
      </c>
      <c r="I701">
        <v>1616</v>
      </c>
      <c r="J701" t="s">
        <v>19452</v>
      </c>
      <c r="K701">
        <v>0.126</v>
      </c>
      <c r="L701">
        <v>713</v>
      </c>
    </row>
    <row r="702" spans="1:12" x14ac:dyDescent="0.25">
      <c r="A702" t="s">
        <v>5912</v>
      </c>
      <c r="B702" t="s">
        <v>5912</v>
      </c>
      <c r="C702" t="s">
        <v>26117</v>
      </c>
      <c r="D702">
        <v>2.64</v>
      </c>
      <c r="E702">
        <v>180.07</v>
      </c>
      <c r="F702" t="s">
        <v>4480</v>
      </c>
      <c r="G702">
        <v>746727136</v>
      </c>
      <c r="H702">
        <v>2179</v>
      </c>
      <c r="I702">
        <v>13078</v>
      </c>
      <c r="J702" t="s">
        <v>19453</v>
      </c>
      <c r="K702">
        <v>0.36099999999999999</v>
      </c>
      <c r="L702">
        <v>791</v>
      </c>
    </row>
    <row r="703" spans="1:12" x14ac:dyDescent="0.25">
      <c r="A703" t="s">
        <v>2324</v>
      </c>
      <c r="B703" t="s">
        <v>2324</v>
      </c>
      <c r="C703" t="s">
        <v>26118</v>
      </c>
      <c r="D703">
        <v>2.2400000000000002</v>
      </c>
      <c r="E703">
        <v>136.07</v>
      </c>
      <c r="F703" t="s">
        <v>7831</v>
      </c>
      <c r="G703">
        <v>10731368</v>
      </c>
      <c r="H703">
        <v>470</v>
      </c>
      <c r="I703">
        <v>462</v>
      </c>
      <c r="J703" t="s">
        <v>19454</v>
      </c>
      <c r="K703">
        <v>0.25</v>
      </c>
      <c r="L703">
        <v>707</v>
      </c>
    </row>
    <row r="704" spans="1:12" x14ac:dyDescent="0.25">
      <c r="A704" t="s">
        <v>19455</v>
      </c>
      <c r="B704" t="s">
        <v>19455</v>
      </c>
      <c r="C704" t="s">
        <v>26118</v>
      </c>
      <c r="D704">
        <v>1.35</v>
      </c>
      <c r="E704">
        <v>43.04</v>
      </c>
      <c r="F704" t="s">
        <v>18</v>
      </c>
      <c r="G704">
        <v>36882274</v>
      </c>
      <c r="H704">
        <v>1352</v>
      </c>
      <c r="I704">
        <v>535</v>
      </c>
      <c r="J704" t="s">
        <v>19456</v>
      </c>
      <c r="K704">
        <v>0.107</v>
      </c>
      <c r="L704">
        <v>708</v>
      </c>
    </row>
    <row r="705" spans="1:12" x14ac:dyDescent="0.25">
      <c r="A705" t="s">
        <v>1321</v>
      </c>
      <c r="B705" t="s">
        <v>1321</v>
      </c>
      <c r="C705" t="s">
        <v>26118</v>
      </c>
      <c r="D705">
        <v>0.44</v>
      </c>
      <c r="E705">
        <v>165.06</v>
      </c>
      <c r="F705" t="s">
        <v>1296</v>
      </c>
      <c r="G705">
        <v>296177463</v>
      </c>
      <c r="H705">
        <v>1280</v>
      </c>
      <c r="I705">
        <v>4810</v>
      </c>
      <c r="J705" t="s">
        <v>19457</v>
      </c>
      <c r="K705">
        <v>0.14699999999999999</v>
      </c>
      <c r="L705">
        <v>861</v>
      </c>
    </row>
    <row r="706" spans="1:12" x14ac:dyDescent="0.25">
      <c r="A706" t="s">
        <v>13605</v>
      </c>
      <c r="B706" t="s">
        <v>13605</v>
      </c>
      <c r="C706" t="s">
        <v>26117</v>
      </c>
      <c r="D706">
        <v>1.1299999999999999</v>
      </c>
      <c r="E706">
        <v>132.06</v>
      </c>
      <c r="F706" t="s">
        <v>846</v>
      </c>
      <c r="G706">
        <v>27256145</v>
      </c>
      <c r="H706">
        <v>486</v>
      </c>
      <c r="I706">
        <v>1313</v>
      </c>
      <c r="J706" t="s">
        <v>19458</v>
      </c>
      <c r="K706">
        <v>0.19600000000000001</v>
      </c>
      <c r="L706">
        <v>728</v>
      </c>
    </row>
    <row r="707" spans="1:12" x14ac:dyDescent="0.25">
      <c r="A707" t="s">
        <v>3009</v>
      </c>
      <c r="B707" t="s">
        <v>3009</v>
      </c>
      <c r="C707" t="s">
        <v>26126</v>
      </c>
      <c r="D707">
        <v>1.26</v>
      </c>
      <c r="E707">
        <v>107.05</v>
      </c>
      <c r="F707" t="s">
        <v>91</v>
      </c>
      <c r="G707">
        <v>492762077</v>
      </c>
      <c r="H707">
        <v>3768</v>
      </c>
      <c r="I707">
        <v>5418</v>
      </c>
      <c r="J707" t="s">
        <v>19459</v>
      </c>
      <c r="K707">
        <v>0.18</v>
      </c>
      <c r="L707">
        <v>900</v>
      </c>
    </row>
    <row r="708" spans="1:12" x14ac:dyDescent="0.25">
      <c r="A708" t="s">
        <v>19460</v>
      </c>
      <c r="B708" t="s">
        <v>19460</v>
      </c>
      <c r="C708" t="s">
        <v>26125</v>
      </c>
      <c r="D708">
        <v>1.24</v>
      </c>
      <c r="E708">
        <v>129.06</v>
      </c>
      <c r="F708" t="s">
        <v>653</v>
      </c>
      <c r="G708">
        <v>2981213</v>
      </c>
      <c r="H708">
        <v>215</v>
      </c>
      <c r="I708">
        <v>194</v>
      </c>
      <c r="J708" t="s">
        <v>19461</v>
      </c>
      <c r="K708">
        <v>0.21199999999999999</v>
      </c>
      <c r="L708">
        <v>782</v>
      </c>
    </row>
    <row r="709" spans="1:12" x14ac:dyDescent="0.25">
      <c r="A709" t="s">
        <v>8245</v>
      </c>
      <c r="B709" t="s">
        <v>8245</v>
      </c>
      <c r="C709" t="s">
        <v>26117</v>
      </c>
      <c r="D709">
        <v>1.56</v>
      </c>
      <c r="E709">
        <v>85.06</v>
      </c>
      <c r="F709" t="s">
        <v>82</v>
      </c>
      <c r="G709">
        <v>114612890</v>
      </c>
      <c r="H709">
        <v>1393</v>
      </c>
      <c r="I709">
        <v>2120</v>
      </c>
      <c r="J709" t="s">
        <v>19462</v>
      </c>
      <c r="K709">
        <v>0.22600000000000001</v>
      </c>
      <c r="L709">
        <v>851</v>
      </c>
    </row>
    <row r="710" spans="1:12" x14ac:dyDescent="0.25">
      <c r="A710" t="s">
        <v>3229</v>
      </c>
      <c r="B710" t="s">
        <v>3229</v>
      </c>
      <c r="C710" t="s">
        <v>26118</v>
      </c>
      <c r="D710">
        <v>4.55</v>
      </c>
      <c r="E710">
        <v>71.069999999999993</v>
      </c>
      <c r="F710" t="s">
        <v>8790</v>
      </c>
      <c r="G710">
        <v>1917374</v>
      </c>
      <c r="H710">
        <v>160</v>
      </c>
      <c r="I710">
        <v>179</v>
      </c>
      <c r="J710" t="s">
        <v>19463</v>
      </c>
      <c r="K710">
        <v>8.2000000000000003E-2</v>
      </c>
      <c r="L710">
        <v>784</v>
      </c>
    </row>
    <row r="711" spans="1:12" x14ac:dyDescent="0.25">
      <c r="A711" t="s">
        <v>6181</v>
      </c>
      <c r="B711" t="s">
        <v>6181</v>
      </c>
      <c r="C711" t="s">
        <v>26127</v>
      </c>
      <c r="D711">
        <v>1.1000000000000001</v>
      </c>
      <c r="E711">
        <v>92.06</v>
      </c>
      <c r="F711" t="s">
        <v>488</v>
      </c>
      <c r="G711">
        <v>6000129</v>
      </c>
      <c r="H711">
        <v>497</v>
      </c>
      <c r="I711">
        <v>373</v>
      </c>
      <c r="J711" t="s">
        <v>19464</v>
      </c>
      <c r="K711">
        <v>7.9000000000000001E-2</v>
      </c>
      <c r="L711">
        <v>825</v>
      </c>
    </row>
    <row r="712" spans="1:12" x14ac:dyDescent="0.25">
      <c r="A712" t="s">
        <v>17918</v>
      </c>
      <c r="B712" t="s">
        <v>17918</v>
      </c>
      <c r="C712" t="s">
        <v>26125</v>
      </c>
      <c r="D712">
        <v>1.33</v>
      </c>
      <c r="E712">
        <v>181.09</v>
      </c>
      <c r="F712" t="s">
        <v>1310</v>
      </c>
      <c r="G712">
        <v>38271028</v>
      </c>
      <c r="H712">
        <v>1819</v>
      </c>
      <c r="I712">
        <v>1898</v>
      </c>
      <c r="J712" t="s">
        <v>19465</v>
      </c>
      <c r="K712">
        <v>0.126</v>
      </c>
      <c r="L712">
        <v>715</v>
      </c>
    </row>
    <row r="713" spans="1:12" x14ac:dyDescent="0.25">
      <c r="A713" t="s">
        <v>532</v>
      </c>
      <c r="B713" t="s">
        <v>532</v>
      </c>
      <c r="C713" t="s">
        <v>26125</v>
      </c>
      <c r="D713">
        <v>0.99</v>
      </c>
      <c r="E713">
        <v>165.08</v>
      </c>
      <c r="F713" t="s">
        <v>780</v>
      </c>
      <c r="G713">
        <v>30839070</v>
      </c>
      <c r="H713">
        <v>793</v>
      </c>
      <c r="I713">
        <v>1297</v>
      </c>
      <c r="J713" t="s">
        <v>19466</v>
      </c>
      <c r="K713">
        <v>0.13500000000000001</v>
      </c>
      <c r="L713">
        <v>739</v>
      </c>
    </row>
    <row r="714" spans="1:12" x14ac:dyDescent="0.25">
      <c r="A714" t="s">
        <v>4281</v>
      </c>
      <c r="B714" t="s">
        <v>4281</v>
      </c>
      <c r="C714" t="s">
        <v>26123</v>
      </c>
      <c r="D714">
        <v>1.04</v>
      </c>
      <c r="E714">
        <v>180.05</v>
      </c>
      <c r="F714" t="s">
        <v>564</v>
      </c>
      <c r="G714">
        <v>27261165</v>
      </c>
      <c r="H714">
        <v>637</v>
      </c>
      <c r="I714">
        <v>870</v>
      </c>
      <c r="J714" t="s">
        <v>19467</v>
      </c>
      <c r="K714">
        <v>0.14799999999999999</v>
      </c>
      <c r="L714">
        <v>734</v>
      </c>
    </row>
    <row r="715" spans="1:12" x14ac:dyDescent="0.25">
      <c r="A715" t="s">
        <v>19468</v>
      </c>
      <c r="B715" t="s">
        <v>19468</v>
      </c>
      <c r="C715" t="s">
        <v>26117</v>
      </c>
      <c r="D715">
        <v>1.1599999999999999</v>
      </c>
      <c r="E715">
        <v>109.06</v>
      </c>
      <c r="F715" t="s">
        <v>121</v>
      </c>
      <c r="G715">
        <v>23012400</v>
      </c>
      <c r="H715">
        <v>768</v>
      </c>
      <c r="I715">
        <v>1470</v>
      </c>
      <c r="J715" t="s">
        <v>19469</v>
      </c>
      <c r="K715">
        <v>0.17499999999999999</v>
      </c>
      <c r="L715">
        <v>760</v>
      </c>
    </row>
    <row r="716" spans="1:12" x14ac:dyDescent="0.25">
      <c r="A716" t="s">
        <v>6955</v>
      </c>
      <c r="B716" t="s">
        <v>6955</v>
      </c>
      <c r="C716" t="s">
        <v>26118</v>
      </c>
      <c r="D716">
        <v>1.22</v>
      </c>
      <c r="E716">
        <v>162.07</v>
      </c>
      <c r="F716" t="s">
        <v>450</v>
      </c>
      <c r="G716">
        <v>27320190</v>
      </c>
      <c r="H716">
        <v>1194</v>
      </c>
      <c r="I716">
        <v>950</v>
      </c>
      <c r="J716" t="s">
        <v>19470</v>
      </c>
      <c r="K716">
        <v>0.189</v>
      </c>
      <c r="L716">
        <v>774</v>
      </c>
    </row>
    <row r="717" spans="1:12" x14ac:dyDescent="0.25">
      <c r="A717" t="s">
        <v>6940</v>
      </c>
      <c r="B717" t="s">
        <v>6940</v>
      </c>
      <c r="C717" t="s">
        <v>26129</v>
      </c>
      <c r="D717">
        <v>1.39</v>
      </c>
      <c r="E717">
        <v>168.05</v>
      </c>
      <c r="F717" t="s">
        <v>529</v>
      </c>
      <c r="G717">
        <v>105250297</v>
      </c>
      <c r="H717">
        <v>1732</v>
      </c>
      <c r="I717">
        <v>3280</v>
      </c>
      <c r="J717" t="s">
        <v>19471</v>
      </c>
      <c r="K717">
        <v>0.13900000000000001</v>
      </c>
      <c r="L717">
        <v>854</v>
      </c>
    </row>
    <row r="718" spans="1:12" x14ac:dyDescent="0.25">
      <c r="A718" t="s">
        <v>603</v>
      </c>
      <c r="B718" t="s">
        <v>603</v>
      </c>
      <c r="C718" t="s">
        <v>26117</v>
      </c>
      <c r="D718">
        <v>1.37</v>
      </c>
      <c r="E718">
        <v>112.03</v>
      </c>
      <c r="F718" t="s">
        <v>1675</v>
      </c>
      <c r="G718">
        <v>71392004</v>
      </c>
      <c r="H718">
        <v>1343</v>
      </c>
      <c r="I718">
        <v>2021</v>
      </c>
      <c r="J718" t="s">
        <v>19472</v>
      </c>
      <c r="K718">
        <v>0.183</v>
      </c>
      <c r="L718">
        <v>713</v>
      </c>
    </row>
    <row r="719" spans="1:12" x14ac:dyDescent="0.25">
      <c r="A719" t="s">
        <v>19473</v>
      </c>
      <c r="B719" t="s">
        <v>19473</v>
      </c>
      <c r="C719" t="s">
        <v>26129</v>
      </c>
      <c r="D719">
        <v>2.72</v>
      </c>
      <c r="E719">
        <v>149.03</v>
      </c>
      <c r="F719" t="s">
        <v>715</v>
      </c>
      <c r="G719">
        <v>29749557</v>
      </c>
      <c r="H719">
        <v>870</v>
      </c>
      <c r="I719">
        <v>1090</v>
      </c>
      <c r="J719" t="s">
        <v>19474</v>
      </c>
      <c r="K719">
        <v>0.11899999999999999</v>
      </c>
      <c r="L719">
        <v>761</v>
      </c>
    </row>
    <row r="720" spans="1:12" x14ac:dyDescent="0.25">
      <c r="A720" t="s">
        <v>534</v>
      </c>
      <c r="B720" t="s">
        <v>534</v>
      </c>
      <c r="C720" t="s">
        <v>26125</v>
      </c>
      <c r="D720">
        <v>0.99</v>
      </c>
      <c r="E720">
        <v>166.08</v>
      </c>
      <c r="F720" t="s">
        <v>753</v>
      </c>
      <c r="G720">
        <v>111346603</v>
      </c>
      <c r="H720">
        <v>1957</v>
      </c>
      <c r="I720">
        <v>5013</v>
      </c>
      <c r="J720" t="s">
        <v>19475</v>
      </c>
      <c r="K720">
        <v>0.13600000000000001</v>
      </c>
      <c r="L720">
        <v>834</v>
      </c>
    </row>
    <row r="721" spans="1:12" x14ac:dyDescent="0.25">
      <c r="A721" t="s">
        <v>2499</v>
      </c>
      <c r="B721" t="s">
        <v>2499</v>
      </c>
      <c r="C721" t="s">
        <v>26118</v>
      </c>
      <c r="D721">
        <v>1.61</v>
      </c>
      <c r="E721">
        <v>43.07</v>
      </c>
      <c r="F721" t="s">
        <v>15</v>
      </c>
      <c r="G721">
        <v>13115370</v>
      </c>
      <c r="H721">
        <v>559</v>
      </c>
      <c r="I721">
        <v>265</v>
      </c>
      <c r="J721" t="s">
        <v>19476</v>
      </c>
      <c r="K721">
        <v>8.1000000000000003E-2</v>
      </c>
      <c r="L721">
        <v>881</v>
      </c>
    </row>
    <row r="722" spans="1:12" x14ac:dyDescent="0.25">
      <c r="A722" t="s">
        <v>4285</v>
      </c>
      <c r="B722" t="s">
        <v>4285</v>
      </c>
      <c r="C722" t="s">
        <v>26117</v>
      </c>
      <c r="D722">
        <v>1.3</v>
      </c>
      <c r="E722">
        <v>161.05000000000001</v>
      </c>
      <c r="F722" t="s">
        <v>690</v>
      </c>
      <c r="G722">
        <v>177883348</v>
      </c>
      <c r="H722">
        <v>2372</v>
      </c>
      <c r="I722">
        <v>3358</v>
      </c>
      <c r="J722" t="s">
        <v>19477</v>
      </c>
      <c r="K722">
        <v>0.185</v>
      </c>
      <c r="L722">
        <v>796</v>
      </c>
    </row>
    <row r="723" spans="1:12" x14ac:dyDescent="0.25">
      <c r="A723" t="s">
        <v>19478</v>
      </c>
      <c r="B723" t="s">
        <v>19478</v>
      </c>
      <c r="C723" t="s">
        <v>26125</v>
      </c>
      <c r="D723">
        <v>1.52</v>
      </c>
      <c r="E723">
        <v>147.07</v>
      </c>
      <c r="F723" t="s">
        <v>837</v>
      </c>
      <c r="G723">
        <v>40630317</v>
      </c>
      <c r="H723">
        <v>413</v>
      </c>
      <c r="I723">
        <v>1540</v>
      </c>
      <c r="J723" t="s">
        <v>19479</v>
      </c>
      <c r="K723">
        <v>0.27700000000000002</v>
      </c>
      <c r="L723">
        <v>728</v>
      </c>
    </row>
    <row r="724" spans="1:12" x14ac:dyDescent="0.25">
      <c r="A724" t="s">
        <v>9878</v>
      </c>
      <c r="B724" t="s">
        <v>9878</v>
      </c>
      <c r="C724" t="s">
        <v>26125</v>
      </c>
      <c r="D724">
        <v>1.35</v>
      </c>
      <c r="E724">
        <v>161.07</v>
      </c>
      <c r="F724" t="s">
        <v>855</v>
      </c>
      <c r="G724">
        <v>36978311</v>
      </c>
      <c r="H724">
        <v>1381</v>
      </c>
      <c r="I724">
        <v>1324</v>
      </c>
      <c r="J724" t="s">
        <v>19480</v>
      </c>
      <c r="K724">
        <v>0.14899999999999999</v>
      </c>
      <c r="L724">
        <v>723</v>
      </c>
    </row>
    <row r="725" spans="1:12" x14ac:dyDescent="0.25">
      <c r="A725" t="s">
        <v>8230</v>
      </c>
      <c r="B725" t="s">
        <v>8230</v>
      </c>
      <c r="C725" t="s">
        <v>26125</v>
      </c>
      <c r="D725">
        <v>0.22</v>
      </c>
      <c r="E725">
        <v>129.08000000000001</v>
      </c>
      <c r="F725" t="s">
        <v>815</v>
      </c>
      <c r="G725">
        <v>9577203</v>
      </c>
      <c r="H725">
        <v>330</v>
      </c>
      <c r="I725">
        <v>597</v>
      </c>
      <c r="J725" t="s">
        <v>19481</v>
      </c>
      <c r="K725">
        <v>0.14099999999999999</v>
      </c>
      <c r="L725">
        <v>708</v>
      </c>
    </row>
    <row r="726" spans="1:12" x14ac:dyDescent="0.25">
      <c r="A726" t="s">
        <v>1147</v>
      </c>
      <c r="B726" t="s">
        <v>1147</v>
      </c>
      <c r="C726" t="s">
        <v>26123</v>
      </c>
      <c r="D726">
        <v>1.46</v>
      </c>
      <c r="E726">
        <v>135.05000000000001</v>
      </c>
      <c r="F726" t="s">
        <v>634</v>
      </c>
      <c r="G726">
        <v>25887302</v>
      </c>
      <c r="H726">
        <v>1047</v>
      </c>
      <c r="I726">
        <v>1590</v>
      </c>
      <c r="J726" t="s">
        <v>19482</v>
      </c>
      <c r="K726">
        <v>0.126</v>
      </c>
      <c r="L726">
        <v>736</v>
      </c>
    </row>
    <row r="727" spans="1:12" x14ac:dyDescent="0.25">
      <c r="A727" t="s">
        <v>3439</v>
      </c>
      <c r="B727" t="s">
        <v>3439</v>
      </c>
      <c r="C727" t="s">
        <v>26118</v>
      </c>
      <c r="D727">
        <v>1.48</v>
      </c>
      <c r="E727">
        <v>137.06</v>
      </c>
      <c r="F727" t="s">
        <v>379</v>
      </c>
      <c r="G727">
        <v>147799410</v>
      </c>
      <c r="H727">
        <v>4012</v>
      </c>
      <c r="I727">
        <v>3781</v>
      </c>
      <c r="J727" t="s">
        <v>19483</v>
      </c>
      <c r="K727">
        <v>0.155</v>
      </c>
      <c r="L727">
        <v>734</v>
      </c>
    </row>
    <row r="728" spans="1:12" x14ac:dyDescent="0.25">
      <c r="A728" t="s">
        <v>5753</v>
      </c>
      <c r="B728" t="s">
        <v>5753</v>
      </c>
      <c r="C728" t="s">
        <v>26123</v>
      </c>
      <c r="D728">
        <v>1.02</v>
      </c>
      <c r="E728">
        <v>151.08000000000001</v>
      </c>
      <c r="F728" t="s">
        <v>676</v>
      </c>
      <c r="G728">
        <v>158851992</v>
      </c>
      <c r="H728">
        <v>647</v>
      </c>
      <c r="I728">
        <v>5702</v>
      </c>
      <c r="J728" t="s">
        <v>19484</v>
      </c>
      <c r="K728">
        <v>0.20699999999999999</v>
      </c>
      <c r="L728">
        <v>806</v>
      </c>
    </row>
    <row r="729" spans="1:12" x14ac:dyDescent="0.25">
      <c r="A729" t="s">
        <v>1332</v>
      </c>
      <c r="B729" t="s">
        <v>1332</v>
      </c>
      <c r="C729" t="s">
        <v>26125</v>
      </c>
      <c r="D729">
        <v>1.2</v>
      </c>
      <c r="E729">
        <v>174.07</v>
      </c>
      <c r="F729" t="s">
        <v>1065</v>
      </c>
      <c r="G729">
        <v>38702620</v>
      </c>
      <c r="H729">
        <v>775</v>
      </c>
      <c r="I729">
        <v>2723</v>
      </c>
      <c r="J729" t="s">
        <v>17931</v>
      </c>
      <c r="K729">
        <v>0.161</v>
      </c>
      <c r="L729">
        <v>779</v>
      </c>
    </row>
    <row r="730" spans="1:12" x14ac:dyDescent="0.25">
      <c r="A730" t="s">
        <v>8340</v>
      </c>
      <c r="B730" t="s">
        <v>8340</v>
      </c>
      <c r="C730" t="s">
        <v>26119</v>
      </c>
      <c r="D730">
        <v>0.27</v>
      </c>
      <c r="E730">
        <v>55.07</v>
      </c>
      <c r="F730" t="s">
        <v>45</v>
      </c>
      <c r="G730">
        <v>2766962</v>
      </c>
      <c r="H730">
        <v>166</v>
      </c>
      <c r="I730">
        <v>119</v>
      </c>
      <c r="J730" t="s">
        <v>19485</v>
      </c>
      <c r="K730">
        <v>8.2000000000000003E-2</v>
      </c>
      <c r="L730">
        <v>789</v>
      </c>
    </row>
    <row r="731" spans="1:12" x14ac:dyDescent="0.25">
      <c r="A731" t="s">
        <v>2936</v>
      </c>
      <c r="B731" t="s">
        <v>2936</v>
      </c>
      <c r="C731" t="s">
        <v>26125</v>
      </c>
      <c r="D731">
        <v>3.74</v>
      </c>
      <c r="E731">
        <v>43.04</v>
      </c>
      <c r="F731" t="s">
        <v>18</v>
      </c>
      <c r="G731">
        <v>1087973</v>
      </c>
      <c r="H731">
        <v>225</v>
      </c>
      <c r="I731">
        <v>35</v>
      </c>
      <c r="J731" t="s">
        <v>19486</v>
      </c>
      <c r="K731">
        <v>0.121</v>
      </c>
      <c r="L731">
        <v>749</v>
      </c>
    </row>
    <row r="732" spans="1:12" x14ac:dyDescent="0.25">
      <c r="A732" t="s">
        <v>19487</v>
      </c>
      <c r="B732" t="s">
        <v>19487</v>
      </c>
      <c r="C732" t="s">
        <v>26129</v>
      </c>
      <c r="D732">
        <v>2.78</v>
      </c>
      <c r="E732">
        <v>149.06</v>
      </c>
      <c r="F732" t="s">
        <v>1711</v>
      </c>
      <c r="G732">
        <v>37671642</v>
      </c>
      <c r="H732">
        <v>605</v>
      </c>
      <c r="I732">
        <v>1368</v>
      </c>
      <c r="J732" t="s">
        <v>19488</v>
      </c>
      <c r="K732">
        <v>0.154</v>
      </c>
      <c r="L732">
        <v>800</v>
      </c>
    </row>
    <row r="733" spans="1:12" x14ac:dyDescent="0.25">
      <c r="A733" t="s">
        <v>2109</v>
      </c>
      <c r="B733" t="s">
        <v>2109</v>
      </c>
      <c r="C733" t="s">
        <v>26117</v>
      </c>
      <c r="D733">
        <v>2.0099999999999998</v>
      </c>
      <c r="E733">
        <v>107.05</v>
      </c>
      <c r="F733" t="s">
        <v>91</v>
      </c>
      <c r="G733">
        <v>293997739</v>
      </c>
      <c r="H733">
        <v>4411</v>
      </c>
      <c r="I733">
        <v>6165</v>
      </c>
      <c r="J733" t="s">
        <v>19489</v>
      </c>
      <c r="K733">
        <v>0.16</v>
      </c>
      <c r="L733">
        <v>742</v>
      </c>
    </row>
    <row r="734" spans="1:12" x14ac:dyDescent="0.25">
      <c r="A734" t="s">
        <v>1322</v>
      </c>
      <c r="B734" t="s">
        <v>1322</v>
      </c>
      <c r="C734" t="s">
        <v>26123</v>
      </c>
      <c r="D734">
        <v>1.9</v>
      </c>
      <c r="E734">
        <v>151.04</v>
      </c>
      <c r="F734" t="s">
        <v>466</v>
      </c>
      <c r="G734">
        <v>577107845</v>
      </c>
      <c r="H734">
        <v>3113</v>
      </c>
      <c r="I734">
        <v>11781</v>
      </c>
      <c r="J734" t="s">
        <v>19490</v>
      </c>
      <c r="K734">
        <v>0.191</v>
      </c>
      <c r="L734">
        <v>794</v>
      </c>
    </row>
    <row r="735" spans="1:12" x14ac:dyDescent="0.25">
      <c r="A735" t="s">
        <v>8243</v>
      </c>
      <c r="B735" t="s">
        <v>8243</v>
      </c>
      <c r="C735" t="s">
        <v>26125</v>
      </c>
      <c r="D735">
        <v>1.18</v>
      </c>
      <c r="E735">
        <v>164.06</v>
      </c>
      <c r="F735" t="s">
        <v>8096</v>
      </c>
      <c r="G735">
        <v>35379641</v>
      </c>
      <c r="H735">
        <v>913</v>
      </c>
      <c r="I735">
        <v>793</v>
      </c>
      <c r="J735" t="s">
        <v>19491</v>
      </c>
      <c r="K735">
        <v>0.185</v>
      </c>
      <c r="L735">
        <v>725</v>
      </c>
    </row>
    <row r="736" spans="1:12" x14ac:dyDescent="0.25">
      <c r="A736" t="s">
        <v>8248</v>
      </c>
      <c r="B736" t="s">
        <v>8248</v>
      </c>
      <c r="C736" t="s">
        <v>26117</v>
      </c>
      <c r="D736">
        <v>1.71</v>
      </c>
      <c r="E736">
        <v>148.07</v>
      </c>
      <c r="F736" t="s">
        <v>1200</v>
      </c>
      <c r="G736">
        <v>114011298</v>
      </c>
      <c r="H736">
        <v>3006</v>
      </c>
      <c r="I736">
        <v>2244</v>
      </c>
      <c r="J736" t="s">
        <v>8249</v>
      </c>
      <c r="K736">
        <v>0.216</v>
      </c>
      <c r="L736">
        <v>784</v>
      </c>
    </row>
    <row r="737" spans="1:12" x14ac:dyDescent="0.25">
      <c r="A737" t="s">
        <v>1157</v>
      </c>
      <c r="B737" t="s">
        <v>1157</v>
      </c>
      <c r="C737" t="s">
        <v>26125</v>
      </c>
      <c r="D737">
        <v>1.22</v>
      </c>
      <c r="E737">
        <v>121.03</v>
      </c>
      <c r="F737" t="s">
        <v>181</v>
      </c>
      <c r="G737">
        <v>3751932</v>
      </c>
      <c r="H737">
        <v>102</v>
      </c>
      <c r="I737">
        <v>187</v>
      </c>
      <c r="J737" t="s">
        <v>19492</v>
      </c>
      <c r="K737">
        <v>7.0999999999999994E-2</v>
      </c>
      <c r="L737">
        <v>714</v>
      </c>
    </row>
    <row r="738" spans="1:12" x14ac:dyDescent="0.25">
      <c r="A738" t="s">
        <v>1305</v>
      </c>
      <c r="B738" t="s">
        <v>1305</v>
      </c>
      <c r="C738" t="s">
        <v>26126</v>
      </c>
      <c r="D738">
        <v>1.31</v>
      </c>
      <c r="E738">
        <v>164.09</v>
      </c>
      <c r="F738" t="s">
        <v>681</v>
      </c>
      <c r="G738">
        <v>185933143</v>
      </c>
      <c r="H738">
        <v>2148</v>
      </c>
      <c r="I738">
        <v>6584</v>
      </c>
      <c r="J738" t="s">
        <v>19493</v>
      </c>
      <c r="K738">
        <v>0.14899999999999999</v>
      </c>
      <c r="L738">
        <v>773</v>
      </c>
    </row>
    <row r="739" spans="1:12" x14ac:dyDescent="0.25">
      <c r="A739" t="s">
        <v>9889</v>
      </c>
      <c r="B739" t="s">
        <v>9889</v>
      </c>
      <c r="C739" t="s">
        <v>26117</v>
      </c>
      <c r="D739">
        <v>3.69</v>
      </c>
      <c r="E739">
        <v>147.09</v>
      </c>
      <c r="F739" t="s">
        <v>1288</v>
      </c>
      <c r="G739">
        <v>35569022</v>
      </c>
      <c r="H739">
        <v>698</v>
      </c>
      <c r="I739">
        <v>1111</v>
      </c>
      <c r="J739" t="s">
        <v>19494</v>
      </c>
      <c r="K739">
        <v>0.21299999999999999</v>
      </c>
      <c r="L739">
        <v>706</v>
      </c>
    </row>
    <row r="740" spans="1:12" x14ac:dyDescent="0.25">
      <c r="A740" t="s">
        <v>19495</v>
      </c>
      <c r="B740" t="s">
        <v>19495</v>
      </c>
      <c r="C740" t="s">
        <v>26125</v>
      </c>
      <c r="D740">
        <v>2.0499999999999998</v>
      </c>
      <c r="E740">
        <v>144.08000000000001</v>
      </c>
      <c r="F740" t="s">
        <v>849</v>
      </c>
      <c r="G740">
        <v>3267221</v>
      </c>
      <c r="H740">
        <v>118</v>
      </c>
      <c r="I740">
        <v>151</v>
      </c>
      <c r="J740" t="s">
        <v>19496</v>
      </c>
      <c r="K740">
        <v>0.18099999999999999</v>
      </c>
      <c r="L740">
        <v>701</v>
      </c>
    </row>
    <row r="741" spans="1:12" x14ac:dyDescent="0.25">
      <c r="A741" t="s">
        <v>2425</v>
      </c>
      <c r="B741" t="s">
        <v>2425</v>
      </c>
      <c r="C741" t="s">
        <v>26121</v>
      </c>
      <c r="D741">
        <v>1</v>
      </c>
      <c r="E741">
        <v>70.09</v>
      </c>
      <c r="F741" t="s">
        <v>871</v>
      </c>
      <c r="G741">
        <v>5210667</v>
      </c>
      <c r="H741">
        <v>359</v>
      </c>
      <c r="I741">
        <v>276</v>
      </c>
      <c r="J741" t="s">
        <v>10984</v>
      </c>
      <c r="K741">
        <v>6.4000000000000001E-2</v>
      </c>
      <c r="L741">
        <v>782</v>
      </c>
    </row>
    <row r="742" spans="1:12" x14ac:dyDescent="0.25">
      <c r="A742" t="s">
        <v>538</v>
      </c>
      <c r="B742" t="s">
        <v>538</v>
      </c>
      <c r="C742" t="s">
        <v>26125</v>
      </c>
      <c r="D742">
        <v>1.1499999999999999</v>
      </c>
      <c r="E742">
        <v>182.12</v>
      </c>
      <c r="F742" t="s">
        <v>1316</v>
      </c>
      <c r="G742">
        <v>4330833</v>
      </c>
      <c r="H742">
        <v>587</v>
      </c>
      <c r="I742">
        <v>519</v>
      </c>
      <c r="J742" t="s">
        <v>19497</v>
      </c>
      <c r="K742">
        <v>0.113</v>
      </c>
      <c r="L742">
        <v>715</v>
      </c>
    </row>
    <row r="743" spans="1:12" x14ac:dyDescent="0.25">
      <c r="A743" t="s">
        <v>19498</v>
      </c>
      <c r="B743" t="s">
        <v>4292</v>
      </c>
      <c r="C743" t="s">
        <v>26125</v>
      </c>
      <c r="D743">
        <v>0.9</v>
      </c>
      <c r="E743">
        <v>175.08</v>
      </c>
      <c r="F743" t="s">
        <v>1811</v>
      </c>
      <c r="G743">
        <v>50322985</v>
      </c>
      <c r="H743">
        <v>687</v>
      </c>
      <c r="I743">
        <v>2583</v>
      </c>
      <c r="J743" t="s">
        <v>19499</v>
      </c>
      <c r="K743">
        <v>0.14299999999999999</v>
      </c>
      <c r="L743">
        <v>735</v>
      </c>
    </row>
    <row r="744" spans="1:12" x14ac:dyDescent="0.25">
      <c r="A744" t="s">
        <v>4292</v>
      </c>
      <c r="B744" t="s">
        <v>19501</v>
      </c>
      <c r="C744" t="s">
        <v>26117</v>
      </c>
      <c r="D744">
        <v>1.42</v>
      </c>
      <c r="E744">
        <v>131.06</v>
      </c>
      <c r="F744" t="s">
        <v>1117</v>
      </c>
      <c r="G744">
        <v>71718379</v>
      </c>
      <c r="H744">
        <v>1041</v>
      </c>
      <c r="I744">
        <v>1493</v>
      </c>
      <c r="J744" t="s">
        <v>19500</v>
      </c>
      <c r="K744">
        <v>0.19</v>
      </c>
      <c r="L744">
        <v>846</v>
      </c>
    </row>
    <row r="745" spans="1:12" x14ac:dyDescent="0.25">
      <c r="A745" t="s">
        <v>19501</v>
      </c>
      <c r="D745">
        <v>3.58</v>
      </c>
      <c r="E745">
        <v>183.11</v>
      </c>
      <c r="F745" t="s">
        <v>2371</v>
      </c>
      <c r="G745">
        <v>6891259</v>
      </c>
      <c r="H745">
        <v>805</v>
      </c>
      <c r="I745">
        <v>1058</v>
      </c>
      <c r="J745" t="s">
        <v>19502</v>
      </c>
      <c r="K745">
        <v>0.13300000000000001</v>
      </c>
      <c r="L745">
        <v>776</v>
      </c>
    </row>
    <row r="746" spans="1:12" x14ac:dyDescent="0.25">
      <c r="A746" t="s">
        <v>6966</v>
      </c>
      <c r="B746" t="s">
        <v>6966</v>
      </c>
      <c r="C746" t="s">
        <v>26119</v>
      </c>
      <c r="D746">
        <v>1.18</v>
      </c>
      <c r="E746">
        <v>74.040000000000006</v>
      </c>
      <c r="F746" t="s">
        <v>52</v>
      </c>
      <c r="G746">
        <v>13582933</v>
      </c>
      <c r="H746">
        <v>894</v>
      </c>
      <c r="I746">
        <v>778</v>
      </c>
      <c r="J746" t="s">
        <v>19503</v>
      </c>
      <c r="K746">
        <v>0.1</v>
      </c>
      <c r="L746">
        <v>867</v>
      </c>
    </row>
    <row r="747" spans="1:12" x14ac:dyDescent="0.25">
      <c r="A747" t="s">
        <v>18041</v>
      </c>
      <c r="B747" t="s">
        <v>18041</v>
      </c>
      <c r="C747" t="s">
        <v>26117</v>
      </c>
      <c r="D747">
        <v>1.58</v>
      </c>
      <c r="E747">
        <v>145.06</v>
      </c>
      <c r="F747" t="s">
        <v>395</v>
      </c>
      <c r="G747">
        <v>98043711</v>
      </c>
      <c r="H747">
        <v>801</v>
      </c>
      <c r="I747">
        <v>2640</v>
      </c>
      <c r="J747" t="s">
        <v>19504</v>
      </c>
      <c r="K747">
        <v>0.22600000000000001</v>
      </c>
      <c r="L747">
        <v>744</v>
      </c>
    </row>
    <row r="748" spans="1:12" x14ac:dyDescent="0.25">
      <c r="A748" t="s">
        <v>1907</v>
      </c>
      <c r="B748" t="s">
        <v>1907</v>
      </c>
      <c r="C748" t="s">
        <v>26117</v>
      </c>
      <c r="D748">
        <v>1.55</v>
      </c>
      <c r="E748">
        <v>121.06</v>
      </c>
      <c r="F748" t="s">
        <v>255</v>
      </c>
      <c r="G748">
        <v>22749726</v>
      </c>
      <c r="H748">
        <v>874</v>
      </c>
      <c r="I748">
        <v>832</v>
      </c>
      <c r="J748" t="s">
        <v>19505</v>
      </c>
      <c r="K748">
        <v>0.215</v>
      </c>
      <c r="L748">
        <v>783</v>
      </c>
    </row>
    <row r="749" spans="1:12" x14ac:dyDescent="0.25">
      <c r="A749" t="s">
        <v>19506</v>
      </c>
      <c r="B749" t="s">
        <v>19506</v>
      </c>
      <c r="C749" t="s">
        <v>26119</v>
      </c>
      <c r="D749">
        <v>1.1399999999999999</v>
      </c>
      <c r="E749">
        <v>54.07</v>
      </c>
      <c r="F749" t="s">
        <v>897</v>
      </c>
      <c r="G749">
        <v>4258863</v>
      </c>
      <c r="H749">
        <v>254</v>
      </c>
      <c r="I749">
        <v>186</v>
      </c>
      <c r="J749" t="s">
        <v>19507</v>
      </c>
      <c r="K749">
        <v>8.4000000000000005E-2</v>
      </c>
      <c r="L749">
        <v>769</v>
      </c>
    </row>
    <row r="750" spans="1:12" x14ac:dyDescent="0.25">
      <c r="A750" t="s">
        <v>4296</v>
      </c>
      <c r="B750" t="s">
        <v>4296</v>
      </c>
      <c r="C750" t="s">
        <v>26123</v>
      </c>
      <c r="D750">
        <v>3.29</v>
      </c>
      <c r="E750">
        <v>165.06</v>
      </c>
      <c r="F750" t="s">
        <v>1296</v>
      </c>
      <c r="G750">
        <v>46268143</v>
      </c>
      <c r="H750">
        <v>5729</v>
      </c>
      <c r="I750">
        <v>2473</v>
      </c>
      <c r="J750" t="s">
        <v>10989</v>
      </c>
      <c r="K750">
        <v>0.14599999999999999</v>
      </c>
      <c r="L750">
        <v>820</v>
      </c>
    </row>
    <row r="751" spans="1:12" x14ac:dyDescent="0.25">
      <c r="A751" t="s">
        <v>5129</v>
      </c>
      <c r="B751" t="s">
        <v>5129</v>
      </c>
      <c r="C751" t="s">
        <v>26128</v>
      </c>
      <c r="D751">
        <v>1.1399999999999999</v>
      </c>
      <c r="E751">
        <v>73.040000000000006</v>
      </c>
      <c r="F751" t="s">
        <v>440</v>
      </c>
      <c r="G751">
        <v>179067321</v>
      </c>
      <c r="H751">
        <v>1498</v>
      </c>
      <c r="I751">
        <v>3831</v>
      </c>
      <c r="J751" t="s">
        <v>19508</v>
      </c>
      <c r="K751">
        <v>0.186</v>
      </c>
      <c r="L751">
        <v>776</v>
      </c>
    </row>
    <row r="752" spans="1:12" x14ac:dyDescent="0.25">
      <c r="A752" t="s">
        <v>245</v>
      </c>
      <c r="B752" t="s">
        <v>245</v>
      </c>
      <c r="C752" t="s">
        <v>26123</v>
      </c>
      <c r="D752">
        <v>1.31</v>
      </c>
      <c r="E752">
        <v>79.06</v>
      </c>
      <c r="F752" t="s">
        <v>96</v>
      </c>
      <c r="G752">
        <v>152794599</v>
      </c>
      <c r="H752">
        <v>3628</v>
      </c>
      <c r="I752">
        <v>2869</v>
      </c>
      <c r="J752" t="s">
        <v>19509</v>
      </c>
      <c r="K752">
        <v>0.222</v>
      </c>
      <c r="L752">
        <v>790</v>
      </c>
    </row>
    <row r="753" spans="1:12" x14ac:dyDescent="0.25">
      <c r="A753" t="s">
        <v>13179</v>
      </c>
      <c r="B753" t="s">
        <v>13179</v>
      </c>
      <c r="C753" t="s">
        <v>26125</v>
      </c>
      <c r="D753">
        <v>0.51</v>
      </c>
      <c r="E753">
        <v>165.08</v>
      </c>
      <c r="F753" t="s">
        <v>780</v>
      </c>
      <c r="G753">
        <v>18024804</v>
      </c>
      <c r="H753">
        <v>570</v>
      </c>
      <c r="I753">
        <v>1275</v>
      </c>
      <c r="J753" t="s">
        <v>8265</v>
      </c>
      <c r="K753">
        <v>0.13</v>
      </c>
      <c r="L753">
        <v>706</v>
      </c>
    </row>
    <row r="754" spans="1:12" x14ac:dyDescent="0.25">
      <c r="A754" t="s">
        <v>19510</v>
      </c>
      <c r="B754" t="s">
        <v>19510</v>
      </c>
      <c r="C754" t="s">
        <v>26125</v>
      </c>
      <c r="D754">
        <v>2.84</v>
      </c>
      <c r="E754">
        <v>167.08</v>
      </c>
      <c r="F754" t="s">
        <v>750</v>
      </c>
      <c r="G754">
        <v>12594793</v>
      </c>
      <c r="H754">
        <v>813</v>
      </c>
      <c r="I754">
        <v>1174</v>
      </c>
      <c r="J754" t="s">
        <v>19511</v>
      </c>
      <c r="K754">
        <v>0.153</v>
      </c>
      <c r="L754">
        <v>719</v>
      </c>
    </row>
    <row r="755" spans="1:12" x14ac:dyDescent="0.25">
      <c r="A755" t="s">
        <v>346</v>
      </c>
      <c r="B755" t="s">
        <v>346</v>
      </c>
      <c r="C755" t="s">
        <v>26125</v>
      </c>
      <c r="D755">
        <v>1.74</v>
      </c>
      <c r="E755">
        <v>146.09</v>
      </c>
      <c r="F755" t="s">
        <v>7943</v>
      </c>
      <c r="G755">
        <v>37064958</v>
      </c>
      <c r="H755">
        <v>819</v>
      </c>
      <c r="I755">
        <v>1779</v>
      </c>
      <c r="J755" t="s">
        <v>19512</v>
      </c>
      <c r="K755">
        <v>0.221</v>
      </c>
      <c r="L755">
        <v>727</v>
      </c>
    </row>
    <row r="756" spans="1:12" x14ac:dyDescent="0.25">
      <c r="A756" t="s">
        <v>6977</v>
      </c>
      <c r="B756" t="s">
        <v>6977</v>
      </c>
      <c r="C756" t="s">
        <v>26126</v>
      </c>
      <c r="D756">
        <v>1.48</v>
      </c>
      <c r="E756">
        <v>137.03</v>
      </c>
      <c r="F756" t="s">
        <v>955</v>
      </c>
      <c r="G756">
        <v>35880704</v>
      </c>
      <c r="H756">
        <v>1895</v>
      </c>
      <c r="I756">
        <v>1955</v>
      </c>
      <c r="J756" t="s">
        <v>19513</v>
      </c>
      <c r="K756">
        <v>0.16500000000000001</v>
      </c>
      <c r="L756">
        <v>807</v>
      </c>
    </row>
    <row r="757" spans="1:12" x14ac:dyDescent="0.25">
      <c r="A757" t="s">
        <v>19514</v>
      </c>
      <c r="B757" t="s">
        <v>19514</v>
      </c>
      <c r="C757" t="s">
        <v>26119</v>
      </c>
      <c r="D757">
        <v>1.1299999999999999</v>
      </c>
      <c r="E757">
        <v>43.07</v>
      </c>
      <c r="F757" t="s">
        <v>15</v>
      </c>
      <c r="G757">
        <v>9000003</v>
      </c>
      <c r="H757">
        <v>587</v>
      </c>
      <c r="I757">
        <v>225</v>
      </c>
      <c r="J757" t="s">
        <v>19515</v>
      </c>
      <c r="K757">
        <v>8.3000000000000004E-2</v>
      </c>
      <c r="L757">
        <v>867</v>
      </c>
    </row>
    <row r="758" spans="1:12" x14ac:dyDescent="0.25">
      <c r="A758" t="s">
        <v>541</v>
      </c>
      <c r="B758" t="s">
        <v>541</v>
      </c>
      <c r="C758" t="s">
        <v>26126</v>
      </c>
      <c r="D758">
        <v>2.48</v>
      </c>
      <c r="E758">
        <v>194.11</v>
      </c>
      <c r="F758" t="s">
        <v>1187</v>
      </c>
      <c r="G758">
        <v>512075540</v>
      </c>
      <c r="H758">
        <v>3295</v>
      </c>
      <c r="I758">
        <v>7407</v>
      </c>
      <c r="J758" t="s">
        <v>19516</v>
      </c>
      <c r="K758">
        <v>0.188</v>
      </c>
      <c r="L758">
        <v>921</v>
      </c>
    </row>
    <row r="759" spans="1:12" x14ac:dyDescent="0.25">
      <c r="A759" t="s">
        <v>1328</v>
      </c>
      <c r="B759" t="s">
        <v>1328</v>
      </c>
      <c r="C759" t="s">
        <v>26123</v>
      </c>
      <c r="D759">
        <v>1.18</v>
      </c>
      <c r="E759">
        <v>196.08</v>
      </c>
      <c r="F759" t="s">
        <v>1329</v>
      </c>
      <c r="G759">
        <v>52750982</v>
      </c>
      <c r="H759">
        <v>2172</v>
      </c>
      <c r="I759">
        <v>4058</v>
      </c>
      <c r="J759" t="s">
        <v>19517</v>
      </c>
      <c r="K759">
        <v>0.155</v>
      </c>
      <c r="L759">
        <v>828</v>
      </c>
    </row>
    <row r="760" spans="1:12" x14ac:dyDescent="0.25">
      <c r="A760" t="s">
        <v>17207</v>
      </c>
      <c r="B760" t="s">
        <v>17207</v>
      </c>
      <c r="C760" t="s">
        <v>26118</v>
      </c>
      <c r="D760">
        <v>1.22</v>
      </c>
      <c r="E760">
        <v>136.06</v>
      </c>
      <c r="F760" t="s">
        <v>1122</v>
      </c>
      <c r="G760">
        <v>45989959</v>
      </c>
      <c r="H760">
        <v>1970</v>
      </c>
      <c r="I760">
        <v>2126</v>
      </c>
      <c r="J760" t="s">
        <v>19518</v>
      </c>
      <c r="K760">
        <v>0.16200000000000001</v>
      </c>
      <c r="L760">
        <v>710</v>
      </c>
    </row>
    <row r="761" spans="1:12" x14ac:dyDescent="0.25">
      <c r="A761" t="s">
        <v>9901</v>
      </c>
      <c r="B761" t="s">
        <v>9901</v>
      </c>
      <c r="C761" t="s">
        <v>26125</v>
      </c>
      <c r="D761">
        <v>1.4</v>
      </c>
      <c r="E761">
        <v>160.07</v>
      </c>
      <c r="F761" t="s">
        <v>8142</v>
      </c>
      <c r="G761">
        <v>17212710</v>
      </c>
      <c r="H761">
        <v>1196</v>
      </c>
      <c r="I761">
        <v>750</v>
      </c>
      <c r="J761" t="s">
        <v>19519</v>
      </c>
      <c r="K761">
        <v>0.215</v>
      </c>
      <c r="L761">
        <v>865</v>
      </c>
    </row>
    <row r="762" spans="1:12" x14ac:dyDescent="0.25">
      <c r="A762" t="s">
        <v>16032</v>
      </c>
      <c r="B762" t="s">
        <v>16032</v>
      </c>
      <c r="C762" t="s">
        <v>26125</v>
      </c>
      <c r="D762">
        <v>1.31</v>
      </c>
      <c r="E762">
        <v>155.06</v>
      </c>
      <c r="F762" t="s">
        <v>1314</v>
      </c>
      <c r="G762">
        <v>19166806</v>
      </c>
      <c r="H762">
        <v>759</v>
      </c>
      <c r="I762">
        <v>1609</v>
      </c>
      <c r="J762" t="s">
        <v>19520</v>
      </c>
      <c r="K762">
        <v>0.14199999999999999</v>
      </c>
      <c r="L762">
        <v>753</v>
      </c>
    </row>
    <row r="763" spans="1:12" x14ac:dyDescent="0.25">
      <c r="A763" t="s">
        <v>3027</v>
      </c>
      <c r="B763" t="s">
        <v>3027</v>
      </c>
      <c r="C763" t="s">
        <v>26117</v>
      </c>
      <c r="D763">
        <v>1.21</v>
      </c>
      <c r="E763">
        <v>148.05000000000001</v>
      </c>
      <c r="F763" t="s">
        <v>361</v>
      </c>
      <c r="G763">
        <v>240938812</v>
      </c>
      <c r="H763">
        <v>7902</v>
      </c>
      <c r="I763">
        <v>5204</v>
      </c>
      <c r="J763" t="s">
        <v>19521</v>
      </c>
      <c r="K763">
        <v>0.186</v>
      </c>
      <c r="L763">
        <v>913</v>
      </c>
    </row>
    <row r="764" spans="1:12" x14ac:dyDescent="0.25">
      <c r="A764" t="s">
        <v>8277</v>
      </c>
      <c r="B764" t="s">
        <v>8277</v>
      </c>
      <c r="C764" t="s">
        <v>26117</v>
      </c>
      <c r="D764">
        <v>1.23</v>
      </c>
      <c r="E764">
        <v>126.04</v>
      </c>
      <c r="F764" t="s">
        <v>1140</v>
      </c>
      <c r="G764">
        <v>224408189</v>
      </c>
      <c r="H764">
        <v>1441</v>
      </c>
      <c r="I764">
        <v>4474</v>
      </c>
      <c r="J764" t="s">
        <v>19522</v>
      </c>
      <c r="K764">
        <v>0.158</v>
      </c>
      <c r="L764">
        <v>894</v>
      </c>
    </row>
    <row r="765" spans="1:12" x14ac:dyDescent="0.25">
      <c r="A765" t="s">
        <v>19523</v>
      </c>
      <c r="B765" t="s">
        <v>19523</v>
      </c>
      <c r="C765" t="s">
        <v>26117</v>
      </c>
      <c r="D765">
        <v>1.21</v>
      </c>
      <c r="E765">
        <v>118.06</v>
      </c>
      <c r="F765" t="s">
        <v>1240</v>
      </c>
      <c r="G765">
        <v>18129119</v>
      </c>
      <c r="H765">
        <v>748</v>
      </c>
      <c r="I765">
        <v>578</v>
      </c>
      <c r="J765" t="s">
        <v>19524</v>
      </c>
      <c r="K765">
        <v>0.19800000000000001</v>
      </c>
      <c r="L765">
        <v>707</v>
      </c>
    </row>
    <row r="766" spans="1:12" x14ac:dyDescent="0.25">
      <c r="A766" t="s">
        <v>19525</v>
      </c>
      <c r="B766" t="s">
        <v>19525</v>
      </c>
      <c r="C766" t="s">
        <v>26117</v>
      </c>
      <c r="D766">
        <v>1.6</v>
      </c>
      <c r="E766">
        <v>114.05</v>
      </c>
      <c r="F766" t="s">
        <v>8373</v>
      </c>
      <c r="G766">
        <v>7286359</v>
      </c>
      <c r="H766">
        <v>523</v>
      </c>
      <c r="I766">
        <v>618</v>
      </c>
      <c r="J766" t="s">
        <v>19526</v>
      </c>
      <c r="K766">
        <v>0.24099999999999999</v>
      </c>
      <c r="L766">
        <v>771</v>
      </c>
    </row>
    <row r="767" spans="1:12" x14ac:dyDescent="0.25">
      <c r="A767" t="s">
        <v>17966</v>
      </c>
      <c r="B767" t="s">
        <v>17966</v>
      </c>
      <c r="C767" t="s">
        <v>26123</v>
      </c>
      <c r="D767">
        <v>1.63</v>
      </c>
      <c r="E767">
        <v>173.08</v>
      </c>
      <c r="F767" t="s">
        <v>8407</v>
      </c>
      <c r="G767">
        <v>12853166</v>
      </c>
      <c r="H767">
        <v>289</v>
      </c>
      <c r="I767">
        <v>1164</v>
      </c>
      <c r="J767" t="s">
        <v>19527</v>
      </c>
      <c r="K767">
        <v>0.14199999999999999</v>
      </c>
      <c r="L767">
        <v>715</v>
      </c>
    </row>
    <row r="768" spans="1:12" x14ac:dyDescent="0.25">
      <c r="A768" t="s">
        <v>19528</v>
      </c>
      <c r="B768" t="s">
        <v>19528</v>
      </c>
      <c r="C768" t="s">
        <v>26123</v>
      </c>
      <c r="D768">
        <v>1.56</v>
      </c>
      <c r="E768">
        <v>161.07</v>
      </c>
      <c r="F768" t="s">
        <v>855</v>
      </c>
      <c r="G768">
        <v>49967739</v>
      </c>
      <c r="H768">
        <v>2097</v>
      </c>
      <c r="I768">
        <v>2210</v>
      </c>
      <c r="J768" t="s">
        <v>19529</v>
      </c>
      <c r="K768">
        <v>0.15</v>
      </c>
      <c r="L768">
        <v>707</v>
      </c>
    </row>
    <row r="769" spans="1:12" x14ac:dyDescent="0.25">
      <c r="A769" t="s">
        <v>16121</v>
      </c>
      <c r="B769" t="s">
        <v>16121</v>
      </c>
      <c r="C769" t="s">
        <v>26125</v>
      </c>
      <c r="D769">
        <v>0.62</v>
      </c>
      <c r="E769">
        <v>182.08</v>
      </c>
      <c r="F769" t="s">
        <v>706</v>
      </c>
      <c r="G769">
        <v>27838427</v>
      </c>
      <c r="H769">
        <v>1009</v>
      </c>
      <c r="I769">
        <v>2308</v>
      </c>
      <c r="J769" t="s">
        <v>13643</v>
      </c>
      <c r="K769">
        <v>0.121</v>
      </c>
      <c r="L769">
        <v>825</v>
      </c>
    </row>
    <row r="770" spans="1:12" x14ac:dyDescent="0.25">
      <c r="A770" t="s">
        <v>485</v>
      </c>
      <c r="B770" t="s">
        <v>485</v>
      </c>
      <c r="C770" t="s">
        <v>26125</v>
      </c>
      <c r="D770">
        <v>0.75</v>
      </c>
      <c r="E770">
        <v>158.08000000000001</v>
      </c>
      <c r="F770" t="s">
        <v>677</v>
      </c>
      <c r="G770">
        <v>78179757</v>
      </c>
      <c r="H770">
        <v>302</v>
      </c>
      <c r="I770">
        <v>1676</v>
      </c>
      <c r="J770" t="s">
        <v>19530</v>
      </c>
      <c r="K770">
        <v>0.14699999999999999</v>
      </c>
      <c r="L770">
        <v>785</v>
      </c>
    </row>
    <row r="771" spans="1:12" x14ac:dyDescent="0.25">
      <c r="A771" t="s">
        <v>1386</v>
      </c>
      <c r="B771" t="s">
        <v>1386</v>
      </c>
      <c r="C771" t="s">
        <v>26118</v>
      </c>
      <c r="D771">
        <v>0.3</v>
      </c>
      <c r="E771">
        <v>131.07</v>
      </c>
      <c r="F771" t="s">
        <v>429</v>
      </c>
      <c r="G771">
        <v>30379311</v>
      </c>
      <c r="H771">
        <v>607</v>
      </c>
      <c r="I771">
        <v>1082</v>
      </c>
      <c r="J771" t="s">
        <v>19531</v>
      </c>
      <c r="K771">
        <v>0.216</v>
      </c>
      <c r="L771">
        <v>761</v>
      </c>
    </row>
    <row r="772" spans="1:12" x14ac:dyDescent="0.25">
      <c r="A772" t="s">
        <v>9919</v>
      </c>
      <c r="B772" t="s">
        <v>9919</v>
      </c>
      <c r="C772" t="s">
        <v>26126</v>
      </c>
      <c r="D772">
        <v>1.02</v>
      </c>
      <c r="E772">
        <v>164.09</v>
      </c>
      <c r="F772" t="s">
        <v>681</v>
      </c>
      <c r="G772">
        <v>39256191</v>
      </c>
      <c r="H772">
        <v>1193</v>
      </c>
      <c r="I772">
        <v>1382</v>
      </c>
      <c r="J772" t="s">
        <v>19532</v>
      </c>
      <c r="K772">
        <v>0.127</v>
      </c>
      <c r="L772">
        <v>764</v>
      </c>
    </row>
    <row r="773" spans="1:12" x14ac:dyDescent="0.25">
      <c r="A773" t="s">
        <v>19533</v>
      </c>
      <c r="B773" t="s">
        <v>19533</v>
      </c>
      <c r="C773" t="s">
        <v>26117</v>
      </c>
      <c r="D773">
        <v>0.96</v>
      </c>
      <c r="E773">
        <v>121.03</v>
      </c>
      <c r="F773" t="s">
        <v>181</v>
      </c>
      <c r="G773">
        <v>22307212</v>
      </c>
      <c r="H773">
        <v>344</v>
      </c>
      <c r="I773">
        <v>648</v>
      </c>
      <c r="J773" t="s">
        <v>19534</v>
      </c>
      <c r="K773">
        <v>0.123</v>
      </c>
      <c r="L773">
        <v>738</v>
      </c>
    </row>
    <row r="774" spans="1:12" x14ac:dyDescent="0.25">
      <c r="A774" t="s">
        <v>1374</v>
      </c>
      <c r="B774" t="s">
        <v>1374</v>
      </c>
      <c r="C774" t="s">
        <v>26126</v>
      </c>
      <c r="D774">
        <v>1.47</v>
      </c>
      <c r="E774">
        <v>169.06</v>
      </c>
      <c r="F774" t="s">
        <v>1375</v>
      </c>
      <c r="G774">
        <v>35985593</v>
      </c>
      <c r="H774">
        <v>1226</v>
      </c>
      <c r="I774">
        <v>3240</v>
      </c>
      <c r="J774" t="s">
        <v>19535</v>
      </c>
      <c r="K774">
        <v>0.16900000000000001</v>
      </c>
      <c r="L774">
        <v>789</v>
      </c>
    </row>
    <row r="775" spans="1:12" x14ac:dyDescent="0.25">
      <c r="A775" t="s">
        <v>19536</v>
      </c>
      <c r="B775" t="s">
        <v>19536</v>
      </c>
      <c r="C775" t="s">
        <v>26125</v>
      </c>
      <c r="D775">
        <v>0.48</v>
      </c>
      <c r="E775">
        <v>145.06</v>
      </c>
      <c r="F775" t="s">
        <v>395</v>
      </c>
      <c r="G775">
        <v>36861439</v>
      </c>
      <c r="H775">
        <v>493</v>
      </c>
      <c r="I775">
        <v>1622</v>
      </c>
      <c r="J775" t="s">
        <v>19537</v>
      </c>
      <c r="K775">
        <v>0.154</v>
      </c>
      <c r="L775">
        <v>778</v>
      </c>
    </row>
    <row r="776" spans="1:12" x14ac:dyDescent="0.25">
      <c r="A776" t="s">
        <v>4351</v>
      </c>
      <c r="B776" t="s">
        <v>4351</v>
      </c>
      <c r="C776" t="s">
        <v>26125</v>
      </c>
      <c r="D776">
        <v>1.93</v>
      </c>
      <c r="E776">
        <v>176.09</v>
      </c>
      <c r="F776" t="s">
        <v>796</v>
      </c>
      <c r="G776">
        <v>49233537</v>
      </c>
      <c r="H776">
        <v>546</v>
      </c>
      <c r="I776">
        <v>1849</v>
      </c>
      <c r="J776" t="s">
        <v>19538</v>
      </c>
      <c r="K776">
        <v>0.127</v>
      </c>
      <c r="L776">
        <v>739</v>
      </c>
    </row>
    <row r="777" spans="1:12" x14ac:dyDescent="0.25">
      <c r="A777" t="s">
        <v>4420</v>
      </c>
      <c r="B777" t="s">
        <v>4420</v>
      </c>
      <c r="C777" t="s">
        <v>26126</v>
      </c>
      <c r="D777">
        <v>1.17</v>
      </c>
      <c r="E777">
        <v>184.1</v>
      </c>
      <c r="F777" t="s">
        <v>5173</v>
      </c>
      <c r="G777">
        <v>58418894</v>
      </c>
      <c r="H777">
        <v>1382</v>
      </c>
      <c r="I777">
        <v>3101</v>
      </c>
      <c r="J777" t="s">
        <v>19539</v>
      </c>
      <c r="K777">
        <v>0.13500000000000001</v>
      </c>
      <c r="L777">
        <v>808</v>
      </c>
    </row>
    <row r="778" spans="1:12" x14ac:dyDescent="0.25">
      <c r="A778" t="s">
        <v>1565</v>
      </c>
      <c r="B778" t="s">
        <v>1565</v>
      </c>
      <c r="C778" t="s">
        <v>26117</v>
      </c>
      <c r="D778">
        <v>0.56000000000000005</v>
      </c>
      <c r="E778">
        <v>145.08000000000001</v>
      </c>
      <c r="F778" t="s">
        <v>1159</v>
      </c>
      <c r="G778">
        <v>80634446</v>
      </c>
      <c r="H778">
        <v>641</v>
      </c>
      <c r="I778">
        <v>2086</v>
      </c>
      <c r="J778" t="s">
        <v>19540</v>
      </c>
      <c r="K778">
        <v>0.13900000000000001</v>
      </c>
      <c r="L778">
        <v>796</v>
      </c>
    </row>
    <row r="779" spans="1:12" x14ac:dyDescent="0.25">
      <c r="A779" t="s">
        <v>19541</v>
      </c>
      <c r="B779" t="s">
        <v>19541</v>
      </c>
      <c r="C779" t="s">
        <v>26118</v>
      </c>
      <c r="D779">
        <v>1.24</v>
      </c>
      <c r="E779">
        <v>81.08</v>
      </c>
      <c r="F779" t="s">
        <v>616</v>
      </c>
      <c r="G779">
        <v>1392806</v>
      </c>
      <c r="H779">
        <v>104</v>
      </c>
      <c r="I779">
        <v>80</v>
      </c>
      <c r="J779" t="s">
        <v>19542</v>
      </c>
      <c r="K779">
        <v>8.8999999999999996E-2</v>
      </c>
      <c r="L779">
        <v>731</v>
      </c>
    </row>
    <row r="780" spans="1:12" x14ac:dyDescent="0.25">
      <c r="A780" t="s">
        <v>19543</v>
      </c>
      <c r="B780" t="s">
        <v>19543</v>
      </c>
      <c r="C780" t="s">
        <v>26126</v>
      </c>
      <c r="D780">
        <v>1.1599999999999999</v>
      </c>
      <c r="E780">
        <v>107.05</v>
      </c>
      <c r="F780" t="s">
        <v>91</v>
      </c>
      <c r="G780">
        <v>7937892</v>
      </c>
      <c r="H780">
        <v>557</v>
      </c>
      <c r="I780">
        <v>382</v>
      </c>
      <c r="J780" t="s">
        <v>19544</v>
      </c>
      <c r="K780">
        <v>9.5000000000000001E-2</v>
      </c>
      <c r="L780">
        <v>824</v>
      </c>
    </row>
    <row r="781" spans="1:12" x14ac:dyDescent="0.25">
      <c r="A781" t="s">
        <v>422</v>
      </c>
      <c r="B781" t="s">
        <v>422</v>
      </c>
      <c r="C781" t="s">
        <v>26125</v>
      </c>
      <c r="D781">
        <v>1.48</v>
      </c>
      <c r="E781">
        <v>158.07</v>
      </c>
      <c r="F781" t="s">
        <v>423</v>
      </c>
      <c r="G781">
        <v>536384392</v>
      </c>
      <c r="H781">
        <v>4956</v>
      </c>
      <c r="I781">
        <v>7328</v>
      </c>
      <c r="J781" t="s">
        <v>19545</v>
      </c>
      <c r="K781">
        <v>0.17799999999999999</v>
      </c>
      <c r="L781">
        <v>851</v>
      </c>
    </row>
    <row r="782" spans="1:12" x14ac:dyDescent="0.25">
      <c r="A782" t="s">
        <v>19546</v>
      </c>
      <c r="B782" t="s">
        <v>19546</v>
      </c>
      <c r="C782" t="s">
        <v>26118</v>
      </c>
      <c r="D782">
        <v>2.93</v>
      </c>
      <c r="E782">
        <v>107.05</v>
      </c>
      <c r="F782" t="s">
        <v>91</v>
      </c>
      <c r="G782">
        <v>11325823</v>
      </c>
      <c r="H782">
        <v>883</v>
      </c>
      <c r="I782">
        <v>556</v>
      </c>
      <c r="J782" t="s">
        <v>19547</v>
      </c>
      <c r="K782">
        <v>0.20200000000000001</v>
      </c>
      <c r="L782">
        <v>837</v>
      </c>
    </row>
    <row r="783" spans="1:12" x14ac:dyDescent="0.25">
      <c r="A783" t="s">
        <v>3097</v>
      </c>
      <c r="B783" t="s">
        <v>3097</v>
      </c>
      <c r="C783" t="s">
        <v>26118</v>
      </c>
      <c r="D783">
        <v>1.06</v>
      </c>
      <c r="E783">
        <v>69.08</v>
      </c>
      <c r="F783" t="s">
        <v>222</v>
      </c>
      <c r="G783">
        <v>2768026</v>
      </c>
      <c r="H783">
        <v>150</v>
      </c>
      <c r="I783">
        <v>121</v>
      </c>
      <c r="J783" t="s">
        <v>19548</v>
      </c>
      <c r="K783">
        <v>0.128</v>
      </c>
      <c r="L783">
        <v>733</v>
      </c>
    </row>
    <row r="784" spans="1:12" x14ac:dyDescent="0.25">
      <c r="A784" t="s">
        <v>19549</v>
      </c>
      <c r="B784" t="s">
        <v>19549</v>
      </c>
      <c r="C784" t="s">
        <v>26119</v>
      </c>
      <c r="D784">
        <v>0.51</v>
      </c>
      <c r="E784">
        <v>43.04</v>
      </c>
      <c r="F784" t="s">
        <v>18</v>
      </c>
      <c r="G784">
        <v>3194327</v>
      </c>
      <c r="H784">
        <v>144</v>
      </c>
      <c r="I784">
        <v>112</v>
      </c>
      <c r="J784" t="s">
        <v>19550</v>
      </c>
      <c r="K784">
        <v>9.1999999999999998E-2</v>
      </c>
      <c r="L784">
        <v>752</v>
      </c>
    </row>
    <row r="785" spans="1:12" x14ac:dyDescent="0.25">
      <c r="A785" t="s">
        <v>4320</v>
      </c>
      <c r="B785" t="s">
        <v>4320</v>
      </c>
      <c r="C785" t="s">
        <v>26125</v>
      </c>
      <c r="D785">
        <v>1.2</v>
      </c>
      <c r="E785">
        <v>136.06</v>
      </c>
      <c r="F785" t="s">
        <v>1122</v>
      </c>
      <c r="G785">
        <v>48434124</v>
      </c>
      <c r="H785">
        <v>2729</v>
      </c>
      <c r="I785">
        <v>1645</v>
      </c>
      <c r="J785" t="s">
        <v>19551</v>
      </c>
      <c r="K785">
        <v>0.16700000000000001</v>
      </c>
      <c r="L785">
        <v>738</v>
      </c>
    </row>
    <row r="786" spans="1:12" x14ac:dyDescent="0.25">
      <c r="A786" t="s">
        <v>8275</v>
      </c>
      <c r="B786" t="s">
        <v>8275</v>
      </c>
      <c r="C786" t="s">
        <v>26126</v>
      </c>
      <c r="D786">
        <v>7.43</v>
      </c>
      <c r="E786">
        <v>161.07</v>
      </c>
      <c r="F786" t="s">
        <v>855</v>
      </c>
      <c r="G786">
        <v>5481344</v>
      </c>
      <c r="H786">
        <v>221</v>
      </c>
      <c r="I786">
        <v>372</v>
      </c>
      <c r="J786" t="s">
        <v>19552</v>
      </c>
      <c r="K786">
        <v>0.13400000000000001</v>
      </c>
      <c r="L786">
        <v>769</v>
      </c>
    </row>
    <row r="787" spans="1:12" x14ac:dyDescent="0.25">
      <c r="A787" t="s">
        <v>1872</v>
      </c>
      <c r="B787" t="s">
        <v>1872</v>
      </c>
      <c r="C787" t="s">
        <v>26117</v>
      </c>
      <c r="D787">
        <v>1.4</v>
      </c>
      <c r="E787">
        <v>188.09</v>
      </c>
      <c r="F787" t="s">
        <v>6268</v>
      </c>
      <c r="G787">
        <v>13197798</v>
      </c>
      <c r="H787">
        <v>482</v>
      </c>
      <c r="I787">
        <v>1202</v>
      </c>
      <c r="J787" t="s">
        <v>19553</v>
      </c>
      <c r="K787">
        <v>0.124</v>
      </c>
      <c r="L787">
        <v>717</v>
      </c>
    </row>
    <row r="788" spans="1:12" x14ac:dyDescent="0.25">
      <c r="A788" t="s">
        <v>3036</v>
      </c>
      <c r="B788" t="s">
        <v>3036</v>
      </c>
      <c r="C788" t="s">
        <v>26125</v>
      </c>
      <c r="D788">
        <v>1.19</v>
      </c>
      <c r="E788">
        <v>147.05000000000001</v>
      </c>
      <c r="F788" t="s">
        <v>1276</v>
      </c>
      <c r="G788">
        <v>73929678</v>
      </c>
      <c r="H788">
        <v>1464</v>
      </c>
      <c r="I788">
        <v>1969</v>
      </c>
      <c r="J788" t="s">
        <v>19554</v>
      </c>
      <c r="K788">
        <v>0.15</v>
      </c>
      <c r="L788">
        <v>848</v>
      </c>
    </row>
    <row r="789" spans="1:12" x14ac:dyDescent="0.25">
      <c r="A789" t="s">
        <v>19555</v>
      </c>
      <c r="B789" t="s">
        <v>19555</v>
      </c>
      <c r="C789" t="s">
        <v>26117</v>
      </c>
      <c r="D789">
        <v>0.33</v>
      </c>
      <c r="E789">
        <v>162.09</v>
      </c>
      <c r="F789" t="s">
        <v>8148</v>
      </c>
      <c r="G789">
        <v>21308300</v>
      </c>
      <c r="H789">
        <v>589</v>
      </c>
      <c r="I789">
        <v>1025</v>
      </c>
      <c r="J789" t="s">
        <v>19556</v>
      </c>
      <c r="K789">
        <v>0.214</v>
      </c>
      <c r="L789">
        <v>716</v>
      </c>
    </row>
    <row r="790" spans="1:12" x14ac:dyDescent="0.25">
      <c r="A790" t="s">
        <v>19557</v>
      </c>
      <c r="B790" t="s">
        <v>19557</v>
      </c>
      <c r="C790" t="s">
        <v>26122</v>
      </c>
      <c r="D790">
        <v>1.22</v>
      </c>
      <c r="E790">
        <v>68.069999999999993</v>
      </c>
      <c r="F790" t="s">
        <v>570</v>
      </c>
      <c r="G790">
        <v>2307312</v>
      </c>
      <c r="H790">
        <v>203</v>
      </c>
      <c r="I790">
        <v>144</v>
      </c>
      <c r="J790" t="s">
        <v>19558</v>
      </c>
      <c r="K790">
        <v>0.09</v>
      </c>
      <c r="L790">
        <v>740</v>
      </c>
    </row>
    <row r="791" spans="1:12" x14ac:dyDescent="0.25">
      <c r="A791" t="s">
        <v>8323</v>
      </c>
      <c r="B791" t="s">
        <v>8323</v>
      </c>
      <c r="C791" t="s">
        <v>26125</v>
      </c>
      <c r="D791">
        <v>3.05</v>
      </c>
      <c r="E791">
        <v>175.08</v>
      </c>
      <c r="F791" t="s">
        <v>1811</v>
      </c>
      <c r="G791">
        <v>17633864</v>
      </c>
      <c r="H791">
        <v>2046</v>
      </c>
      <c r="I791">
        <v>964</v>
      </c>
      <c r="J791" t="s">
        <v>19559</v>
      </c>
      <c r="K791">
        <v>0.152</v>
      </c>
      <c r="L791">
        <v>727</v>
      </c>
    </row>
    <row r="792" spans="1:12" x14ac:dyDescent="0.25">
      <c r="A792" t="s">
        <v>546</v>
      </c>
      <c r="B792" t="s">
        <v>546</v>
      </c>
      <c r="C792" t="s">
        <v>26125</v>
      </c>
      <c r="D792">
        <v>1.1200000000000001</v>
      </c>
      <c r="E792">
        <v>182.07</v>
      </c>
      <c r="F792" t="s">
        <v>545</v>
      </c>
      <c r="G792">
        <v>71454620</v>
      </c>
      <c r="H792">
        <v>2501</v>
      </c>
      <c r="I792">
        <v>5317</v>
      </c>
      <c r="J792" t="s">
        <v>13653</v>
      </c>
      <c r="K792">
        <v>0.13200000000000001</v>
      </c>
      <c r="L792">
        <v>868</v>
      </c>
    </row>
    <row r="793" spans="1:12" x14ac:dyDescent="0.25">
      <c r="A793" t="s">
        <v>17978</v>
      </c>
      <c r="B793" t="s">
        <v>17978</v>
      </c>
      <c r="C793" t="s">
        <v>26117</v>
      </c>
      <c r="D793">
        <v>2.5099999999999998</v>
      </c>
      <c r="E793">
        <v>149.07</v>
      </c>
      <c r="F793" t="s">
        <v>1260</v>
      </c>
      <c r="G793">
        <v>430093134</v>
      </c>
      <c r="H793">
        <v>4530</v>
      </c>
      <c r="I793">
        <v>4677</v>
      </c>
      <c r="J793" t="s">
        <v>19560</v>
      </c>
      <c r="K793">
        <v>0.222</v>
      </c>
      <c r="L793">
        <v>765</v>
      </c>
    </row>
    <row r="794" spans="1:12" x14ac:dyDescent="0.25">
      <c r="A794" t="s">
        <v>1334</v>
      </c>
      <c r="B794" t="s">
        <v>1334</v>
      </c>
      <c r="C794" t="s">
        <v>26119</v>
      </c>
      <c r="D794">
        <v>0.34</v>
      </c>
      <c r="E794">
        <v>43.07</v>
      </c>
      <c r="F794" t="s">
        <v>15</v>
      </c>
      <c r="G794">
        <v>10382628</v>
      </c>
      <c r="H794">
        <v>698</v>
      </c>
      <c r="I794">
        <v>319</v>
      </c>
      <c r="J794" t="s">
        <v>19561</v>
      </c>
      <c r="K794">
        <v>7.4999999999999997E-2</v>
      </c>
      <c r="L794">
        <v>828</v>
      </c>
    </row>
    <row r="795" spans="1:12" x14ac:dyDescent="0.25">
      <c r="A795" t="s">
        <v>6900</v>
      </c>
      <c r="B795" t="s">
        <v>6900</v>
      </c>
      <c r="C795" t="s">
        <v>26126</v>
      </c>
      <c r="D795">
        <v>2.81</v>
      </c>
      <c r="E795">
        <v>180.09</v>
      </c>
      <c r="F795" t="s">
        <v>543</v>
      </c>
      <c r="G795">
        <v>48553069</v>
      </c>
      <c r="H795">
        <v>1334</v>
      </c>
      <c r="I795">
        <v>2216</v>
      </c>
      <c r="J795" t="s">
        <v>19562</v>
      </c>
      <c r="K795">
        <v>0.13400000000000001</v>
      </c>
      <c r="L795">
        <v>785</v>
      </c>
    </row>
    <row r="796" spans="1:12" x14ac:dyDescent="0.25">
      <c r="A796" t="s">
        <v>1574</v>
      </c>
      <c r="B796" t="s">
        <v>1574</v>
      </c>
      <c r="C796" t="s">
        <v>26123</v>
      </c>
      <c r="D796">
        <v>3.86</v>
      </c>
      <c r="E796">
        <v>175.08</v>
      </c>
      <c r="F796" t="s">
        <v>1811</v>
      </c>
      <c r="G796">
        <v>34877701</v>
      </c>
      <c r="H796">
        <v>1791</v>
      </c>
      <c r="I796">
        <v>1550</v>
      </c>
      <c r="J796" t="s">
        <v>19563</v>
      </c>
      <c r="K796">
        <v>0.13500000000000001</v>
      </c>
      <c r="L796">
        <v>738</v>
      </c>
    </row>
    <row r="797" spans="1:12" x14ac:dyDescent="0.25">
      <c r="A797" t="s">
        <v>9933</v>
      </c>
      <c r="B797" t="s">
        <v>9933</v>
      </c>
      <c r="C797" t="s">
        <v>26123</v>
      </c>
      <c r="D797">
        <v>2.4</v>
      </c>
      <c r="E797">
        <v>151.08000000000001</v>
      </c>
      <c r="F797" t="s">
        <v>676</v>
      </c>
      <c r="G797">
        <v>15848774</v>
      </c>
      <c r="H797">
        <v>497</v>
      </c>
      <c r="I797">
        <v>1016</v>
      </c>
      <c r="J797" t="s">
        <v>9934</v>
      </c>
      <c r="K797">
        <v>0.13500000000000001</v>
      </c>
      <c r="L797">
        <v>716</v>
      </c>
    </row>
    <row r="798" spans="1:12" x14ac:dyDescent="0.25">
      <c r="A798" t="s">
        <v>3038</v>
      </c>
      <c r="B798" t="s">
        <v>3038</v>
      </c>
      <c r="C798" t="s">
        <v>26123</v>
      </c>
      <c r="D798">
        <v>1.39</v>
      </c>
      <c r="E798">
        <v>176.05</v>
      </c>
      <c r="F798" t="s">
        <v>4323</v>
      </c>
      <c r="G798">
        <v>121583623</v>
      </c>
      <c r="H798">
        <v>3145</v>
      </c>
      <c r="I798">
        <v>3925</v>
      </c>
      <c r="J798" t="s">
        <v>19564</v>
      </c>
      <c r="K798">
        <v>0.17299999999999999</v>
      </c>
      <c r="L798">
        <v>843</v>
      </c>
    </row>
    <row r="799" spans="1:12" x14ac:dyDescent="0.25">
      <c r="A799" t="s">
        <v>869</v>
      </c>
      <c r="B799" t="s">
        <v>869</v>
      </c>
      <c r="C799" t="s">
        <v>26125</v>
      </c>
      <c r="D799">
        <v>0.69</v>
      </c>
      <c r="E799">
        <v>167.08</v>
      </c>
      <c r="F799" t="s">
        <v>750</v>
      </c>
      <c r="G799">
        <v>76676837</v>
      </c>
      <c r="H799">
        <v>1457</v>
      </c>
      <c r="I799">
        <v>2705</v>
      </c>
      <c r="J799" t="s">
        <v>19565</v>
      </c>
      <c r="K799">
        <v>0.17</v>
      </c>
      <c r="L799">
        <v>790</v>
      </c>
    </row>
    <row r="800" spans="1:12" x14ac:dyDescent="0.25">
      <c r="A800" t="s">
        <v>688</v>
      </c>
      <c r="B800" t="s">
        <v>688</v>
      </c>
      <c r="C800" t="s">
        <v>26123</v>
      </c>
      <c r="D800">
        <v>1.1499999999999999</v>
      </c>
      <c r="E800">
        <v>162.07</v>
      </c>
      <c r="F800" t="s">
        <v>450</v>
      </c>
      <c r="G800">
        <v>137911584</v>
      </c>
      <c r="H800">
        <v>1844</v>
      </c>
      <c r="I800">
        <v>4284</v>
      </c>
      <c r="J800" t="s">
        <v>19566</v>
      </c>
      <c r="K800">
        <v>0.159</v>
      </c>
      <c r="L800">
        <v>782</v>
      </c>
    </row>
    <row r="801" spans="1:12" x14ac:dyDescent="0.25">
      <c r="A801" t="s">
        <v>9937</v>
      </c>
      <c r="B801" t="s">
        <v>9937</v>
      </c>
      <c r="C801" t="s">
        <v>26117</v>
      </c>
      <c r="D801">
        <v>1.5</v>
      </c>
      <c r="E801">
        <v>43.05</v>
      </c>
      <c r="F801" t="s">
        <v>105</v>
      </c>
      <c r="G801">
        <v>200341738</v>
      </c>
      <c r="H801">
        <v>3027</v>
      </c>
      <c r="I801">
        <v>2287</v>
      </c>
      <c r="J801" t="s">
        <v>19567</v>
      </c>
      <c r="K801">
        <v>0.20899999999999999</v>
      </c>
      <c r="L801">
        <v>710</v>
      </c>
    </row>
    <row r="802" spans="1:12" x14ac:dyDescent="0.25">
      <c r="A802" t="s">
        <v>8280</v>
      </c>
      <c r="B802" t="s">
        <v>8280</v>
      </c>
      <c r="C802" t="s">
        <v>26125</v>
      </c>
      <c r="D802">
        <v>6.71</v>
      </c>
      <c r="E802">
        <v>175.09</v>
      </c>
      <c r="F802" t="s">
        <v>8281</v>
      </c>
      <c r="G802">
        <v>19113547</v>
      </c>
      <c r="H802">
        <v>1794</v>
      </c>
      <c r="I802">
        <v>1218</v>
      </c>
      <c r="J802" t="s">
        <v>19568</v>
      </c>
      <c r="K802">
        <v>0.14099999999999999</v>
      </c>
      <c r="L802">
        <v>727</v>
      </c>
    </row>
    <row r="803" spans="1:12" x14ac:dyDescent="0.25">
      <c r="A803" t="s">
        <v>1066</v>
      </c>
      <c r="B803" t="s">
        <v>1066</v>
      </c>
      <c r="C803" t="s">
        <v>26123</v>
      </c>
      <c r="D803">
        <v>2.1800000000000002</v>
      </c>
      <c r="E803">
        <v>194.1</v>
      </c>
      <c r="F803" t="s">
        <v>542</v>
      </c>
      <c r="G803">
        <v>47637070</v>
      </c>
      <c r="H803">
        <v>938</v>
      </c>
      <c r="I803">
        <v>2555</v>
      </c>
      <c r="J803" t="s">
        <v>19569</v>
      </c>
      <c r="K803">
        <v>0.128</v>
      </c>
      <c r="L803">
        <v>735</v>
      </c>
    </row>
    <row r="804" spans="1:12" x14ac:dyDescent="0.25">
      <c r="A804" t="s">
        <v>4416</v>
      </c>
      <c r="B804" t="s">
        <v>4416</v>
      </c>
      <c r="C804" t="s">
        <v>26118</v>
      </c>
      <c r="D804">
        <v>1.1299999999999999</v>
      </c>
      <c r="E804">
        <v>178.07</v>
      </c>
      <c r="F804" t="s">
        <v>1579</v>
      </c>
      <c r="G804">
        <v>33781477</v>
      </c>
      <c r="H804">
        <v>1234</v>
      </c>
      <c r="I804">
        <v>1670</v>
      </c>
      <c r="J804" t="s">
        <v>19570</v>
      </c>
      <c r="K804">
        <v>0.17699999999999999</v>
      </c>
      <c r="L804">
        <v>808</v>
      </c>
    </row>
    <row r="805" spans="1:12" x14ac:dyDescent="0.25">
      <c r="A805" t="s">
        <v>8319</v>
      </c>
      <c r="B805" t="s">
        <v>8319</v>
      </c>
      <c r="C805" t="s">
        <v>26123</v>
      </c>
      <c r="D805">
        <v>9.1300000000000008</v>
      </c>
      <c r="E805">
        <v>91.06</v>
      </c>
      <c r="F805" t="s">
        <v>297</v>
      </c>
      <c r="G805">
        <v>21583744</v>
      </c>
      <c r="H805">
        <v>637</v>
      </c>
      <c r="I805">
        <v>621</v>
      </c>
      <c r="J805" t="s">
        <v>19571</v>
      </c>
      <c r="K805">
        <v>0.11</v>
      </c>
      <c r="L805">
        <v>834</v>
      </c>
    </row>
    <row r="806" spans="1:12" x14ac:dyDescent="0.25">
      <c r="A806" t="s">
        <v>1835</v>
      </c>
      <c r="B806" t="s">
        <v>1835</v>
      </c>
      <c r="C806" t="s">
        <v>26118</v>
      </c>
      <c r="D806">
        <v>1.21</v>
      </c>
      <c r="E806">
        <v>43.04</v>
      </c>
      <c r="F806" t="s">
        <v>18</v>
      </c>
      <c r="G806">
        <v>9635132</v>
      </c>
      <c r="H806">
        <v>466</v>
      </c>
      <c r="I806">
        <v>208</v>
      </c>
      <c r="J806" t="s">
        <v>19572</v>
      </c>
      <c r="K806">
        <v>0.12</v>
      </c>
      <c r="L806">
        <v>893</v>
      </c>
    </row>
    <row r="807" spans="1:12" x14ac:dyDescent="0.25">
      <c r="A807" t="s">
        <v>19573</v>
      </c>
      <c r="B807" t="s">
        <v>19573</v>
      </c>
      <c r="C807" t="s">
        <v>26122</v>
      </c>
      <c r="D807">
        <v>1.18</v>
      </c>
      <c r="E807">
        <v>133.07</v>
      </c>
      <c r="F807" t="s">
        <v>648</v>
      </c>
      <c r="G807">
        <v>1697451</v>
      </c>
      <c r="H807">
        <v>180</v>
      </c>
      <c r="I807">
        <v>100</v>
      </c>
      <c r="J807" t="s">
        <v>19574</v>
      </c>
      <c r="K807">
        <v>0.17299999999999999</v>
      </c>
      <c r="L807">
        <v>701</v>
      </c>
    </row>
    <row r="808" spans="1:12" x14ac:dyDescent="0.25">
      <c r="A808" t="s">
        <v>1804</v>
      </c>
      <c r="B808" t="s">
        <v>1804</v>
      </c>
      <c r="C808" t="s">
        <v>26123</v>
      </c>
      <c r="D808">
        <v>2.09</v>
      </c>
      <c r="E808">
        <v>161.07</v>
      </c>
      <c r="F808" t="s">
        <v>855</v>
      </c>
      <c r="G808">
        <v>8999215</v>
      </c>
      <c r="H808">
        <v>408</v>
      </c>
      <c r="I808">
        <v>464</v>
      </c>
      <c r="J808" t="s">
        <v>19575</v>
      </c>
      <c r="K808">
        <v>0.11600000000000001</v>
      </c>
      <c r="L808">
        <v>702</v>
      </c>
    </row>
    <row r="809" spans="1:12" x14ac:dyDescent="0.25">
      <c r="A809" t="s">
        <v>548</v>
      </c>
      <c r="B809" t="s">
        <v>548</v>
      </c>
      <c r="C809" t="s">
        <v>26125</v>
      </c>
      <c r="D809">
        <v>1.27</v>
      </c>
      <c r="E809">
        <v>182.08</v>
      </c>
      <c r="F809" t="s">
        <v>706</v>
      </c>
      <c r="G809">
        <v>22704754</v>
      </c>
      <c r="H809">
        <v>1222</v>
      </c>
      <c r="I809">
        <v>2129</v>
      </c>
      <c r="J809" t="s">
        <v>19576</v>
      </c>
      <c r="K809">
        <v>0.155</v>
      </c>
      <c r="L809">
        <v>727</v>
      </c>
    </row>
    <row r="810" spans="1:12" x14ac:dyDescent="0.25">
      <c r="A810" t="s">
        <v>8328</v>
      </c>
      <c r="B810" t="s">
        <v>8328</v>
      </c>
      <c r="C810" t="s">
        <v>26117</v>
      </c>
      <c r="D810">
        <v>1.71</v>
      </c>
      <c r="E810">
        <v>128.06</v>
      </c>
      <c r="F810" t="s">
        <v>300</v>
      </c>
      <c r="G810">
        <v>21270019</v>
      </c>
      <c r="H810">
        <v>563</v>
      </c>
      <c r="I810">
        <v>757</v>
      </c>
      <c r="J810" t="s">
        <v>19577</v>
      </c>
      <c r="K810">
        <v>0.14799999999999999</v>
      </c>
      <c r="L810">
        <v>801</v>
      </c>
    </row>
    <row r="811" spans="1:12" x14ac:dyDescent="0.25">
      <c r="A811" t="s">
        <v>1834</v>
      </c>
      <c r="B811" t="s">
        <v>1834</v>
      </c>
      <c r="C811" t="s">
        <v>26118</v>
      </c>
      <c r="D811">
        <v>1.1000000000000001</v>
      </c>
      <c r="E811">
        <v>161.13999999999999</v>
      </c>
      <c r="F811" t="s">
        <v>1007</v>
      </c>
      <c r="G811">
        <v>5927364</v>
      </c>
      <c r="H811">
        <v>492</v>
      </c>
      <c r="I811">
        <v>313</v>
      </c>
      <c r="J811" t="s">
        <v>16092</v>
      </c>
      <c r="K811">
        <v>0.114</v>
      </c>
      <c r="L811">
        <v>826</v>
      </c>
    </row>
    <row r="812" spans="1:12" x14ac:dyDescent="0.25">
      <c r="A812" t="s">
        <v>6149</v>
      </c>
      <c r="B812" t="s">
        <v>6149</v>
      </c>
      <c r="C812" t="s">
        <v>26128</v>
      </c>
      <c r="D812">
        <v>2.21</v>
      </c>
      <c r="E812">
        <v>43.03</v>
      </c>
      <c r="F812" t="s">
        <v>12</v>
      </c>
      <c r="G812">
        <v>46335541</v>
      </c>
      <c r="H812">
        <v>823</v>
      </c>
      <c r="I812">
        <v>630</v>
      </c>
      <c r="J812" t="s">
        <v>12095</v>
      </c>
      <c r="K812">
        <v>0.159</v>
      </c>
      <c r="L812">
        <v>719</v>
      </c>
    </row>
    <row r="813" spans="1:12" x14ac:dyDescent="0.25">
      <c r="A813" t="s">
        <v>13669</v>
      </c>
      <c r="B813" t="s">
        <v>13669</v>
      </c>
      <c r="C813" t="s">
        <v>26125</v>
      </c>
      <c r="D813">
        <v>1.8</v>
      </c>
      <c r="E813">
        <v>190.07</v>
      </c>
      <c r="F813" t="s">
        <v>1582</v>
      </c>
      <c r="G813">
        <v>73699238</v>
      </c>
      <c r="H813">
        <v>2247</v>
      </c>
      <c r="I813">
        <v>3223</v>
      </c>
      <c r="J813" t="s">
        <v>12738</v>
      </c>
      <c r="K813">
        <v>0.15</v>
      </c>
      <c r="L813">
        <v>709</v>
      </c>
    </row>
    <row r="814" spans="1:12" x14ac:dyDescent="0.25">
      <c r="A814" t="s">
        <v>9951</v>
      </c>
      <c r="B814" t="s">
        <v>9951</v>
      </c>
      <c r="C814" t="s">
        <v>26117</v>
      </c>
      <c r="D814">
        <v>4.05</v>
      </c>
      <c r="E814">
        <v>43.04</v>
      </c>
      <c r="F814" t="s">
        <v>18</v>
      </c>
      <c r="G814">
        <v>471367505</v>
      </c>
      <c r="H814">
        <v>6482</v>
      </c>
      <c r="I814">
        <v>4449</v>
      </c>
      <c r="J814" t="s">
        <v>19578</v>
      </c>
      <c r="K814">
        <v>0.20899999999999999</v>
      </c>
      <c r="L814">
        <v>738</v>
      </c>
    </row>
    <row r="815" spans="1:12" x14ac:dyDescent="0.25">
      <c r="A815" t="s">
        <v>9962</v>
      </c>
      <c r="B815" t="s">
        <v>9962</v>
      </c>
      <c r="C815" t="s">
        <v>26125</v>
      </c>
      <c r="D815">
        <v>2.71</v>
      </c>
      <c r="E815">
        <v>159.07</v>
      </c>
      <c r="F815" t="s">
        <v>1566</v>
      </c>
      <c r="G815">
        <v>22921550</v>
      </c>
      <c r="H815">
        <v>809</v>
      </c>
      <c r="I815">
        <v>948</v>
      </c>
      <c r="J815" t="s">
        <v>19579</v>
      </c>
      <c r="K815">
        <v>0.215</v>
      </c>
      <c r="L815">
        <v>758</v>
      </c>
    </row>
    <row r="816" spans="1:12" x14ac:dyDescent="0.25">
      <c r="A816" t="s">
        <v>18008</v>
      </c>
      <c r="B816" t="s">
        <v>18008</v>
      </c>
      <c r="C816" t="s">
        <v>26125</v>
      </c>
      <c r="D816">
        <v>1.1399999999999999</v>
      </c>
      <c r="E816">
        <v>59.07</v>
      </c>
      <c r="F816" t="s">
        <v>1219</v>
      </c>
      <c r="G816">
        <v>9186816</v>
      </c>
      <c r="H816">
        <v>957</v>
      </c>
      <c r="I816">
        <v>618</v>
      </c>
      <c r="J816" t="s">
        <v>19580</v>
      </c>
      <c r="K816">
        <v>0.113</v>
      </c>
      <c r="L816">
        <v>857</v>
      </c>
    </row>
    <row r="817" spans="1:12" x14ac:dyDescent="0.25">
      <c r="A817" t="s">
        <v>2207</v>
      </c>
      <c r="B817" t="s">
        <v>2207</v>
      </c>
      <c r="C817" t="s">
        <v>26123</v>
      </c>
      <c r="D817">
        <v>1.22</v>
      </c>
      <c r="E817">
        <v>91.06</v>
      </c>
      <c r="F817" t="s">
        <v>297</v>
      </c>
      <c r="G817">
        <v>7057386</v>
      </c>
      <c r="H817">
        <v>529</v>
      </c>
      <c r="I817">
        <v>278</v>
      </c>
      <c r="J817" t="s">
        <v>19581</v>
      </c>
      <c r="K817">
        <v>0.105</v>
      </c>
      <c r="L817">
        <v>806</v>
      </c>
    </row>
    <row r="818" spans="1:12" x14ac:dyDescent="0.25">
      <c r="A818" t="s">
        <v>3045</v>
      </c>
      <c r="B818" t="s">
        <v>3045</v>
      </c>
      <c r="C818" t="s">
        <v>26123</v>
      </c>
      <c r="D818">
        <v>1.59</v>
      </c>
      <c r="E818">
        <v>137.06</v>
      </c>
      <c r="F818" t="s">
        <v>379</v>
      </c>
      <c r="G818">
        <v>291341487</v>
      </c>
      <c r="H818">
        <v>4379</v>
      </c>
      <c r="I818">
        <v>5635</v>
      </c>
      <c r="J818" t="s">
        <v>19582</v>
      </c>
      <c r="K818">
        <v>0.154</v>
      </c>
      <c r="L818">
        <v>826</v>
      </c>
    </row>
    <row r="819" spans="1:12" x14ac:dyDescent="0.25">
      <c r="A819" t="s">
        <v>4329</v>
      </c>
      <c r="B819" t="s">
        <v>4329</v>
      </c>
      <c r="C819" t="s">
        <v>26125</v>
      </c>
      <c r="D819">
        <v>1.97</v>
      </c>
      <c r="E819">
        <v>148.07</v>
      </c>
      <c r="F819" t="s">
        <v>1200</v>
      </c>
      <c r="G819">
        <v>35659633</v>
      </c>
      <c r="H819">
        <v>1307</v>
      </c>
      <c r="I819">
        <v>824</v>
      </c>
      <c r="J819" t="s">
        <v>19583</v>
      </c>
      <c r="K819">
        <v>0.19500000000000001</v>
      </c>
      <c r="L819">
        <v>710</v>
      </c>
    </row>
    <row r="820" spans="1:12" x14ac:dyDescent="0.25">
      <c r="A820" t="s">
        <v>12068</v>
      </c>
      <c r="B820" t="s">
        <v>12068</v>
      </c>
      <c r="C820" t="s">
        <v>26122</v>
      </c>
      <c r="D820">
        <v>0.64</v>
      </c>
      <c r="E820">
        <v>41.06</v>
      </c>
      <c r="F820" t="s">
        <v>117</v>
      </c>
      <c r="G820">
        <v>2224568</v>
      </c>
      <c r="H820">
        <v>114</v>
      </c>
      <c r="I820">
        <v>69</v>
      </c>
      <c r="J820" t="s">
        <v>19584</v>
      </c>
      <c r="K820">
        <v>8.2000000000000003E-2</v>
      </c>
      <c r="L820">
        <v>781</v>
      </c>
    </row>
    <row r="821" spans="1:12" x14ac:dyDescent="0.25">
      <c r="A821" t="s">
        <v>17992</v>
      </c>
      <c r="B821" t="s">
        <v>17992</v>
      </c>
      <c r="C821" t="s">
        <v>26125</v>
      </c>
      <c r="D821">
        <v>0.66</v>
      </c>
      <c r="E821">
        <v>182.09</v>
      </c>
      <c r="F821" t="s">
        <v>1190</v>
      </c>
      <c r="G821">
        <v>26011270</v>
      </c>
      <c r="H821">
        <v>610</v>
      </c>
      <c r="I821">
        <v>1670</v>
      </c>
      <c r="J821" t="s">
        <v>19585</v>
      </c>
      <c r="K821">
        <v>0.20100000000000001</v>
      </c>
      <c r="L821">
        <v>731</v>
      </c>
    </row>
    <row r="822" spans="1:12" x14ac:dyDescent="0.25">
      <c r="A822" t="s">
        <v>7006</v>
      </c>
      <c r="B822" t="s">
        <v>7006</v>
      </c>
      <c r="C822" t="s">
        <v>26125</v>
      </c>
      <c r="D822">
        <v>1.31</v>
      </c>
      <c r="E822">
        <v>144.06</v>
      </c>
      <c r="F822" t="s">
        <v>655</v>
      </c>
      <c r="G822">
        <v>36867596</v>
      </c>
      <c r="H822">
        <v>876</v>
      </c>
      <c r="I822">
        <v>1297</v>
      </c>
      <c r="J822" t="s">
        <v>19586</v>
      </c>
      <c r="K822">
        <v>0.18099999999999999</v>
      </c>
      <c r="L822">
        <v>798</v>
      </c>
    </row>
    <row r="823" spans="1:12" x14ac:dyDescent="0.25">
      <c r="A823" t="s">
        <v>16082</v>
      </c>
      <c r="B823" t="s">
        <v>16082</v>
      </c>
      <c r="C823" t="s">
        <v>26122</v>
      </c>
      <c r="D823">
        <v>3.45</v>
      </c>
      <c r="E823">
        <v>43.04</v>
      </c>
      <c r="F823" t="s">
        <v>18</v>
      </c>
      <c r="G823">
        <v>18280640</v>
      </c>
      <c r="H823">
        <v>1019</v>
      </c>
      <c r="I823">
        <v>321</v>
      </c>
      <c r="J823" t="s">
        <v>19587</v>
      </c>
      <c r="K823">
        <v>0.11600000000000001</v>
      </c>
      <c r="L823">
        <v>911</v>
      </c>
    </row>
    <row r="824" spans="1:12" x14ac:dyDescent="0.25">
      <c r="A824" t="s">
        <v>19588</v>
      </c>
      <c r="B824" t="s">
        <v>19588</v>
      </c>
      <c r="C824" t="s">
        <v>26126</v>
      </c>
      <c r="D824">
        <v>1.31</v>
      </c>
      <c r="E824">
        <v>167.08</v>
      </c>
      <c r="F824" t="s">
        <v>750</v>
      </c>
      <c r="G824">
        <v>11349982</v>
      </c>
      <c r="H824">
        <v>631</v>
      </c>
      <c r="I824">
        <v>665</v>
      </c>
      <c r="J824" t="s">
        <v>19589</v>
      </c>
      <c r="K824">
        <v>0.114</v>
      </c>
      <c r="L824">
        <v>790</v>
      </c>
    </row>
    <row r="825" spans="1:12" x14ac:dyDescent="0.25">
      <c r="A825" t="s">
        <v>19590</v>
      </c>
      <c r="B825" t="s">
        <v>19590</v>
      </c>
      <c r="C825" t="s">
        <v>26117</v>
      </c>
      <c r="D825">
        <v>2.08</v>
      </c>
      <c r="E825">
        <v>135.05000000000001</v>
      </c>
      <c r="F825" t="s">
        <v>634</v>
      </c>
      <c r="G825">
        <v>40583515</v>
      </c>
      <c r="H825">
        <v>750</v>
      </c>
      <c r="I825">
        <v>1179</v>
      </c>
      <c r="J825" t="s">
        <v>19591</v>
      </c>
      <c r="K825">
        <v>0.21199999999999999</v>
      </c>
      <c r="L825">
        <v>761</v>
      </c>
    </row>
    <row r="826" spans="1:12" x14ac:dyDescent="0.25">
      <c r="A826" t="s">
        <v>19592</v>
      </c>
      <c r="B826" t="s">
        <v>19592</v>
      </c>
      <c r="C826" t="s">
        <v>26117</v>
      </c>
      <c r="D826">
        <v>2.83</v>
      </c>
      <c r="E826">
        <v>206.08</v>
      </c>
      <c r="F826" t="s">
        <v>18265</v>
      </c>
      <c r="G826">
        <v>4178403</v>
      </c>
      <c r="H826">
        <v>113</v>
      </c>
      <c r="I826">
        <v>615</v>
      </c>
      <c r="J826" t="s">
        <v>19593</v>
      </c>
      <c r="K826">
        <v>6.7000000000000004E-2</v>
      </c>
      <c r="L826">
        <v>708</v>
      </c>
    </row>
    <row r="827" spans="1:12" x14ac:dyDescent="0.25">
      <c r="A827" t="s">
        <v>19595</v>
      </c>
      <c r="B827" t="s">
        <v>19595</v>
      </c>
      <c r="C827" t="s">
        <v>26119</v>
      </c>
      <c r="D827">
        <v>4.2699999999999996</v>
      </c>
      <c r="E827">
        <v>121.07</v>
      </c>
      <c r="F827" t="s">
        <v>147</v>
      </c>
      <c r="G827">
        <v>25679611</v>
      </c>
      <c r="H827">
        <v>733</v>
      </c>
      <c r="I827">
        <v>1024</v>
      </c>
      <c r="J827" t="s">
        <v>19596</v>
      </c>
      <c r="K827">
        <v>0.124</v>
      </c>
      <c r="L827">
        <v>777</v>
      </c>
    </row>
    <row r="828" spans="1:12" x14ac:dyDescent="0.25">
      <c r="A828" t="s">
        <v>459</v>
      </c>
      <c r="B828" t="s">
        <v>459</v>
      </c>
      <c r="C828" t="s">
        <v>26126</v>
      </c>
      <c r="D828">
        <v>1.24</v>
      </c>
      <c r="E828">
        <v>159.09</v>
      </c>
      <c r="F828" t="s">
        <v>749</v>
      </c>
      <c r="G828">
        <v>21009561</v>
      </c>
      <c r="H828">
        <v>640</v>
      </c>
      <c r="I828">
        <v>876</v>
      </c>
      <c r="J828" t="s">
        <v>19597</v>
      </c>
      <c r="K828">
        <v>0.17199999999999999</v>
      </c>
      <c r="L828">
        <v>705</v>
      </c>
    </row>
    <row r="829" spans="1:12" x14ac:dyDescent="0.25">
      <c r="A829" t="s">
        <v>9955</v>
      </c>
      <c r="B829" t="s">
        <v>9955</v>
      </c>
      <c r="C829" t="s">
        <v>26117</v>
      </c>
      <c r="D829">
        <v>0.46</v>
      </c>
      <c r="E829">
        <v>190.07</v>
      </c>
      <c r="F829" t="s">
        <v>1582</v>
      </c>
      <c r="G829">
        <v>16235876</v>
      </c>
      <c r="H829">
        <v>689</v>
      </c>
      <c r="I829">
        <v>1450</v>
      </c>
      <c r="J829" t="s">
        <v>19598</v>
      </c>
      <c r="K829">
        <v>0.152</v>
      </c>
      <c r="L829">
        <v>709</v>
      </c>
    </row>
    <row r="830" spans="1:12" x14ac:dyDescent="0.25">
      <c r="A830" t="s">
        <v>1312</v>
      </c>
      <c r="B830" t="s">
        <v>1312</v>
      </c>
      <c r="C830" t="s">
        <v>26118</v>
      </c>
      <c r="D830">
        <v>1.92</v>
      </c>
      <c r="E830">
        <v>174.07</v>
      </c>
      <c r="F830" t="s">
        <v>1065</v>
      </c>
      <c r="G830">
        <v>240741099</v>
      </c>
      <c r="H830">
        <v>2319</v>
      </c>
      <c r="I830">
        <v>4901</v>
      </c>
      <c r="J830" t="s">
        <v>19599</v>
      </c>
      <c r="K830">
        <v>0.17699999999999999</v>
      </c>
      <c r="L830">
        <v>785</v>
      </c>
    </row>
    <row r="831" spans="1:12" x14ac:dyDescent="0.25">
      <c r="A831" t="s">
        <v>18048</v>
      </c>
      <c r="B831" t="s">
        <v>18048</v>
      </c>
      <c r="C831" t="s">
        <v>26117</v>
      </c>
      <c r="D831">
        <v>0.86</v>
      </c>
      <c r="E831">
        <v>175.07</v>
      </c>
      <c r="F831" t="s">
        <v>859</v>
      </c>
      <c r="G831">
        <v>60712442</v>
      </c>
      <c r="H831">
        <v>788</v>
      </c>
      <c r="I831">
        <v>2128</v>
      </c>
      <c r="J831" t="s">
        <v>19600</v>
      </c>
      <c r="K831">
        <v>0.151</v>
      </c>
      <c r="L831">
        <v>748</v>
      </c>
    </row>
    <row r="832" spans="1:12" x14ac:dyDescent="0.25">
      <c r="A832" t="s">
        <v>8344</v>
      </c>
      <c r="B832" t="s">
        <v>8344</v>
      </c>
      <c r="C832" t="s">
        <v>26117</v>
      </c>
      <c r="D832">
        <v>2.35</v>
      </c>
      <c r="E832">
        <v>146.07</v>
      </c>
      <c r="F832" t="s">
        <v>336</v>
      </c>
      <c r="G832">
        <v>68516393</v>
      </c>
      <c r="H832">
        <v>777</v>
      </c>
      <c r="I832">
        <v>1429</v>
      </c>
      <c r="J832" t="s">
        <v>19601</v>
      </c>
      <c r="K832">
        <v>0.20200000000000001</v>
      </c>
      <c r="L832">
        <v>829</v>
      </c>
    </row>
    <row r="833" spans="1:12" x14ac:dyDescent="0.25">
      <c r="A833" t="s">
        <v>18101</v>
      </c>
      <c r="B833" t="s">
        <v>18101</v>
      </c>
      <c r="C833" t="s">
        <v>26119</v>
      </c>
      <c r="D833">
        <v>1.41</v>
      </c>
      <c r="E833">
        <v>55.07</v>
      </c>
      <c r="F833" t="s">
        <v>45</v>
      </c>
      <c r="G833">
        <v>27940754</v>
      </c>
      <c r="H833">
        <v>861</v>
      </c>
      <c r="I833">
        <v>607</v>
      </c>
      <c r="J833" t="s">
        <v>19602</v>
      </c>
      <c r="K833">
        <v>8.5999999999999993E-2</v>
      </c>
      <c r="L833">
        <v>852</v>
      </c>
    </row>
    <row r="834" spans="1:12" x14ac:dyDescent="0.25">
      <c r="A834" t="s">
        <v>4345</v>
      </c>
      <c r="B834" t="s">
        <v>4345</v>
      </c>
      <c r="C834" t="s">
        <v>26118</v>
      </c>
      <c r="D834">
        <v>1.31</v>
      </c>
      <c r="E834">
        <v>165.06</v>
      </c>
      <c r="F834" t="s">
        <v>1296</v>
      </c>
      <c r="G834">
        <v>63438712</v>
      </c>
      <c r="H834">
        <v>1683</v>
      </c>
      <c r="I834">
        <v>2364</v>
      </c>
      <c r="J834" t="s">
        <v>19603</v>
      </c>
      <c r="K834">
        <v>0.13500000000000001</v>
      </c>
      <c r="L834">
        <v>858</v>
      </c>
    </row>
    <row r="835" spans="1:12" x14ac:dyDescent="0.25">
      <c r="A835" t="s">
        <v>550</v>
      </c>
      <c r="B835" t="s">
        <v>550</v>
      </c>
      <c r="C835" t="s">
        <v>26125</v>
      </c>
      <c r="D835">
        <v>1.1499999999999999</v>
      </c>
      <c r="E835">
        <v>182.08</v>
      </c>
      <c r="F835" t="s">
        <v>706</v>
      </c>
      <c r="G835">
        <v>18292564</v>
      </c>
      <c r="H835">
        <v>646</v>
      </c>
      <c r="I835">
        <v>879</v>
      </c>
      <c r="J835" t="s">
        <v>19604</v>
      </c>
      <c r="K835">
        <v>0.127</v>
      </c>
      <c r="L835">
        <v>810</v>
      </c>
    </row>
    <row r="836" spans="1:12" x14ac:dyDescent="0.25">
      <c r="A836" t="s">
        <v>19605</v>
      </c>
      <c r="B836" t="s">
        <v>19605</v>
      </c>
      <c r="C836" t="s">
        <v>26117</v>
      </c>
      <c r="D836">
        <v>1.23</v>
      </c>
      <c r="E836">
        <v>179.04</v>
      </c>
      <c r="F836" t="s">
        <v>19606</v>
      </c>
      <c r="G836">
        <v>26699629</v>
      </c>
      <c r="H836">
        <v>1949</v>
      </c>
      <c r="I836">
        <v>1684</v>
      </c>
      <c r="J836" t="s">
        <v>19607</v>
      </c>
      <c r="K836">
        <v>0.15</v>
      </c>
      <c r="L836">
        <v>742</v>
      </c>
    </row>
    <row r="837" spans="1:12" x14ac:dyDescent="0.25">
      <c r="A837" t="s">
        <v>8333</v>
      </c>
      <c r="B837" t="s">
        <v>8333</v>
      </c>
      <c r="C837" t="s">
        <v>26125</v>
      </c>
      <c r="D837">
        <v>1.19</v>
      </c>
      <c r="E837">
        <v>220.07</v>
      </c>
      <c r="F837" t="s">
        <v>5281</v>
      </c>
      <c r="G837">
        <v>2772070</v>
      </c>
      <c r="H837">
        <v>154</v>
      </c>
      <c r="I837">
        <v>482</v>
      </c>
      <c r="J837" t="s">
        <v>19608</v>
      </c>
      <c r="K837">
        <v>8.7999999999999995E-2</v>
      </c>
      <c r="L837">
        <v>706</v>
      </c>
    </row>
    <row r="838" spans="1:12" x14ac:dyDescent="0.25">
      <c r="A838" t="s">
        <v>3090</v>
      </c>
      <c r="B838" t="s">
        <v>3090</v>
      </c>
      <c r="C838" t="s">
        <v>26125</v>
      </c>
      <c r="D838">
        <v>1.27</v>
      </c>
      <c r="E838">
        <v>172.1</v>
      </c>
      <c r="F838" t="s">
        <v>1178</v>
      </c>
      <c r="G838">
        <v>59700235</v>
      </c>
      <c r="H838">
        <v>1656</v>
      </c>
      <c r="I838">
        <v>3245</v>
      </c>
      <c r="J838" t="s">
        <v>8351</v>
      </c>
      <c r="K838">
        <v>0.16700000000000001</v>
      </c>
      <c r="L838">
        <v>715</v>
      </c>
    </row>
    <row r="839" spans="1:12" x14ac:dyDescent="0.25">
      <c r="A839" t="s">
        <v>4325</v>
      </c>
      <c r="B839" t="s">
        <v>4325</v>
      </c>
      <c r="C839" t="s">
        <v>26120</v>
      </c>
      <c r="D839">
        <v>1.25</v>
      </c>
      <c r="E839">
        <v>162.07</v>
      </c>
      <c r="F839" t="s">
        <v>450</v>
      </c>
      <c r="G839">
        <v>71581680</v>
      </c>
      <c r="H839">
        <v>1724</v>
      </c>
      <c r="I839">
        <v>2027</v>
      </c>
      <c r="J839" t="s">
        <v>19609</v>
      </c>
      <c r="K839">
        <v>0.17</v>
      </c>
      <c r="L839">
        <v>756</v>
      </c>
    </row>
    <row r="840" spans="1:12" x14ac:dyDescent="0.25">
      <c r="A840" t="s">
        <v>2432</v>
      </c>
      <c r="B840" t="s">
        <v>2432</v>
      </c>
      <c r="C840" t="s">
        <v>26125</v>
      </c>
      <c r="D840">
        <v>2.0499999999999998</v>
      </c>
      <c r="E840">
        <v>134.05000000000001</v>
      </c>
      <c r="F840" t="s">
        <v>5123</v>
      </c>
      <c r="G840">
        <v>155159405</v>
      </c>
      <c r="H840">
        <v>3510</v>
      </c>
      <c r="I840">
        <v>2829</v>
      </c>
      <c r="J840" t="s">
        <v>19610</v>
      </c>
      <c r="K840">
        <v>0.23599999999999999</v>
      </c>
      <c r="L840">
        <v>846</v>
      </c>
    </row>
    <row r="841" spans="1:12" x14ac:dyDescent="0.25">
      <c r="A841" t="s">
        <v>2911</v>
      </c>
      <c r="B841" t="s">
        <v>2911</v>
      </c>
      <c r="C841" t="s">
        <v>26117</v>
      </c>
      <c r="D841">
        <v>1.33</v>
      </c>
      <c r="E841">
        <v>84.05</v>
      </c>
      <c r="F841" t="s">
        <v>23</v>
      </c>
      <c r="G841">
        <v>161352264</v>
      </c>
      <c r="H841">
        <v>4890</v>
      </c>
      <c r="I841">
        <v>4702</v>
      </c>
      <c r="J841" t="s">
        <v>19611</v>
      </c>
      <c r="K841">
        <v>0.216</v>
      </c>
      <c r="L841">
        <v>871</v>
      </c>
    </row>
    <row r="842" spans="1:12" x14ac:dyDescent="0.25">
      <c r="A842" t="s">
        <v>1160</v>
      </c>
      <c r="B842" t="s">
        <v>1160</v>
      </c>
      <c r="C842" t="s">
        <v>26118</v>
      </c>
      <c r="D842">
        <v>1.56</v>
      </c>
      <c r="E842">
        <v>55.07</v>
      </c>
      <c r="F842" t="s">
        <v>45</v>
      </c>
      <c r="G842">
        <v>20576099</v>
      </c>
      <c r="H842">
        <v>686</v>
      </c>
      <c r="I842">
        <v>445</v>
      </c>
      <c r="J842" t="s">
        <v>19612</v>
      </c>
      <c r="K842">
        <v>8.8999999999999996E-2</v>
      </c>
      <c r="L842">
        <v>920</v>
      </c>
    </row>
    <row r="843" spans="1:12" x14ac:dyDescent="0.25">
      <c r="A843" t="s">
        <v>2427</v>
      </c>
      <c r="B843" t="s">
        <v>2427</v>
      </c>
      <c r="C843" t="s">
        <v>26118</v>
      </c>
      <c r="D843">
        <v>2.65</v>
      </c>
      <c r="E843">
        <v>57.09</v>
      </c>
      <c r="F843" t="s">
        <v>612</v>
      </c>
      <c r="G843">
        <v>6680398</v>
      </c>
      <c r="H843">
        <v>293</v>
      </c>
      <c r="I843">
        <v>301</v>
      </c>
      <c r="J843" t="s">
        <v>19613</v>
      </c>
      <c r="K843">
        <v>7.6999999999999999E-2</v>
      </c>
      <c r="L843">
        <v>746</v>
      </c>
    </row>
    <row r="844" spans="1:12" x14ac:dyDescent="0.25">
      <c r="A844" t="s">
        <v>19614</v>
      </c>
      <c r="B844" t="s">
        <v>19614</v>
      </c>
      <c r="C844" t="s">
        <v>26123</v>
      </c>
      <c r="D844">
        <v>2.93</v>
      </c>
      <c r="E844">
        <v>161.07</v>
      </c>
      <c r="F844" t="s">
        <v>855</v>
      </c>
      <c r="G844">
        <v>39950981</v>
      </c>
      <c r="H844">
        <v>1003</v>
      </c>
      <c r="I844">
        <v>1584</v>
      </c>
      <c r="J844" t="s">
        <v>19615</v>
      </c>
      <c r="K844">
        <v>0.13200000000000001</v>
      </c>
      <c r="L844">
        <v>754</v>
      </c>
    </row>
    <row r="845" spans="1:12" x14ac:dyDescent="0.25">
      <c r="A845" t="s">
        <v>3109</v>
      </c>
      <c r="B845" t="s">
        <v>3109</v>
      </c>
      <c r="C845" t="s">
        <v>26126</v>
      </c>
      <c r="D845">
        <v>1.17</v>
      </c>
      <c r="E845">
        <v>137.06</v>
      </c>
      <c r="F845" t="s">
        <v>379</v>
      </c>
      <c r="G845">
        <v>177054723</v>
      </c>
      <c r="H845">
        <v>1937</v>
      </c>
      <c r="I845">
        <v>4749</v>
      </c>
      <c r="J845" t="s">
        <v>19616</v>
      </c>
      <c r="K845">
        <v>0.156</v>
      </c>
      <c r="L845">
        <v>875</v>
      </c>
    </row>
    <row r="846" spans="1:12" x14ac:dyDescent="0.25">
      <c r="A846" t="s">
        <v>8304</v>
      </c>
      <c r="B846" t="s">
        <v>8304</v>
      </c>
      <c r="C846" t="s">
        <v>26125</v>
      </c>
      <c r="D846">
        <v>1.5</v>
      </c>
      <c r="E846">
        <v>176.06</v>
      </c>
      <c r="F846" t="s">
        <v>1324</v>
      </c>
      <c r="G846">
        <v>24692257</v>
      </c>
      <c r="H846">
        <v>393</v>
      </c>
      <c r="I846">
        <v>1602</v>
      </c>
      <c r="J846" t="s">
        <v>19617</v>
      </c>
      <c r="K846">
        <v>0.153</v>
      </c>
      <c r="L846">
        <v>708</v>
      </c>
    </row>
    <row r="847" spans="1:12" x14ac:dyDescent="0.25">
      <c r="A847" t="s">
        <v>4967</v>
      </c>
      <c r="B847" t="s">
        <v>4967</v>
      </c>
      <c r="C847" t="s">
        <v>26122</v>
      </c>
      <c r="D847">
        <v>3.45</v>
      </c>
      <c r="E847">
        <v>57.09</v>
      </c>
      <c r="F847" t="s">
        <v>612</v>
      </c>
      <c r="G847">
        <v>6993490</v>
      </c>
      <c r="H847">
        <v>329</v>
      </c>
      <c r="I847">
        <v>350</v>
      </c>
      <c r="J847" t="s">
        <v>19618</v>
      </c>
      <c r="K847">
        <v>0.13600000000000001</v>
      </c>
      <c r="L847">
        <v>748</v>
      </c>
    </row>
    <row r="848" spans="1:12" x14ac:dyDescent="0.25">
      <c r="A848" t="s">
        <v>1957</v>
      </c>
      <c r="B848" t="s">
        <v>1957</v>
      </c>
      <c r="C848" t="s">
        <v>26122</v>
      </c>
      <c r="D848">
        <v>0.72</v>
      </c>
      <c r="E848">
        <v>81.069999999999993</v>
      </c>
      <c r="F848" t="s">
        <v>133</v>
      </c>
      <c r="G848">
        <v>1116701</v>
      </c>
      <c r="H848">
        <v>101</v>
      </c>
      <c r="I848">
        <v>75</v>
      </c>
      <c r="J848" t="s">
        <v>19619</v>
      </c>
      <c r="K848">
        <v>6.9000000000000006E-2</v>
      </c>
      <c r="L848">
        <v>783</v>
      </c>
    </row>
    <row r="849" spans="1:12" x14ac:dyDescent="0.25">
      <c r="A849" t="s">
        <v>1967</v>
      </c>
      <c r="B849" t="s">
        <v>1967</v>
      </c>
      <c r="C849" t="s">
        <v>26127</v>
      </c>
      <c r="D849">
        <v>1.1499999999999999</v>
      </c>
      <c r="E849">
        <v>105.07</v>
      </c>
      <c r="F849" t="s">
        <v>207</v>
      </c>
      <c r="G849">
        <v>6036093</v>
      </c>
      <c r="H849">
        <v>544</v>
      </c>
      <c r="I849">
        <v>397</v>
      </c>
      <c r="J849" t="s">
        <v>19620</v>
      </c>
      <c r="K849">
        <v>8.1000000000000003E-2</v>
      </c>
      <c r="L849">
        <v>790</v>
      </c>
    </row>
    <row r="850" spans="1:12" x14ac:dyDescent="0.25">
      <c r="A850" t="s">
        <v>19621</v>
      </c>
      <c r="B850" t="s">
        <v>19621</v>
      </c>
      <c r="C850" t="s">
        <v>26129</v>
      </c>
      <c r="D850">
        <v>1.53</v>
      </c>
      <c r="E850">
        <v>120.02</v>
      </c>
      <c r="F850" t="s">
        <v>1282</v>
      </c>
      <c r="G850">
        <v>1859967</v>
      </c>
      <c r="H850">
        <v>156</v>
      </c>
      <c r="I850">
        <v>143</v>
      </c>
      <c r="J850" t="s">
        <v>19622</v>
      </c>
      <c r="K850">
        <v>9.4E-2</v>
      </c>
      <c r="L850">
        <v>709</v>
      </c>
    </row>
    <row r="851" spans="1:12" x14ac:dyDescent="0.25">
      <c r="A851" t="s">
        <v>19623</v>
      </c>
      <c r="B851" t="s">
        <v>19623</v>
      </c>
      <c r="C851" t="s">
        <v>26125</v>
      </c>
      <c r="D851">
        <v>0.09</v>
      </c>
      <c r="E851">
        <v>145.06</v>
      </c>
      <c r="F851" t="s">
        <v>395</v>
      </c>
      <c r="G851">
        <v>13342019</v>
      </c>
      <c r="H851">
        <v>400</v>
      </c>
      <c r="I851">
        <v>490</v>
      </c>
      <c r="J851" t="s">
        <v>19624</v>
      </c>
      <c r="K851">
        <v>0.22</v>
      </c>
      <c r="L851">
        <v>826</v>
      </c>
    </row>
    <row r="852" spans="1:12" x14ac:dyDescent="0.25">
      <c r="A852" t="s">
        <v>19625</v>
      </c>
      <c r="B852" t="s">
        <v>19625</v>
      </c>
      <c r="C852" t="s">
        <v>26117</v>
      </c>
      <c r="D852">
        <v>1.31</v>
      </c>
      <c r="E852">
        <v>84.05</v>
      </c>
      <c r="F852" t="s">
        <v>23</v>
      </c>
      <c r="G852">
        <v>924167243</v>
      </c>
      <c r="H852">
        <v>5859</v>
      </c>
      <c r="I852">
        <v>8703</v>
      </c>
      <c r="J852" t="s">
        <v>19626</v>
      </c>
      <c r="K852">
        <v>0.219</v>
      </c>
      <c r="L852">
        <v>902</v>
      </c>
    </row>
    <row r="853" spans="1:12" x14ac:dyDescent="0.25">
      <c r="A853" t="s">
        <v>4424</v>
      </c>
      <c r="B853" t="s">
        <v>4424</v>
      </c>
      <c r="C853" t="s">
        <v>26126</v>
      </c>
      <c r="D853">
        <v>1.24</v>
      </c>
      <c r="E853">
        <v>184.1</v>
      </c>
      <c r="F853" t="s">
        <v>5173</v>
      </c>
      <c r="G853">
        <v>14885120</v>
      </c>
      <c r="H853">
        <v>735</v>
      </c>
      <c r="I853">
        <v>2127</v>
      </c>
      <c r="J853" t="s">
        <v>8367</v>
      </c>
      <c r="K853">
        <v>0.13400000000000001</v>
      </c>
      <c r="L853">
        <v>779</v>
      </c>
    </row>
    <row r="854" spans="1:12" x14ac:dyDescent="0.25">
      <c r="A854" t="s">
        <v>18034</v>
      </c>
      <c r="B854" t="s">
        <v>18034</v>
      </c>
      <c r="C854" t="s">
        <v>26125</v>
      </c>
      <c r="D854">
        <v>0.55000000000000004</v>
      </c>
      <c r="E854">
        <v>172.1</v>
      </c>
      <c r="F854" t="s">
        <v>1178</v>
      </c>
      <c r="G854">
        <v>24197502</v>
      </c>
      <c r="H854">
        <v>847</v>
      </c>
      <c r="I854">
        <v>2003</v>
      </c>
      <c r="J854" t="s">
        <v>19627</v>
      </c>
      <c r="K854">
        <v>0.16900000000000001</v>
      </c>
      <c r="L854">
        <v>745</v>
      </c>
    </row>
    <row r="855" spans="1:12" x14ac:dyDescent="0.25">
      <c r="A855" t="s">
        <v>12037</v>
      </c>
      <c r="B855" t="s">
        <v>12037</v>
      </c>
      <c r="C855" t="s">
        <v>26123</v>
      </c>
      <c r="D855">
        <v>2.0699999999999998</v>
      </c>
      <c r="E855">
        <v>43.03</v>
      </c>
      <c r="F855" t="s">
        <v>12</v>
      </c>
      <c r="G855">
        <v>121721984</v>
      </c>
      <c r="H855">
        <v>1405</v>
      </c>
      <c r="I855">
        <v>2136</v>
      </c>
      <c r="J855" t="s">
        <v>19628</v>
      </c>
      <c r="K855">
        <v>0.14799999999999999</v>
      </c>
      <c r="L855">
        <v>714</v>
      </c>
    </row>
    <row r="856" spans="1:12" x14ac:dyDescent="0.25">
      <c r="A856" t="s">
        <v>2256</v>
      </c>
      <c r="B856" t="s">
        <v>2256</v>
      </c>
      <c r="C856" t="s">
        <v>26126</v>
      </c>
      <c r="D856">
        <v>1.47</v>
      </c>
      <c r="E856">
        <v>167.04</v>
      </c>
      <c r="F856" t="s">
        <v>19629</v>
      </c>
      <c r="G856">
        <v>142125248</v>
      </c>
      <c r="H856">
        <v>1783</v>
      </c>
      <c r="I856">
        <v>3778</v>
      </c>
      <c r="J856" t="s">
        <v>19630</v>
      </c>
      <c r="K856">
        <v>0.153</v>
      </c>
      <c r="L856">
        <v>722</v>
      </c>
    </row>
    <row r="857" spans="1:12" x14ac:dyDescent="0.25">
      <c r="A857" t="s">
        <v>10005</v>
      </c>
      <c r="B857" t="s">
        <v>10005</v>
      </c>
      <c r="C857" t="s">
        <v>26117</v>
      </c>
      <c r="D857">
        <v>2.56</v>
      </c>
      <c r="E857">
        <v>163.09</v>
      </c>
      <c r="F857" t="s">
        <v>8228</v>
      </c>
      <c r="G857">
        <v>70859297</v>
      </c>
      <c r="H857">
        <v>2962</v>
      </c>
      <c r="I857">
        <v>1798</v>
      </c>
      <c r="J857" t="s">
        <v>19631</v>
      </c>
      <c r="K857">
        <v>0.22700000000000001</v>
      </c>
      <c r="L857">
        <v>801</v>
      </c>
    </row>
    <row r="858" spans="1:12" x14ac:dyDescent="0.25">
      <c r="A858" t="s">
        <v>17820</v>
      </c>
      <c r="B858" t="s">
        <v>17820</v>
      </c>
      <c r="C858" t="s">
        <v>26117</v>
      </c>
      <c r="D858">
        <v>1.83</v>
      </c>
      <c r="E858">
        <v>147.07</v>
      </c>
      <c r="F858" t="s">
        <v>837</v>
      </c>
      <c r="G858">
        <v>7558536</v>
      </c>
      <c r="H858">
        <v>300</v>
      </c>
      <c r="I858">
        <v>229</v>
      </c>
      <c r="J858" t="s">
        <v>19632</v>
      </c>
      <c r="K858">
        <v>0.25900000000000001</v>
      </c>
      <c r="L858">
        <v>741</v>
      </c>
    </row>
    <row r="859" spans="1:12" x14ac:dyDescent="0.25">
      <c r="A859" t="s">
        <v>8372</v>
      </c>
      <c r="B859" t="s">
        <v>8372</v>
      </c>
      <c r="C859" t="s">
        <v>26117</v>
      </c>
      <c r="D859">
        <v>1.64</v>
      </c>
      <c r="E859">
        <v>114.05</v>
      </c>
      <c r="F859" t="s">
        <v>8373</v>
      </c>
      <c r="G859">
        <v>107504915</v>
      </c>
      <c r="H859">
        <v>1054</v>
      </c>
      <c r="I859">
        <v>2791</v>
      </c>
      <c r="J859" t="s">
        <v>19633</v>
      </c>
      <c r="K859">
        <v>0.20699999999999999</v>
      </c>
      <c r="L859">
        <v>908</v>
      </c>
    </row>
    <row r="860" spans="1:12" x14ac:dyDescent="0.25">
      <c r="A860" t="s">
        <v>3066</v>
      </c>
      <c r="B860" t="s">
        <v>3066</v>
      </c>
      <c r="C860" t="s">
        <v>26123</v>
      </c>
      <c r="D860">
        <v>1.32</v>
      </c>
      <c r="E860">
        <v>195.07</v>
      </c>
      <c r="F860" t="s">
        <v>3328</v>
      </c>
      <c r="G860">
        <v>119989588</v>
      </c>
      <c r="H860">
        <v>4068</v>
      </c>
      <c r="I860">
        <v>5863</v>
      </c>
      <c r="J860" t="s">
        <v>19634</v>
      </c>
      <c r="K860">
        <v>0.151</v>
      </c>
      <c r="L860">
        <v>796</v>
      </c>
    </row>
    <row r="861" spans="1:12" x14ac:dyDescent="0.25">
      <c r="A861" t="s">
        <v>6834</v>
      </c>
      <c r="B861" t="s">
        <v>6834</v>
      </c>
      <c r="C861" t="s">
        <v>26123</v>
      </c>
      <c r="D861">
        <v>1.47</v>
      </c>
      <c r="E861">
        <v>164.05</v>
      </c>
      <c r="F861" t="s">
        <v>19635</v>
      </c>
      <c r="G861">
        <v>35706746</v>
      </c>
      <c r="H861">
        <v>631</v>
      </c>
      <c r="I861">
        <v>1444</v>
      </c>
      <c r="J861" t="s">
        <v>19636</v>
      </c>
      <c r="K861">
        <v>0.156</v>
      </c>
      <c r="L861">
        <v>741</v>
      </c>
    </row>
    <row r="862" spans="1:12" x14ac:dyDescent="0.25">
      <c r="A862" t="s">
        <v>15845</v>
      </c>
      <c r="B862" t="s">
        <v>15845</v>
      </c>
      <c r="C862" t="s">
        <v>26125</v>
      </c>
      <c r="D862">
        <v>1</v>
      </c>
      <c r="E862">
        <v>146.07</v>
      </c>
      <c r="F862" t="s">
        <v>336</v>
      </c>
      <c r="G862">
        <v>20209725</v>
      </c>
      <c r="H862">
        <v>852</v>
      </c>
      <c r="I862">
        <v>937</v>
      </c>
      <c r="J862" t="s">
        <v>19637</v>
      </c>
      <c r="K862">
        <v>0.17599999999999999</v>
      </c>
      <c r="L862">
        <v>749</v>
      </c>
    </row>
    <row r="863" spans="1:12" x14ac:dyDescent="0.25">
      <c r="A863" t="s">
        <v>393</v>
      </c>
      <c r="B863" t="s">
        <v>393</v>
      </c>
      <c r="C863" t="s">
        <v>26122</v>
      </c>
      <c r="D863">
        <v>0.56000000000000005</v>
      </c>
      <c r="E863">
        <v>55.07</v>
      </c>
      <c r="F863" t="s">
        <v>45</v>
      </c>
      <c r="G863">
        <v>5917118</v>
      </c>
      <c r="H863">
        <v>213</v>
      </c>
      <c r="I863">
        <v>220</v>
      </c>
      <c r="J863" t="s">
        <v>19638</v>
      </c>
      <c r="K863">
        <v>6.8000000000000005E-2</v>
      </c>
      <c r="L863">
        <v>843</v>
      </c>
    </row>
    <row r="864" spans="1:12" x14ac:dyDescent="0.25">
      <c r="A864" t="s">
        <v>1061</v>
      </c>
      <c r="B864" t="s">
        <v>1061</v>
      </c>
      <c r="C864" t="s">
        <v>26123</v>
      </c>
      <c r="D864">
        <v>4.5199999999999996</v>
      </c>
      <c r="E864">
        <v>161.07</v>
      </c>
      <c r="F864" t="s">
        <v>855</v>
      </c>
      <c r="G864">
        <v>21030787</v>
      </c>
      <c r="H864">
        <v>891</v>
      </c>
      <c r="I864">
        <v>1169</v>
      </c>
      <c r="J864" t="s">
        <v>19639</v>
      </c>
      <c r="K864">
        <v>0.152</v>
      </c>
      <c r="L864">
        <v>764</v>
      </c>
    </row>
    <row r="865" spans="1:12" x14ac:dyDescent="0.25">
      <c r="A865" t="s">
        <v>9908</v>
      </c>
      <c r="B865" t="s">
        <v>9908</v>
      </c>
      <c r="C865" t="s">
        <v>26125</v>
      </c>
      <c r="D865">
        <v>1.01</v>
      </c>
      <c r="E865">
        <v>169.06</v>
      </c>
      <c r="F865" t="s">
        <v>1375</v>
      </c>
      <c r="G865">
        <v>18825789</v>
      </c>
      <c r="H865">
        <v>1021</v>
      </c>
      <c r="I865">
        <v>1206</v>
      </c>
      <c r="J865" t="s">
        <v>19640</v>
      </c>
      <c r="K865">
        <v>0.16800000000000001</v>
      </c>
      <c r="L865">
        <v>702</v>
      </c>
    </row>
    <row r="866" spans="1:12" x14ac:dyDescent="0.25">
      <c r="A866" t="s">
        <v>19641</v>
      </c>
      <c r="B866" t="s">
        <v>19641</v>
      </c>
      <c r="C866" t="s">
        <v>26117</v>
      </c>
      <c r="D866">
        <v>1.55</v>
      </c>
      <c r="E866">
        <v>147.07</v>
      </c>
      <c r="F866" t="s">
        <v>837</v>
      </c>
      <c r="G866">
        <v>10640455</v>
      </c>
      <c r="H866">
        <v>673</v>
      </c>
      <c r="I866">
        <v>366</v>
      </c>
      <c r="J866" t="s">
        <v>19642</v>
      </c>
      <c r="K866">
        <v>0.22900000000000001</v>
      </c>
      <c r="L866">
        <v>799</v>
      </c>
    </row>
    <row r="867" spans="1:12" x14ac:dyDescent="0.25">
      <c r="A867" t="s">
        <v>19643</v>
      </c>
      <c r="B867" t="s">
        <v>19643</v>
      </c>
      <c r="C867" t="s">
        <v>26125</v>
      </c>
      <c r="D867">
        <v>1.42</v>
      </c>
      <c r="E867">
        <v>154.06</v>
      </c>
      <c r="F867" t="s">
        <v>439</v>
      </c>
      <c r="G867">
        <v>38946907</v>
      </c>
      <c r="H867">
        <v>859</v>
      </c>
      <c r="I867">
        <v>1728</v>
      </c>
      <c r="J867" t="s">
        <v>19644</v>
      </c>
      <c r="K867">
        <v>0.20899999999999999</v>
      </c>
      <c r="L867">
        <v>785</v>
      </c>
    </row>
    <row r="868" spans="1:12" x14ac:dyDescent="0.25">
      <c r="A868" t="s">
        <v>560</v>
      </c>
      <c r="B868" t="s">
        <v>560</v>
      </c>
      <c r="C868" t="s">
        <v>26118</v>
      </c>
      <c r="D868">
        <v>1.4</v>
      </c>
      <c r="E868">
        <v>74.040000000000006</v>
      </c>
      <c r="F868" t="s">
        <v>52</v>
      </c>
      <c r="G868">
        <v>3993527</v>
      </c>
      <c r="H868">
        <v>364</v>
      </c>
      <c r="I868">
        <v>259</v>
      </c>
      <c r="J868" t="s">
        <v>19645</v>
      </c>
      <c r="K868">
        <v>7.3999999999999996E-2</v>
      </c>
      <c r="L868">
        <v>789</v>
      </c>
    </row>
    <row r="869" spans="1:12" x14ac:dyDescent="0.25">
      <c r="A869" t="s">
        <v>17938</v>
      </c>
      <c r="B869" t="s">
        <v>17938</v>
      </c>
      <c r="C869" t="s">
        <v>26118</v>
      </c>
      <c r="D869">
        <v>1.57</v>
      </c>
      <c r="E869">
        <v>145.06</v>
      </c>
      <c r="F869" t="s">
        <v>395</v>
      </c>
      <c r="G869">
        <v>81109279</v>
      </c>
      <c r="H869">
        <v>1377</v>
      </c>
      <c r="I869">
        <v>2026</v>
      </c>
      <c r="J869" t="s">
        <v>19646</v>
      </c>
      <c r="K869">
        <v>0.17199999999999999</v>
      </c>
      <c r="L869">
        <v>824</v>
      </c>
    </row>
    <row r="870" spans="1:12" x14ac:dyDescent="0.25">
      <c r="A870" t="s">
        <v>2429</v>
      </c>
      <c r="B870" t="s">
        <v>2429</v>
      </c>
      <c r="C870" t="s">
        <v>26118</v>
      </c>
      <c r="D870">
        <v>1.44</v>
      </c>
      <c r="E870">
        <v>43.04</v>
      </c>
      <c r="F870" t="s">
        <v>18</v>
      </c>
      <c r="G870">
        <v>3350798</v>
      </c>
      <c r="H870">
        <v>150</v>
      </c>
      <c r="I870">
        <v>91</v>
      </c>
      <c r="J870" t="s">
        <v>19647</v>
      </c>
      <c r="K870">
        <v>8.5000000000000006E-2</v>
      </c>
      <c r="L870">
        <v>736</v>
      </c>
    </row>
    <row r="871" spans="1:12" x14ac:dyDescent="0.25">
      <c r="A871" t="s">
        <v>557</v>
      </c>
      <c r="B871" t="s">
        <v>557</v>
      </c>
      <c r="C871" t="s">
        <v>26125</v>
      </c>
      <c r="D871">
        <v>1.23</v>
      </c>
      <c r="E871">
        <v>165.08</v>
      </c>
      <c r="F871" t="s">
        <v>780</v>
      </c>
      <c r="G871">
        <v>133254887</v>
      </c>
      <c r="H871">
        <v>2429</v>
      </c>
      <c r="I871">
        <v>4209</v>
      </c>
      <c r="J871" t="s">
        <v>13694</v>
      </c>
      <c r="K871">
        <v>0.152</v>
      </c>
      <c r="L871">
        <v>841</v>
      </c>
    </row>
    <row r="872" spans="1:12" x14ac:dyDescent="0.25">
      <c r="A872" t="s">
        <v>3073</v>
      </c>
      <c r="B872" t="s">
        <v>3073</v>
      </c>
      <c r="C872" t="s">
        <v>26125</v>
      </c>
      <c r="D872">
        <v>1.23</v>
      </c>
      <c r="E872">
        <v>176.05</v>
      </c>
      <c r="F872" t="s">
        <v>4323</v>
      </c>
      <c r="G872">
        <v>78797516</v>
      </c>
      <c r="H872">
        <v>2224</v>
      </c>
      <c r="I872">
        <v>1993</v>
      </c>
      <c r="J872" t="s">
        <v>8386</v>
      </c>
      <c r="K872">
        <v>0.19</v>
      </c>
      <c r="L872">
        <v>878</v>
      </c>
    </row>
    <row r="873" spans="1:12" x14ac:dyDescent="0.25">
      <c r="A873" t="s">
        <v>10010</v>
      </c>
      <c r="B873" t="s">
        <v>10010</v>
      </c>
      <c r="C873" t="s">
        <v>26125</v>
      </c>
      <c r="D873">
        <v>2.72</v>
      </c>
      <c r="E873">
        <v>145.06</v>
      </c>
      <c r="F873" t="s">
        <v>395</v>
      </c>
      <c r="G873">
        <v>78316642</v>
      </c>
      <c r="H873">
        <v>1079</v>
      </c>
      <c r="I873">
        <v>1620</v>
      </c>
      <c r="J873" t="s">
        <v>19648</v>
      </c>
      <c r="K873">
        <v>0.20200000000000001</v>
      </c>
      <c r="L873">
        <v>802</v>
      </c>
    </row>
    <row r="874" spans="1:12" x14ac:dyDescent="0.25">
      <c r="A874" t="s">
        <v>18050</v>
      </c>
      <c r="B874" t="s">
        <v>18050</v>
      </c>
      <c r="C874" t="s">
        <v>26122</v>
      </c>
      <c r="D874">
        <v>2.12</v>
      </c>
      <c r="E874">
        <v>147.05000000000001</v>
      </c>
      <c r="F874" t="s">
        <v>1276</v>
      </c>
      <c r="G874">
        <v>33128817</v>
      </c>
      <c r="H874">
        <v>846</v>
      </c>
      <c r="I874">
        <v>1501</v>
      </c>
      <c r="J874" t="s">
        <v>19649</v>
      </c>
      <c r="K874">
        <v>0.18099999999999999</v>
      </c>
      <c r="L874">
        <v>706</v>
      </c>
    </row>
    <row r="875" spans="1:12" x14ac:dyDescent="0.25">
      <c r="A875" t="s">
        <v>19650</v>
      </c>
      <c r="B875" t="s">
        <v>19650</v>
      </c>
      <c r="C875" t="s">
        <v>26117</v>
      </c>
      <c r="D875">
        <v>3.04</v>
      </c>
      <c r="E875">
        <v>41.06</v>
      </c>
      <c r="F875" t="s">
        <v>117</v>
      </c>
      <c r="G875">
        <v>4881898</v>
      </c>
      <c r="H875">
        <v>223</v>
      </c>
      <c r="I875">
        <v>125</v>
      </c>
      <c r="J875" t="s">
        <v>19651</v>
      </c>
      <c r="K875">
        <v>9.0999999999999998E-2</v>
      </c>
      <c r="L875">
        <v>901</v>
      </c>
    </row>
    <row r="876" spans="1:12" x14ac:dyDescent="0.25">
      <c r="A876" t="s">
        <v>5714</v>
      </c>
      <c r="B876" t="s">
        <v>5714</v>
      </c>
      <c r="C876" t="s">
        <v>26125</v>
      </c>
      <c r="D876">
        <v>2.62</v>
      </c>
      <c r="E876">
        <v>151.04</v>
      </c>
      <c r="F876" t="s">
        <v>466</v>
      </c>
      <c r="G876">
        <v>25247496</v>
      </c>
      <c r="H876">
        <v>655</v>
      </c>
      <c r="I876">
        <v>1012</v>
      </c>
      <c r="J876" t="s">
        <v>19652</v>
      </c>
      <c r="K876">
        <v>0.158</v>
      </c>
      <c r="L876">
        <v>717</v>
      </c>
    </row>
    <row r="877" spans="1:12" x14ac:dyDescent="0.25">
      <c r="A877" t="s">
        <v>5915</v>
      </c>
      <c r="B877" t="s">
        <v>5915</v>
      </c>
      <c r="C877" t="s">
        <v>26118</v>
      </c>
      <c r="D877">
        <v>1.3</v>
      </c>
      <c r="E877">
        <v>137.06</v>
      </c>
      <c r="F877" t="s">
        <v>379</v>
      </c>
      <c r="G877">
        <v>47828079</v>
      </c>
      <c r="H877">
        <v>1377</v>
      </c>
      <c r="I877">
        <v>1933</v>
      </c>
      <c r="J877" t="s">
        <v>19653</v>
      </c>
      <c r="K877">
        <v>0.158</v>
      </c>
      <c r="L877">
        <v>791</v>
      </c>
    </row>
    <row r="878" spans="1:12" x14ac:dyDescent="0.25">
      <c r="A878" t="s">
        <v>13699</v>
      </c>
      <c r="B878" t="s">
        <v>13699</v>
      </c>
      <c r="C878" t="s">
        <v>26125</v>
      </c>
      <c r="D878">
        <v>1.61</v>
      </c>
      <c r="E878">
        <v>169.06</v>
      </c>
      <c r="F878" t="s">
        <v>1375</v>
      </c>
      <c r="G878">
        <v>64289665</v>
      </c>
      <c r="H878">
        <v>1505</v>
      </c>
      <c r="I878">
        <v>2136</v>
      </c>
      <c r="J878" t="s">
        <v>19654</v>
      </c>
      <c r="K878">
        <v>0.188</v>
      </c>
      <c r="L878">
        <v>742</v>
      </c>
    </row>
    <row r="879" spans="1:12" x14ac:dyDescent="0.25">
      <c r="A879" t="s">
        <v>8389</v>
      </c>
      <c r="B879" t="s">
        <v>8389</v>
      </c>
      <c r="C879" t="s">
        <v>26125</v>
      </c>
      <c r="D879">
        <v>1.83</v>
      </c>
      <c r="E879">
        <v>145.06</v>
      </c>
      <c r="F879" t="s">
        <v>395</v>
      </c>
      <c r="G879">
        <v>103217472</v>
      </c>
      <c r="H879">
        <v>667</v>
      </c>
      <c r="I879">
        <v>1474</v>
      </c>
      <c r="J879" t="s">
        <v>19655</v>
      </c>
      <c r="K879">
        <v>0.22</v>
      </c>
      <c r="L879">
        <v>855</v>
      </c>
    </row>
    <row r="880" spans="1:12" x14ac:dyDescent="0.25">
      <c r="A880" t="s">
        <v>19656</v>
      </c>
      <c r="B880" t="s">
        <v>19656</v>
      </c>
      <c r="C880" t="s">
        <v>26121</v>
      </c>
      <c r="D880">
        <v>5.38</v>
      </c>
      <c r="E880">
        <v>57.09</v>
      </c>
      <c r="F880" t="s">
        <v>612</v>
      </c>
      <c r="G880">
        <v>4620501</v>
      </c>
      <c r="H880">
        <v>114</v>
      </c>
      <c r="I880">
        <v>206</v>
      </c>
      <c r="J880" t="s">
        <v>19657</v>
      </c>
      <c r="K880">
        <v>0.216</v>
      </c>
      <c r="L880">
        <v>749</v>
      </c>
    </row>
    <row r="881" spans="1:12" x14ac:dyDescent="0.25">
      <c r="A881" t="s">
        <v>1799</v>
      </c>
      <c r="B881" t="s">
        <v>1799</v>
      </c>
      <c r="C881" t="s">
        <v>26127</v>
      </c>
      <c r="D881">
        <v>1.01</v>
      </c>
      <c r="E881">
        <v>181.11</v>
      </c>
      <c r="F881" t="s">
        <v>6198</v>
      </c>
      <c r="G881">
        <v>2420631</v>
      </c>
      <c r="H881">
        <v>284</v>
      </c>
      <c r="I881">
        <v>204</v>
      </c>
      <c r="J881" t="s">
        <v>19658</v>
      </c>
      <c r="K881">
        <v>0.111</v>
      </c>
      <c r="L881">
        <v>703</v>
      </c>
    </row>
    <row r="882" spans="1:12" x14ac:dyDescent="0.25">
      <c r="A882" t="s">
        <v>540</v>
      </c>
      <c r="B882" t="s">
        <v>540</v>
      </c>
      <c r="C882" t="s">
        <v>26125</v>
      </c>
      <c r="D882">
        <v>1.1599999999999999</v>
      </c>
      <c r="E882">
        <v>165.08</v>
      </c>
      <c r="F882" t="s">
        <v>780</v>
      </c>
      <c r="G882">
        <v>71123107</v>
      </c>
      <c r="H882">
        <v>2147</v>
      </c>
      <c r="I882">
        <v>3095</v>
      </c>
      <c r="J882" t="s">
        <v>19659</v>
      </c>
      <c r="K882">
        <v>0.14199999999999999</v>
      </c>
      <c r="L882">
        <v>825</v>
      </c>
    </row>
    <row r="883" spans="1:12" x14ac:dyDescent="0.25">
      <c r="A883" t="s">
        <v>16173</v>
      </c>
      <c r="B883" t="s">
        <v>16173</v>
      </c>
      <c r="C883" t="s">
        <v>26125</v>
      </c>
      <c r="D883">
        <v>1.25</v>
      </c>
      <c r="E883">
        <v>181.06</v>
      </c>
      <c r="F883" t="s">
        <v>1578</v>
      </c>
      <c r="G883">
        <v>30179713</v>
      </c>
      <c r="H883">
        <v>1555</v>
      </c>
      <c r="I883">
        <v>1117</v>
      </c>
      <c r="J883" t="s">
        <v>19660</v>
      </c>
      <c r="K883">
        <v>0.17199999999999999</v>
      </c>
      <c r="L883">
        <v>708</v>
      </c>
    </row>
    <row r="884" spans="1:12" x14ac:dyDescent="0.25">
      <c r="A884" t="s">
        <v>10054</v>
      </c>
      <c r="B884" t="s">
        <v>10054</v>
      </c>
      <c r="C884" t="s">
        <v>26125</v>
      </c>
      <c r="D884">
        <v>1.91</v>
      </c>
      <c r="E884">
        <v>179.08</v>
      </c>
      <c r="F884" t="s">
        <v>559</v>
      </c>
      <c r="G884">
        <v>49633908</v>
      </c>
      <c r="H884">
        <v>1553</v>
      </c>
      <c r="I884">
        <v>2507</v>
      </c>
      <c r="J884" t="s">
        <v>19661</v>
      </c>
      <c r="K884">
        <v>0.155</v>
      </c>
      <c r="L884">
        <v>748</v>
      </c>
    </row>
    <row r="885" spans="1:12" x14ac:dyDescent="0.25">
      <c r="A885" t="s">
        <v>3079</v>
      </c>
      <c r="B885" t="s">
        <v>3079</v>
      </c>
      <c r="C885" t="s">
        <v>26125</v>
      </c>
      <c r="D885">
        <v>1.4</v>
      </c>
      <c r="E885">
        <v>170.08</v>
      </c>
      <c r="F885" t="s">
        <v>4366</v>
      </c>
      <c r="G885">
        <v>229823950</v>
      </c>
      <c r="H885">
        <v>6261</v>
      </c>
      <c r="I885">
        <v>7190</v>
      </c>
      <c r="J885" t="s">
        <v>19662</v>
      </c>
      <c r="K885">
        <v>0.159</v>
      </c>
      <c r="L885">
        <v>904</v>
      </c>
    </row>
    <row r="886" spans="1:12" x14ac:dyDescent="0.25">
      <c r="A886" t="s">
        <v>19663</v>
      </c>
      <c r="B886" t="s">
        <v>19663</v>
      </c>
      <c r="C886" t="s">
        <v>26119</v>
      </c>
      <c r="D886">
        <v>0.97</v>
      </c>
      <c r="E886">
        <v>43.07</v>
      </c>
      <c r="F886" t="s">
        <v>15</v>
      </c>
      <c r="G886">
        <v>1869892</v>
      </c>
      <c r="H886">
        <v>106</v>
      </c>
      <c r="I886">
        <v>75</v>
      </c>
      <c r="J886" t="s">
        <v>19664</v>
      </c>
      <c r="K886">
        <v>8.1000000000000003E-2</v>
      </c>
      <c r="L886">
        <v>795</v>
      </c>
    </row>
    <row r="887" spans="1:12" x14ac:dyDescent="0.25">
      <c r="A887" t="s">
        <v>6583</v>
      </c>
      <c r="B887" t="s">
        <v>6583</v>
      </c>
      <c r="C887" t="s">
        <v>26117</v>
      </c>
      <c r="D887">
        <v>2.0499999999999998</v>
      </c>
      <c r="E887">
        <v>70.069999999999993</v>
      </c>
      <c r="F887" t="s">
        <v>1450</v>
      </c>
      <c r="G887">
        <v>18731161</v>
      </c>
      <c r="H887">
        <v>737</v>
      </c>
      <c r="I887">
        <v>772</v>
      </c>
      <c r="J887" t="s">
        <v>19665</v>
      </c>
      <c r="K887">
        <v>0.16400000000000001</v>
      </c>
      <c r="L887">
        <v>702</v>
      </c>
    </row>
    <row r="888" spans="1:12" x14ac:dyDescent="0.25">
      <c r="A888" t="s">
        <v>8502</v>
      </c>
      <c r="B888" t="s">
        <v>8502</v>
      </c>
      <c r="C888" t="s">
        <v>26117</v>
      </c>
      <c r="D888">
        <v>2.11</v>
      </c>
      <c r="E888">
        <v>145.05000000000001</v>
      </c>
      <c r="F888" t="s">
        <v>3000</v>
      </c>
      <c r="G888">
        <v>12235202</v>
      </c>
      <c r="H888">
        <v>574</v>
      </c>
      <c r="I888">
        <v>421</v>
      </c>
      <c r="J888" t="s">
        <v>19666</v>
      </c>
      <c r="K888">
        <v>0.22</v>
      </c>
      <c r="L888">
        <v>873</v>
      </c>
    </row>
    <row r="889" spans="1:12" x14ac:dyDescent="0.25">
      <c r="A889" t="s">
        <v>8509</v>
      </c>
      <c r="B889" t="s">
        <v>8509</v>
      </c>
      <c r="C889" t="s">
        <v>26117</v>
      </c>
      <c r="D889">
        <v>1.1299999999999999</v>
      </c>
      <c r="E889">
        <v>142.06</v>
      </c>
      <c r="F889" t="s">
        <v>10042</v>
      </c>
      <c r="G889">
        <v>62222635</v>
      </c>
      <c r="H889">
        <v>1111</v>
      </c>
      <c r="I889">
        <v>2661</v>
      </c>
      <c r="J889" t="s">
        <v>19667</v>
      </c>
      <c r="K889">
        <v>0.18</v>
      </c>
      <c r="L889">
        <v>868</v>
      </c>
    </row>
    <row r="890" spans="1:12" x14ac:dyDescent="0.25">
      <c r="A890" t="s">
        <v>10032</v>
      </c>
      <c r="B890" t="s">
        <v>10032</v>
      </c>
      <c r="C890" t="s">
        <v>26117</v>
      </c>
      <c r="D890">
        <v>1.86</v>
      </c>
      <c r="E890">
        <v>147.06</v>
      </c>
      <c r="F890" t="s">
        <v>327</v>
      </c>
      <c r="G890">
        <v>88369803</v>
      </c>
      <c r="H890">
        <v>1239</v>
      </c>
      <c r="I890">
        <v>1412</v>
      </c>
      <c r="J890" t="s">
        <v>19668</v>
      </c>
      <c r="K890">
        <v>0.20799999999999999</v>
      </c>
      <c r="L890">
        <v>825</v>
      </c>
    </row>
    <row r="891" spans="1:12" x14ac:dyDescent="0.25">
      <c r="A891" t="s">
        <v>19669</v>
      </c>
      <c r="B891" t="s">
        <v>19669</v>
      </c>
      <c r="C891" t="s">
        <v>26118</v>
      </c>
      <c r="D891">
        <v>1.2</v>
      </c>
      <c r="E891">
        <v>85.07</v>
      </c>
      <c r="F891" t="s">
        <v>1689</v>
      </c>
      <c r="G891">
        <v>1874244</v>
      </c>
      <c r="H891">
        <v>201</v>
      </c>
      <c r="I891">
        <v>166</v>
      </c>
      <c r="J891" t="s">
        <v>19670</v>
      </c>
      <c r="K891">
        <v>7.1999999999999995E-2</v>
      </c>
      <c r="L891">
        <v>728</v>
      </c>
    </row>
    <row r="892" spans="1:12" x14ac:dyDescent="0.25">
      <c r="A892" t="s">
        <v>1076</v>
      </c>
      <c r="B892" t="s">
        <v>1076</v>
      </c>
      <c r="C892" t="s">
        <v>26126</v>
      </c>
      <c r="D892">
        <v>1.36</v>
      </c>
      <c r="E892">
        <v>167.08</v>
      </c>
      <c r="F892" t="s">
        <v>750</v>
      </c>
      <c r="G892">
        <v>23342739</v>
      </c>
      <c r="H892">
        <v>1473</v>
      </c>
      <c r="I892">
        <v>1472</v>
      </c>
      <c r="J892" t="s">
        <v>19671</v>
      </c>
      <c r="K892">
        <v>0.11600000000000001</v>
      </c>
      <c r="L892">
        <v>740</v>
      </c>
    </row>
    <row r="893" spans="1:12" x14ac:dyDescent="0.25">
      <c r="A893" t="s">
        <v>1837</v>
      </c>
      <c r="B893" t="s">
        <v>1837</v>
      </c>
      <c r="C893" t="s">
        <v>26125</v>
      </c>
      <c r="D893">
        <v>1.1299999999999999</v>
      </c>
      <c r="E893">
        <v>179.09</v>
      </c>
      <c r="F893" t="s">
        <v>1342</v>
      </c>
      <c r="G893">
        <v>22566216</v>
      </c>
      <c r="H893">
        <v>651</v>
      </c>
      <c r="I893">
        <v>1046</v>
      </c>
      <c r="J893" t="s">
        <v>19672</v>
      </c>
      <c r="K893">
        <v>0.13400000000000001</v>
      </c>
      <c r="L893">
        <v>706</v>
      </c>
    </row>
    <row r="894" spans="1:12" x14ac:dyDescent="0.25">
      <c r="A894" t="s">
        <v>1195</v>
      </c>
      <c r="B894" t="s">
        <v>1195</v>
      </c>
      <c r="C894" t="s">
        <v>26125</v>
      </c>
      <c r="D894">
        <v>0.44</v>
      </c>
      <c r="E894">
        <v>165.08</v>
      </c>
      <c r="F894" t="s">
        <v>780</v>
      </c>
      <c r="G894">
        <v>59715123</v>
      </c>
      <c r="H894">
        <v>1139</v>
      </c>
      <c r="I894">
        <v>3126</v>
      </c>
      <c r="J894" t="s">
        <v>19673</v>
      </c>
      <c r="K894">
        <v>0.16500000000000001</v>
      </c>
      <c r="L894">
        <v>792</v>
      </c>
    </row>
    <row r="895" spans="1:12" x14ac:dyDescent="0.25">
      <c r="A895" t="s">
        <v>1326</v>
      </c>
      <c r="B895" t="s">
        <v>1326</v>
      </c>
      <c r="C895" t="s">
        <v>26125</v>
      </c>
      <c r="D895">
        <v>1.04</v>
      </c>
      <c r="E895">
        <v>169.11</v>
      </c>
      <c r="F895" t="s">
        <v>1327</v>
      </c>
      <c r="G895">
        <v>20424892</v>
      </c>
      <c r="H895">
        <v>864</v>
      </c>
      <c r="I895">
        <v>945</v>
      </c>
      <c r="J895" t="s">
        <v>19674</v>
      </c>
      <c r="K895">
        <v>0.11600000000000001</v>
      </c>
      <c r="L895">
        <v>813</v>
      </c>
    </row>
    <row r="896" spans="1:12" x14ac:dyDescent="0.25">
      <c r="A896" t="s">
        <v>3088</v>
      </c>
      <c r="B896" t="s">
        <v>3088</v>
      </c>
      <c r="C896" t="s">
        <v>26125</v>
      </c>
      <c r="D896">
        <v>1.44</v>
      </c>
      <c r="E896">
        <v>170.08</v>
      </c>
      <c r="F896" t="s">
        <v>4366</v>
      </c>
      <c r="G896">
        <v>383862252</v>
      </c>
      <c r="H896">
        <v>4245</v>
      </c>
      <c r="I896">
        <v>6916</v>
      </c>
      <c r="J896" t="s">
        <v>19675</v>
      </c>
      <c r="K896">
        <v>0.16700000000000001</v>
      </c>
      <c r="L896">
        <v>884</v>
      </c>
    </row>
    <row r="897" spans="1:12" x14ac:dyDescent="0.25">
      <c r="A897" t="s">
        <v>19676</v>
      </c>
      <c r="B897" t="s">
        <v>19676</v>
      </c>
      <c r="C897" t="s">
        <v>26117</v>
      </c>
      <c r="D897">
        <v>1.66</v>
      </c>
      <c r="E897">
        <v>109.06</v>
      </c>
      <c r="F897" t="s">
        <v>121</v>
      </c>
      <c r="G897">
        <v>77409536</v>
      </c>
      <c r="H897">
        <v>902</v>
      </c>
      <c r="I897">
        <v>1376</v>
      </c>
      <c r="J897" t="s">
        <v>19677</v>
      </c>
      <c r="K897">
        <v>0.182</v>
      </c>
      <c r="L897">
        <v>701</v>
      </c>
    </row>
    <row r="898" spans="1:12" x14ac:dyDescent="0.25">
      <c r="A898" t="s">
        <v>3082</v>
      </c>
      <c r="B898" t="s">
        <v>3082</v>
      </c>
      <c r="C898" t="s">
        <v>26118</v>
      </c>
      <c r="D898">
        <v>2.0499999999999998</v>
      </c>
      <c r="E898">
        <v>70.069999999999993</v>
      </c>
      <c r="F898" t="s">
        <v>1450</v>
      </c>
      <c r="G898">
        <v>319768873</v>
      </c>
      <c r="H898">
        <v>8879</v>
      </c>
      <c r="I898">
        <v>5491</v>
      </c>
      <c r="J898" t="s">
        <v>19678</v>
      </c>
      <c r="K898">
        <v>0.24299999999999999</v>
      </c>
      <c r="L898">
        <v>925</v>
      </c>
    </row>
    <row r="899" spans="1:12" x14ac:dyDescent="0.25">
      <c r="A899" t="s">
        <v>3095</v>
      </c>
      <c r="B899" t="s">
        <v>3095</v>
      </c>
      <c r="C899" t="s">
        <v>26125</v>
      </c>
      <c r="D899">
        <v>1.1200000000000001</v>
      </c>
      <c r="E899">
        <v>178.09</v>
      </c>
      <c r="F899" t="s">
        <v>1196</v>
      </c>
      <c r="G899">
        <v>57127862</v>
      </c>
      <c r="H899">
        <v>1311</v>
      </c>
      <c r="I899">
        <v>2594</v>
      </c>
      <c r="J899" t="s">
        <v>19679</v>
      </c>
      <c r="K899">
        <v>0.13900000000000001</v>
      </c>
      <c r="L899">
        <v>734</v>
      </c>
    </row>
    <row r="900" spans="1:12" x14ac:dyDescent="0.25">
      <c r="A900" t="s">
        <v>16149</v>
      </c>
      <c r="B900" t="s">
        <v>16149</v>
      </c>
      <c r="C900" t="s">
        <v>26118</v>
      </c>
      <c r="D900">
        <v>5.43</v>
      </c>
      <c r="E900">
        <v>175.09</v>
      </c>
      <c r="F900" t="s">
        <v>8281</v>
      </c>
      <c r="G900">
        <v>4158763</v>
      </c>
      <c r="H900">
        <v>235</v>
      </c>
      <c r="I900">
        <v>234</v>
      </c>
      <c r="J900" t="s">
        <v>19680</v>
      </c>
      <c r="K900">
        <v>0.11600000000000001</v>
      </c>
      <c r="L900">
        <v>761</v>
      </c>
    </row>
    <row r="901" spans="1:12" x14ac:dyDescent="0.25">
      <c r="A901" t="s">
        <v>16587</v>
      </c>
      <c r="B901" t="s">
        <v>16587</v>
      </c>
      <c r="C901" t="s">
        <v>26123</v>
      </c>
      <c r="D901">
        <v>1.77</v>
      </c>
      <c r="E901">
        <v>181.09</v>
      </c>
      <c r="F901" t="s">
        <v>1310</v>
      </c>
      <c r="G901">
        <v>66143862</v>
      </c>
      <c r="H901">
        <v>1685</v>
      </c>
      <c r="I901">
        <v>3126</v>
      </c>
      <c r="J901" t="s">
        <v>19681</v>
      </c>
      <c r="K901">
        <v>0.15</v>
      </c>
      <c r="L901">
        <v>729</v>
      </c>
    </row>
    <row r="902" spans="1:12" x14ac:dyDescent="0.25">
      <c r="A902" t="s">
        <v>4364</v>
      </c>
      <c r="B902" t="s">
        <v>4364</v>
      </c>
      <c r="C902" t="s">
        <v>26125</v>
      </c>
      <c r="D902">
        <v>0.96</v>
      </c>
      <c r="E902">
        <v>179.08</v>
      </c>
      <c r="F902" t="s">
        <v>559</v>
      </c>
      <c r="G902">
        <v>30732127</v>
      </c>
      <c r="H902">
        <v>664</v>
      </c>
      <c r="I902">
        <v>1893</v>
      </c>
      <c r="J902" t="s">
        <v>19682</v>
      </c>
      <c r="K902">
        <v>0.14000000000000001</v>
      </c>
      <c r="L902">
        <v>856</v>
      </c>
    </row>
    <row r="903" spans="1:12" x14ac:dyDescent="0.25">
      <c r="A903" t="s">
        <v>18076</v>
      </c>
      <c r="B903" t="s">
        <v>18076</v>
      </c>
      <c r="C903" t="s">
        <v>26126</v>
      </c>
      <c r="D903">
        <v>1.64</v>
      </c>
      <c r="E903">
        <v>107.05</v>
      </c>
      <c r="F903" t="s">
        <v>91</v>
      </c>
      <c r="G903">
        <v>11641084</v>
      </c>
      <c r="H903">
        <v>630</v>
      </c>
      <c r="I903">
        <v>636</v>
      </c>
      <c r="J903" t="s">
        <v>19683</v>
      </c>
      <c r="K903">
        <v>9.4E-2</v>
      </c>
      <c r="L903">
        <v>741</v>
      </c>
    </row>
    <row r="904" spans="1:12" x14ac:dyDescent="0.25">
      <c r="A904" t="s">
        <v>10028</v>
      </c>
      <c r="B904" t="s">
        <v>10028</v>
      </c>
      <c r="C904" t="s">
        <v>26126</v>
      </c>
      <c r="D904">
        <v>1.17</v>
      </c>
      <c r="E904">
        <v>207.15</v>
      </c>
      <c r="F904" t="s">
        <v>19684</v>
      </c>
      <c r="G904">
        <v>1855366</v>
      </c>
      <c r="H904">
        <v>195</v>
      </c>
      <c r="I904">
        <v>250</v>
      </c>
      <c r="J904" t="s">
        <v>19685</v>
      </c>
      <c r="K904">
        <v>0.11799999999999999</v>
      </c>
      <c r="L904">
        <v>722</v>
      </c>
    </row>
    <row r="905" spans="1:12" x14ac:dyDescent="0.25">
      <c r="A905" t="s">
        <v>4384</v>
      </c>
      <c r="B905" t="s">
        <v>4384</v>
      </c>
      <c r="C905" t="s">
        <v>26129</v>
      </c>
      <c r="D905">
        <v>1.22</v>
      </c>
      <c r="E905">
        <v>226.09</v>
      </c>
      <c r="F905" t="s">
        <v>4385</v>
      </c>
      <c r="G905">
        <v>20921048</v>
      </c>
      <c r="H905">
        <v>3528</v>
      </c>
      <c r="I905">
        <v>3447</v>
      </c>
      <c r="J905" t="s">
        <v>19686</v>
      </c>
      <c r="K905">
        <v>0.13200000000000001</v>
      </c>
      <c r="L905">
        <v>771</v>
      </c>
    </row>
    <row r="906" spans="1:12" x14ac:dyDescent="0.25">
      <c r="A906" t="s">
        <v>19687</v>
      </c>
      <c r="B906" t="s">
        <v>19687</v>
      </c>
      <c r="C906" t="s">
        <v>26117</v>
      </c>
      <c r="D906">
        <v>1.46</v>
      </c>
      <c r="E906">
        <v>177.05</v>
      </c>
      <c r="F906" t="s">
        <v>2366</v>
      </c>
      <c r="G906">
        <v>12862699</v>
      </c>
      <c r="H906">
        <v>588</v>
      </c>
      <c r="I906">
        <v>1027</v>
      </c>
      <c r="J906" t="s">
        <v>19688</v>
      </c>
      <c r="K906">
        <v>0.186</v>
      </c>
      <c r="L906">
        <v>796</v>
      </c>
    </row>
    <row r="907" spans="1:12" x14ac:dyDescent="0.25">
      <c r="A907" t="s">
        <v>2393</v>
      </c>
      <c r="B907" t="s">
        <v>2393</v>
      </c>
      <c r="C907" t="s">
        <v>26122</v>
      </c>
      <c r="D907">
        <v>1.35</v>
      </c>
      <c r="E907">
        <v>68.069999999999993</v>
      </c>
      <c r="F907" t="s">
        <v>570</v>
      </c>
      <c r="G907">
        <v>2546364</v>
      </c>
      <c r="H907">
        <v>136</v>
      </c>
      <c r="I907">
        <v>137</v>
      </c>
      <c r="J907" t="s">
        <v>19689</v>
      </c>
      <c r="K907">
        <v>7.2999999999999995E-2</v>
      </c>
      <c r="L907">
        <v>837</v>
      </c>
    </row>
    <row r="908" spans="1:12" x14ac:dyDescent="0.25">
      <c r="A908" t="s">
        <v>19690</v>
      </c>
      <c r="B908" t="s">
        <v>19690</v>
      </c>
      <c r="C908" t="s">
        <v>26117</v>
      </c>
      <c r="D908">
        <v>1.4</v>
      </c>
      <c r="E908">
        <v>198.11</v>
      </c>
      <c r="F908" t="s">
        <v>14415</v>
      </c>
      <c r="G908">
        <v>10209429</v>
      </c>
      <c r="H908">
        <v>648</v>
      </c>
      <c r="I908">
        <v>1716</v>
      </c>
      <c r="J908" t="s">
        <v>19691</v>
      </c>
      <c r="K908">
        <v>0.153</v>
      </c>
      <c r="L908">
        <v>715</v>
      </c>
    </row>
    <row r="909" spans="1:12" x14ac:dyDescent="0.25">
      <c r="A909" t="s">
        <v>563</v>
      </c>
      <c r="B909" t="s">
        <v>563</v>
      </c>
      <c r="C909" t="s">
        <v>26125</v>
      </c>
      <c r="D909">
        <v>1.28</v>
      </c>
      <c r="E909">
        <v>180.06</v>
      </c>
      <c r="F909" t="s">
        <v>4392</v>
      </c>
      <c r="G909">
        <v>436345899</v>
      </c>
      <c r="H909">
        <v>8205</v>
      </c>
      <c r="I909">
        <v>10464</v>
      </c>
      <c r="J909" t="s">
        <v>19692</v>
      </c>
      <c r="K909">
        <v>0.193</v>
      </c>
      <c r="L909">
        <v>946</v>
      </c>
    </row>
    <row r="910" spans="1:12" x14ac:dyDescent="0.25">
      <c r="A910" t="s">
        <v>441</v>
      </c>
      <c r="B910" t="s">
        <v>441</v>
      </c>
      <c r="C910" t="s">
        <v>26122</v>
      </c>
      <c r="D910">
        <v>1.2</v>
      </c>
      <c r="E910">
        <v>56.08</v>
      </c>
      <c r="F910" t="s">
        <v>376</v>
      </c>
      <c r="G910">
        <v>58601660</v>
      </c>
      <c r="H910">
        <v>3002</v>
      </c>
      <c r="I910">
        <v>1871</v>
      </c>
      <c r="J910" t="s">
        <v>19693</v>
      </c>
      <c r="K910">
        <v>7.3999999999999996E-2</v>
      </c>
      <c r="L910">
        <v>873</v>
      </c>
    </row>
    <row r="911" spans="1:12" x14ac:dyDescent="0.25">
      <c r="A911" t="s">
        <v>561</v>
      </c>
      <c r="B911" t="s">
        <v>561</v>
      </c>
      <c r="C911" t="s">
        <v>26125</v>
      </c>
      <c r="D911">
        <v>1.07</v>
      </c>
      <c r="E911">
        <v>196.1</v>
      </c>
      <c r="F911" t="s">
        <v>708</v>
      </c>
      <c r="G911">
        <v>43352649</v>
      </c>
      <c r="H911">
        <v>1992</v>
      </c>
      <c r="I911">
        <v>2480</v>
      </c>
      <c r="J911" t="s">
        <v>19694</v>
      </c>
      <c r="K911">
        <v>0.12</v>
      </c>
      <c r="L911">
        <v>812</v>
      </c>
    </row>
    <row r="912" spans="1:12" x14ac:dyDescent="0.25">
      <c r="A912" t="s">
        <v>19695</v>
      </c>
      <c r="B912" t="s">
        <v>19695</v>
      </c>
      <c r="C912" t="s">
        <v>26117</v>
      </c>
      <c r="D912">
        <v>2.41</v>
      </c>
      <c r="E912">
        <v>128.06</v>
      </c>
      <c r="F912" t="s">
        <v>300</v>
      </c>
      <c r="G912">
        <v>151580670</v>
      </c>
      <c r="H912">
        <v>896</v>
      </c>
      <c r="I912">
        <v>2923</v>
      </c>
      <c r="J912" t="s">
        <v>19696</v>
      </c>
      <c r="K912">
        <v>0.23899999999999999</v>
      </c>
      <c r="L912">
        <v>717</v>
      </c>
    </row>
    <row r="913" spans="1:12" x14ac:dyDescent="0.25">
      <c r="A913" t="s">
        <v>4408</v>
      </c>
      <c r="B913" t="s">
        <v>4408</v>
      </c>
      <c r="C913" t="s">
        <v>26125</v>
      </c>
      <c r="D913">
        <v>0.39</v>
      </c>
      <c r="E913">
        <v>177.07</v>
      </c>
      <c r="F913" t="s">
        <v>8490</v>
      </c>
      <c r="G913">
        <v>81811847</v>
      </c>
      <c r="H913">
        <v>820</v>
      </c>
      <c r="I913">
        <v>2804</v>
      </c>
      <c r="J913" t="s">
        <v>19697</v>
      </c>
      <c r="K913">
        <v>0.14599999999999999</v>
      </c>
      <c r="L913">
        <v>782</v>
      </c>
    </row>
    <row r="914" spans="1:12" x14ac:dyDescent="0.25">
      <c r="A914" t="s">
        <v>10073</v>
      </c>
      <c r="B914" t="s">
        <v>10073</v>
      </c>
      <c r="C914" t="s">
        <v>26127</v>
      </c>
      <c r="D914">
        <v>0.23</v>
      </c>
      <c r="E914">
        <v>158.07</v>
      </c>
      <c r="F914" t="s">
        <v>423</v>
      </c>
      <c r="G914">
        <v>4260761</v>
      </c>
      <c r="H914">
        <v>213</v>
      </c>
      <c r="I914">
        <v>230</v>
      </c>
      <c r="J914" t="s">
        <v>19698</v>
      </c>
      <c r="K914">
        <v>0.24399999999999999</v>
      </c>
      <c r="L914">
        <v>745</v>
      </c>
    </row>
    <row r="915" spans="1:12" x14ac:dyDescent="0.25">
      <c r="A915" t="s">
        <v>1155</v>
      </c>
      <c r="B915" t="s">
        <v>1155</v>
      </c>
      <c r="C915" t="s">
        <v>26125</v>
      </c>
      <c r="D915">
        <v>0.81</v>
      </c>
      <c r="E915">
        <v>162.07</v>
      </c>
      <c r="F915" t="s">
        <v>450</v>
      </c>
      <c r="G915">
        <v>97789116</v>
      </c>
      <c r="H915">
        <v>1834</v>
      </c>
      <c r="I915">
        <v>2767</v>
      </c>
      <c r="J915" t="s">
        <v>19699</v>
      </c>
      <c r="K915">
        <v>0.193</v>
      </c>
      <c r="L915">
        <v>737</v>
      </c>
    </row>
    <row r="916" spans="1:12" x14ac:dyDescent="0.25">
      <c r="A916" t="s">
        <v>19700</v>
      </c>
      <c r="B916" t="s">
        <v>19700</v>
      </c>
      <c r="C916" t="s">
        <v>26117</v>
      </c>
      <c r="D916">
        <v>1.45</v>
      </c>
      <c r="E916">
        <v>69.06</v>
      </c>
      <c r="F916" t="s">
        <v>2388</v>
      </c>
      <c r="G916">
        <v>41194665</v>
      </c>
      <c r="H916">
        <v>142</v>
      </c>
      <c r="I916">
        <v>1187</v>
      </c>
      <c r="J916" t="s">
        <v>19701</v>
      </c>
      <c r="K916">
        <v>3.1E-2</v>
      </c>
      <c r="L916">
        <v>713</v>
      </c>
    </row>
    <row r="917" spans="1:12" x14ac:dyDescent="0.25">
      <c r="A917" t="s">
        <v>8437</v>
      </c>
      <c r="B917" t="s">
        <v>8437</v>
      </c>
      <c r="C917" t="s">
        <v>26123</v>
      </c>
      <c r="D917">
        <v>1.21</v>
      </c>
      <c r="E917">
        <v>91.06</v>
      </c>
      <c r="F917" t="s">
        <v>297</v>
      </c>
      <c r="G917">
        <v>27405513</v>
      </c>
      <c r="H917">
        <v>622</v>
      </c>
      <c r="I917">
        <v>558</v>
      </c>
      <c r="J917" t="s">
        <v>19702</v>
      </c>
      <c r="K917">
        <v>0.105</v>
      </c>
      <c r="L917">
        <v>860</v>
      </c>
    </row>
    <row r="918" spans="1:12" x14ac:dyDescent="0.25">
      <c r="A918" t="s">
        <v>1607</v>
      </c>
      <c r="B918" t="s">
        <v>1607</v>
      </c>
      <c r="C918" t="s">
        <v>26125</v>
      </c>
      <c r="D918">
        <v>0.55000000000000004</v>
      </c>
      <c r="E918">
        <v>194.08</v>
      </c>
      <c r="F918" t="s">
        <v>3029</v>
      </c>
      <c r="G918">
        <v>15321114</v>
      </c>
      <c r="H918">
        <v>524</v>
      </c>
      <c r="I918">
        <v>989</v>
      </c>
      <c r="J918" t="s">
        <v>10079</v>
      </c>
      <c r="K918">
        <v>0.11799999999999999</v>
      </c>
      <c r="L918">
        <v>729</v>
      </c>
    </row>
    <row r="919" spans="1:12" x14ac:dyDescent="0.25">
      <c r="A919" t="s">
        <v>19703</v>
      </c>
      <c r="B919" t="s">
        <v>19703</v>
      </c>
      <c r="C919" t="s">
        <v>26121</v>
      </c>
      <c r="D919">
        <v>1.1499999999999999</v>
      </c>
      <c r="E919">
        <v>57.09</v>
      </c>
      <c r="F919" t="s">
        <v>612</v>
      </c>
      <c r="G919">
        <v>18638828</v>
      </c>
      <c r="H919">
        <v>546</v>
      </c>
      <c r="I919">
        <v>529</v>
      </c>
      <c r="J919" t="s">
        <v>19704</v>
      </c>
      <c r="K919">
        <v>7.8E-2</v>
      </c>
      <c r="L919">
        <v>777</v>
      </c>
    </row>
    <row r="920" spans="1:12" x14ac:dyDescent="0.25">
      <c r="A920" t="s">
        <v>7057</v>
      </c>
      <c r="B920" t="s">
        <v>7057</v>
      </c>
      <c r="C920" t="s">
        <v>26119</v>
      </c>
      <c r="D920">
        <v>1.32</v>
      </c>
      <c r="E920">
        <v>137.06</v>
      </c>
      <c r="F920" t="s">
        <v>379</v>
      </c>
      <c r="G920">
        <v>575572111</v>
      </c>
      <c r="H920">
        <v>4390</v>
      </c>
      <c r="I920">
        <v>8537</v>
      </c>
      <c r="J920" t="s">
        <v>19705</v>
      </c>
      <c r="K920">
        <v>0.14799999999999999</v>
      </c>
      <c r="L920">
        <v>883</v>
      </c>
    </row>
    <row r="921" spans="1:12" x14ac:dyDescent="0.25">
      <c r="A921" t="s">
        <v>7061</v>
      </c>
      <c r="B921" t="s">
        <v>7061</v>
      </c>
      <c r="C921" t="s">
        <v>26125</v>
      </c>
      <c r="D921">
        <v>1.78</v>
      </c>
      <c r="E921">
        <v>184.04</v>
      </c>
      <c r="F921" t="s">
        <v>1390</v>
      </c>
      <c r="G921">
        <v>33553261</v>
      </c>
      <c r="H921">
        <v>508</v>
      </c>
      <c r="I921">
        <v>2657</v>
      </c>
      <c r="J921" t="s">
        <v>18098</v>
      </c>
      <c r="K921">
        <v>0.13</v>
      </c>
      <c r="L921" t="s">
        <v>10</v>
      </c>
    </row>
    <row r="922" spans="1:12" x14ac:dyDescent="0.25">
      <c r="A922" t="s">
        <v>10080</v>
      </c>
      <c r="B922" t="s">
        <v>10080</v>
      </c>
      <c r="C922" t="s">
        <v>26125</v>
      </c>
      <c r="D922">
        <v>1.0900000000000001</v>
      </c>
      <c r="E922">
        <v>171.06</v>
      </c>
      <c r="F922" t="s">
        <v>1169</v>
      </c>
      <c r="G922">
        <v>41740827</v>
      </c>
      <c r="H922">
        <v>1522</v>
      </c>
      <c r="I922">
        <v>1239</v>
      </c>
      <c r="J922" t="s">
        <v>19706</v>
      </c>
      <c r="K922">
        <v>0.16600000000000001</v>
      </c>
      <c r="L922">
        <v>737</v>
      </c>
    </row>
    <row r="923" spans="1:12" x14ac:dyDescent="0.25">
      <c r="A923" t="s">
        <v>1868</v>
      </c>
      <c r="B923" t="s">
        <v>1868</v>
      </c>
      <c r="C923" t="s">
        <v>26118</v>
      </c>
      <c r="D923">
        <v>0.57999999999999996</v>
      </c>
      <c r="E923">
        <v>41.06</v>
      </c>
      <c r="F923" t="s">
        <v>117</v>
      </c>
      <c r="G923">
        <v>6238336</v>
      </c>
      <c r="H923">
        <v>192</v>
      </c>
      <c r="I923">
        <v>192</v>
      </c>
      <c r="J923" t="s">
        <v>19707</v>
      </c>
      <c r="K923">
        <v>8.2000000000000003E-2</v>
      </c>
      <c r="L923">
        <v>805</v>
      </c>
    </row>
    <row r="924" spans="1:12" x14ac:dyDescent="0.25">
      <c r="A924" t="s">
        <v>2272</v>
      </c>
      <c r="B924" t="s">
        <v>2272</v>
      </c>
      <c r="C924" t="s">
        <v>26127</v>
      </c>
      <c r="D924">
        <v>1.03</v>
      </c>
      <c r="E924">
        <v>104.06</v>
      </c>
      <c r="F924" t="s">
        <v>287</v>
      </c>
      <c r="G924">
        <v>2583608</v>
      </c>
      <c r="H924">
        <v>243</v>
      </c>
      <c r="I924">
        <v>197</v>
      </c>
      <c r="J924" t="s">
        <v>19708</v>
      </c>
      <c r="K924">
        <v>7.8E-2</v>
      </c>
      <c r="L924">
        <v>717</v>
      </c>
    </row>
    <row r="925" spans="1:12" x14ac:dyDescent="0.25">
      <c r="A925" t="s">
        <v>1753</v>
      </c>
      <c r="B925" t="s">
        <v>1753</v>
      </c>
      <c r="C925" t="s">
        <v>26125</v>
      </c>
      <c r="D925">
        <v>0.67</v>
      </c>
      <c r="E925">
        <v>172.1</v>
      </c>
      <c r="F925" t="s">
        <v>1178</v>
      </c>
      <c r="G925">
        <v>37106461</v>
      </c>
      <c r="H925">
        <v>506</v>
      </c>
      <c r="I925">
        <v>1723</v>
      </c>
      <c r="J925" t="s">
        <v>19709</v>
      </c>
      <c r="K925">
        <v>0.125</v>
      </c>
      <c r="L925">
        <v>704</v>
      </c>
    </row>
    <row r="926" spans="1:12" x14ac:dyDescent="0.25">
      <c r="A926" t="s">
        <v>19710</v>
      </c>
      <c r="B926" t="s">
        <v>19710</v>
      </c>
      <c r="C926" t="s">
        <v>26118</v>
      </c>
      <c r="D926">
        <v>1.59</v>
      </c>
      <c r="E926">
        <v>91.06</v>
      </c>
      <c r="F926" t="s">
        <v>297</v>
      </c>
      <c r="G926">
        <v>1211576</v>
      </c>
      <c r="H926">
        <v>127</v>
      </c>
      <c r="I926">
        <v>42</v>
      </c>
      <c r="J926" t="s">
        <v>19711</v>
      </c>
      <c r="K926">
        <v>0.152</v>
      </c>
      <c r="L926">
        <v>728</v>
      </c>
    </row>
    <row r="927" spans="1:12" x14ac:dyDescent="0.25">
      <c r="A927" t="s">
        <v>19712</v>
      </c>
      <c r="B927" t="s">
        <v>19712</v>
      </c>
      <c r="C927" t="s">
        <v>26119</v>
      </c>
      <c r="D927">
        <v>0.69</v>
      </c>
      <c r="E927">
        <v>55.07</v>
      </c>
      <c r="F927" t="s">
        <v>45</v>
      </c>
      <c r="G927">
        <v>16536102</v>
      </c>
      <c r="H927">
        <v>211</v>
      </c>
      <c r="I927">
        <v>368</v>
      </c>
      <c r="J927" t="s">
        <v>19713</v>
      </c>
      <c r="K927">
        <v>8.2000000000000003E-2</v>
      </c>
      <c r="L927">
        <v>799</v>
      </c>
    </row>
    <row r="928" spans="1:12" x14ac:dyDescent="0.25">
      <c r="A928" t="s">
        <v>3116</v>
      </c>
      <c r="B928" t="s">
        <v>3116</v>
      </c>
      <c r="C928" t="s">
        <v>26123</v>
      </c>
      <c r="D928">
        <v>2.72</v>
      </c>
      <c r="E928">
        <v>147.05000000000001</v>
      </c>
      <c r="F928" t="s">
        <v>1276</v>
      </c>
      <c r="G928">
        <v>294375361</v>
      </c>
      <c r="H928">
        <v>2875</v>
      </c>
      <c r="I928">
        <v>4569</v>
      </c>
      <c r="J928" t="s">
        <v>19714</v>
      </c>
      <c r="K928">
        <v>0.152</v>
      </c>
      <c r="L928">
        <v>910</v>
      </c>
    </row>
    <row r="929" spans="1:12" x14ac:dyDescent="0.25">
      <c r="A929" t="s">
        <v>7068</v>
      </c>
      <c r="B929" t="s">
        <v>7068</v>
      </c>
      <c r="C929" t="s">
        <v>26125</v>
      </c>
      <c r="D929">
        <v>1.44</v>
      </c>
      <c r="E929">
        <v>150.07</v>
      </c>
      <c r="F929" t="s">
        <v>1047</v>
      </c>
      <c r="G929">
        <v>20653136</v>
      </c>
      <c r="H929">
        <v>1374</v>
      </c>
      <c r="I929">
        <v>949</v>
      </c>
      <c r="J929" t="s">
        <v>19715</v>
      </c>
      <c r="K929">
        <v>0.13600000000000001</v>
      </c>
      <c r="L929">
        <v>736</v>
      </c>
    </row>
    <row r="930" spans="1:12" x14ac:dyDescent="0.25">
      <c r="A930" t="s">
        <v>16040</v>
      </c>
      <c r="B930" t="s">
        <v>16040</v>
      </c>
      <c r="C930" t="s">
        <v>26123</v>
      </c>
      <c r="D930">
        <v>1.7</v>
      </c>
      <c r="E930">
        <v>179.03</v>
      </c>
      <c r="F930" t="s">
        <v>6953</v>
      </c>
      <c r="G930">
        <v>16774801</v>
      </c>
      <c r="H930">
        <v>398</v>
      </c>
      <c r="I930">
        <v>997</v>
      </c>
      <c r="J930" t="s">
        <v>19716</v>
      </c>
      <c r="K930">
        <v>0.14000000000000001</v>
      </c>
      <c r="L930">
        <v>706</v>
      </c>
    </row>
    <row r="931" spans="1:12" x14ac:dyDescent="0.25">
      <c r="A931" t="s">
        <v>4382</v>
      </c>
      <c r="B931" t="s">
        <v>4382</v>
      </c>
      <c r="C931" t="s">
        <v>26123</v>
      </c>
      <c r="D931">
        <v>4.2300000000000004</v>
      </c>
      <c r="E931">
        <v>162.07</v>
      </c>
      <c r="F931" t="s">
        <v>450</v>
      </c>
      <c r="G931">
        <v>40020787</v>
      </c>
      <c r="H931">
        <v>1214</v>
      </c>
      <c r="I931">
        <v>1620</v>
      </c>
      <c r="J931" t="s">
        <v>19717</v>
      </c>
      <c r="K931">
        <v>0.16900000000000001</v>
      </c>
      <c r="L931">
        <v>715</v>
      </c>
    </row>
    <row r="932" spans="1:12" x14ac:dyDescent="0.25">
      <c r="A932" t="s">
        <v>19718</v>
      </c>
      <c r="B932" t="s">
        <v>19718</v>
      </c>
      <c r="C932" t="s">
        <v>26125</v>
      </c>
      <c r="D932">
        <v>0.18</v>
      </c>
      <c r="E932">
        <v>178.06</v>
      </c>
      <c r="F932" t="s">
        <v>7035</v>
      </c>
      <c r="G932">
        <v>18576468</v>
      </c>
      <c r="H932">
        <v>342</v>
      </c>
      <c r="I932">
        <v>533</v>
      </c>
      <c r="J932" t="s">
        <v>19719</v>
      </c>
      <c r="K932">
        <v>0.16200000000000001</v>
      </c>
      <c r="L932">
        <v>796</v>
      </c>
    </row>
    <row r="933" spans="1:12" x14ac:dyDescent="0.25">
      <c r="A933" t="s">
        <v>18458</v>
      </c>
      <c r="B933" t="s">
        <v>18458</v>
      </c>
      <c r="C933" t="s">
        <v>26123</v>
      </c>
      <c r="D933">
        <v>1.21</v>
      </c>
      <c r="E933">
        <v>91.06</v>
      </c>
      <c r="F933" t="s">
        <v>297</v>
      </c>
      <c r="G933">
        <v>5916129</v>
      </c>
      <c r="H933">
        <v>485</v>
      </c>
      <c r="I933">
        <v>211</v>
      </c>
      <c r="J933" t="s">
        <v>19720</v>
      </c>
      <c r="K933">
        <v>0.10299999999999999</v>
      </c>
      <c r="L933">
        <v>850</v>
      </c>
    </row>
    <row r="934" spans="1:12" x14ac:dyDescent="0.25">
      <c r="A934" t="s">
        <v>1014</v>
      </c>
      <c r="B934" t="s">
        <v>1014</v>
      </c>
      <c r="C934" t="s">
        <v>26127</v>
      </c>
      <c r="D934">
        <v>1.07</v>
      </c>
      <c r="E934">
        <v>209.08</v>
      </c>
      <c r="F934" t="s">
        <v>16478</v>
      </c>
      <c r="G934">
        <v>18453146</v>
      </c>
      <c r="H934">
        <v>1861</v>
      </c>
      <c r="I934">
        <v>2592</v>
      </c>
      <c r="J934" t="s">
        <v>19721</v>
      </c>
      <c r="K934">
        <v>0.115</v>
      </c>
      <c r="L934">
        <v>738</v>
      </c>
    </row>
    <row r="935" spans="1:12" x14ac:dyDescent="0.25">
      <c r="A935" t="s">
        <v>9992</v>
      </c>
      <c r="B935" t="s">
        <v>9992</v>
      </c>
      <c r="C935" t="s">
        <v>26118</v>
      </c>
      <c r="D935">
        <v>2.7</v>
      </c>
      <c r="E935">
        <v>161.07</v>
      </c>
      <c r="F935" t="s">
        <v>855</v>
      </c>
      <c r="G935">
        <v>21372653</v>
      </c>
      <c r="H935">
        <v>420</v>
      </c>
      <c r="I935">
        <v>1070</v>
      </c>
      <c r="J935" t="s">
        <v>19722</v>
      </c>
      <c r="K935">
        <v>0.13400000000000001</v>
      </c>
      <c r="L935">
        <v>739</v>
      </c>
    </row>
    <row r="936" spans="1:12" x14ac:dyDescent="0.25">
      <c r="A936" t="s">
        <v>3123</v>
      </c>
      <c r="B936" t="s">
        <v>3123</v>
      </c>
      <c r="C936" t="s">
        <v>26125</v>
      </c>
      <c r="D936">
        <v>0.59</v>
      </c>
      <c r="E936">
        <v>184.06</v>
      </c>
      <c r="F936" t="s">
        <v>4402</v>
      </c>
      <c r="G936">
        <v>25449197</v>
      </c>
      <c r="H936">
        <v>261</v>
      </c>
      <c r="I936">
        <v>1008</v>
      </c>
      <c r="J936" t="s">
        <v>19723</v>
      </c>
      <c r="K936">
        <v>0.14099999999999999</v>
      </c>
      <c r="L936">
        <v>731</v>
      </c>
    </row>
    <row r="937" spans="1:12" x14ac:dyDescent="0.25">
      <c r="A937" t="s">
        <v>18199</v>
      </c>
      <c r="B937" t="s">
        <v>18199</v>
      </c>
      <c r="C937" t="s">
        <v>26118</v>
      </c>
      <c r="D937">
        <v>1.0900000000000001</v>
      </c>
      <c r="E937">
        <v>144.05000000000001</v>
      </c>
      <c r="F937" t="s">
        <v>345</v>
      </c>
      <c r="G937">
        <v>8544021</v>
      </c>
      <c r="H937">
        <v>433</v>
      </c>
      <c r="I937">
        <v>570</v>
      </c>
      <c r="J937" t="s">
        <v>19724</v>
      </c>
      <c r="K937">
        <v>0.191</v>
      </c>
      <c r="L937">
        <v>768</v>
      </c>
    </row>
    <row r="938" spans="1:12" x14ac:dyDescent="0.25">
      <c r="A938" t="s">
        <v>2136</v>
      </c>
      <c r="B938" t="s">
        <v>2136</v>
      </c>
      <c r="C938" t="s">
        <v>26125</v>
      </c>
      <c r="D938">
        <v>0.27</v>
      </c>
      <c r="E938">
        <v>134.05000000000001</v>
      </c>
      <c r="F938" t="s">
        <v>5123</v>
      </c>
      <c r="G938">
        <v>15377085</v>
      </c>
      <c r="H938">
        <v>355</v>
      </c>
      <c r="I938">
        <v>532</v>
      </c>
      <c r="J938" t="s">
        <v>19725</v>
      </c>
      <c r="K938">
        <v>0.22900000000000001</v>
      </c>
      <c r="L938">
        <v>826</v>
      </c>
    </row>
    <row r="939" spans="1:12" x14ac:dyDescent="0.25">
      <c r="A939" t="s">
        <v>10226</v>
      </c>
      <c r="B939" t="s">
        <v>10226</v>
      </c>
      <c r="C939" t="s">
        <v>26125</v>
      </c>
      <c r="D939">
        <v>0.92</v>
      </c>
      <c r="E939">
        <v>200.09</v>
      </c>
      <c r="F939" t="s">
        <v>13763</v>
      </c>
      <c r="G939">
        <v>33982364</v>
      </c>
      <c r="H939">
        <v>1070</v>
      </c>
      <c r="I939">
        <v>3656</v>
      </c>
      <c r="J939" t="s">
        <v>19726</v>
      </c>
      <c r="K939">
        <v>0.13300000000000001</v>
      </c>
      <c r="L939">
        <v>832</v>
      </c>
    </row>
    <row r="940" spans="1:12" x14ac:dyDescent="0.25">
      <c r="A940" t="s">
        <v>4404</v>
      </c>
      <c r="B940" t="s">
        <v>4404</v>
      </c>
      <c r="C940" t="s">
        <v>26123</v>
      </c>
      <c r="D940">
        <v>1.62</v>
      </c>
      <c r="E940">
        <v>176.09</v>
      </c>
      <c r="F940" t="s">
        <v>796</v>
      </c>
      <c r="G940">
        <v>31105554</v>
      </c>
      <c r="H940">
        <v>1099</v>
      </c>
      <c r="I940">
        <v>2115</v>
      </c>
      <c r="J940" t="s">
        <v>19727</v>
      </c>
      <c r="K940">
        <v>0.17199999999999999</v>
      </c>
      <c r="L940">
        <v>752</v>
      </c>
    </row>
    <row r="941" spans="1:12" x14ac:dyDescent="0.25">
      <c r="A941" t="s">
        <v>5163</v>
      </c>
      <c r="B941" t="s">
        <v>5163</v>
      </c>
      <c r="C941" t="s">
        <v>26125</v>
      </c>
      <c r="D941">
        <v>1.74</v>
      </c>
      <c r="E941">
        <v>136.02000000000001</v>
      </c>
      <c r="F941" t="s">
        <v>1307</v>
      </c>
      <c r="G941">
        <v>62541769</v>
      </c>
      <c r="H941">
        <v>997</v>
      </c>
      <c r="I941">
        <v>1770</v>
      </c>
      <c r="J941" t="s">
        <v>19728</v>
      </c>
      <c r="K941">
        <v>0.184</v>
      </c>
      <c r="L941">
        <v>702</v>
      </c>
    </row>
    <row r="942" spans="1:12" x14ac:dyDescent="0.25">
      <c r="A942" t="s">
        <v>3113</v>
      </c>
      <c r="B942" t="s">
        <v>3113</v>
      </c>
      <c r="C942" t="s">
        <v>26125</v>
      </c>
      <c r="D942">
        <v>1.89</v>
      </c>
      <c r="E942">
        <v>111.07</v>
      </c>
      <c r="F942" t="s">
        <v>9307</v>
      </c>
      <c r="G942">
        <v>233158468</v>
      </c>
      <c r="H942">
        <v>1469</v>
      </c>
      <c r="I942">
        <v>3680</v>
      </c>
      <c r="J942" t="s">
        <v>19729</v>
      </c>
      <c r="K942">
        <v>0.26200000000000001</v>
      </c>
      <c r="L942">
        <v>948</v>
      </c>
    </row>
    <row r="943" spans="1:12" x14ac:dyDescent="0.25">
      <c r="A943" t="s">
        <v>19730</v>
      </c>
      <c r="B943" t="s">
        <v>19730</v>
      </c>
      <c r="C943" t="s">
        <v>26125</v>
      </c>
      <c r="D943">
        <v>1.29</v>
      </c>
      <c r="E943">
        <v>190.07</v>
      </c>
      <c r="F943" t="s">
        <v>1582</v>
      </c>
      <c r="G943">
        <v>34476761</v>
      </c>
      <c r="H943">
        <v>1290</v>
      </c>
      <c r="I943">
        <v>1798</v>
      </c>
      <c r="J943" t="s">
        <v>19731</v>
      </c>
      <c r="K943">
        <v>0.16700000000000001</v>
      </c>
      <c r="L943">
        <v>714</v>
      </c>
    </row>
    <row r="944" spans="1:12" x14ac:dyDescent="0.25">
      <c r="A944" t="s">
        <v>18386</v>
      </c>
      <c r="B944" t="s">
        <v>18386</v>
      </c>
      <c r="C944" t="s">
        <v>26117</v>
      </c>
      <c r="D944">
        <v>0.28999999999999998</v>
      </c>
      <c r="E944">
        <v>184.06</v>
      </c>
      <c r="F944" t="s">
        <v>4402</v>
      </c>
      <c r="G944">
        <v>12417306</v>
      </c>
      <c r="H944">
        <v>345</v>
      </c>
      <c r="I944">
        <v>710</v>
      </c>
      <c r="J944" t="s">
        <v>19732</v>
      </c>
      <c r="K944">
        <v>0.23699999999999999</v>
      </c>
      <c r="L944">
        <v>708</v>
      </c>
    </row>
    <row r="945" spans="1:12" x14ac:dyDescent="0.25">
      <c r="A945" t="s">
        <v>19733</v>
      </c>
      <c r="B945" t="s">
        <v>19733</v>
      </c>
      <c r="C945" t="s">
        <v>26117</v>
      </c>
      <c r="D945">
        <v>1.22</v>
      </c>
      <c r="E945">
        <v>162.05000000000001</v>
      </c>
      <c r="F945" t="s">
        <v>8212</v>
      </c>
      <c r="G945">
        <v>8323047</v>
      </c>
      <c r="H945">
        <v>136</v>
      </c>
      <c r="I945">
        <v>334</v>
      </c>
      <c r="J945" t="s">
        <v>19734</v>
      </c>
      <c r="K945">
        <v>0.215</v>
      </c>
      <c r="L945">
        <v>707</v>
      </c>
    </row>
    <row r="946" spans="1:12" x14ac:dyDescent="0.25">
      <c r="A946" t="s">
        <v>19735</v>
      </c>
      <c r="B946" t="s">
        <v>19735</v>
      </c>
      <c r="C946" t="s">
        <v>26122</v>
      </c>
      <c r="D946">
        <v>0.38</v>
      </c>
      <c r="E946">
        <v>57.09</v>
      </c>
      <c r="F946" t="s">
        <v>612</v>
      </c>
      <c r="G946">
        <v>5662029</v>
      </c>
      <c r="H946">
        <v>126</v>
      </c>
      <c r="I946">
        <v>234</v>
      </c>
      <c r="J946" t="s">
        <v>19736</v>
      </c>
      <c r="K946">
        <v>6.6000000000000003E-2</v>
      </c>
      <c r="L946">
        <v>779</v>
      </c>
    </row>
    <row r="947" spans="1:12" x14ac:dyDescent="0.25">
      <c r="A947" t="s">
        <v>8462</v>
      </c>
      <c r="B947" t="s">
        <v>8462</v>
      </c>
      <c r="C947" t="s">
        <v>26117</v>
      </c>
      <c r="D947">
        <v>2.23</v>
      </c>
      <c r="E947">
        <v>135.06</v>
      </c>
      <c r="F947" t="s">
        <v>4700</v>
      </c>
      <c r="G947">
        <v>103384208</v>
      </c>
      <c r="H947">
        <v>1170</v>
      </c>
      <c r="I947">
        <v>1629</v>
      </c>
      <c r="J947" t="s">
        <v>19737</v>
      </c>
      <c r="K947">
        <v>0.224</v>
      </c>
      <c r="L947">
        <v>857</v>
      </c>
    </row>
    <row r="948" spans="1:12" x14ac:dyDescent="0.25">
      <c r="A948" t="s">
        <v>2520</v>
      </c>
      <c r="B948" t="s">
        <v>2520</v>
      </c>
      <c r="C948" t="s">
        <v>26117</v>
      </c>
      <c r="D948">
        <v>1.33</v>
      </c>
      <c r="E948">
        <v>41.06</v>
      </c>
      <c r="F948" t="s">
        <v>117</v>
      </c>
      <c r="G948">
        <v>10855274</v>
      </c>
      <c r="H948">
        <v>128</v>
      </c>
      <c r="I948">
        <v>225</v>
      </c>
      <c r="J948" t="s">
        <v>19738</v>
      </c>
      <c r="K948">
        <v>9.8000000000000004E-2</v>
      </c>
      <c r="L948">
        <v>703</v>
      </c>
    </row>
    <row r="949" spans="1:12" x14ac:dyDescent="0.25">
      <c r="A949" t="s">
        <v>1817</v>
      </c>
      <c r="B949" t="s">
        <v>1817</v>
      </c>
      <c r="C949" t="s">
        <v>26125</v>
      </c>
      <c r="D949">
        <v>4.92</v>
      </c>
      <c r="E949">
        <v>188.09</v>
      </c>
      <c r="F949" t="s">
        <v>6268</v>
      </c>
      <c r="G949">
        <v>151478561</v>
      </c>
      <c r="H949">
        <v>1529</v>
      </c>
      <c r="I949">
        <v>4057</v>
      </c>
      <c r="J949" t="s">
        <v>19739</v>
      </c>
      <c r="K949">
        <v>0.14000000000000001</v>
      </c>
      <c r="L949">
        <v>733</v>
      </c>
    </row>
    <row r="950" spans="1:12" x14ac:dyDescent="0.25">
      <c r="A950" t="s">
        <v>13737</v>
      </c>
      <c r="B950" t="s">
        <v>13737</v>
      </c>
      <c r="C950" t="s">
        <v>26117</v>
      </c>
      <c r="D950">
        <v>1.93</v>
      </c>
      <c r="E950">
        <v>114.04</v>
      </c>
      <c r="F950" t="s">
        <v>4239</v>
      </c>
      <c r="G950">
        <v>117191576</v>
      </c>
      <c r="H950">
        <v>1442</v>
      </c>
      <c r="I950">
        <v>3289</v>
      </c>
      <c r="J950" t="s">
        <v>19740</v>
      </c>
      <c r="K950">
        <v>0.192</v>
      </c>
      <c r="L950">
        <v>832</v>
      </c>
    </row>
    <row r="951" spans="1:12" x14ac:dyDescent="0.25">
      <c r="A951" t="s">
        <v>11065</v>
      </c>
      <c r="B951" t="s">
        <v>11065</v>
      </c>
      <c r="C951" t="s">
        <v>26125</v>
      </c>
      <c r="D951">
        <v>0.15</v>
      </c>
      <c r="E951">
        <v>158.05000000000001</v>
      </c>
      <c r="F951" t="s">
        <v>1142</v>
      </c>
      <c r="G951">
        <v>4535717</v>
      </c>
      <c r="H951">
        <v>109</v>
      </c>
      <c r="I951">
        <v>201</v>
      </c>
      <c r="J951" t="s">
        <v>19741</v>
      </c>
      <c r="K951">
        <v>0.14699999999999999</v>
      </c>
      <c r="L951">
        <v>718</v>
      </c>
    </row>
    <row r="952" spans="1:12" x14ac:dyDescent="0.25">
      <c r="A952" t="s">
        <v>2234</v>
      </c>
      <c r="B952" t="s">
        <v>2234</v>
      </c>
      <c r="C952" t="s">
        <v>26123</v>
      </c>
      <c r="D952">
        <v>1.43</v>
      </c>
      <c r="E952">
        <v>105.04</v>
      </c>
      <c r="F952" t="s">
        <v>926</v>
      </c>
      <c r="G952">
        <v>5749755</v>
      </c>
      <c r="H952">
        <v>545</v>
      </c>
      <c r="I952">
        <v>360</v>
      </c>
      <c r="J952" t="s">
        <v>19742</v>
      </c>
      <c r="K952">
        <v>9.5000000000000001E-2</v>
      </c>
      <c r="L952">
        <v>874</v>
      </c>
    </row>
    <row r="953" spans="1:12" x14ac:dyDescent="0.25">
      <c r="A953" t="s">
        <v>3136</v>
      </c>
      <c r="B953" t="s">
        <v>3136</v>
      </c>
      <c r="C953" t="s">
        <v>26129</v>
      </c>
      <c r="D953">
        <v>3.4</v>
      </c>
      <c r="E953">
        <v>181.06</v>
      </c>
      <c r="F953" t="s">
        <v>1578</v>
      </c>
      <c r="G953">
        <v>79244044</v>
      </c>
      <c r="H953">
        <v>2384</v>
      </c>
      <c r="I953">
        <v>2460</v>
      </c>
      <c r="J953" t="s">
        <v>19743</v>
      </c>
      <c r="K953">
        <v>0.13700000000000001</v>
      </c>
      <c r="L953">
        <v>763</v>
      </c>
    </row>
    <row r="954" spans="1:12" x14ac:dyDescent="0.25">
      <c r="A954" t="s">
        <v>18122</v>
      </c>
      <c r="B954" t="s">
        <v>18122</v>
      </c>
      <c r="C954" t="s">
        <v>26125</v>
      </c>
      <c r="D954">
        <v>1.39</v>
      </c>
      <c r="E954">
        <v>130.07</v>
      </c>
      <c r="F954" t="s">
        <v>225</v>
      </c>
      <c r="G954">
        <v>48437563</v>
      </c>
      <c r="H954">
        <v>1454</v>
      </c>
      <c r="I954">
        <v>2153</v>
      </c>
      <c r="J954" t="s">
        <v>19744</v>
      </c>
      <c r="K954">
        <v>0.17899999999999999</v>
      </c>
      <c r="L954">
        <v>777</v>
      </c>
    </row>
    <row r="955" spans="1:12" x14ac:dyDescent="0.25">
      <c r="A955" t="s">
        <v>480</v>
      </c>
      <c r="B955" t="s">
        <v>480</v>
      </c>
      <c r="C955" t="s">
        <v>26125</v>
      </c>
      <c r="D955">
        <v>1.24</v>
      </c>
      <c r="E955">
        <v>172.06</v>
      </c>
      <c r="F955" t="s">
        <v>1297</v>
      </c>
      <c r="G955">
        <v>6661495</v>
      </c>
      <c r="H955">
        <v>475</v>
      </c>
      <c r="I955">
        <v>305</v>
      </c>
      <c r="J955" t="s">
        <v>19745</v>
      </c>
      <c r="K955">
        <v>0.22700000000000001</v>
      </c>
      <c r="L955">
        <v>706</v>
      </c>
    </row>
    <row r="956" spans="1:12" x14ac:dyDescent="0.25">
      <c r="A956" t="s">
        <v>315</v>
      </c>
      <c r="B956" t="s">
        <v>315</v>
      </c>
      <c r="C956" t="s">
        <v>26122</v>
      </c>
      <c r="D956">
        <v>2.2200000000000002</v>
      </c>
      <c r="E956">
        <v>55.07</v>
      </c>
      <c r="F956" t="s">
        <v>45</v>
      </c>
      <c r="G956">
        <v>3196011</v>
      </c>
      <c r="H956">
        <v>111</v>
      </c>
      <c r="I956">
        <v>144</v>
      </c>
      <c r="J956" t="s">
        <v>19746</v>
      </c>
      <c r="K956">
        <v>8.6999999999999994E-2</v>
      </c>
      <c r="L956">
        <v>787</v>
      </c>
    </row>
    <row r="957" spans="1:12" x14ac:dyDescent="0.25">
      <c r="A957" t="s">
        <v>19747</v>
      </c>
      <c r="B957" t="s">
        <v>19747</v>
      </c>
      <c r="C957" t="s">
        <v>26117</v>
      </c>
      <c r="D957">
        <v>2.02</v>
      </c>
      <c r="E957">
        <v>114.04</v>
      </c>
      <c r="F957" t="s">
        <v>4239</v>
      </c>
      <c r="G957">
        <v>87831204</v>
      </c>
      <c r="H957">
        <v>1628</v>
      </c>
      <c r="I957">
        <v>2870</v>
      </c>
      <c r="J957" t="s">
        <v>19748</v>
      </c>
      <c r="K957">
        <v>0.20200000000000001</v>
      </c>
      <c r="L957">
        <v>754</v>
      </c>
    </row>
    <row r="958" spans="1:12" x14ac:dyDescent="0.25">
      <c r="A958" t="s">
        <v>8473</v>
      </c>
      <c r="B958" t="s">
        <v>8473</v>
      </c>
      <c r="C958" t="s">
        <v>26125</v>
      </c>
      <c r="D958">
        <v>0.43</v>
      </c>
      <c r="E958">
        <v>179.08</v>
      </c>
      <c r="F958" t="s">
        <v>559</v>
      </c>
      <c r="G958">
        <v>165517711</v>
      </c>
      <c r="H958">
        <v>1490</v>
      </c>
      <c r="I958">
        <v>4150</v>
      </c>
      <c r="J958" t="s">
        <v>19749</v>
      </c>
      <c r="K958">
        <v>0.152</v>
      </c>
      <c r="L958">
        <v>880</v>
      </c>
    </row>
    <row r="959" spans="1:12" x14ac:dyDescent="0.25">
      <c r="A959" t="s">
        <v>19750</v>
      </c>
      <c r="B959" t="s">
        <v>19750</v>
      </c>
      <c r="C959" t="s">
        <v>26126</v>
      </c>
      <c r="D959">
        <v>1.59</v>
      </c>
      <c r="E959">
        <v>109.04</v>
      </c>
      <c r="F959" t="s">
        <v>1031</v>
      </c>
      <c r="G959">
        <v>56252903</v>
      </c>
      <c r="H959">
        <v>2374</v>
      </c>
      <c r="I959">
        <v>1362</v>
      </c>
      <c r="J959" t="s">
        <v>19751</v>
      </c>
      <c r="K959">
        <v>0.192</v>
      </c>
      <c r="L959">
        <v>797</v>
      </c>
    </row>
    <row r="960" spans="1:12" x14ac:dyDescent="0.25">
      <c r="A960" t="s">
        <v>10104</v>
      </c>
      <c r="B960" t="s">
        <v>10104</v>
      </c>
      <c r="C960" t="s">
        <v>26129</v>
      </c>
      <c r="D960">
        <v>1.61</v>
      </c>
      <c r="E960">
        <v>149.03</v>
      </c>
      <c r="F960" t="s">
        <v>715</v>
      </c>
      <c r="G960">
        <v>18893825</v>
      </c>
      <c r="H960">
        <v>1143</v>
      </c>
      <c r="I960">
        <v>1067</v>
      </c>
      <c r="J960" t="s">
        <v>8476</v>
      </c>
      <c r="K960">
        <v>0.11899999999999999</v>
      </c>
      <c r="L960">
        <v>765</v>
      </c>
    </row>
    <row r="961" spans="1:12" x14ac:dyDescent="0.25">
      <c r="A961" t="s">
        <v>5264</v>
      </c>
      <c r="B961" t="s">
        <v>5264</v>
      </c>
      <c r="C961" t="s">
        <v>26125</v>
      </c>
      <c r="D961">
        <v>1.1100000000000001</v>
      </c>
      <c r="E961">
        <v>194.08</v>
      </c>
      <c r="F961" t="s">
        <v>3029</v>
      </c>
      <c r="G961">
        <v>69025820</v>
      </c>
      <c r="H961">
        <v>1486</v>
      </c>
      <c r="I961">
        <v>2817</v>
      </c>
      <c r="J961" t="s">
        <v>19752</v>
      </c>
      <c r="K961">
        <v>0.127</v>
      </c>
      <c r="L961">
        <v>833</v>
      </c>
    </row>
    <row r="962" spans="1:12" x14ac:dyDescent="0.25">
      <c r="A962" t="s">
        <v>19753</v>
      </c>
      <c r="B962" t="s">
        <v>19753</v>
      </c>
      <c r="C962" t="s">
        <v>26119</v>
      </c>
      <c r="D962">
        <v>1.41</v>
      </c>
      <c r="E962">
        <v>174.06</v>
      </c>
      <c r="F962" t="s">
        <v>1572</v>
      </c>
      <c r="G962">
        <v>25942313</v>
      </c>
      <c r="H962">
        <v>739</v>
      </c>
      <c r="I962">
        <v>1583</v>
      </c>
      <c r="J962" t="s">
        <v>19754</v>
      </c>
      <c r="K962">
        <v>0.16700000000000001</v>
      </c>
      <c r="L962">
        <v>738</v>
      </c>
    </row>
    <row r="963" spans="1:12" x14ac:dyDescent="0.25">
      <c r="A963" t="s">
        <v>863</v>
      </c>
      <c r="B963" t="s">
        <v>863</v>
      </c>
      <c r="C963" t="s">
        <v>26125</v>
      </c>
      <c r="D963">
        <v>1.38</v>
      </c>
      <c r="E963">
        <v>182.08</v>
      </c>
      <c r="F963" t="s">
        <v>706</v>
      </c>
      <c r="G963">
        <v>16625356</v>
      </c>
      <c r="H963">
        <v>987</v>
      </c>
      <c r="I963">
        <v>1100</v>
      </c>
      <c r="J963" t="s">
        <v>19755</v>
      </c>
      <c r="K963">
        <v>0.16300000000000001</v>
      </c>
      <c r="L963">
        <v>786</v>
      </c>
    </row>
    <row r="964" spans="1:12" x14ac:dyDescent="0.25">
      <c r="A964" t="s">
        <v>8526</v>
      </c>
      <c r="B964" t="s">
        <v>8526</v>
      </c>
      <c r="C964" t="s">
        <v>26126</v>
      </c>
      <c r="D964">
        <v>1.2</v>
      </c>
      <c r="E964">
        <v>107.05</v>
      </c>
      <c r="F964" t="s">
        <v>91</v>
      </c>
      <c r="G964">
        <v>2636115</v>
      </c>
      <c r="H964">
        <v>214</v>
      </c>
      <c r="I964">
        <v>158</v>
      </c>
      <c r="J964" t="s">
        <v>19756</v>
      </c>
      <c r="K964">
        <v>9.1999999999999998E-2</v>
      </c>
      <c r="L964">
        <v>744</v>
      </c>
    </row>
    <row r="965" spans="1:12" x14ac:dyDescent="0.25">
      <c r="A965" t="s">
        <v>8486</v>
      </c>
      <c r="B965" t="s">
        <v>8486</v>
      </c>
      <c r="C965" t="s">
        <v>26125</v>
      </c>
      <c r="D965">
        <v>1.92</v>
      </c>
      <c r="E965">
        <v>165.08</v>
      </c>
      <c r="F965" t="s">
        <v>780</v>
      </c>
      <c r="G965">
        <v>16868247</v>
      </c>
      <c r="H965">
        <v>383</v>
      </c>
      <c r="I965">
        <v>870</v>
      </c>
      <c r="J965" t="s">
        <v>19757</v>
      </c>
      <c r="K965">
        <v>0.114</v>
      </c>
      <c r="L965">
        <v>723</v>
      </c>
    </row>
    <row r="966" spans="1:12" x14ac:dyDescent="0.25">
      <c r="A966" t="s">
        <v>18133</v>
      </c>
      <c r="B966" t="s">
        <v>18133</v>
      </c>
      <c r="C966" t="s">
        <v>26125</v>
      </c>
      <c r="D966">
        <v>0.41</v>
      </c>
      <c r="E966">
        <v>155.07</v>
      </c>
      <c r="F966" t="s">
        <v>1948</v>
      </c>
      <c r="G966">
        <v>8067475</v>
      </c>
      <c r="H966">
        <v>337</v>
      </c>
      <c r="I966">
        <v>594</v>
      </c>
      <c r="J966" t="s">
        <v>19758</v>
      </c>
      <c r="K966">
        <v>0.20599999999999999</v>
      </c>
      <c r="L966">
        <v>747</v>
      </c>
    </row>
    <row r="967" spans="1:12" x14ac:dyDescent="0.25">
      <c r="A967" t="s">
        <v>1975</v>
      </c>
      <c r="B967" t="s">
        <v>1975</v>
      </c>
      <c r="C967" t="s">
        <v>26119</v>
      </c>
      <c r="D967">
        <v>1.54</v>
      </c>
      <c r="E967">
        <v>74.040000000000006</v>
      </c>
      <c r="F967" t="s">
        <v>52</v>
      </c>
      <c r="G967">
        <v>18261916</v>
      </c>
      <c r="H967">
        <v>1583</v>
      </c>
      <c r="I967">
        <v>1001</v>
      </c>
      <c r="J967" t="s">
        <v>19759</v>
      </c>
      <c r="K967">
        <v>7.3999999999999996E-2</v>
      </c>
      <c r="L967">
        <v>889</v>
      </c>
    </row>
    <row r="968" spans="1:12" x14ac:dyDescent="0.25">
      <c r="A968" t="s">
        <v>19760</v>
      </c>
      <c r="B968" t="s">
        <v>19760</v>
      </c>
      <c r="C968" t="s">
        <v>26117</v>
      </c>
      <c r="D968">
        <v>2.4</v>
      </c>
      <c r="E968">
        <v>184.09</v>
      </c>
      <c r="F968" t="s">
        <v>4387</v>
      </c>
      <c r="G968">
        <v>108922874</v>
      </c>
      <c r="H968">
        <v>2135</v>
      </c>
      <c r="I968">
        <v>3829</v>
      </c>
      <c r="J968" t="s">
        <v>19761</v>
      </c>
      <c r="K968">
        <v>0.15</v>
      </c>
      <c r="L968">
        <v>799</v>
      </c>
    </row>
    <row r="969" spans="1:12" x14ac:dyDescent="0.25">
      <c r="A969" t="s">
        <v>787</v>
      </c>
      <c r="B969" t="s">
        <v>787</v>
      </c>
      <c r="C969" t="s">
        <v>26120</v>
      </c>
      <c r="D969">
        <v>2.2000000000000002</v>
      </c>
      <c r="E969">
        <v>71.06</v>
      </c>
      <c r="F969" t="s">
        <v>596</v>
      </c>
      <c r="G969">
        <v>9556884</v>
      </c>
      <c r="H969">
        <v>572</v>
      </c>
      <c r="I969">
        <v>707</v>
      </c>
      <c r="J969" t="s">
        <v>19762</v>
      </c>
      <c r="K969">
        <v>7.2999999999999995E-2</v>
      </c>
      <c r="L969">
        <v>811</v>
      </c>
    </row>
    <row r="970" spans="1:12" x14ac:dyDescent="0.25">
      <c r="A970" t="s">
        <v>1839</v>
      </c>
      <c r="B970" t="s">
        <v>1839</v>
      </c>
      <c r="C970" t="s">
        <v>26125</v>
      </c>
      <c r="D970">
        <v>2.11</v>
      </c>
      <c r="E970">
        <v>196.1</v>
      </c>
      <c r="F970" t="s">
        <v>708</v>
      </c>
      <c r="G970">
        <v>21958361</v>
      </c>
      <c r="H970">
        <v>1077</v>
      </c>
      <c r="I970">
        <v>1766</v>
      </c>
      <c r="J970" t="s">
        <v>19763</v>
      </c>
      <c r="K970">
        <v>0.14599999999999999</v>
      </c>
      <c r="L970">
        <v>758</v>
      </c>
    </row>
    <row r="971" spans="1:12" x14ac:dyDescent="0.25">
      <c r="A971" t="s">
        <v>1976</v>
      </c>
      <c r="B971" t="s">
        <v>1976</v>
      </c>
      <c r="C971" t="s">
        <v>26119</v>
      </c>
      <c r="D971">
        <v>1.64</v>
      </c>
      <c r="E971">
        <v>74.040000000000006</v>
      </c>
      <c r="F971" t="s">
        <v>52</v>
      </c>
      <c r="G971">
        <v>22289739</v>
      </c>
      <c r="H971">
        <v>2026</v>
      </c>
      <c r="I971">
        <v>1110</v>
      </c>
      <c r="J971" t="s">
        <v>19764</v>
      </c>
      <c r="K971">
        <v>7.6999999999999999E-2</v>
      </c>
      <c r="L971">
        <v>901</v>
      </c>
    </row>
    <row r="972" spans="1:12" x14ac:dyDescent="0.25">
      <c r="A972" t="s">
        <v>1978</v>
      </c>
      <c r="B972" t="s">
        <v>1978</v>
      </c>
      <c r="C972" t="s">
        <v>26117</v>
      </c>
      <c r="D972">
        <v>1.93</v>
      </c>
      <c r="E972">
        <v>43.07</v>
      </c>
      <c r="F972" t="s">
        <v>15</v>
      </c>
      <c r="G972">
        <v>4033065</v>
      </c>
      <c r="H972">
        <v>300</v>
      </c>
      <c r="I972">
        <v>144</v>
      </c>
      <c r="J972" t="s">
        <v>19765</v>
      </c>
      <c r="K972">
        <v>8.3000000000000004E-2</v>
      </c>
      <c r="L972">
        <v>928</v>
      </c>
    </row>
    <row r="973" spans="1:12" x14ac:dyDescent="0.25">
      <c r="A973" t="s">
        <v>4418</v>
      </c>
      <c r="B973" t="s">
        <v>4418</v>
      </c>
      <c r="C973" t="s">
        <v>26119</v>
      </c>
      <c r="D973">
        <v>3.92</v>
      </c>
      <c r="E973">
        <v>208.12</v>
      </c>
      <c r="F973" t="s">
        <v>1320</v>
      </c>
      <c r="G973">
        <v>10048930</v>
      </c>
      <c r="H973">
        <v>699</v>
      </c>
      <c r="I973">
        <v>1119</v>
      </c>
      <c r="J973" t="s">
        <v>19766</v>
      </c>
      <c r="K973">
        <v>0.11700000000000001</v>
      </c>
      <c r="L973">
        <v>737</v>
      </c>
    </row>
    <row r="974" spans="1:12" x14ac:dyDescent="0.25">
      <c r="A974" t="s">
        <v>19767</v>
      </c>
      <c r="B974" t="s">
        <v>19767</v>
      </c>
      <c r="C974" t="s">
        <v>26125</v>
      </c>
      <c r="D974">
        <v>1.54</v>
      </c>
      <c r="E974">
        <v>196.09</v>
      </c>
      <c r="F974" t="s">
        <v>567</v>
      </c>
      <c r="G974">
        <v>43866021</v>
      </c>
      <c r="H974">
        <v>755</v>
      </c>
      <c r="I974">
        <v>2433</v>
      </c>
      <c r="J974" t="s">
        <v>19768</v>
      </c>
      <c r="K974">
        <v>0.184</v>
      </c>
      <c r="L974">
        <v>726</v>
      </c>
    </row>
    <row r="975" spans="1:12" x14ac:dyDescent="0.25">
      <c r="A975" t="s">
        <v>10121</v>
      </c>
      <c r="B975" t="s">
        <v>10121</v>
      </c>
      <c r="C975" t="s">
        <v>26119</v>
      </c>
      <c r="D975">
        <v>0.31</v>
      </c>
      <c r="E975">
        <v>43.07</v>
      </c>
      <c r="F975" t="s">
        <v>15</v>
      </c>
      <c r="G975">
        <v>13748694</v>
      </c>
      <c r="H975">
        <v>465</v>
      </c>
      <c r="I975">
        <v>357</v>
      </c>
      <c r="J975" t="s">
        <v>19769</v>
      </c>
      <c r="K975">
        <v>7.4999999999999997E-2</v>
      </c>
      <c r="L975">
        <v>867</v>
      </c>
    </row>
    <row r="976" spans="1:12" x14ac:dyDescent="0.25">
      <c r="A976" t="s">
        <v>19770</v>
      </c>
      <c r="B976" t="s">
        <v>19770</v>
      </c>
      <c r="C976" t="s">
        <v>26125</v>
      </c>
      <c r="D976">
        <v>1.1499999999999999</v>
      </c>
      <c r="E976">
        <v>141.08000000000001</v>
      </c>
      <c r="F976" t="s">
        <v>1137</v>
      </c>
      <c r="G976">
        <v>4765300</v>
      </c>
      <c r="H976">
        <v>347</v>
      </c>
      <c r="I976">
        <v>266</v>
      </c>
      <c r="J976" t="s">
        <v>19771</v>
      </c>
      <c r="K976">
        <v>0.1</v>
      </c>
      <c r="L976">
        <v>775</v>
      </c>
    </row>
    <row r="977" spans="1:12" x14ac:dyDescent="0.25">
      <c r="A977" t="s">
        <v>573</v>
      </c>
      <c r="B977" t="s">
        <v>573</v>
      </c>
      <c r="C977" t="s">
        <v>26125</v>
      </c>
      <c r="D977">
        <v>0.59</v>
      </c>
      <c r="E977">
        <v>192.1</v>
      </c>
      <c r="F977" t="s">
        <v>714</v>
      </c>
      <c r="G977">
        <v>16716694</v>
      </c>
      <c r="H977">
        <v>543</v>
      </c>
      <c r="I977">
        <v>910</v>
      </c>
      <c r="J977" t="s">
        <v>19772</v>
      </c>
      <c r="K977">
        <v>0.125</v>
      </c>
      <c r="L977">
        <v>822</v>
      </c>
    </row>
    <row r="978" spans="1:12" x14ac:dyDescent="0.25">
      <c r="A978" t="s">
        <v>7092</v>
      </c>
      <c r="B978" t="s">
        <v>7092</v>
      </c>
      <c r="C978" t="s">
        <v>26125</v>
      </c>
      <c r="D978">
        <v>1.32</v>
      </c>
      <c r="E978">
        <v>194.07</v>
      </c>
      <c r="F978" t="s">
        <v>1608</v>
      </c>
      <c r="G978">
        <v>37948082</v>
      </c>
      <c r="H978">
        <v>1712</v>
      </c>
      <c r="I978">
        <v>1606</v>
      </c>
      <c r="J978" t="s">
        <v>19773</v>
      </c>
      <c r="K978">
        <v>0.17799999999999999</v>
      </c>
      <c r="L978">
        <v>705</v>
      </c>
    </row>
    <row r="979" spans="1:12" x14ac:dyDescent="0.25">
      <c r="A979" t="s">
        <v>3152</v>
      </c>
      <c r="B979" t="s">
        <v>3152</v>
      </c>
      <c r="C979" t="s">
        <v>26117</v>
      </c>
      <c r="D979">
        <v>1.29</v>
      </c>
      <c r="E979">
        <v>155.07</v>
      </c>
      <c r="F979" t="s">
        <v>1948</v>
      </c>
      <c r="G979">
        <v>74999115</v>
      </c>
      <c r="H979">
        <v>3862</v>
      </c>
      <c r="I979">
        <v>2515</v>
      </c>
      <c r="J979" t="s">
        <v>19774</v>
      </c>
      <c r="K979">
        <v>0.192</v>
      </c>
      <c r="L979">
        <v>919</v>
      </c>
    </row>
    <row r="980" spans="1:12" x14ac:dyDescent="0.25">
      <c r="A980" t="s">
        <v>558</v>
      </c>
      <c r="B980" t="s">
        <v>558</v>
      </c>
      <c r="C980" t="s">
        <v>26125</v>
      </c>
      <c r="D980">
        <v>1.1000000000000001</v>
      </c>
      <c r="E980">
        <v>179.09</v>
      </c>
      <c r="F980" t="s">
        <v>1342</v>
      </c>
      <c r="G980">
        <v>60220986</v>
      </c>
      <c r="H980">
        <v>1364</v>
      </c>
      <c r="I980">
        <v>1877</v>
      </c>
      <c r="J980" t="s">
        <v>19775</v>
      </c>
      <c r="K980">
        <v>0.13800000000000001</v>
      </c>
      <c r="L980">
        <v>753</v>
      </c>
    </row>
    <row r="981" spans="1:12" x14ac:dyDescent="0.25">
      <c r="A981" t="s">
        <v>3143</v>
      </c>
      <c r="B981" t="s">
        <v>3143</v>
      </c>
      <c r="C981" t="s">
        <v>26125</v>
      </c>
      <c r="D981">
        <v>1.63</v>
      </c>
      <c r="E981">
        <v>184.1</v>
      </c>
      <c r="F981" t="s">
        <v>5173</v>
      </c>
      <c r="G981">
        <v>67367477</v>
      </c>
      <c r="H981">
        <v>1710</v>
      </c>
      <c r="I981">
        <v>2683</v>
      </c>
      <c r="J981" t="s">
        <v>19776</v>
      </c>
      <c r="K981">
        <v>0.13300000000000001</v>
      </c>
      <c r="L981">
        <v>767</v>
      </c>
    </row>
    <row r="982" spans="1:12" x14ac:dyDescent="0.25">
      <c r="A982" t="s">
        <v>3247</v>
      </c>
      <c r="B982" t="s">
        <v>3247</v>
      </c>
      <c r="C982" t="s">
        <v>26125</v>
      </c>
      <c r="D982">
        <v>2.99</v>
      </c>
      <c r="E982">
        <v>168.08</v>
      </c>
      <c r="F982" t="s">
        <v>482</v>
      </c>
      <c r="G982">
        <v>97431066</v>
      </c>
      <c r="H982">
        <v>1609</v>
      </c>
      <c r="I982">
        <v>2326</v>
      </c>
      <c r="J982" t="s">
        <v>19777</v>
      </c>
      <c r="K982">
        <v>0.187</v>
      </c>
      <c r="L982">
        <v>754</v>
      </c>
    </row>
    <row r="983" spans="1:12" x14ac:dyDescent="0.25">
      <c r="A983" t="s">
        <v>19778</v>
      </c>
      <c r="B983" t="s">
        <v>19778</v>
      </c>
      <c r="C983" t="s">
        <v>26118</v>
      </c>
      <c r="D983">
        <v>1.45</v>
      </c>
      <c r="E983">
        <v>85.07</v>
      </c>
      <c r="F983" t="s">
        <v>1689</v>
      </c>
      <c r="G983">
        <v>4040965</v>
      </c>
      <c r="H983">
        <v>306</v>
      </c>
      <c r="I983">
        <v>291</v>
      </c>
      <c r="J983" t="s">
        <v>19779</v>
      </c>
      <c r="K983">
        <v>7.0000000000000007E-2</v>
      </c>
      <c r="L983">
        <v>786</v>
      </c>
    </row>
    <row r="984" spans="1:12" x14ac:dyDescent="0.25">
      <c r="A984" t="s">
        <v>4427</v>
      </c>
      <c r="B984" t="s">
        <v>4427</v>
      </c>
      <c r="C984" t="s">
        <v>26125</v>
      </c>
      <c r="D984">
        <v>1.26</v>
      </c>
      <c r="E984">
        <v>198.04</v>
      </c>
      <c r="F984" t="s">
        <v>19780</v>
      </c>
      <c r="G984">
        <v>41652244</v>
      </c>
      <c r="H984">
        <v>1363</v>
      </c>
      <c r="I984">
        <v>2367</v>
      </c>
      <c r="J984" t="s">
        <v>19781</v>
      </c>
      <c r="K984">
        <v>0.17799999999999999</v>
      </c>
      <c r="L984">
        <v>814</v>
      </c>
    </row>
    <row r="985" spans="1:12" x14ac:dyDescent="0.25">
      <c r="A985" t="s">
        <v>2281</v>
      </c>
      <c r="B985" t="s">
        <v>2281</v>
      </c>
      <c r="C985" t="s">
        <v>26125</v>
      </c>
      <c r="D985">
        <v>1.05</v>
      </c>
      <c r="E985">
        <v>179.09</v>
      </c>
      <c r="F985" t="s">
        <v>1342</v>
      </c>
      <c r="G985">
        <v>89728555</v>
      </c>
      <c r="H985">
        <v>1466</v>
      </c>
      <c r="I985">
        <v>2235</v>
      </c>
      <c r="J985" t="s">
        <v>19782</v>
      </c>
      <c r="K985">
        <v>0.13400000000000001</v>
      </c>
      <c r="L985">
        <v>775</v>
      </c>
    </row>
    <row r="986" spans="1:12" x14ac:dyDescent="0.25">
      <c r="A986" t="s">
        <v>3239</v>
      </c>
      <c r="B986" t="s">
        <v>3239</v>
      </c>
      <c r="C986" t="s">
        <v>26125</v>
      </c>
      <c r="D986">
        <v>0.27</v>
      </c>
      <c r="E986">
        <v>181.1</v>
      </c>
      <c r="F986" t="s">
        <v>1800</v>
      </c>
      <c r="G986">
        <v>13851662</v>
      </c>
      <c r="H986">
        <v>463</v>
      </c>
      <c r="I986">
        <v>1038</v>
      </c>
      <c r="J986" t="s">
        <v>19783</v>
      </c>
      <c r="K986">
        <v>0.13900000000000001</v>
      </c>
      <c r="L986">
        <v>717</v>
      </c>
    </row>
    <row r="987" spans="1:12" x14ac:dyDescent="0.25">
      <c r="A987" t="s">
        <v>3155</v>
      </c>
      <c r="B987" t="s">
        <v>3155</v>
      </c>
      <c r="C987" t="s">
        <v>26117</v>
      </c>
      <c r="D987">
        <v>2.39</v>
      </c>
      <c r="E987">
        <v>70.069999999999993</v>
      </c>
      <c r="F987" t="s">
        <v>1450</v>
      </c>
      <c r="G987">
        <v>248207324</v>
      </c>
      <c r="H987">
        <v>5135</v>
      </c>
      <c r="I987">
        <v>4258</v>
      </c>
      <c r="J987" t="s">
        <v>19784</v>
      </c>
      <c r="K987">
        <v>0.20200000000000001</v>
      </c>
      <c r="L987">
        <v>946</v>
      </c>
    </row>
    <row r="988" spans="1:12" x14ac:dyDescent="0.25">
      <c r="A988" t="s">
        <v>10135</v>
      </c>
      <c r="B988" t="s">
        <v>10135</v>
      </c>
      <c r="C988" t="s">
        <v>26117</v>
      </c>
      <c r="D988">
        <v>1.46</v>
      </c>
      <c r="E988">
        <v>142.05000000000001</v>
      </c>
      <c r="F988" t="s">
        <v>17550</v>
      </c>
      <c r="G988">
        <v>109339714</v>
      </c>
      <c r="H988">
        <v>1204</v>
      </c>
      <c r="I988">
        <v>2694</v>
      </c>
      <c r="J988" t="s">
        <v>19785</v>
      </c>
      <c r="K988">
        <v>0.19700000000000001</v>
      </c>
      <c r="L988">
        <v>901</v>
      </c>
    </row>
    <row r="989" spans="1:12" x14ac:dyDescent="0.25">
      <c r="A989" t="s">
        <v>19786</v>
      </c>
      <c r="B989" t="s">
        <v>19786</v>
      </c>
      <c r="C989" t="s">
        <v>26123</v>
      </c>
      <c r="D989">
        <v>3.2</v>
      </c>
      <c r="E989">
        <v>99.05</v>
      </c>
      <c r="F989" t="s">
        <v>7795</v>
      </c>
      <c r="G989">
        <v>2007803</v>
      </c>
      <c r="H989">
        <v>264</v>
      </c>
      <c r="I989">
        <v>172</v>
      </c>
      <c r="J989" t="s">
        <v>19787</v>
      </c>
      <c r="K989">
        <v>0.13</v>
      </c>
      <c r="L989">
        <v>724</v>
      </c>
    </row>
    <row r="990" spans="1:12" x14ac:dyDescent="0.25">
      <c r="A990" t="s">
        <v>19788</v>
      </c>
      <c r="B990" t="s">
        <v>19788</v>
      </c>
      <c r="C990" t="s">
        <v>26125</v>
      </c>
      <c r="D990">
        <v>2.79</v>
      </c>
      <c r="E990">
        <v>179.08</v>
      </c>
      <c r="F990" t="s">
        <v>559</v>
      </c>
      <c r="G990">
        <v>257179255</v>
      </c>
      <c r="H990">
        <v>2719</v>
      </c>
      <c r="I990">
        <v>5033</v>
      </c>
      <c r="J990" t="s">
        <v>8520</v>
      </c>
      <c r="K990">
        <v>0.22600000000000001</v>
      </c>
      <c r="L990">
        <v>849</v>
      </c>
    </row>
    <row r="991" spans="1:12" x14ac:dyDescent="0.25">
      <c r="A991" t="s">
        <v>8515</v>
      </c>
      <c r="B991" t="s">
        <v>8515</v>
      </c>
      <c r="C991" t="s">
        <v>26117</v>
      </c>
      <c r="D991">
        <v>1.65</v>
      </c>
      <c r="E991">
        <v>148.07</v>
      </c>
      <c r="F991" t="s">
        <v>1200</v>
      </c>
      <c r="G991">
        <v>15345874</v>
      </c>
      <c r="H991">
        <v>803</v>
      </c>
      <c r="I991">
        <v>511</v>
      </c>
      <c r="J991" t="s">
        <v>19789</v>
      </c>
      <c r="K991">
        <v>0.215</v>
      </c>
      <c r="L991">
        <v>770</v>
      </c>
    </row>
    <row r="992" spans="1:12" x14ac:dyDescent="0.25">
      <c r="A992" t="s">
        <v>19790</v>
      </c>
      <c r="B992" t="s">
        <v>19790</v>
      </c>
      <c r="C992" t="s">
        <v>26117</v>
      </c>
      <c r="D992">
        <v>2.42</v>
      </c>
      <c r="E992">
        <v>93.06</v>
      </c>
      <c r="F992" t="s">
        <v>62</v>
      </c>
      <c r="G992">
        <v>4509455</v>
      </c>
      <c r="H992">
        <v>580</v>
      </c>
      <c r="I992">
        <v>229</v>
      </c>
      <c r="J992" t="s">
        <v>19791</v>
      </c>
      <c r="K992">
        <v>0.107</v>
      </c>
      <c r="L992">
        <v>704</v>
      </c>
    </row>
    <row r="993" spans="1:12" x14ac:dyDescent="0.25">
      <c r="A993" t="s">
        <v>2511</v>
      </c>
      <c r="B993" t="s">
        <v>2511</v>
      </c>
      <c r="C993" t="s">
        <v>26127</v>
      </c>
      <c r="D993">
        <v>1.92</v>
      </c>
      <c r="E993">
        <v>119.08</v>
      </c>
      <c r="F993" t="s">
        <v>357</v>
      </c>
      <c r="G993">
        <v>12868155</v>
      </c>
      <c r="H993">
        <v>659</v>
      </c>
      <c r="I993">
        <v>624</v>
      </c>
      <c r="J993" t="s">
        <v>19792</v>
      </c>
      <c r="K993">
        <v>0.124</v>
      </c>
      <c r="L993">
        <v>719</v>
      </c>
    </row>
    <row r="994" spans="1:12" x14ac:dyDescent="0.25">
      <c r="A994" t="s">
        <v>1570</v>
      </c>
      <c r="B994" t="s">
        <v>1570</v>
      </c>
      <c r="C994" t="s">
        <v>26125</v>
      </c>
      <c r="D994">
        <v>1.44</v>
      </c>
      <c r="E994">
        <v>176.09</v>
      </c>
      <c r="F994" t="s">
        <v>796</v>
      </c>
      <c r="G994">
        <v>50676786</v>
      </c>
      <c r="H994">
        <v>800</v>
      </c>
      <c r="I994">
        <v>1862</v>
      </c>
      <c r="J994" t="s">
        <v>19793</v>
      </c>
      <c r="K994">
        <v>0.17699999999999999</v>
      </c>
      <c r="L994">
        <v>705</v>
      </c>
    </row>
    <row r="995" spans="1:12" x14ac:dyDescent="0.25">
      <c r="A995" t="s">
        <v>8820</v>
      </c>
      <c r="B995" t="s">
        <v>8820</v>
      </c>
      <c r="C995" t="s">
        <v>26125</v>
      </c>
      <c r="D995">
        <v>0.3</v>
      </c>
      <c r="E995">
        <v>183.07</v>
      </c>
      <c r="F995" t="s">
        <v>19794</v>
      </c>
      <c r="G995">
        <v>27986355</v>
      </c>
      <c r="H995">
        <v>444</v>
      </c>
      <c r="I995">
        <v>982</v>
      </c>
      <c r="J995" t="s">
        <v>19795</v>
      </c>
      <c r="K995">
        <v>0.20699999999999999</v>
      </c>
      <c r="L995">
        <v>723</v>
      </c>
    </row>
    <row r="996" spans="1:12" x14ac:dyDescent="0.25">
      <c r="A996" t="s">
        <v>3169</v>
      </c>
      <c r="B996" t="s">
        <v>3169</v>
      </c>
      <c r="C996" t="s">
        <v>26129</v>
      </c>
      <c r="D996">
        <v>1.45</v>
      </c>
      <c r="E996">
        <v>149.03</v>
      </c>
      <c r="F996" t="s">
        <v>715</v>
      </c>
      <c r="G996">
        <v>21854257</v>
      </c>
      <c r="H996">
        <v>996</v>
      </c>
      <c r="I996">
        <v>1023</v>
      </c>
      <c r="J996" t="s">
        <v>19796</v>
      </c>
      <c r="K996">
        <v>0.112</v>
      </c>
      <c r="L996">
        <v>889</v>
      </c>
    </row>
    <row r="997" spans="1:12" x14ac:dyDescent="0.25">
      <c r="A997" t="s">
        <v>6282</v>
      </c>
      <c r="B997" t="s">
        <v>6282</v>
      </c>
      <c r="C997" t="s">
        <v>26129</v>
      </c>
      <c r="D997">
        <v>2.0499999999999998</v>
      </c>
      <c r="E997">
        <v>198.06</v>
      </c>
      <c r="F997" t="s">
        <v>3198</v>
      </c>
      <c r="G997">
        <v>74651889</v>
      </c>
      <c r="H997">
        <v>1503</v>
      </c>
      <c r="I997">
        <v>3047</v>
      </c>
      <c r="J997" t="s">
        <v>19797</v>
      </c>
      <c r="K997">
        <v>0.184</v>
      </c>
      <c r="L997">
        <v>810</v>
      </c>
    </row>
    <row r="998" spans="1:12" x14ac:dyDescent="0.25">
      <c r="A998" t="s">
        <v>5010</v>
      </c>
      <c r="B998" t="s">
        <v>5010</v>
      </c>
      <c r="C998" t="s">
        <v>26117</v>
      </c>
      <c r="D998">
        <v>1.45</v>
      </c>
      <c r="E998">
        <v>137.07</v>
      </c>
      <c r="F998" t="s">
        <v>839</v>
      </c>
      <c r="G998">
        <v>9615475</v>
      </c>
      <c r="H998">
        <v>458</v>
      </c>
      <c r="I998">
        <v>353</v>
      </c>
      <c r="J998" t="s">
        <v>19798</v>
      </c>
      <c r="K998">
        <v>0.19700000000000001</v>
      </c>
      <c r="L998">
        <v>704</v>
      </c>
    </row>
    <row r="999" spans="1:12" x14ac:dyDescent="0.25">
      <c r="A999" t="s">
        <v>8528</v>
      </c>
      <c r="B999" t="s">
        <v>8528</v>
      </c>
      <c r="C999" t="s">
        <v>26125</v>
      </c>
      <c r="D999">
        <v>3.18</v>
      </c>
      <c r="E999">
        <v>171.09</v>
      </c>
      <c r="F999" t="s">
        <v>8518</v>
      </c>
      <c r="G999">
        <v>24957700</v>
      </c>
      <c r="H999">
        <v>1042</v>
      </c>
      <c r="I999">
        <v>1461</v>
      </c>
      <c r="J999" t="s">
        <v>19799</v>
      </c>
      <c r="K999">
        <v>0.17100000000000001</v>
      </c>
      <c r="L999">
        <v>768</v>
      </c>
    </row>
    <row r="1000" spans="1:12" x14ac:dyDescent="0.25">
      <c r="A1000" t="s">
        <v>4435</v>
      </c>
      <c r="B1000" t="s">
        <v>4435</v>
      </c>
      <c r="C1000" t="s">
        <v>26123</v>
      </c>
      <c r="D1000">
        <v>0.49</v>
      </c>
      <c r="E1000">
        <v>162.04</v>
      </c>
      <c r="F1000" t="s">
        <v>17909</v>
      </c>
      <c r="G1000">
        <v>93974603</v>
      </c>
      <c r="H1000">
        <v>558</v>
      </c>
      <c r="I1000">
        <v>1865</v>
      </c>
      <c r="J1000" t="s">
        <v>19800</v>
      </c>
      <c r="K1000">
        <v>0.155</v>
      </c>
      <c r="L1000">
        <v>787</v>
      </c>
    </row>
    <row r="1001" spans="1:12" x14ac:dyDescent="0.25">
      <c r="A1001" t="s">
        <v>2291</v>
      </c>
      <c r="B1001" t="s">
        <v>2291</v>
      </c>
      <c r="C1001" t="s">
        <v>26125</v>
      </c>
      <c r="D1001">
        <v>3.23</v>
      </c>
      <c r="E1001">
        <v>192.1</v>
      </c>
      <c r="F1001" t="s">
        <v>714</v>
      </c>
      <c r="G1001">
        <v>10720253</v>
      </c>
      <c r="H1001">
        <v>558</v>
      </c>
      <c r="I1001">
        <v>850</v>
      </c>
      <c r="J1001" t="s">
        <v>19801</v>
      </c>
      <c r="K1001">
        <v>0.11600000000000001</v>
      </c>
      <c r="L1001">
        <v>732</v>
      </c>
    </row>
    <row r="1002" spans="1:12" x14ac:dyDescent="0.25">
      <c r="A1002" t="s">
        <v>3171</v>
      </c>
      <c r="B1002" t="s">
        <v>3171</v>
      </c>
      <c r="C1002" t="s">
        <v>26123</v>
      </c>
      <c r="D1002">
        <v>1.89</v>
      </c>
      <c r="E1002">
        <v>181.05</v>
      </c>
      <c r="F1002" t="s">
        <v>1497</v>
      </c>
      <c r="G1002">
        <v>443221016</v>
      </c>
      <c r="H1002">
        <v>4948</v>
      </c>
      <c r="I1002">
        <v>9118</v>
      </c>
      <c r="J1002" t="s">
        <v>19802</v>
      </c>
      <c r="K1002">
        <v>0.19700000000000001</v>
      </c>
      <c r="L1002">
        <v>885</v>
      </c>
    </row>
    <row r="1003" spans="1:12" x14ac:dyDescent="0.25">
      <c r="A1003" t="s">
        <v>6072</v>
      </c>
      <c r="B1003" t="s">
        <v>6072</v>
      </c>
      <c r="C1003" t="s">
        <v>26125</v>
      </c>
      <c r="D1003">
        <v>0.55000000000000004</v>
      </c>
      <c r="E1003">
        <v>183.07</v>
      </c>
      <c r="F1003" t="s">
        <v>19794</v>
      </c>
      <c r="G1003">
        <v>14418438</v>
      </c>
      <c r="H1003">
        <v>468</v>
      </c>
      <c r="I1003">
        <v>864</v>
      </c>
      <c r="J1003" t="s">
        <v>19803</v>
      </c>
      <c r="K1003">
        <v>0.19600000000000001</v>
      </c>
      <c r="L1003">
        <v>705</v>
      </c>
    </row>
    <row r="1004" spans="1:12" x14ac:dyDescent="0.25">
      <c r="A1004" t="s">
        <v>19804</v>
      </c>
      <c r="B1004" t="s">
        <v>19804</v>
      </c>
      <c r="C1004" t="s">
        <v>26118</v>
      </c>
      <c r="D1004">
        <v>0.52</v>
      </c>
      <c r="E1004">
        <v>68.069999999999993</v>
      </c>
      <c r="F1004" t="s">
        <v>570</v>
      </c>
      <c r="G1004">
        <v>9317832</v>
      </c>
      <c r="H1004">
        <v>223</v>
      </c>
      <c r="I1004">
        <v>313</v>
      </c>
      <c r="J1004" t="s">
        <v>19805</v>
      </c>
      <c r="K1004">
        <v>6.7000000000000004E-2</v>
      </c>
      <c r="L1004">
        <v>845</v>
      </c>
    </row>
    <row r="1005" spans="1:12" x14ac:dyDescent="0.25">
      <c r="A1005" t="s">
        <v>19806</v>
      </c>
      <c r="B1005" t="s">
        <v>19806</v>
      </c>
      <c r="C1005" t="s">
        <v>26117</v>
      </c>
      <c r="D1005">
        <v>0.25</v>
      </c>
      <c r="E1005">
        <v>198.08</v>
      </c>
      <c r="F1005" t="s">
        <v>5187</v>
      </c>
      <c r="G1005">
        <v>20153564</v>
      </c>
      <c r="H1005">
        <v>471</v>
      </c>
      <c r="I1005">
        <v>1493</v>
      </c>
      <c r="J1005" t="s">
        <v>19807</v>
      </c>
      <c r="K1005">
        <v>0.13400000000000001</v>
      </c>
      <c r="L1005">
        <v>714</v>
      </c>
    </row>
    <row r="1006" spans="1:12" x14ac:dyDescent="0.25">
      <c r="A1006" t="s">
        <v>19808</v>
      </c>
      <c r="B1006" t="s">
        <v>19808</v>
      </c>
      <c r="C1006" t="s">
        <v>26122</v>
      </c>
      <c r="D1006">
        <v>1.18</v>
      </c>
      <c r="E1006">
        <v>70.09</v>
      </c>
      <c r="F1006" t="s">
        <v>871</v>
      </c>
      <c r="G1006">
        <v>11562752</v>
      </c>
      <c r="H1006">
        <v>1026</v>
      </c>
      <c r="I1006">
        <v>541</v>
      </c>
      <c r="J1006" t="s">
        <v>19809</v>
      </c>
      <c r="K1006">
        <v>6.6000000000000003E-2</v>
      </c>
      <c r="L1006">
        <v>839</v>
      </c>
    </row>
    <row r="1007" spans="1:12" x14ac:dyDescent="0.25">
      <c r="A1007" t="s">
        <v>16335</v>
      </c>
      <c r="B1007" t="s">
        <v>16335</v>
      </c>
      <c r="C1007" t="s">
        <v>26127</v>
      </c>
      <c r="D1007">
        <v>1.1599999999999999</v>
      </c>
      <c r="E1007">
        <v>106.08</v>
      </c>
      <c r="F1007" t="s">
        <v>1277</v>
      </c>
      <c r="G1007">
        <v>2170691</v>
      </c>
      <c r="H1007">
        <v>202</v>
      </c>
      <c r="I1007">
        <v>153</v>
      </c>
      <c r="J1007" t="s">
        <v>19810</v>
      </c>
      <c r="K1007">
        <v>0.10100000000000001</v>
      </c>
      <c r="L1007">
        <v>701</v>
      </c>
    </row>
    <row r="1008" spans="1:12" x14ac:dyDescent="0.25">
      <c r="A1008" t="s">
        <v>19811</v>
      </c>
      <c r="B1008" t="s">
        <v>19811</v>
      </c>
      <c r="C1008" t="s">
        <v>26125</v>
      </c>
      <c r="D1008">
        <v>0.31</v>
      </c>
      <c r="E1008">
        <v>195.07</v>
      </c>
      <c r="F1008" t="s">
        <v>3328</v>
      </c>
      <c r="G1008">
        <v>11072146</v>
      </c>
      <c r="H1008">
        <v>337</v>
      </c>
      <c r="I1008">
        <v>739</v>
      </c>
      <c r="J1008" t="s">
        <v>19812</v>
      </c>
      <c r="K1008">
        <v>0.19</v>
      </c>
      <c r="L1008">
        <v>750</v>
      </c>
    </row>
    <row r="1009" spans="1:12" x14ac:dyDescent="0.25">
      <c r="A1009" t="s">
        <v>16549</v>
      </c>
      <c r="B1009" t="s">
        <v>16549</v>
      </c>
      <c r="C1009" t="s">
        <v>26126</v>
      </c>
      <c r="D1009">
        <v>3.89</v>
      </c>
      <c r="E1009">
        <v>137.07</v>
      </c>
      <c r="F1009" t="s">
        <v>839</v>
      </c>
      <c r="G1009">
        <v>8524674</v>
      </c>
      <c r="H1009">
        <v>322</v>
      </c>
      <c r="I1009">
        <v>461</v>
      </c>
      <c r="J1009" t="s">
        <v>19813</v>
      </c>
      <c r="K1009">
        <v>0.115</v>
      </c>
      <c r="L1009">
        <v>737</v>
      </c>
    </row>
    <row r="1010" spans="1:12" x14ac:dyDescent="0.25">
      <c r="A1010" t="s">
        <v>3179</v>
      </c>
      <c r="B1010" t="s">
        <v>3179</v>
      </c>
      <c r="C1010" t="s">
        <v>26123</v>
      </c>
      <c r="D1010">
        <v>2.29</v>
      </c>
      <c r="E1010">
        <v>208.08</v>
      </c>
      <c r="F1010" t="s">
        <v>4485</v>
      </c>
      <c r="G1010">
        <v>273212894</v>
      </c>
      <c r="H1010">
        <v>5776</v>
      </c>
      <c r="I1010">
        <v>7126</v>
      </c>
      <c r="J1010" t="s">
        <v>19814</v>
      </c>
      <c r="K1010">
        <v>0.17399999999999999</v>
      </c>
      <c r="L1010">
        <v>904</v>
      </c>
    </row>
    <row r="1011" spans="1:12" x14ac:dyDescent="0.25">
      <c r="A1011" t="s">
        <v>8536</v>
      </c>
      <c r="B1011" t="s">
        <v>8536</v>
      </c>
      <c r="C1011" t="s">
        <v>26125</v>
      </c>
      <c r="D1011">
        <v>1.1499999999999999</v>
      </c>
      <c r="E1011">
        <v>160.06</v>
      </c>
      <c r="F1011" t="s">
        <v>8197</v>
      </c>
      <c r="G1011">
        <v>53741828</v>
      </c>
      <c r="H1011">
        <v>745</v>
      </c>
      <c r="I1011">
        <v>1896</v>
      </c>
      <c r="J1011" t="s">
        <v>19815</v>
      </c>
      <c r="K1011">
        <v>0.14899999999999999</v>
      </c>
      <c r="L1011">
        <v>803</v>
      </c>
    </row>
    <row r="1012" spans="1:12" x14ac:dyDescent="0.25">
      <c r="A1012" t="s">
        <v>569</v>
      </c>
      <c r="B1012" t="s">
        <v>569</v>
      </c>
      <c r="C1012" t="s">
        <v>26122</v>
      </c>
      <c r="D1012">
        <v>1.31</v>
      </c>
      <c r="E1012">
        <v>68.069999999999993</v>
      </c>
      <c r="F1012" t="s">
        <v>570</v>
      </c>
      <c r="G1012">
        <v>58660286</v>
      </c>
      <c r="H1012">
        <v>2569</v>
      </c>
      <c r="I1012">
        <v>1939</v>
      </c>
      <c r="J1012" t="s">
        <v>19816</v>
      </c>
      <c r="K1012">
        <v>7.8E-2</v>
      </c>
      <c r="L1012">
        <v>941</v>
      </c>
    </row>
    <row r="1013" spans="1:12" x14ac:dyDescent="0.25">
      <c r="A1013" t="s">
        <v>16319</v>
      </c>
      <c r="B1013" t="s">
        <v>16319</v>
      </c>
      <c r="C1013" t="s">
        <v>26125</v>
      </c>
      <c r="D1013">
        <v>4.16</v>
      </c>
      <c r="E1013">
        <v>193.11</v>
      </c>
      <c r="F1013" t="s">
        <v>3471</v>
      </c>
      <c r="G1013">
        <v>4975560</v>
      </c>
      <c r="H1013">
        <v>165</v>
      </c>
      <c r="I1013">
        <v>502</v>
      </c>
      <c r="J1013" t="s">
        <v>19817</v>
      </c>
      <c r="K1013">
        <v>0.18</v>
      </c>
      <c r="L1013">
        <v>719</v>
      </c>
    </row>
    <row r="1014" spans="1:12" x14ac:dyDescent="0.25">
      <c r="A1014" t="s">
        <v>7118</v>
      </c>
      <c r="B1014" t="s">
        <v>7118</v>
      </c>
      <c r="C1014" t="s">
        <v>26118</v>
      </c>
      <c r="D1014">
        <v>1.41</v>
      </c>
      <c r="E1014">
        <v>186.11</v>
      </c>
      <c r="F1014" t="s">
        <v>18202</v>
      </c>
      <c r="G1014">
        <v>32970635</v>
      </c>
      <c r="H1014">
        <v>1136</v>
      </c>
      <c r="I1014">
        <v>1663</v>
      </c>
      <c r="J1014" t="s">
        <v>19818</v>
      </c>
      <c r="K1014">
        <v>0.155</v>
      </c>
      <c r="L1014">
        <v>792</v>
      </c>
    </row>
    <row r="1015" spans="1:12" x14ac:dyDescent="0.25">
      <c r="A1015" t="s">
        <v>3183</v>
      </c>
      <c r="B1015" t="s">
        <v>3183</v>
      </c>
      <c r="C1015" t="s">
        <v>26117</v>
      </c>
      <c r="D1015">
        <v>1.83</v>
      </c>
      <c r="E1015">
        <v>194.08</v>
      </c>
      <c r="F1015" t="s">
        <v>3029</v>
      </c>
      <c r="G1015">
        <v>212093846</v>
      </c>
      <c r="H1015">
        <v>3705</v>
      </c>
      <c r="I1015">
        <v>4499</v>
      </c>
      <c r="J1015" t="s">
        <v>19819</v>
      </c>
      <c r="K1015">
        <v>0.192</v>
      </c>
      <c r="L1015">
        <v>887</v>
      </c>
    </row>
    <row r="1016" spans="1:12" x14ac:dyDescent="0.25">
      <c r="A1016" t="s">
        <v>2538</v>
      </c>
      <c r="B1016" t="s">
        <v>2538</v>
      </c>
      <c r="C1016" t="s">
        <v>26121</v>
      </c>
      <c r="D1016">
        <v>1.78</v>
      </c>
      <c r="E1016">
        <v>57.09</v>
      </c>
      <c r="F1016" t="s">
        <v>612</v>
      </c>
      <c r="G1016">
        <v>6676875</v>
      </c>
      <c r="H1016">
        <v>261</v>
      </c>
      <c r="I1016">
        <v>265</v>
      </c>
      <c r="J1016" t="s">
        <v>19820</v>
      </c>
      <c r="K1016">
        <v>0.11700000000000001</v>
      </c>
      <c r="L1016">
        <v>781</v>
      </c>
    </row>
    <row r="1017" spans="1:12" x14ac:dyDescent="0.25">
      <c r="A1017" t="s">
        <v>1878</v>
      </c>
      <c r="B1017" t="s">
        <v>1878</v>
      </c>
      <c r="C1017" t="s">
        <v>26122</v>
      </c>
      <c r="D1017">
        <v>0.34</v>
      </c>
      <c r="E1017">
        <v>95.09</v>
      </c>
      <c r="F1017" t="s">
        <v>810</v>
      </c>
      <c r="G1017">
        <v>24545272</v>
      </c>
      <c r="H1017">
        <v>534</v>
      </c>
      <c r="I1017">
        <v>699</v>
      </c>
      <c r="J1017" t="s">
        <v>18174</v>
      </c>
      <c r="K1017">
        <v>9.8000000000000004E-2</v>
      </c>
      <c r="L1017">
        <v>795</v>
      </c>
    </row>
    <row r="1018" spans="1:12" x14ac:dyDescent="0.25">
      <c r="A1018" t="s">
        <v>7121</v>
      </c>
      <c r="B1018" t="s">
        <v>7121</v>
      </c>
      <c r="C1018" t="s">
        <v>26123</v>
      </c>
      <c r="D1018">
        <v>1.22</v>
      </c>
      <c r="E1018">
        <v>91.06</v>
      </c>
      <c r="F1018" t="s">
        <v>297</v>
      </c>
      <c r="G1018">
        <v>21818361</v>
      </c>
      <c r="H1018">
        <v>911</v>
      </c>
      <c r="I1018">
        <v>549</v>
      </c>
      <c r="J1018" t="s">
        <v>19821</v>
      </c>
      <c r="K1018">
        <v>9.7000000000000003E-2</v>
      </c>
      <c r="L1018">
        <v>887</v>
      </c>
    </row>
    <row r="1019" spans="1:12" x14ac:dyDescent="0.25">
      <c r="A1019" t="s">
        <v>8395</v>
      </c>
      <c r="B1019" t="s">
        <v>8395</v>
      </c>
      <c r="C1019" t="s">
        <v>26125</v>
      </c>
      <c r="D1019">
        <v>4.66</v>
      </c>
      <c r="E1019">
        <v>179.08</v>
      </c>
      <c r="F1019" t="s">
        <v>559</v>
      </c>
      <c r="G1019">
        <v>11160600</v>
      </c>
      <c r="H1019">
        <v>523</v>
      </c>
      <c r="I1019">
        <v>643</v>
      </c>
      <c r="J1019" t="s">
        <v>19822</v>
      </c>
      <c r="K1019">
        <v>0.27300000000000002</v>
      </c>
      <c r="L1019">
        <v>765</v>
      </c>
    </row>
    <row r="1020" spans="1:12" x14ac:dyDescent="0.25">
      <c r="A1020" t="s">
        <v>19823</v>
      </c>
      <c r="B1020" t="s">
        <v>19823</v>
      </c>
      <c r="C1020" t="s">
        <v>26125</v>
      </c>
      <c r="D1020">
        <v>2.15</v>
      </c>
      <c r="E1020">
        <v>210.11</v>
      </c>
      <c r="F1020" t="s">
        <v>1345</v>
      </c>
      <c r="G1020">
        <v>41132639</v>
      </c>
      <c r="H1020">
        <v>1096</v>
      </c>
      <c r="I1020">
        <v>2451</v>
      </c>
      <c r="J1020" t="s">
        <v>8550</v>
      </c>
      <c r="K1020">
        <v>0.113</v>
      </c>
      <c r="L1020">
        <v>757</v>
      </c>
    </row>
    <row r="1021" spans="1:12" x14ac:dyDescent="0.25">
      <c r="A1021" t="s">
        <v>10142</v>
      </c>
      <c r="B1021" t="s">
        <v>10142</v>
      </c>
      <c r="C1021" t="s">
        <v>26125</v>
      </c>
      <c r="D1021">
        <v>3</v>
      </c>
      <c r="E1021">
        <v>179.08</v>
      </c>
      <c r="F1021" t="s">
        <v>559</v>
      </c>
      <c r="G1021">
        <v>50153973</v>
      </c>
      <c r="H1021">
        <v>541</v>
      </c>
      <c r="I1021">
        <v>1095</v>
      </c>
      <c r="J1021" t="s">
        <v>19824</v>
      </c>
      <c r="K1021">
        <v>0.193</v>
      </c>
      <c r="L1021">
        <v>707</v>
      </c>
    </row>
    <row r="1022" spans="1:12" x14ac:dyDescent="0.25">
      <c r="A1022" t="s">
        <v>8551</v>
      </c>
      <c r="B1022" t="s">
        <v>8551</v>
      </c>
      <c r="C1022" t="s">
        <v>26125</v>
      </c>
      <c r="D1022">
        <v>0.84</v>
      </c>
      <c r="E1022">
        <v>158.05000000000001</v>
      </c>
      <c r="F1022" t="s">
        <v>1142</v>
      </c>
      <c r="G1022">
        <v>7727373</v>
      </c>
      <c r="H1022">
        <v>287</v>
      </c>
      <c r="I1022">
        <v>408</v>
      </c>
      <c r="J1022" t="s">
        <v>19825</v>
      </c>
      <c r="K1022">
        <v>0.15</v>
      </c>
      <c r="L1022">
        <v>722</v>
      </c>
    </row>
    <row r="1023" spans="1:12" x14ac:dyDescent="0.25">
      <c r="A1023" t="s">
        <v>16178</v>
      </c>
      <c r="B1023" t="s">
        <v>16178</v>
      </c>
      <c r="C1023" t="s">
        <v>26126</v>
      </c>
      <c r="D1023">
        <v>4.47</v>
      </c>
      <c r="E1023">
        <v>110.04</v>
      </c>
      <c r="F1023" t="s">
        <v>611</v>
      </c>
      <c r="G1023">
        <v>1170642</v>
      </c>
      <c r="H1023">
        <v>114</v>
      </c>
      <c r="I1023">
        <v>153</v>
      </c>
      <c r="J1023" t="s">
        <v>19826</v>
      </c>
      <c r="K1023">
        <v>4.3999999999999997E-2</v>
      </c>
      <c r="L1023">
        <v>710</v>
      </c>
    </row>
    <row r="1024" spans="1:12" x14ac:dyDescent="0.25">
      <c r="A1024" t="s">
        <v>10309</v>
      </c>
      <c r="B1024" t="s">
        <v>10309</v>
      </c>
      <c r="C1024" t="s">
        <v>26119</v>
      </c>
      <c r="D1024">
        <v>1.73</v>
      </c>
      <c r="E1024">
        <v>55.07</v>
      </c>
      <c r="F1024" t="s">
        <v>45</v>
      </c>
      <c r="G1024">
        <v>22665281</v>
      </c>
      <c r="H1024">
        <v>416</v>
      </c>
      <c r="I1024">
        <v>606</v>
      </c>
      <c r="J1024" t="s">
        <v>19827</v>
      </c>
      <c r="K1024">
        <v>7.4999999999999997E-2</v>
      </c>
      <c r="L1024">
        <v>859</v>
      </c>
    </row>
    <row r="1025" spans="1:12" x14ac:dyDescent="0.25">
      <c r="A1025" t="s">
        <v>18426</v>
      </c>
      <c r="B1025" t="s">
        <v>18426</v>
      </c>
      <c r="C1025" t="s">
        <v>26123</v>
      </c>
      <c r="D1025">
        <v>1.17</v>
      </c>
      <c r="E1025">
        <v>105.07</v>
      </c>
      <c r="F1025" t="s">
        <v>207</v>
      </c>
      <c r="G1025">
        <v>4334588</v>
      </c>
      <c r="H1025">
        <v>313</v>
      </c>
      <c r="I1025">
        <v>214</v>
      </c>
      <c r="J1025" t="s">
        <v>19828</v>
      </c>
      <c r="K1025">
        <v>0.10199999999999999</v>
      </c>
      <c r="L1025">
        <v>707</v>
      </c>
    </row>
    <row r="1026" spans="1:12" x14ac:dyDescent="0.25">
      <c r="A1026" t="s">
        <v>4448</v>
      </c>
      <c r="B1026" t="s">
        <v>4448</v>
      </c>
      <c r="C1026" t="s">
        <v>26123</v>
      </c>
      <c r="D1026">
        <v>1.43</v>
      </c>
      <c r="E1026">
        <v>196.06</v>
      </c>
      <c r="F1026" t="s">
        <v>3030</v>
      </c>
      <c r="G1026">
        <v>91117365</v>
      </c>
      <c r="H1026">
        <v>1432</v>
      </c>
      <c r="I1026">
        <v>2901</v>
      </c>
      <c r="J1026" t="s">
        <v>19829</v>
      </c>
      <c r="K1026">
        <v>0.17100000000000001</v>
      </c>
      <c r="L1026">
        <v>867</v>
      </c>
    </row>
    <row r="1027" spans="1:12" x14ac:dyDescent="0.25">
      <c r="A1027" t="s">
        <v>19830</v>
      </c>
      <c r="B1027" t="s">
        <v>19830</v>
      </c>
      <c r="C1027" t="s">
        <v>26125</v>
      </c>
      <c r="D1027">
        <v>1.66</v>
      </c>
      <c r="E1027">
        <v>198.08</v>
      </c>
      <c r="F1027" t="s">
        <v>5187</v>
      </c>
      <c r="G1027">
        <v>20179607</v>
      </c>
      <c r="H1027">
        <v>261</v>
      </c>
      <c r="I1027">
        <v>1898</v>
      </c>
      <c r="J1027" t="s">
        <v>19831</v>
      </c>
      <c r="K1027">
        <v>0.125</v>
      </c>
      <c r="L1027">
        <v>713</v>
      </c>
    </row>
    <row r="1028" spans="1:12" x14ac:dyDescent="0.25">
      <c r="A1028" t="s">
        <v>571</v>
      </c>
      <c r="B1028" t="s">
        <v>571</v>
      </c>
      <c r="C1028" t="s">
        <v>26125</v>
      </c>
      <c r="D1028">
        <v>1.1100000000000001</v>
      </c>
      <c r="E1028">
        <v>204.1</v>
      </c>
      <c r="F1028" t="s">
        <v>713</v>
      </c>
      <c r="G1028">
        <v>56154096</v>
      </c>
      <c r="H1028">
        <v>2019</v>
      </c>
      <c r="I1028">
        <v>3768</v>
      </c>
      <c r="J1028" t="s">
        <v>8557</v>
      </c>
      <c r="K1028">
        <v>0.13800000000000001</v>
      </c>
      <c r="L1028">
        <v>907</v>
      </c>
    </row>
    <row r="1029" spans="1:12" x14ac:dyDescent="0.25">
      <c r="A1029" t="s">
        <v>3204</v>
      </c>
      <c r="B1029" t="s">
        <v>3204</v>
      </c>
      <c r="C1029" t="s">
        <v>26125</v>
      </c>
      <c r="D1029">
        <v>0.53</v>
      </c>
      <c r="E1029">
        <v>186.08</v>
      </c>
      <c r="F1029" t="s">
        <v>1183</v>
      </c>
      <c r="G1029">
        <v>18707240</v>
      </c>
      <c r="H1029">
        <v>573</v>
      </c>
      <c r="I1029">
        <v>1377</v>
      </c>
      <c r="J1029" t="s">
        <v>19832</v>
      </c>
      <c r="K1029">
        <v>0.17199999999999999</v>
      </c>
      <c r="L1029">
        <v>719</v>
      </c>
    </row>
    <row r="1030" spans="1:12" x14ac:dyDescent="0.25">
      <c r="A1030" t="s">
        <v>1844</v>
      </c>
      <c r="B1030" t="s">
        <v>1844</v>
      </c>
      <c r="C1030" t="s">
        <v>26122</v>
      </c>
      <c r="D1030">
        <v>3.01</v>
      </c>
      <c r="E1030">
        <v>81.08</v>
      </c>
      <c r="F1030" t="s">
        <v>616</v>
      </c>
      <c r="G1030">
        <v>10133402</v>
      </c>
      <c r="H1030">
        <v>392</v>
      </c>
      <c r="I1030">
        <v>413</v>
      </c>
      <c r="J1030" t="s">
        <v>18185</v>
      </c>
      <c r="K1030">
        <v>7.3999999999999996E-2</v>
      </c>
      <c r="L1030">
        <v>795</v>
      </c>
    </row>
    <row r="1031" spans="1:12" x14ac:dyDescent="0.25">
      <c r="A1031" t="s">
        <v>19833</v>
      </c>
      <c r="B1031" t="s">
        <v>19833</v>
      </c>
      <c r="C1031" t="s">
        <v>26118</v>
      </c>
      <c r="D1031">
        <v>0.52</v>
      </c>
      <c r="E1031">
        <v>57.06</v>
      </c>
      <c r="F1031" t="s">
        <v>173</v>
      </c>
      <c r="G1031">
        <v>3175787</v>
      </c>
      <c r="H1031">
        <v>185</v>
      </c>
      <c r="I1031">
        <v>237</v>
      </c>
      <c r="J1031" t="s">
        <v>19834</v>
      </c>
      <c r="K1031">
        <v>6.5000000000000002E-2</v>
      </c>
      <c r="L1031">
        <v>736</v>
      </c>
    </row>
    <row r="1032" spans="1:12" x14ac:dyDescent="0.25">
      <c r="A1032" t="s">
        <v>1963</v>
      </c>
      <c r="B1032" t="s">
        <v>1963</v>
      </c>
      <c r="C1032" t="s">
        <v>26123</v>
      </c>
      <c r="D1032">
        <v>3.67</v>
      </c>
      <c r="E1032">
        <v>91.06</v>
      </c>
      <c r="F1032" t="s">
        <v>297</v>
      </c>
      <c r="G1032">
        <v>3585684</v>
      </c>
      <c r="H1032">
        <v>183</v>
      </c>
      <c r="I1032">
        <v>139</v>
      </c>
      <c r="J1032" t="s">
        <v>19835</v>
      </c>
      <c r="K1032">
        <v>0.126</v>
      </c>
      <c r="L1032">
        <v>803</v>
      </c>
    </row>
    <row r="1033" spans="1:12" x14ac:dyDescent="0.25">
      <c r="A1033" t="s">
        <v>1376</v>
      </c>
      <c r="B1033" t="s">
        <v>1376</v>
      </c>
      <c r="C1033" t="s">
        <v>26125</v>
      </c>
      <c r="D1033">
        <v>3.49</v>
      </c>
      <c r="E1033">
        <v>195.09</v>
      </c>
      <c r="F1033" t="s">
        <v>5260</v>
      </c>
      <c r="G1033">
        <v>43053650</v>
      </c>
      <c r="H1033">
        <v>856</v>
      </c>
      <c r="I1033">
        <v>1740</v>
      </c>
      <c r="J1033" t="s">
        <v>19836</v>
      </c>
      <c r="K1033">
        <v>0.152</v>
      </c>
      <c r="L1033">
        <v>710</v>
      </c>
    </row>
    <row r="1034" spans="1:12" x14ac:dyDescent="0.25">
      <c r="A1034" t="s">
        <v>1346</v>
      </c>
      <c r="B1034" t="s">
        <v>1346</v>
      </c>
      <c r="C1034" t="s">
        <v>26125</v>
      </c>
      <c r="D1034">
        <v>0.64</v>
      </c>
      <c r="E1034">
        <v>192.1</v>
      </c>
      <c r="F1034" t="s">
        <v>714</v>
      </c>
      <c r="G1034">
        <v>16516258</v>
      </c>
      <c r="H1034">
        <v>474</v>
      </c>
      <c r="I1034">
        <v>1187</v>
      </c>
      <c r="J1034" t="s">
        <v>19837</v>
      </c>
      <c r="K1034">
        <v>0.13500000000000001</v>
      </c>
      <c r="L1034">
        <v>788</v>
      </c>
    </row>
    <row r="1035" spans="1:12" x14ac:dyDescent="0.25">
      <c r="A1035" t="s">
        <v>8824</v>
      </c>
      <c r="B1035" t="s">
        <v>8824</v>
      </c>
      <c r="C1035" t="s">
        <v>26117</v>
      </c>
      <c r="D1035">
        <v>1.75</v>
      </c>
      <c r="E1035">
        <v>91.05</v>
      </c>
      <c r="F1035" t="s">
        <v>189</v>
      </c>
      <c r="G1035">
        <v>147443512</v>
      </c>
      <c r="H1035">
        <v>2521</v>
      </c>
      <c r="I1035">
        <v>2248</v>
      </c>
      <c r="J1035" t="s">
        <v>19838</v>
      </c>
      <c r="K1035">
        <v>0.18</v>
      </c>
      <c r="L1035">
        <v>749</v>
      </c>
    </row>
    <row r="1036" spans="1:12" x14ac:dyDescent="0.25">
      <c r="A1036" t="s">
        <v>2290</v>
      </c>
      <c r="B1036" t="s">
        <v>2290</v>
      </c>
      <c r="C1036" t="s">
        <v>26118</v>
      </c>
      <c r="D1036">
        <v>8.17</v>
      </c>
      <c r="E1036">
        <v>81.08</v>
      </c>
      <c r="F1036" t="s">
        <v>616</v>
      </c>
      <c r="G1036">
        <v>6445042</v>
      </c>
      <c r="H1036">
        <v>450</v>
      </c>
      <c r="I1036">
        <v>335</v>
      </c>
      <c r="J1036" t="s">
        <v>19839</v>
      </c>
      <c r="K1036">
        <v>6.5000000000000002E-2</v>
      </c>
      <c r="L1036">
        <v>892</v>
      </c>
    </row>
    <row r="1037" spans="1:12" x14ac:dyDescent="0.25">
      <c r="A1037" t="s">
        <v>2264</v>
      </c>
      <c r="B1037" t="s">
        <v>2264</v>
      </c>
      <c r="C1037" t="s">
        <v>26117</v>
      </c>
      <c r="D1037">
        <v>2.77</v>
      </c>
      <c r="E1037">
        <v>58.06</v>
      </c>
      <c r="F1037" t="s">
        <v>1341</v>
      </c>
      <c r="G1037">
        <v>13852049</v>
      </c>
      <c r="H1037">
        <v>868</v>
      </c>
      <c r="I1037">
        <v>940</v>
      </c>
      <c r="J1037" t="s">
        <v>18196</v>
      </c>
      <c r="K1037">
        <v>6.7000000000000004E-2</v>
      </c>
      <c r="L1037">
        <v>719</v>
      </c>
    </row>
    <row r="1038" spans="1:12" x14ac:dyDescent="0.25">
      <c r="A1038" t="s">
        <v>19840</v>
      </c>
      <c r="B1038" t="s">
        <v>19840</v>
      </c>
      <c r="C1038" t="s">
        <v>26117</v>
      </c>
      <c r="D1038">
        <v>2.77</v>
      </c>
      <c r="E1038">
        <v>208.1</v>
      </c>
      <c r="F1038" t="s">
        <v>5278</v>
      </c>
      <c r="G1038">
        <v>10661563</v>
      </c>
      <c r="H1038">
        <v>643</v>
      </c>
      <c r="I1038">
        <v>792</v>
      </c>
      <c r="J1038" t="s">
        <v>19841</v>
      </c>
      <c r="K1038">
        <v>0.13900000000000001</v>
      </c>
      <c r="L1038">
        <v>723</v>
      </c>
    </row>
    <row r="1039" spans="1:12" x14ac:dyDescent="0.25">
      <c r="A1039" t="s">
        <v>1843</v>
      </c>
      <c r="B1039" t="s">
        <v>1843</v>
      </c>
      <c r="C1039" t="s">
        <v>26121</v>
      </c>
      <c r="D1039">
        <v>2.74</v>
      </c>
      <c r="E1039">
        <v>69.08</v>
      </c>
      <c r="F1039" t="s">
        <v>222</v>
      </c>
      <c r="G1039">
        <v>14094937</v>
      </c>
      <c r="H1039">
        <v>761</v>
      </c>
      <c r="I1039">
        <v>602</v>
      </c>
      <c r="J1039" t="s">
        <v>19842</v>
      </c>
      <c r="K1039">
        <v>0.251</v>
      </c>
      <c r="L1039">
        <v>812</v>
      </c>
    </row>
    <row r="1040" spans="1:12" x14ac:dyDescent="0.25">
      <c r="A1040" t="s">
        <v>10804</v>
      </c>
      <c r="B1040" t="s">
        <v>10804</v>
      </c>
      <c r="C1040" t="s">
        <v>26118</v>
      </c>
      <c r="D1040">
        <v>1.69</v>
      </c>
      <c r="E1040">
        <v>43.04</v>
      </c>
      <c r="F1040" t="s">
        <v>18</v>
      </c>
      <c r="G1040">
        <v>3675645</v>
      </c>
      <c r="H1040">
        <v>143</v>
      </c>
      <c r="I1040">
        <v>145</v>
      </c>
      <c r="J1040" t="s">
        <v>19843</v>
      </c>
      <c r="K1040">
        <v>8.5999999999999993E-2</v>
      </c>
      <c r="L1040">
        <v>715</v>
      </c>
    </row>
    <row r="1041" spans="1:12" x14ac:dyDescent="0.25">
      <c r="A1041" t="s">
        <v>19844</v>
      </c>
      <c r="D1041">
        <v>2.1800000000000002</v>
      </c>
      <c r="E1041">
        <v>98.07</v>
      </c>
      <c r="F1041" t="s">
        <v>593</v>
      </c>
      <c r="G1041">
        <v>5060444</v>
      </c>
      <c r="H1041">
        <v>285</v>
      </c>
      <c r="I1041">
        <v>334</v>
      </c>
      <c r="J1041" t="s">
        <v>19845</v>
      </c>
      <c r="K1041">
        <v>8.5999999999999993E-2</v>
      </c>
      <c r="L1041">
        <v>749</v>
      </c>
    </row>
    <row r="1042" spans="1:12" x14ac:dyDescent="0.25">
      <c r="A1042" t="s">
        <v>3197</v>
      </c>
      <c r="B1042" t="s">
        <v>3197</v>
      </c>
      <c r="C1042" t="s">
        <v>26123</v>
      </c>
      <c r="D1042">
        <v>3.54</v>
      </c>
      <c r="E1042">
        <v>198.07</v>
      </c>
      <c r="F1042" t="s">
        <v>8522</v>
      </c>
      <c r="G1042">
        <v>94118551</v>
      </c>
      <c r="H1042">
        <v>1653</v>
      </c>
      <c r="I1042">
        <v>3787</v>
      </c>
      <c r="J1042" t="s">
        <v>19846</v>
      </c>
      <c r="K1042">
        <v>0.152</v>
      </c>
      <c r="L1042">
        <v>708</v>
      </c>
    </row>
    <row r="1043" spans="1:12" x14ac:dyDescent="0.25">
      <c r="A1043" t="s">
        <v>8568</v>
      </c>
      <c r="B1043" t="s">
        <v>8568</v>
      </c>
      <c r="C1043" t="s">
        <v>26125</v>
      </c>
      <c r="D1043">
        <v>2.54</v>
      </c>
      <c r="E1043">
        <v>191.08</v>
      </c>
      <c r="F1043" t="s">
        <v>3267</v>
      </c>
      <c r="G1043">
        <v>59432009</v>
      </c>
      <c r="H1043">
        <v>1271</v>
      </c>
      <c r="I1043">
        <v>2825</v>
      </c>
      <c r="J1043" t="s">
        <v>8569</v>
      </c>
      <c r="K1043">
        <v>0.16700000000000001</v>
      </c>
      <c r="L1043">
        <v>723</v>
      </c>
    </row>
    <row r="1044" spans="1:12" x14ac:dyDescent="0.25">
      <c r="A1044" t="s">
        <v>10292</v>
      </c>
      <c r="B1044" t="s">
        <v>10292</v>
      </c>
      <c r="C1044" t="s">
        <v>26123</v>
      </c>
      <c r="D1044">
        <v>0.21</v>
      </c>
      <c r="E1044">
        <v>193.06</v>
      </c>
      <c r="F1044" t="s">
        <v>19847</v>
      </c>
      <c r="G1044">
        <v>9756066</v>
      </c>
      <c r="H1044">
        <v>514</v>
      </c>
      <c r="I1044">
        <v>655</v>
      </c>
      <c r="J1044" t="s">
        <v>19848</v>
      </c>
      <c r="K1044">
        <v>0.17599999999999999</v>
      </c>
      <c r="L1044">
        <v>725</v>
      </c>
    </row>
    <row r="1045" spans="1:12" x14ac:dyDescent="0.25">
      <c r="A1045" t="s">
        <v>19849</v>
      </c>
      <c r="B1045" t="s">
        <v>19849</v>
      </c>
      <c r="C1045" t="s">
        <v>26117</v>
      </c>
      <c r="D1045">
        <v>1.7</v>
      </c>
      <c r="E1045">
        <v>70.08</v>
      </c>
      <c r="F1045" t="s">
        <v>31</v>
      </c>
      <c r="G1045">
        <v>62950650</v>
      </c>
      <c r="H1045">
        <v>478</v>
      </c>
      <c r="I1045">
        <v>1420</v>
      </c>
      <c r="J1045" t="s">
        <v>19850</v>
      </c>
      <c r="K1045">
        <v>0.20300000000000001</v>
      </c>
      <c r="L1045">
        <v>707</v>
      </c>
    </row>
    <row r="1046" spans="1:12" x14ac:dyDescent="0.25">
      <c r="A1046" t="s">
        <v>4273</v>
      </c>
      <c r="B1046" t="s">
        <v>4273</v>
      </c>
      <c r="C1046" t="s">
        <v>26118</v>
      </c>
      <c r="D1046">
        <v>2.1</v>
      </c>
      <c r="E1046">
        <v>164.08</v>
      </c>
      <c r="F1046" t="s">
        <v>446</v>
      </c>
      <c r="G1046">
        <v>68855286</v>
      </c>
      <c r="H1046">
        <v>1267</v>
      </c>
      <c r="I1046">
        <v>1557</v>
      </c>
      <c r="J1046" t="s">
        <v>19851</v>
      </c>
      <c r="K1046">
        <v>0.25700000000000001</v>
      </c>
      <c r="L1046">
        <v>747</v>
      </c>
    </row>
    <row r="1047" spans="1:12" x14ac:dyDescent="0.25">
      <c r="A1047" t="s">
        <v>8375</v>
      </c>
      <c r="B1047" t="s">
        <v>8375</v>
      </c>
      <c r="C1047" t="s">
        <v>26125</v>
      </c>
      <c r="D1047">
        <v>1.49</v>
      </c>
      <c r="E1047">
        <v>163.11000000000001</v>
      </c>
      <c r="F1047" t="s">
        <v>12114</v>
      </c>
      <c r="G1047">
        <v>26763157</v>
      </c>
      <c r="H1047">
        <v>146</v>
      </c>
      <c r="I1047">
        <v>897</v>
      </c>
      <c r="J1047" t="s">
        <v>19852</v>
      </c>
      <c r="K1047">
        <v>8.3000000000000004E-2</v>
      </c>
      <c r="L1047">
        <v>741</v>
      </c>
    </row>
    <row r="1048" spans="1:12" x14ac:dyDescent="0.25">
      <c r="A1048" t="s">
        <v>19853</v>
      </c>
      <c r="B1048" t="s">
        <v>19853</v>
      </c>
      <c r="C1048" t="s">
        <v>26127</v>
      </c>
      <c r="D1048">
        <v>1.62</v>
      </c>
      <c r="E1048">
        <v>91.06</v>
      </c>
      <c r="F1048" t="s">
        <v>297</v>
      </c>
      <c r="G1048">
        <v>3451815</v>
      </c>
      <c r="H1048">
        <v>333</v>
      </c>
      <c r="I1048">
        <v>183</v>
      </c>
      <c r="J1048" t="s">
        <v>19854</v>
      </c>
      <c r="K1048">
        <v>7.9000000000000001E-2</v>
      </c>
      <c r="L1048">
        <v>778</v>
      </c>
    </row>
    <row r="1049" spans="1:12" x14ac:dyDescent="0.25">
      <c r="A1049" t="s">
        <v>19855</v>
      </c>
      <c r="B1049" t="s">
        <v>19855</v>
      </c>
      <c r="C1049" t="s">
        <v>26125</v>
      </c>
      <c r="D1049">
        <v>1.74</v>
      </c>
      <c r="E1049">
        <v>169.06</v>
      </c>
      <c r="F1049" t="s">
        <v>1375</v>
      </c>
      <c r="G1049">
        <v>59837415</v>
      </c>
      <c r="H1049">
        <v>1170</v>
      </c>
      <c r="I1049">
        <v>1611</v>
      </c>
      <c r="J1049" t="s">
        <v>19856</v>
      </c>
      <c r="K1049">
        <v>0.19700000000000001</v>
      </c>
      <c r="L1049">
        <v>865</v>
      </c>
    </row>
    <row r="1050" spans="1:12" x14ac:dyDescent="0.25">
      <c r="A1050" t="s">
        <v>3202</v>
      </c>
      <c r="B1050" t="s">
        <v>3202</v>
      </c>
      <c r="C1050" t="s">
        <v>26125</v>
      </c>
      <c r="D1050">
        <v>1.37</v>
      </c>
      <c r="E1050">
        <v>165.08</v>
      </c>
      <c r="F1050" t="s">
        <v>780</v>
      </c>
      <c r="G1050">
        <v>92419188</v>
      </c>
      <c r="H1050">
        <v>2043</v>
      </c>
      <c r="I1050">
        <v>2617</v>
      </c>
      <c r="J1050" t="s">
        <v>19857</v>
      </c>
      <c r="K1050">
        <v>0.16300000000000001</v>
      </c>
      <c r="L1050">
        <v>874</v>
      </c>
    </row>
    <row r="1051" spans="1:12" x14ac:dyDescent="0.25">
      <c r="A1051" t="s">
        <v>19858</v>
      </c>
      <c r="B1051" t="s">
        <v>19858</v>
      </c>
      <c r="C1051" t="s">
        <v>26123</v>
      </c>
      <c r="D1051">
        <v>1.9</v>
      </c>
      <c r="E1051">
        <v>120.06</v>
      </c>
      <c r="F1051" t="s">
        <v>373</v>
      </c>
      <c r="G1051">
        <v>6200568</v>
      </c>
      <c r="H1051">
        <v>644</v>
      </c>
      <c r="I1051">
        <v>433</v>
      </c>
      <c r="J1051" t="s">
        <v>19859</v>
      </c>
      <c r="K1051">
        <v>9.7000000000000003E-2</v>
      </c>
      <c r="L1051">
        <v>877</v>
      </c>
    </row>
    <row r="1052" spans="1:12" x14ac:dyDescent="0.25">
      <c r="A1052" t="s">
        <v>1977</v>
      </c>
      <c r="B1052" t="s">
        <v>1977</v>
      </c>
      <c r="C1052" t="s">
        <v>26125</v>
      </c>
      <c r="D1052">
        <v>1.41</v>
      </c>
      <c r="E1052">
        <v>210.11</v>
      </c>
      <c r="F1052" t="s">
        <v>1345</v>
      </c>
      <c r="G1052">
        <v>82916517</v>
      </c>
      <c r="H1052">
        <v>1591</v>
      </c>
      <c r="I1052">
        <v>3676</v>
      </c>
      <c r="J1052" t="s">
        <v>8577</v>
      </c>
      <c r="K1052">
        <v>0.13400000000000001</v>
      </c>
      <c r="L1052">
        <v>766</v>
      </c>
    </row>
    <row r="1053" spans="1:12" x14ac:dyDescent="0.25">
      <c r="A1053" t="s">
        <v>10196</v>
      </c>
      <c r="B1053" t="s">
        <v>10196</v>
      </c>
      <c r="C1053" t="s">
        <v>26125</v>
      </c>
      <c r="D1053">
        <v>1.3</v>
      </c>
      <c r="E1053">
        <v>197.05</v>
      </c>
      <c r="F1053" t="s">
        <v>19860</v>
      </c>
      <c r="G1053">
        <v>14952528</v>
      </c>
      <c r="H1053">
        <v>1158</v>
      </c>
      <c r="I1053">
        <v>679</v>
      </c>
      <c r="J1053" t="s">
        <v>19861</v>
      </c>
      <c r="K1053">
        <v>0.17499999999999999</v>
      </c>
      <c r="L1053">
        <v>805</v>
      </c>
    </row>
    <row r="1054" spans="1:12" x14ac:dyDescent="0.25">
      <c r="A1054" t="s">
        <v>1830</v>
      </c>
      <c r="B1054" t="s">
        <v>1830</v>
      </c>
      <c r="C1054" t="s">
        <v>26125</v>
      </c>
      <c r="D1054">
        <v>1.42</v>
      </c>
      <c r="E1054">
        <v>157.07</v>
      </c>
      <c r="F1054" t="s">
        <v>1299</v>
      </c>
      <c r="G1054">
        <v>30192713</v>
      </c>
      <c r="H1054">
        <v>1395</v>
      </c>
      <c r="I1054">
        <v>915</v>
      </c>
      <c r="J1054" t="s">
        <v>19862</v>
      </c>
      <c r="K1054">
        <v>0.19</v>
      </c>
      <c r="L1054">
        <v>712</v>
      </c>
    </row>
    <row r="1055" spans="1:12" x14ac:dyDescent="0.25">
      <c r="A1055" t="s">
        <v>10202</v>
      </c>
      <c r="B1055" t="s">
        <v>10202</v>
      </c>
      <c r="C1055" t="s">
        <v>26119</v>
      </c>
      <c r="D1055">
        <v>0.45</v>
      </c>
      <c r="E1055">
        <v>57.09</v>
      </c>
      <c r="F1055" t="s">
        <v>612</v>
      </c>
      <c r="G1055">
        <v>2009653</v>
      </c>
      <c r="H1055">
        <v>119</v>
      </c>
      <c r="I1055">
        <v>110</v>
      </c>
      <c r="J1055" t="s">
        <v>19863</v>
      </c>
      <c r="K1055">
        <v>7.0999999999999994E-2</v>
      </c>
      <c r="L1055">
        <v>726</v>
      </c>
    </row>
    <row r="1056" spans="1:12" x14ac:dyDescent="0.25">
      <c r="A1056" t="s">
        <v>10198</v>
      </c>
      <c r="B1056" t="s">
        <v>10198</v>
      </c>
      <c r="C1056" t="s">
        <v>26129</v>
      </c>
      <c r="D1056">
        <v>1.74</v>
      </c>
      <c r="E1056">
        <v>222.1</v>
      </c>
      <c r="F1056" t="s">
        <v>18211</v>
      </c>
      <c r="G1056">
        <v>23520091</v>
      </c>
      <c r="H1056">
        <v>811</v>
      </c>
      <c r="I1056">
        <v>1967</v>
      </c>
      <c r="J1056" t="s">
        <v>19864</v>
      </c>
      <c r="K1056">
        <v>0.13100000000000001</v>
      </c>
      <c r="L1056">
        <v>775</v>
      </c>
    </row>
    <row r="1057" spans="1:12" x14ac:dyDescent="0.25">
      <c r="A1057" t="s">
        <v>1393</v>
      </c>
      <c r="B1057" t="s">
        <v>1393</v>
      </c>
      <c r="C1057" t="s">
        <v>26125</v>
      </c>
      <c r="D1057">
        <v>1.3</v>
      </c>
      <c r="E1057">
        <v>192.1</v>
      </c>
      <c r="F1057" t="s">
        <v>714</v>
      </c>
      <c r="G1057">
        <v>238734615</v>
      </c>
      <c r="H1057">
        <v>3317</v>
      </c>
      <c r="I1057">
        <v>7875</v>
      </c>
      <c r="J1057" t="s">
        <v>19865</v>
      </c>
      <c r="K1057">
        <v>0.14599999999999999</v>
      </c>
      <c r="L1057">
        <v>919</v>
      </c>
    </row>
    <row r="1058" spans="1:12" x14ac:dyDescent="0.25">
      <c r="A1058" t="s">
        <v>19866</v>
      </c>
      <c r="B1058" t="s">
        <v>19866</v>
      </c>
      <c r="C1058" t="s">
        <v>26117</v>
      </c>
      <c r="D1058">
        <v>2.81</v>
      </c>
      <c r="E1058">
        <v>119.09</v>
      </c>
      <c r="F1058" t="s">
        <v>623</v>
      </c>
      <c r="G1058">
        <v>31656952</v>
      </c>
      <c r="H1058">
        <v>1524</v>
      </c>
      <c r="I1058">
        <v>1222</v>
      </c>
      <c r="J1058" t="s">
        <v>19867</v>
      </c>
      <c r="K1058">
        <v>7.8E-2</v>
      </c>
      <c r="L1058">
        <v>788</v>
      </c>
    </row>
    <row r="1059" spans="1:12" x14ac:dyDescent="0.25">
      <c r="A1059" t="s">
        <v>8585</v>
      </c>
      <c r="B1059" t="s">
        <v>8585</v>
      </c>
      <c r="C1059" t="s">
        <v>26125</v>
      </c>
      <c r="D1059">
        <v>1.19</v>
      </c>
      <c r="E1059">
        <v>212.09</v>
      </c>
      <c r="F1059" t="s">
        <v>16267</v>
      </c>
      <c r="G1059">
        <v>19110390</v>
      </c>
      <c r="H1059">
        <v>550</v>
      </c>
      <c r="I1059">
        <v>1756</v>
      </c>
      <c r="J1059" t="s">
        <v>19868</v>
      </c>
      <c r="K1059">
        <v>0.126</v>
      </c>
      <c r="L1059">
        <v>744</v>
      </c>
    </row>
    <row r="1060" spans="1:12" x14ac:dyDescent="0.25">
      <c r="A1060" t="s">
        <v>11075</v>
      </c>
      <c r="B1060" t="s">
        <v>11075</v>
      </c>
      <c r="C1060" t="s">
        <v>26125</v>
      </c>
      <c r="D1060">
        <v>0.71</v>
      </c>
      <c r="E1060">
        <v>193.1</v>
      </c>
      <c r="F1060" t="s">
        <v>5257</v>
      </c>
      <c r="G1060">
        <v>22867433</v>
      </c>
      <c r="H1060">
        <v>223</v>
      </c>
      <c r="I1060">
        <v>1106</v>
      </c>
      <c r="J1060" t="s">
        <v>19869</v>
      </c>
      <c r="K1060">
        <v>0.13100000000000001</v>
      </c>
      <c r="L1060">
        <v>723</v>
      </c>
    </row>
    <row r="1061" spans="1:12" x14ac:dyDescent="0.25">
      <c r="A1061" t="s">
        <v>5005</v>
      </c>
      <c r="B1061" t="s">
        <v>5005</v>
      </c>
      <c r="C1061" t="s">
        <v>26118</v>
      </c>
      <c r="D1061">
        <v>1.96</v>
      </c>
      <c r="E1061">
        <v>85.03</v>
      </c>
      <c r="F1061" t="s">
        <v>202</v>
      </c>
      <c r="G1061">
        <v>9701878</v>
      </c>
      <c r="H1061">
        <v>734</v>
      </c>
      <c r="I1061">
        <v>539</v>
      </c>
      <c r="J1061" t="s">
        <v>19870</v>
      </c>
      <c r="K1061">
        <v>0.1</v>
      </c>
      <c r="L1061">
        <v>891</v>
      </c>
    </row>
    <row r="1062" spans="1:12" x14ac:dyDescent="0.25">
      <c r="A1062" t="s">
        <v>19871</v>
      </c>
      <c r="B1062" t="s">
        <v>19871</v>
      </c>
      <c r="C1062" t="s">
        <v>26129</v>
      </c>
      <c r="D1062">
        <v>1.47</v>
      </c>
      <c r="E1062">
        <v>149.03</v>
      </c>
      <c r="F1062" t="s">
        <v>715</v>
      </c>
      <c r="G1062">
        <v>15137135</v>
      </c>
      <c r="H1062">
        <v>818</v>
      </c>
      <c r="I1062">
        <v>761</v>
      </c>
      <c r="J1062" t="s">
        <v>19872</v>
      </c>
      <c r="K1062">
        <v>0.112</v>
      </c>
      <c r="L1062">
        <v>849</v>
      </c>
    </row>
    <row r="1063" spans="1:12" x14ac:dyDescent="0.25">
      <c r="A1063" t="s">
        <v>3208</v>
      </c>
      <c r="B1063" t="s">
        <v>3208</v>
      </c>
      <c r="C1063" t="s">
        <v>26118</v>
      </c>
      <c r="D1063">
        <v>2.2400000000000002</v>
      </c>
      <c r="E1063">
        <v>152.07</v>
      </c>
      <c r="F1063" t="s">
        <v>748</v>
      </c>
      <c r="G1063">
        <v>380857762</v>
      </c>
      <c r="H1063">
        <v>4322</v>
      </c>
      <c r="I1063">
        <v>5727</v>
      </c>
      <c r="J1063" t="s">
        <v>19873</v>
      </c>
      <c r="K1063">
        <v>0.22</v>
      </c>
      <c r="L1063">
        <v>866</v>
      </c>
    </row>
    <row r="1064" spans="1:12" x14ac:dyDescent="0.25">
      <c r="A1064" t="s">
        <v>868</v>
      </c>
      <c r="B1064" t="s">
        <v>868</v>
      </c>
      <c r="C1064" t="s">
        <v>26121</v>
      </c>
      <c r="D1064">
        <v>1.7</v>
      </c>
      <c r="E1064">
        <v>43.07</v>
      </c>
      <c r="F1064" t="s">
        <v>15</v>
      </c>
      <c r="G1064">
        <v>69658462</v>
      </c>
      <c r="H1064">
        <v>1832</v>
      </c>
      <c r="I1064">
        <v>1268</v>
      </c>
      <c r="J1064" t="s">
        <v>19874</v>
      </c>
      <c r="K1064">
        <v>7.3999999999999996E-2</v>
      </c>
      <c r="L1064">
        <v>929</v>
      </c>
    </row>
    <row r="1065" spans="1:12" x14ac:dyDescent="0.25">
      <c r="A1065" t="s">
        <v>19875</v>
      </c>
      <c r="B1065" t="s">
        <v>19875</v>
      </c>
      <c r="C1065" t="s">
        <v>26125</v>
      </c>
      <c r="D1065">
        <v>1.63</v>
      </c>
      <c r="E1065">
        <v>198.11</v>
      </c>
      <c r="F1065" t="s">
        <v>14415</v>
      </c>
      <c r="G1065">
        <v>26505747</v>
      </c>
      <c r="H1065">
        <v>1122</v>
      </c>
      <c r="I1065">
        <v>1816</v>
      </c>
      <c r="J1065" t="s">
        <v>19876</v>
      </c>
      <c r="K1065">
        <v>0.126</v>
      </c>
      <c r="L1065">
        <v>735</v>
      </c>
    </row>
    <row r="1066" spans="1:12" x14ac:dyDescent="0.25">
      <c r="A1066" t="s">
        <v>547</v>
      </c>
      <c r="B1066" t="s">
        <v>547</v>
      </c>
      <c r="C1066" t="s">
        <v>26123</v>
      </c>
      <c r="D1066">
        <v>0.33</v>
      </c>
      <c r="E1066">
        <v>181.07</v>
      </c>
      <c r="F1066" t="s">
        <v>562</v>
      </c>
      <c r="G1066">
        <v>14441073</v>
      </c>
      <c r="H1066">
        <v>172</v>
      </c>
      <c r="I1066">
        <v>780</v>
      </c>
      <c r="J1066" t="s">
        <v>19877</v>
      </c>
      <c r="K1066">
        <v>0.14499999999999999</v>
      </c>
      <c r="L1066">
        <v>755</v>
      </c>
    </row>
    <row r="1067" spans="1:12" x14ac:dyDescent="0.25">
      <c r="A1067" t="s">
        <v>4805</v>
      </c>
      <c r="B1067" t="s">
        <v>4805</v>
      </c>
      <c r="C1067" t="s">
        <v>26126</v>
      </c>
      <c r="D1067">
        <v>2.31</v>
      </c>
      <c r="E1067">
        <v>168.09</v>
      </c>
      <c r="F1067" t="s">
        <v>464</v>
      </c>
      <c r="G1067">
        <v>86322584</v>
      </c>
      <c r="H1067">
        <v>2552</v>
      </c>
      <c r="I1067">
        <v>2491</v>
      </c>
      <c r="J1067" t="s">
        <v>19878</v>
      </c>
      <c r="K1067">
        <v>0.156</v>
      </c>
      <c r="L1067">
        <v>836</v>
      </c>
    </row>
    <row r="1068" spans="1:12" x14ac:dyDescent="0.25">
      <c r="A1068" t="s">
        <v>5194</v>
      </c>
      <c r="B1068" t="s">
        <v>5194</v>
      </c>
      <c r="C1068" t="s">
        <v>26125</v>
      </c>
      <c r="D1068">
        <v>3.28</v>
      </c>
      <c r="E1068">
        <v>180.08</v>
      </c>
      <c r="F1068" t="s">
        <v>1010</v>
      </c>
      <c r="G1068">
        <v>12804087</v>
      </c>
      <c r="H1068">
        <v>644</v>
      </c>
      <c r="I1068">
        <v>451</v>
      </c>
      <c r="J1068" t="s">
        <v>19879</v>
      </c>
      <c r="K1068">
        <v>0.21099999999999999</v>
      </c>
      <c r="L1068">
        <v>757</v>
      </c>
    </row>
    <row r="1069" spans="1:12" x14ac:dyDescent="0.25">
      <c r="A1069" t="s">
        <v>575</v>
      </c>
      <c r="B1069" t="s">
        <v>575</v>
      </c>
      <c r="C1069" t="s">
        <v>26125</v>
      </c>
      <c r="D1069">
        <v>1</v>
      </c>
      <c r="E1069">
        <v>190.08</v>
      </c>
      <c r="F1069" t="s">
        <v>576</v>
      </c>
      <c r="G1069">
        <v>35452368</v>
      </c>
      <c r="H1069">
        <v>684</v>
      </c>
      <c r="I1069">
        <v>1909</v>
      </c>
      <c r="J1069" t="s">
        <v>1846</v>
      </c>
      <c r="K1069">
        <v>0.191</v>
      </c>
      <c r="L1069">
        <v>783</v>
      </c>
    </row>
    <row r="1070" spans="1:12" x14ac:dyDescent="0.25">
      <c r="A1070" t="s">
        <v>7158</v>
      </c>
      <c r="B1070" t="s">
        <v>7158</v>
      </c>
      <c r="C1070" t="s">
        <v>26118</v>
      </c>
      <c r="D1070">
        <v>0.44</v>
      </c>
      <c r="E1070">
        <v>186.08</v>
      </c>
      <c r="F1070" t="s">
        <v>1183</v>
      </c>
      <c r="G1070">
        <v>7017506</v>
      </c>
      <c r="H1070">
        <v>271</v>
      </c>
      <c r="I1070">
        <v>353</v>
      </c>
      <c r="J1070" t="s">
        <v>19880</v>
      </c>
      <c r="K1070">
        <v>0.157</v>
      </c>
      <c r="L1070">
        <v>759</v>
      </c>
    </row>
    <row r="1071" spans="1:12" x14ac:dyDescent="0.25">
      <c r="A1071" t="s">
        <v>8610</v>
      </c>
      <c r="B1071" t="s">
        <v>8610</v>
      </c>
      <c r="C1071" t="s">
        <v>26118</v>
      </c>
      <c r="D1071">
        <v>3.09</v>
      </c>
      <c r="E1071">
        <v>58.06</v>
      </c>
      <c r="F1071" t="s">
        <v>1341</v>
      </c>
      <c r="G1071">
        <v>158808671</v>
      </c>
      <c r="H1071">
        <v>2508</v>
      </c>
      <c r="I1071">
        <v>5122</v>
      </c>
      <c r="J1071" t="s">
        <v>19881</v>
      </c>
      <c r="K1071">
        <v>0.09</v>
      </c>
      <c r="L1071">
        <v>883</v>
      </c>
    </row>
    <row r="1072" spans="1:12" x14ac:dyDescent="0.25">
      <c r="A1072" t="s">
        <v>19882</v>
      </c>
      <c r="B1072" t="s">
        <v>19882</v>
      </c>
      <c r="C1072" t="s">
        <v>26122</v>
      </c>
      <c r="D1072">
        <v>0.81</v>
      </c>
      <c r="E1072">
        <v>82.08</v>
      </c>
      <c r="F1072" t="s">
        <v>276</v>
      </c>
      <c r="G1072">
        <v>9094387</v>
      </c>
      <c r="H1072">
        <v>358</v>
      </c>
      <c r="I1072">
        <v>391</v>
      </c>
      <c r="J1072" t="s">
        <v>19883</v>
      </c>
      <c r="K1072">
        <v>6.3E-2</v>
      </c>
      <c r="L1072">
        <v>709</v>
      </c>
    </row>
    <row r="1073" spans="1:12" x14ac:dyDescent="0.25">
      <c r="A1073" t="s">
        <v>1201</v>
      </c>
      <c r="B1073" t="s">
        <v>1201</v>
      </c>
      <c r="C1073" t="s">
        <v>26120</v>
      </c>
      <c r="D1073">
        <v>2.02</v>
      </c>
      <c r="E1073">
        <v>81.040000000000006</v>
      </c>
      <c r="F1073" t="s">
        <v>599</v>
      </c>
      <c r="G1073">
        <v>31576693</v>
      </c>
      <c r="H1073">
        <v>1014</v>
      </c>
      <c r="I1073">
        <v>1225</v>
      </c>
      <c r="J1073" t="s">
        <v>19884</v>
      </c>
      <c r="K1073">
        <v>7.0000000000000007E-2</v>
      </c>
      <c r="L1073">
        <v>777</v>
      </c>
    </row>
    <row r="1074" spans="1:12" x14ac:dyDescent="0.25">
      <c r="A1074" t="s">
        <v>19885</v>
      </c>
      <c r="B1074" t="s">
        <v>19885</v>
      </c>
      <c r="C1074" t="s">
        <v>26119</v>
      </c>
      <c r="D1074">
        <v>1.07</v>
      </c>
      <c r="E1074">
        <v>55.07</v>
      </c>
      <c r="F1074" t="s">
        <v>45</v>
      </c>
      <c r="G1074">
        <v>28772780</v>
      </c>
      <c r="H1074">
        <v>383</v>
      </c>
      <c r="I1074">
        <v>787</v>
      </c>
      <c r="J1074" t="s">
        <v>19886</v>
      </c>
      <c r="K1074">
        <v>9.6000000000000002E-2</v>
      </c>
      <c r="L1074">
        <v>858</v>
      </c>
    </row>
    <row r="1075" spans="1:12" x14ac:dyDescent="0.25">
      <c r="A1075" t="s">
        <v>5198</v>
      </c>
      <c r="B1075" t="s">
        <v>5198</v>
      </c>
      <c r="C1075" t="s">
        <v>26125</v>
      </c>
      <c r="D1075">
        <v>1.23</v>
      </c>
      <c r="E1075">
        <v>190.08</v>
      </c>
      <c r="F1075" t="s">
        <v>576</v>
      </c>
      <c r="G1075">
        <v>265638270</v>
      </c>
      <c r="H1075">
        <v>4495</v>
      </c>
      <c r="I1075">
        <v>7169</v>
      </c>
      <c r="J1075" t="s">
        <v>10223</v>
      </c>
      <c r="K1075">
        <v>0.16900000000000001</v>
      </c>
      <c r="L1075">
        <v>883</v>
      </c>
    </row>
    <row r="1076" spans="1:12" x14ac:dyDescent="0.25">
      <c r="A1076" t="s">
        <v>10905</v>
      </c>
      <c r="B1076" t="s">
        <v>10905</v>
      </c>
      <c r="C1076" t="s">
        <v>26121</v>
      </c>
      <c r="D1076">
        <v>8.15</v>
      </c>
      <c r="E1076">
        <v>57.09</v>
      </c>
      <c r="F1076" t="s">
        <v>612</v>
      </c>
      <c r="G1076">
        <v>4844076</v>
      </c>
      <c r="H1076">
        <v>136</v>
      </c>
      <c r="I1076">
        <v>261</v>
      </c>
      <c r="J1076" t="s">
        <v>19887</v>
      </c>
      <c r="K1076">
        <v>0.182</v>
      </c>
      <c r="L1076">
        <v>713</v>
      </c>
    </row>
    <row r="1077" spans="1:12" x14ac:dyDescent="0.25">
      <c r="A1077" t="s">
        <v>5202</v>
      </c>
      <c r="B1077" t="s">
        <v>5202</v>
      </c>
      <c r="C1077" t="s">
        <v>26125</v>
      </c>
      <c r="D1077">
        <v>0.34</v>
      </c>
      <c r="E1077">
        <v>214.08</v>
      </c>
      <c r="F1077" t="s">
        <v>5203</v>
      </c>
      <c r="G1077">
        <v>27911854</v>
      </c>
      <c r="H1077">
        <v>497</v>
      </c>
      <c r="I1077">
        <v>2147</v>
      </c>
      <c r="J1077" t="s">
        <v>19888</v>
      </c>
      <c r="K1077">
        <v>0.129</v>
      </c>
      <c r="L1077">
        <v>727</v>
      </c>
    </row>
    <row r="1078" spans="1:12" x14ac:dyDescent="0.25">
      <c r="A1078" t="s">
        <v>3220</v>
      </c>
      <c r="B1078" t="s">
        <v>3220</v>
      </c>
      <c r="C1078" t="s">
        <v>26125</v>
      </c>
      <c r="D1078">
        <v>2.78</v>
      </c>
      <c r="E1078">
        <v>154.08000000000001</v>
      </c>
      <c r="F1078" t="s">
        <v>7863</v>
      </c>
      <c r="G1078">
        <v>234890048</v>
      </c>
      <c r="H1078">
        <v>1437</v>
      </c>
      <c r="I1078">
        <v>4548</v>
      </c>
      <c r="J1078" t="s">
        <v>19889</v>
      </c>
      <c r="K1078">
        <v>0.21199999999999999</v>
      </c>
      <c r="L1078">
        <v>810</v>
      </c>
    </row>
    <row r="1079" spans="1:12" x14ac:dyDescent="0.25">
      <c r="A1079" t="s">
        <v>10381</v>
      </c>
      <c r="B1079" t="s">
        <v>10381</v>
      </c>
      <c r="C1079" t="s">
        <v>26118</v>
      </c>
      <c r="D1079">
        <v>2.89</v>
      </c>
      <c r="E1079">
        <v>43.07</v>
      </c>
      <c r="F1079" t="s">
        <v>15</v>
      </c>
      <c r="G1079">
        <v>8709464</v>
      </c>
      <c r="H1079">
        <v>226</v>
      </c>
      <c r="I1079">
        <v>280</v>
      </c>
      <c r="J1079" t="s">
        <v>19890</v>
      </c>
      <c r="K1079">
        <v>7.1999999999999995E-2</v>
      </c>
      <c r="L1079">
        <v>744</v>
      </c>
    </row>
    <row r="1080" spans="1:12" x14ac:dyDescent="0.25">
      <c r="A1080" t="s">
        <v>19891</v>
      </c>
      <c r="B1080" t="s">
        <v>19891</v>
      </c>
      <c r="C1080" t="s">
        <v>26119</v>
      </c>
      <c r="D1080">
        <v>1.26</v>
      </c>
      <c r="E1080">
        <v>91.06</v>
      </c>
      <c r="F1080" t="s">
        <v>297</v>
      </c>
      <c r="G1080">
        <v>6546881</v>
      </c>
      <c r="H1080">
        <v>175</v>
      </c>
      <c r="I1080">
        <v>189</v>
      </c>
      <c r="J1080" t="s">
        <v>19892</v>
      </c>
      <c r="K1080">
        <v>9.6000000000000002E-2</v>
      </c>
      <c r="L1080">
        <v>775</v>
      </c>
    </row>
    <row r="1081" spans="1:12" x14ac:dyDescent="0.25">
      <c r="A1081" t="s">
        <v>19893</v>
      </c>
      <c r="B1081" t="s">
        <v>19893</v>
      </c>
      <c r="C1081" t="s">
        <v>26125</v>
      </c>
      <c r="D1081">
        <v>1.28</v>
      </c>
      <c r="E1081">
        <v>108.09</v>
      </c>
      <c r="F1081" t="s">
        <v>244</v>
      </c>
      <c r="G1081">
        <v>15081577</v>
      </c>
      <c r="H1081">
        <v>624</v>
      </c>
      <c r="I1081">
        <v>496</v>
      </c>
      <c r="J1081" t="s">
        <v>19894</v>
      </c>
      <c r="K1081">
        <v>0.11700000000000001</v>
      </c>
      <c r="L1081">
        <v>726</v>
      </c>
    </row>
    <row r="1082" spans="1:12" x14ac:dyDescent="0.25">
      <c r="A1082" t="s">
        <v>19895</v>
      </c>
      <c r="B1082" t="s">
        <v>19895</v>
      </c>
      <c r="C1082" t="s">
        <v>26119</v>
      </c>
      <c r="D1082">
        <v>9.9</v>
      </c>
      <c r="E1082">
        <v>121.07</v>
      </c>
      <c r="F1082" t="s">
        <v>147</v>
      </c>
      <c r="G1082">
        <v>3729739</v>
      </c>
      <c r="H1082">
        <v>107</v>
      </c>
      <c r="I1082">
        <v>216</v>
      </c>
      <c r="J1082" t="s">
        <v>19896</v>
      </c>
      <c r="K1082">
        <v>0.13200000000000001</v>
      </c>
      <c r="L1082">
        <v>706</v>
      </c>
    </row>
    <row r="1083" spans="1:12" x14ac:dyDescent="0.25">
      <c r="A1083" t="s">
        <v>19897</v>
      </c>
      <c r="B1083" t="s">
        <v>19897</v>
      </c>
      <c r="C1083" t="s">
        <v>26125</v>
      </c>
      <c r="D1083">
        <v>1.77</v>
      </c>
      <c r="E1083">
        <v>177.09</v>
      </c>
      <c r="F1083" t="s">
        <v>4430</v>
      </c>
      <c r="G1083">
        <v>4556815</v>
      </c>
      <c r="H1083">
        <v>334</v>
      </c>
      <c r="I1083">
        <v>226</v>
      </c>
      <c r="J1083" t="s">
        <v>19898</v>
      </c>
      <c r="K1083">
        <v>0.24</v>
      </c>
      <c r="L1083">
        <v>715</v>
      </c>
    </row>
    <row r="1084" spans="1:12" x14ac:dyDescent="0.25">
      <c r="A1084" t="s">
        <v>3226</v>
      </c>
      <c r="B1084" t="s">
        <v>3226</v>
      </c>
      <c r="C1084" t="s">
        <v>26118</v>
      </c>
      <c r="D1084">
        <v>1.41</v>
      </c>
      <c r="E1084">
        <v>58.06</v>
      </c>
      <c r="F1084" t="s">
        <v>1341</v>
      </c>
      <c r="G1084">
        <v>27220652</v>
      </c>
      <c r="H1084">
        <v>1958</v>
      </c>
      <c r="I1084">
        <v>1479</v>
      </c>
      <c r="J1084" t="s">
        <v>19899</v>
      </c>
      <c r="K1084">
        <v>7.0999999999999994E-2</v>
      </c>
      <c r="L1084">
        <v>805</v>
      </c>
    </row>
    <row r="1085" spans="1:12" x14ac:dyDescent="0.25">
      <c r="A1085" t="s">
        <v>3554</v>
      </c>
      <c r="B1085" t="s">
        <v>3554</v>
      </c>
      <c r="C1085" t="s">
        <v>26122</v>
      </c>
      <c r="D1085">
        <v>1.19</v>
      </c>
      <c r="E1085">
        <v>121.1</v>
      </c>
      <c r="F1085" t="s">
        <v>1486</v>
      </c>
      <c r="G1085">
        <v>20740732</v>
      </c>
      <c r="H1085">
        <v>1194</v>
      </c>
      <c r="I1085">
        <v>770</v>
      </c>
      <c r="J1085" t="s">
        <v>19900</v>
      </c>
      <c r="K1085">
        <v>8.3000000000000004E-2</v>
      </c>
      <c r="L1085">
        <v>805</v>
      </c>
    </row>
    <row r="1086" spans="1:12" x14ac:dyDescent="0.25">
      <c r="A1086" t="s">
        <v>1979</v>
      </c>
      <c r="B1086" t="s">
        <v>1979</v>
      </c>
      <c r="C1086" t="s">
        <v>26118</v>
      </c>
      <c r="D1086">
        <v>1.47</v>
      </c>
      <c r="E1086">
        <v>41.06</v>
      </c>
      <c r="F1086" t="s">
        <v>117</v>
      </c>
      <c r="G1086">
        <v>21904291</v>
      </c>
      <c r="H1086">
        <v>590</v>
      </c>
      <c r="I1086">
        <v>370</v>
      </c>
      <c r="J1086" t="s">
        <v>19901</v>
      </c>
      <c r="K1086">
        <v>0.112</v>
      </c>
      <c r="L1086">
        <v>805</v>
      </c>
    </row>
    <row r="1087" spans="1:12" x14ac:dyDescent="0.25">
      <c r="A1087" t="s">
        <v>579</v>
      </c>
      <c r="B1087" t="s">
        <v>579</v>
      </c>
      <c r="C1087" t="s">
        <v>26117</v>
      </c>
      <c r="D1087">
        <v>2.02</v>
      </c>
      <c r="E1087">
        <v>103.06</v>
      </c>
      <c r="F1087" t="s">
        <v>1377</v>
      </c>
      <c r="G1087">
        <v>19436155</v>
      </c>
      <c r="H1087">
        <v>452</v>
      </c>
      <c r="I1087">
        <v>724</v>
      </c>
      <c r="J1087" t="s">
        <v>19902</v>
      </c>
      <c r="K1087">
        <v>0.12</v>
      </c>
      <c r="L1087">
        <v>713</v>
      </c>
    </row>
    <row r="1088" spans="1:12" x14ac:dyDescent="0.25">
      <c r="A1088" t="s">
        <v>4487</v>
      </c>
      <c r="B1088" t="s">
        <v>4487</v>
      </c>
      <c r="C1088" t="s">
        <v>26126</v>
      </c>
      <c r="D1088">
        <v>1.41</v>
      </c>
      <c r="E1088">
        <v>167.08</v>
      </c>
      <c r="F1088" t="s">
        <v>750</v>
      </c>
      <c r="G1088">
        <v>39041725</v>
      </c>
      <c r="H1088">
        <v>1589</v>
      </c>
      <c r="I1088">
        <v>1959</v>
      </c>
      <c r="J1088" t="s">
        <v>19903</v>
      </c>
      <c r="K1088">
        <v>0.14599999999999999</v>
      </c>
      <c r="L1088">
        <v>806</v>
      </c>
    </row>
    <row r="1089" spans="1:12" x14ac:dyDescent="0.25">
      <c r="A1089" t="s">
        <v>18370</v>
      </c>
      <c r="B1089" t="s">
        <v>18370</v>
      </c>
      <c r="C1089" t="s">
        <v>26125</v>
      </c>
      <c r="D1089">
        <v>0.76</v>
      </c>
      <c r="E1089">
        <v>193.1</v>
      </c>
      <c r="F1089" t="s">
        <v>5257</v>
      </c>
      <c r="G1089">
        <v>18943543</v>
      </c>
      <c r="H1089">
        <v>403</v>
      </c>
      <c r="I1089">
        <v>789</v>
      </c>
      <c r="J1089" t="s">
        <v>19904</v>
      </c>
      <c r="K1089">
        <v>0.23799999999999999</v>
      </c>
      <c r="L1089">
        <v>752</v>
      </c>
    </row>
    <row r="1090" spans="1:12" x14ac:dyDescent="0.25">
      <c r="A1090" t="s">
        <v>19905</v>
      </c>
      <c r="B1090" t="s">
        <v>19905</v>
      </c>
      <c r="C1090" t="s">
        <v>26120</v>
      </c>
      <c r="D1090">
        <v>5.01</v>
      </c>
      <c r="E1090">
        <v>95.05</v>
      </c>
      <c r="F1090" t="s">
        <v>168</v>
      </c>
      <c r="G1090">
        <v>3567306</v>
      </c>
      <c r="H1090">
        <v>298</v>
      </c>
      <c r="I1090">
        <v>226</v>
      </c>
      <c r="J1090" t="s">
        <v>19906</v>
      </c>
      <c r="K1090">
        <v>7.5999999999999998E-2</v>
      </c>
      <c r="L1090">
        <v>802</v>
      </c>
    </row>
    <row r="1091" spans="1:12" x14ac:dyDescent="0.25">
      <c r="A1091" t="s">
        <v>5326</v>
      </c>
      <c r="B1091" t="s">
        <v>5326</v>
      </c>
      <c r="C1091" t="s">
        <v>26119</v>
      </c>
      <c r="D1091">
        <v>1.71</v>
      </c>
      <c r="E1091">
        <v>55.07</v>
      </c>
      <c r="F1091" t="s">
        <v>45</v>
      </c>
      <c r="G1091">
        <v>16031854</v>
      </c>
      <c r="H1091">
        <v>654</v>
      </c>
      <c r="I1091">
        <v>422</v>
      </c>
      <c r="J1091" t="s">
        <v>13823</v>
      </c>
      <c r="K1091">
        <v>7.3999999999999996E-2</v>
      </c>
      <c r="L1091">
        <v>831</v>
      </c>
    </row>
    <row r="1092" spans="1:12" x14ac:dyDescent="0.25">
      <c r="A1092" t="s">
        <v>19907</v>
      </c>
      <c r="B1092" t="s">
        <v>19907</v>
      </c>
      <c r="C1092" t="s">
        <v>26125</v>
      </c>
      <c r="D1092">
        <v>2.97</v>
      </c>
      <c r="E1092">
        <v>183.09</v>
      </c>
      <c r="F1092" t="s">
        <v>6249</v>
      </c>
      <c r="G1092">
        <v>15656035</v>
      </c>
      <c r="H1092">
        <v>543</v>
      </c>
      <c r="I1092">
        <v>813</v>
      </c>
      <c r="J1092" t="s">
        <v>19908</v>
      </c>
      <c r="K1092">
        <v>0.161</v>
      </c>
      <c r="L1092">
        <v>709</v>
      </c>
    </row>
    <row r="1093" spans="1:12" x14ac:dyDescent="0.25">
      <c r="A1093" t="s">
        <v>3848</v>
      </c>
      <c r="B1093" t="s">
        <v>3848</v>
      </c>
      <c r="C1093" t="s">
        <v>26129</v>
      </c>
      <c r="D1093">
        <v>2.08</v>
      </c>
      <c r="E1093">
        <v>149.03</v>
      </c>
      <c r="F1093" t="s">
        <v>715</v>
      </c>
      <c r="G1093">
        <v>90466507</v>
      </c>
      <c r="H1093">
        <v>1896</v>
      </c>
      <c r="I1093">
        <v>2026</v>
      </c>
      <c r="J1093" t="s">
        <v>16396</v>
      </c>
      <c r="K1093">
        <v>0.109</v>
      </c>
      <c r="L1093">
        <v>872</v>
      </c>
    </row>
    <row r="1094" spans="1:12" x14ac:dyDescent="0.25">
      <c r="A1094" t="s">
        <v>10243</v>
      </c>
      <c r="B1094" t="s">
        <v>10243</v>
      </c>
      <c r="C1094" t="s">
        <v>26125</v>
      </c>
      <c r="D1094">
        <v>5.28</v>
      </c>
      <c r="E1094">
        <v>208.13</v>
      </c>
      <c r="F1094" t="s">
        <v>8206</v>
      </c>
      <c r="G1094">
        <v>25656684</v>
      </c>
      <c r="H1094">
        <v>660</v>
      </c>
      <c r="I1094">
        <v>1430</v>
      </c>
      <c r="J1094" t="s">
        <v>19909</v>
      </c>
      <c r="K1094">
        <v>0.161</v>
      </c>
      <c r="L1094">
        <v>751</v>
      </c>
    </row>
    <row r="1095" spans="1:12" x14ac:dyDescent="0.25">
      <c r="A1095" t="s">
        <v>18245</v>
      </c>
      <c r="B1095" t="s">
        <v>18245</v>
      </c>
      <c r="C1095" t="s">
        <v>26117</v>
      </c>
      <c r="D1095">
        <v>5.54</v>
      </c>
      <c r="E1095">
        <v>170.11</v>
      </c>
      <c r="F1095" t="s">
        <v>523</v>
      </c>
      <c r="G1095">
        <v>26687071</v>
      </c>
      <c r="H1095">
        <v>848</v>
      </c>
      <c r="I1095">
        <v>1037</v>
      </c>
      <c r="J1095" t="s">
        <v>19910</v>
      </c>
      <c r="K1095">
        <v>0.154</v>
      </c>
      <c r="L1095">
        <v>821</v>
      </c>
    </row>
    <row r="1096" spans="1:12" x14ac:dyDescent="0.25">
      <c r="A1096" t="s">
        <v>8613</v>
      </c>
      <c r="B1096" t="s">
        <v>8613</v>
      </c>
      <c r="C1096" t="s">
        <v>26125</v>
      </c>
      <c r="D1096">
        <v>2.73</v>
      </c>
      <c r="E1096">
        <v>210.11</v>
      </c>
      <c r="F1096" t="s">
        <v>1345</v>
      </c>
      <c r="G1096">
        <v>13700836</v>
      </c>
      <c r="H1096">
        <v>731</v>
      </c>
      <c r="I1096">
        <v>1503</v>
      </c>
      <c r="J1096" t="s">
        <v>19911</v>
      </c>
      <c r="K1096">
        <v>0.156</v>
      </c>
      <c r="L1096">
        <v>724</v>
      </c>
    </row>
    <row r="1097" spans="1:12" x14ac:dyDescent="0.25">
      <c r="A1097" t="s">
        <v>16397</v>
      </c>
      <c r="B1097" t="s">
        <v>16397</v>
      </c>
      <c r="C1097" t="s">
        <v>26123</v>
      </c>
      <c r="D1097">
        <v>1.78</v>
      </c>
      <c r="E1097">
        <v>167.08</v>
      </c>
      <c r="F1097" t="s">
        <v>750</v>
      </c>
      <c r="G1097">
        <v>36036153</v>
      </c>
      <c r="H1097">
        <v>1865</v>
      </c>
      <c r="I1097">
        <v>1663</v>
      </c>
      <c r="J1097" t="s">
        <v>19912</v>
      </c>
      <c r="K1097">
        <v>0.13100000000000001</v>
      </c>
      <c r="L1097">
        <v>718</v>
      </c>
    </row>
    <row r="1098" spans="1:12" x14ac:dyDescent="0.25">
      <c r="A1098" t="s">
        <v>3231</v>
      </c>
      <c r="B1098" t="s">
        <v>3231</v>
      </c>
      <c r="C1098" t="s">
        <v>26117</v>
      </c>
      <c r="D1098">
        <v>3.93</v>
      </c>
      <c r="E1098">
        <v>182.09</v>
      </c>
      <c r="F1098" t="s">
        <v>1190</v>
      </c>
      <c r="G1098">
        <v>220387999</v>
      </c>
      <c r="H1098">
        <v>2712</v>
      </c>
      <c r="I1098">
        <v>2883</v>
      </c>
      <c r="J1098" t="s">
        <v>19913</v>
      </c>
      <c r="K1098">
        <v>0.2</v>
      </c>
      <c r="L1098">
        <v>897</v>
      </c>
    </row>
    <row r="1099" spans="1:12" x14ac:dyDescent="0.25">
      <c r="A1099" t="s">
        <v>16242</v>
      </c>
      <c r="B1099" t="s">
        <v>16242</v>
      </c>
      <c r="C1099" t="s">
        <v>26125</v>
      </c>
      <c r="D1099">
        <v>0.91</v>
      </c>
      <c r="E1099">
        <v>188.06</v>
      </c>
      <c r="F1099" t="s">
        <v>16056</v>
      </c>
      <c r="G1099">
        <v>2464646</v>
      </c>
      <c r="H1099">
        <v>227</v>
      </c>
      <c r="I1099">
        <v>133</v>
      </c>
      <c r="J1099" t="s">
        <v>19914</v>
      </c>
      <c r="K1099">
        <v>0.25800000000000001</v>
      </c>
      <c r="L1099">
        <v>726</v>
      </c>
    </row>
    <row r="1100" spans="1:12" x14ac:dyDescent="0.25">
      <c r="A1100" t="s">
        <v>19915</v>
      </c>
      <c r="B1100" t="s">
        <v>19915</v>
      </c>
      <c r="C1100" t="s">
        <v>26118</v>
      </c>
      <c r="D1100">
        <v>10.87</v>
      </c>
      <c r="E1100">
        <v>68.069999999999993</v>
      </c>
      <c r="F1100" t="s">
        <v>570</v>
      </c>
      <c r="G1100">
        <v>1581073</v>
      </c>
      <c r="H1100">
        <v>154</v>
      </c>
      <c r="I1100">
        <v>109</v>
      </c>
      <c r="J1100" t="s">
        <v>19916</v>
      </c>
      <c r="K1100">
        <v>6.3E-2</v>
      </c>
      <c r="L1100">
        <v>811</v>
      </c>
    </row>
    <row r="1101" spans="1:12" x14ac:dyDescent="0.25">
      <c r="A1101" t="s">
        <v>18248</v>
      </c>
      <c r="B1101" t="s">
        <v>18248</v>
      </c>
      <c r="C1101" t="s">
        <v>26126</v>
      </c>
      <c r="D1101">
        <v>1.39</v>
      </c>
      <c r="E1101">
        <v>107.05</v>
      </c>
      <c r="F1101" t="s">
        <v>91</v>
      </c>
      <c r="G1101">
        <v>27087546</v>
      </c>
      <c r="H1101">
        <v>1247</v>
      </c>
      <c r="I1101">
        <v>983</v>
      </c>
      <c r="J1101" t="s">
        <v>19917</v>
      </c>
      <c r="K1101">
        <v>8.5999999999999993E-2</v>
      </c>
      <c r="L1101">
        <v>721</v>
      </c>
    </row>
    <row r="1102" spans="1:12" x14ac:dyDescent="0.25">
      <c r="A1102" t="s">
        <v>6318</v>
      </c>
      <c r="B1102" t="s">
        <v>6318</v>
      </c>
      <c r="C1102" t="s">
        <v>26118</v>
      </c>
      <c r="D1102">
        <v>1.78</v>
      </c>
      <c r="E1102">
        <v>55.07</v>
      </c>
      <c r="F1102" t="s">
        <v>45</v>
      </c>
      <c r="G1102">
        <v>35179695</v>
      </c>
      <c r="H1102">
        <v>908</v>
      </c>
      <c r="I1102">
        <v>756</v>
      </c>
      <c r="J1102" t="s">
        <v>19918</v>
      </c>
      <c r="K1102">
        <v>0.14699999999999999</v>
      </c>
      <c r="L1102">
        <v>933</v>
      </c>
    </row>
    <row r="1103" spans="1:12" x14ac:dyDescent="0.25">
      <c r="A1103" t="s">
        <v>8629</v>
      </c>
      <c r="B1103" t="s">
        <v>8629</v>
      </c>
      <c r="C1103" t="s">
        <v>26125</v>
      </c>
      <c r="D1103">
        <v>7.12</v>
      </c>
      <c r="E1103">
        <v>199.15</v>
      </c>
      <c r="F1103" t="s">
        <v>19919</v>
      </c>
      <c r="G1103">
        <v>4539227</v>
      </c>
      <c r="H1103">
        <v>232</v>
      </c>
      <c r="I1103">
        <v>367</v>
      </c>
      <c r="J1103" t="s">
        <v>19920</v>
      </c>
      <c r="K1103">
        <v>0.20899999999999999</v>
      </c>
      <c r="L1103">
        <v>752</v>
      </c>
    </row>
    <row r="1104" spans="1:12" x14ac:dyDescent="0.25">
      <c r="A1104" t="s">
        <v>1338</v>
      </c>
      <c r="B1104" t="s">
        <v>1338</v>
      </c>
      <c r="C1104" t="s">
        <v>26125</v>
      </c>
      <c r="D1104">
        <v>0.66</v>
      </c>
      <c r="E1104">
        <v>184.1</v>
      </c>
      <c r="F1104" t="s">
        <v>5173</v>
      </c>
      <c r="G1104">
        <v>37854526</v>
      </c>
      <c r="H1104">
        <v>777</v>
      </c>
      <c r="I1104">
        <v>1752</v>
      </c>
      <c r="J1104" t="s">
        <v>19921</v>
      </c>
      <c r="K1104">
        <v>0.182</v>
      </c>
      <c r="L1104">
        <v>738</v>
      </c>
    </row>
    <row r="1105" spans="1:12" x14ac:dyDescent="0.25">
      <c r="A1105" t="s">
        <v>10246</v>
      </c>
      <c r="B1105" t="s">
        <v>10246</v>
      </c>
      <c r="C1105" t="s">
        <v>26123</v>
      </c>
      <c r="D1105">
        <v>1.22</v>
      </c>
      <c r="E1105">
        <v>186.08</v>
      </c>
      <c r="F1105" t="s">
        <v>1183</v>
      </c>
      <c r="G1105">
        <v>14768961</v>
      </c>
      <c r="H1105">
        <v>477</v>
      </c>
      <c r="I1105">
        <v>540</v>
      </c>
      <c r="J1105" t="s">
        <v>19922</v>
      </c>
      <c r="K1105">
        <v>0.19600000000000001</v>
      </c>
      <c r="L1105">
        <v>767</v>
      </c>
    </row>
    <row r="1106" spans="1:12" x14ac:dyDescent="0.25">
      <c r="A1106" t="s">
        <v>1485</v>
      </c>
      <c r="B1106" t="s">
        <v>1485</v>
      </c>
      <c r="C1106" t="s">
        <v>26125</v>
      </c>
      <c r="D1106">
        <v>1.66</v>
      </c>
      <c r="E1106">
        <v>121.1</v>
      </c>
      <c r="F1106" t="s">
        <v>1486</v>
      </c>
      <c r="G1106">
        <v>7781741</v>
      </c>
      <c r="H1106">
        <v>358</v>
      </c>
      <c r="I1106">
        <v>291</v>
      </c>
      <c r="J1106" t="s">
        <v>16407</v>
      </c>
      <c r="K1106">
        <v>8.5999999999999993E-2</v>
      </c>
      <c r="L1106">
        <v>706</v>
      </c>
    </row>
    <row r="1107" spans="1:12" x14ac:dyDescent="0.25">
      <c r="A1107" t="s">
        <v>14768</v>
      </c>
      <c r="B1107" t="s">
        <v>14768</v>
      </c>
      <c r="C1107" t="s">
        <v>26125</v>
      </c>
      <c r="D1107">
        <v>2.91</v>
      </c>
      <c r="E1107">
        <v>214.11</v>
      </c>
      <c r="F1107" t="s">
        <v>19923</v>
      </c>
      <c r="G1107">
        <v>31676354</v>
      </c>
      <c r="H1107">
        <v>1200</v>
      </c>
      <c r="I1107">
        <v>1832</v>
      </c>
      <c r="J1107" t="s">
        <v>19924</v>
      </c>
      <c r="K1107">
        <v>0.13900000000000001</v>
      </c>
      <c r="L1107">
        <v>708</v>
      </c>
    </row>
    <row r="1108" spans="1:12" x14ac:dyDescent="0.25">
      <c r="A1108" t="s">
        <v>5694</v>
      </c>
      <c r="B1108" t="s">
        <v>5694</v>
      </c>
      <c r="C1108" t="s">
        <v>26125</v>
      </c>
      <c r="D1108">
        <v>1.17</v>
      </c>
      <c r="E1108">
        <v>131.09</v>
      </c>
      <c r="F1108" t="s">
        <v>645</v>
      </c>
      <c r="G1108">
        <v>2810530</v>
      </c>
      <c r="H1108">
        <v>143</v>
      </c>
      <c r="I1108">
        <v>151</v>
      </c>
      <c r="J1108" t="s">
        <v>19925</v>
      </c>
      <c r="K1108">
        <v>0.10100000000000001</v>
      </c>
      <c r="L1108">
        <v>701</v>
      </c>
    </row>
    <row r="1109" spans="1:12" x14ac:dyDescent="0.25">
      <c r="A1109" t="s">
        <v>8868</v>
      </c>
      <c r="B1109" t="s">
        <v>8868</v>
      </c>
      <c r="C1109" t="s">
        <v>26125</v>
      </c>
      <c r="D1109">
        <v>0.89</v>
      </c>
      <c r="E1109">
        <v>208.09</v>
      </c>
      <c r="F1109" t="s">
        <v>4978</v>
      </c>
      <c r="G1109">
        <v>25605110</v>
      </c>
      <c r="H1109">
        <v>274</v>
      </c>
      <c r="I1109">
        <v>1609</v>
      </c>
      <c r="J1109" t="s">
        <v>19926</v>
      </c>
      <c r="K1109">
        <v>0.122</v>
      </c>
      <c r="L1109">
        <v>727</v>
      </c>
    </row>
    <row r="1110" spans="1:12" x14ac:dyDescent="0.25">
      <c r="A1110" t="s">
        <v>3235</v>
      </c>
      <c r="B1110" t="s">
        <v>3235</v>
      </c>
      <c r="C1110" t="s">
        <v>26119</v>
      </c>
      <c r="D1110">
        <v>1.41</v>
      </c>
      <c r="E1110">
        <v>91.05</v>
      </c>
      <c r="F1110" t="s">
        <v>189</v>
      </c>
      <c r="G1110">
        <v>278985060</v>
      </c>
      <c r="H1110">
        <v>1326</v>
      </c>
      <c r="I1110">
        <v>3208</v>
      </c>
      <c r="J1110" t="s">
        <v>19927</v>
      </c>
      <c r="K1110">
        <v>0.193</v>
      </c>
      <c r="L1110">
        <v>794</v>
      </c>
    </row>
    <row r="1111" spans="1:12" x14ac:dyDescent="0.25">
      <c r="A1111" t="s">
        <v>10256</v>
      </c>
      <c r="B1111" t="s">
        <v>10256</v>
      </c>
      <c r="C1111" t="s">
        <v>26125</v>
      </c>
      <c r="D1111">
        <v>1.93</v>
      </c>
      <c r="E1111">
        <v>168.07</v>
      </c>
      <c r="F1111" t="s">
        <v>410</v>
      </c>
      <c r="G1111">
        <v>33279702</v>
      </c>
      <c r="H1111">
        <v>1005</v>
      </c>
      <c r="I1111">
        <v>1041</v>
      </c>
      <c r="J1111" t="s">
        <v>19928</v>
      </c>
      <c r="K1111">
        <v>0.2</v>
      </c>
      <c r="L1111">
        <v>857</v>
      </c>
    </row>
    <row r="1112" spans="1:12" x14ac:dyDescent="0.25">
      <c r="A1112" t="s">
        <v>6479</v>
      </c>
      <c r="B1112" t="s">
        <v>6479</v>
      </c>
      <c r="C1112" t="s">
        <v>26119</v>
      </c>
      <c r="D1112">
        <v>7.39</v>
      </c>
      <c r="E1112">
        <v>43.07</v>
      </c>
      <c r="F1112" t="s">
        <v>15</v>
      </c>
      <c r="G1112">
        <v>2865930</v>
      </c>
      <c r="H1112">
        <v>145</v>
      </c>
      <c r="I1112">
        <v>114</v>
      </c>
      <c r="J1112" t="s">
        <v>19929</v>
      </c>
      <c r="K1112">
        <v>7.8E-2</v>
      </c>
      <c r="L1112">
        <v>738</v>
      </c>
    </row>
    <row r="1113" spans="1:12" x14ac:dyDescent="0.25">
      <c r="A1113" t="s">
        <v>1752</v>
      </c>
      <c r="B1113" t="s">
        <v>1752</v>
      </c>
      <c r="C1113" t="s">
        <v>26118</v>
      </c>
      <c r="D1113">
        <v>1.08</v>
      </c>
      <c r="E1113">
        <v>67.069999999999993</v>
      </c>
      <c r="F1113" t="s">
        <v>601</v>
      </c>
      <c r="G1113">
        <v>78157642</v>
      </c>
      <c r="H1113">
        <v>553</v>
      </c>
      <c r="I1113">
        <v>1318</v>
      </c>
      <c r="J1113" t="s">
        <v>19930</v>
      </c>
      <c r="K1113">
        <v>8.1000000000000003E-2</v>
      </c>
      <c r="L1113">
        <v>761</v>
      </c>
    </row>
    <row r="1114" spans="1:12" x14ac:dyDescent="0.25">
      <c r="A1114" t="s">
        <v>3187</v>
      </c>
      <c r="B1114" t="s">
        <v>3187</v>
      </c>
      <c r="C1114" t="s">
        <v>26125</v>
      </c>
      <c r="D1114">
        <v>1.68</v>
      </c>
      <c r="E1114">
        <v>196.06</v>
      </c>
      <c r="F1114" t="s">
        <v>3030</v>
      </c>
      <c r="G1114">
        <v>120666623</v>
      </c>
      <c r="H1114">
        <v>2786</v>
      </c>
      <c r="I1114">
        <v>3909</v>
      </c>
      <c r="J1114" t="s">
        <v>19931</v>
      </c>
      <c r="K1114">
        <v>0.18</v>
      </c>
      <c r="L1114">
        <v>752</v>
      </c>
    </row>
    <row r="1115" spans="1:12" x14ac:dyDescent="0.25">
      <c r="A1115" t="s">
        <v>3233</v>
      </c>
      <c r="B1115" t="s">
        <v>3233</v>
      </c>
      <c r="C1115" t="s">
        <v>26125</v>
      </c>
      <c r="D1115">
        <v>0.56999999999999995</v>
      </c>
      <c r="E1115">
        <v>70.069999999999993</v>
      </c>
      <c r="F1115" t="s">
        <v>1450</v>
      </c>
      <c r="G1115">
        <v>121891982</v>
      </c>
      <c r="H1115">
        <v>809</v>
      </c>
      <c r="I1115">
        <v>1612</v>
      </c>
      <c r="J1115" t="s">
        <v>19932</v>
      </c>
      <c r="K1115">
        <v>0.255</v>
      </c>
      <c r="L1115">
        <v>835</v>
      </c>
    </row>
    <row r="1116" spans="1:12" x14ac:dyDescent="0.25">
      <c r="A1116" t="s">
        <v>6321</v>
      </c>
      <c r="B1116" t="s">
        <v>6321</v>
      </c>
      <c r="C1116" t="s">
        <v>26119</v>
      </c>
      <c r="D1116">
        <v>2.62</v>
      </c>
      <c r="E1116">
        <v>55.07</v>
      </c>
      <c r="F1116" t="s">
        <v>45</v>
      </c>
      <c r="G1116">
        <v>167606056</v>
      </c>
      <c r="H1116">
        <v>1878</v>
      </c>
      <c r="I1116">
        <v>2169</v>
      </c>
      <c r="J1116" t="s">
        <v>19933</v>
      </c>
      <c r="K1116">
        <v>0.109</v>
      </c>
      <c r="L1116">
        <v>863</v>
      </c>
    </row>
    <row r="1117" spans="1:12" x14ac:dyDescent="0.25">
      <c r="A1117" t="s">
        <v>16488</v>
      </c>
      <c r="B1117" t="s">
        <v>16488</v>
      </c>
      <c r="C1117" t="s">
        <v>26125</v>
      </c>
      <c r="D1117">
        <v>1.06</v>
      </c>
      <c r="E1117">
        <v>208.1</v>
      </c>
      <c r="F1117" t="s">
        <v>5278</v>
      </c>
      <c r="G1117">
        <v>17803221</v>
      </c>
      <c r="H1117">
        <v>591</v>
      </c>
      <c r="I1117">
        <v>1505</v>
      </c>
      <c r="J1117" t="s">
        <v>19934</v>
      </c>
      <c r="K1117">
        <v>0.16200000000000001</v>
      </c>
      <c r="L1117">
        <v>712</v>
      </c>
    </row>
    <row r="1118" spans="1:12" x14ac:dyDescent="0.25">
      <c r="A1118" t="s">
        <v>1498</v>
      </c>
      <c r="B1118" t="s">
        <v>1498</v>
      </c>
      <c r="C1118" t="s">
        <v>26125</v>
      </c>
      <c r="D1118">
        <v>3.25</v>
      </c>
      <c r="E1118">
        <v>191.09</v>
      </c>
      <c r="F1118" t="s">
        <v>4490</v>
      </c>
      <c r="G1118">
        <v>46863485</v>
      </c>
      <c r="H1118">
        <v>2063</v>
      </c>
      <c r="I1118">
        <v>3219</v>
      </c>
      <c r="J1118" t="s">
        <v>19935</v>
      </c>
      <c r="K1118">
        <v>0.20100000000000001</v>
      </c>
      <c r="L1118">
        <v>758</v>
      </c>
    </row>
    <row r="1119" spans="1:12" x14ac:dyDescent="0.25">
      <c r="A1119" t="s">
        <v>19936</v>
      </c>
      <c r="B1119" t="s">
        <v>19936</v>
      </c>
      <c r="C1119" t="s">
        <v>26118</v>
      </c>
      <c r="D1119">
        <v>1.1499999999999999</v>
      </c>
      <c r="E1119">
        <v>71.06</v>
      </c>
      <c r="F1119" t="s">
        <v>596</v>
      </c>
      <c r="G1119">
        <v>23391486</v>
      </c>
      <c r="H1119">
        <v>1338</v>
      </c>
      <c r="I1119">
        <v>1630</v>
      </c>
      <c r="J1119" t="s">
        <v>19937</v>
      </c>
      <c r="K1119">
        <v>6.5000000000000002E-2</v>
      </c>
      <c r="L1119">
        <v>908</v>
      </c>
    </row>
    <row r="1120" spans="1:12" x14ac:dyDescent="0.25">
      <c r="A1120" t="s">
        <v>19938</v>
      </c>
      <c r="B1120" t="s">
        <v>19938</v>
      </c>
      <c r="C1120" t="s">
        <v>26122</v>
      </c>
      <c r="D1120">
        <v>4.75</v>
      </c>
      <c r="E1120">
        <v>93.07</v>
      </c>
      <c r="F1120" t="s">
        <v>211</v>
      </c>
      <c r="G1120">
        <v>3743683</v>
      </c>
      <c r="H1120">
        <v>463</v>
      </c>
      <c r="I1120">
        <v>248</v>
      </c>
      <c r="J1120" t="s">
        <v>19939</v>
      </c>
      <c r="K1120">
        <v>0.10100000000000001</v>
      </c>
      <c r="L1120">
        <v>705</v>
      </c>
    </row>
    <row r="1121" spans="1:12" x14ac:dyDescent="0.25">
      <c r="A1121" t="s">
        <v>8839</v>
      </c>
      <c r="B1121" t="s">
        <v>8839</v>
      </c>
      <c r="C1121" t="s">
        <v>26125</v>
      </c>
      <c r="D1121">
        <v>4.59</v>
      </c>
      <c r="E1121">
        <v>218.12</v>
      </c>
      <c r="F1121" t="s">
        <v>12935</v>
      </c>
      <c r="G1121">
        <v>12816381</v>
      </c>
      <c r="H1121">
        <v>652</v>
      </c>
      <c r="I1121">
        <v>941</v>
      </c>
      <c r="J1121" t="s">
        <v>19940</v>
      </c>
      <c r="K1121">
        <v>0.14299999999999999</v>
      </c>
      <c r="L1121">
        <v>728</v>
      </c>
    </row>
    <row r="1122" spans="1:12" x14ac:dyDescent="0.25">
      <c r="A1122" t="s">
        <v>8635</v>
      </c>
      <c r="B1122" t="s">
        <v>8635</v>
      </c>
      <c r="C1122" t="s">
        <v>26125</v>
      </c>
      <c r="D1122">
        <v>1.56</v>
      </c>
      <c r="E1122">
        <v>198.07</v>
      </c>
      <c r="F1122" t="s">
        <v>8522</v>
      </c>
      <c r="G1122">
        <v>89424506</v>
      </c>
      <c r="H1122">
        <v>958</v>
      </c>
      <c r="I1122">
        <v>2458</v>
      </c>
      <c r="J1122" t="s">
        <v>19941</v>
      </c>
      <c r="K1122">
        <v>0.16400000000000001</v>
      </c>
      <c r="L1122">
        <v>719</v>
      </c>
    </row>
    <row r="1123" spans="1:12" x14ac:dyDescent="0.25">
      <c r="A1123" t="s">
        <v>1953</v>
      </c>
      <c r="B1123" t="s">
        <v>1953</v>
      </c>
      <c r="C1123" t="s">
        <v>26127</v>
      </c>
      <c r="D1123">
        <v>1.68</v>
      </c>
      <c r="E1123">
        <v>104.06</v>
      </c>
      <c r="F1123" t="s">
        <v>287</v>
      </c>
      <c r="G1123">
        <v>4480826</v>
      </c>
      <c r="H1123">
        <v>409</v>
      </c>
      <c r="I1123">
        <v>308</v>
      </c>
      <c r="J1123" t="s">
        <v>19942</v>
      </c>
      <c r="K1123">
        <v>7.6999999999999999E-2</v>
      </c>
      <c r="L1123">
        <v>733</v>
      </c>
    </row>
    <row r="1124" spans="1:12" x14ac:dyDescent="0.25">
      <c r="A1124" t="s">
        <v>8656</v>
      </c>
      <c r="B1124" t="s">
        <v>8656</v>
      </c>
      <c r="C1124" t="s">
        <v>26125</v>
      </c>
      <c r="D1124">
        <v>1.61</v>
      </c>
      <c r="E1124">
        <v>206.08</v>
      </c>
      <c r="F1124" t="s">
        <v>18265</v>
      </c>
      <c r="G1124">
        <v>58065672</v>
      </c>
      <c r="H1124">
        <v>486</v>
      </c>
      <c r="I1124">
        <v>2474</v>
      </c>
      <c r="J1124" t="s">
        <v>19943</v>
      </c>
      <c r="K1124">
        <v>0.14099999999999999</v>
      </c>
      <c r="L1124">
        <v>810</v>
      </c>
    </row>
    <row r="1125" spans="1:12" x14ac:dyDescent="0.25">
      <c r="A1125" t="s">
        <v>19944</v>
      </c>
      <c r="B1125" t="s">
        <v>19944</v>
      </c>
      <c r="C1125" t="s">
        <v>26125</v>
      </c>
      <c r="D1125">
        <v>0.87</v>
      </c>
      <c r="E1125">
        <v>181.09</v>
      </c>
      <c r="F1125" t="s">
        <v>1310</v>
      </c>
      <c r="G1125">
        <v>62738642</v>
      </c>
      <c r="H1125">
        <v>5953</v>
      </c>
      <c r="I1125">
        <v>2162</v>
      </c>
      <c r="J1125" t="s">
        <v>11606</v>
      </c>
      <c r="K1125">
        <v>0.182</v>
      </c>
      <c r="L1125">
        <v>749</v>
      </c>
    </row>
    <row r="1126" spans="1:12" x14ac:dyDescent="0.25">
      <c r="A1126" t="s">
        <v>13909</v>
      </c>
      <c r="B1126" t="s">
        <v>13909</v>
      </c>
      <c r="C1126" t="s">
        <v>26117</v>
      </c>
      <c r="D1126">
        <v>3.07</v>
      </c>
      <c r="E1126">
        <v>107.08</v>
      </c>
      <c r="F1126" t="s">
        <v>948</v>
      </c>
      <c r="G1126">
        <v>12313230</v>
      </c>
      <c r="H1126">
        <v>582</v>
      </c>
      <c r="I1126">
        <v>572</v>
      </c>
      <c r="J1126" t="s">
        <v>19945</v>
      </c>
      <c r="K1126">
        <v>8.2000000000000003E-2</v>
      </c>
      <c r="L1126">
        <v>763</v>
      </c>
    </row>
    <row r="1127" spans="1:12" x14ac:dyDescent="0.25">
      <c r="A1127" t="s">
        <v>19946</v>
      </c>
      <c r="B1127" t="s">
        <v>19946</v>
      </c>
      <c r="C1127" t="s">
        <v>26117</v>
      </c>
      <c r="D1127">
        <v>1.21</v>
      </c>
      <c r="E1127">
        <v>180.15</v>
      </c>
      <c r="F1127" t="s">
        <v>15972</v>
      </c>
      <c r="G1127">
        <v>61685513</v>
      </c>
      <c r="H1127">
        <v>185</v>
      </c>
      <c r="I1127">
        <v>2691</v>
      </c>
      <c r="J1127" t="s">
        <v>19947</v>
      </c>
      <c r="K1127">
        <v>0.27</v>
      </c>
      <c r="L1127">
        <v>776</v>
      </c>
    </row>
    <row r="1128" spans="1:12" x14ac:dyDescent="0.25">
      <c r="A1128" t="s">
        <v>420</v>
      </c>
      <c r="B1128" t="s">
        <v>420</v>
      </c>
      <c r="C1128" t="s">
        <v>26118</v>
      </c>
      <c r="D1128">
        <v>2.0299999999999998</v>
      </c>
      <c r="E1128">
        <v>68.069999999999993</v>
      </c>
      <c r="F1128" t="s">
        <v>570</v>
      </c>
      <c r="G1128">
        <v>3466747</v>
      </c>
      <c r="H1128">
        <v>197</v>
      </c>
      <c r="I1128">
        <v>147</v>
      </c>
      <c r="J1128" t="s">
        <v>19948</v>
      </c>
      <c r="K1128">
        <v>6.2E-2</v>
      </c>
      <c r="L1128">
        <v>790</v>
      </c>
    </row>
    <row r="1129" spans="1:12" x14ac:dyDescent="0.25">
      <c r="A1129" t="s">
        <v>1848</v>
      </c>
      <c r="B1129" t="s">
        <v>1848</v>
      </c>
      <c r="C1129" t="s">
        <v>26125</v>
      </c>
      <c r="D1129">
        <v>1.46</v>
      </c>
      <c r="E1129">
        <v>180.07</v>
      </c>
      <c r="F1129" t="s">
        <v>4480</v>
      </c>
      <c r="G1129">
        <v>167136040</v>
      </c>
      <c r="H1129">
        <v>2630</v>
      </c>
      <c r="I1129">
        <v>4419</v>
      </c>
      <c r="J1129" t="s">
        <v>19949</v>
      </c>
      <c r="K1129">
        <v>0.186</v>
      </c>
      <c r="L1129">
        <v>903</v>
      </c>
    </row>
    <row r="1130" spans="1:12" x14ac:dyDescent="0.25">
      <c r="A1130" t="s">
        <v>19950</v>
      </c>
      <c r="B1130" t="s">
        <v>19950</v>
      </c>
      <c r="C1130" t="s">
        <v>26125</v>
      </c>
      <c r="D1130">
        <v>1.82</v>
      </c>
      <c r="E1130">
        <v>159.08000000000001</v>
      </c>
      <c r="F1130" t="s">
        <v>460</v>
      </c>
      <c r="G1130">
        <v>4257825</v>
      </c>
      <c r="H1130">
        <v>368</v>
      </c>
      <c r="I1130">
        <v>250</v>
      </c>
      <c r="J1130" t="s">
        <v>19951</v>
      </c>
      <c r="K1130">
        <v>0.23899999999999999</v>
      </c>
      <c r="L1130">
        <v>774</v>
      </c>
    </row>
    <row r="1131" spans="1:12" x14ac:dyDescent="0.25">
      <c r="A1131" t="s">
        <v>19952</v>
      </c>
      <c r="B1131" t="s">
        <v>19952</v>
      </c>
      <c r="C1131" t="s">
        <v>26117</v>
      </c>
      <c r="D1131">
        <v>2.4300000000000002</v>
      </c>
      <c r="E1131">
        <v>174.09</v>
      </c>
      <c r="F1131" t="s">
        <v>8342</v>
      </c>
      <c r="G1131">
        <v>24232413</v>
      </c>
      <c r="H1131">
        <v>848</v>
      </c>
      <c r="I1131">
        <v>707</v>
      </c>
      <c r="J1131" t="s">
        <v>19953</v>
      </c>
      <c r="K1131">
        <v>0.215</v>
      </c>
      <c r="L1131">
        <v>740</v>
      </c>
    </row>
    <row r="1132" spans="1:12" x14ac:dyDescent="0.25">
      <c r="A1132" t="s">
        <v>19954</v>
      </c>
      <c r="B1132" t="s">
        <v>19954</v>
      </c>
      <c r="C1132" t="s">
        <v>26120</v>
      </c>
      <c r="D1132">
        <v>4.91</v>
      </c>
      <c r="E1132">
        <v>82.05</v>
      </c>
      <c r="F1132" t="s">
        <v>624</v>
      </c>
      <c r="G1132">
        <v>14793481</v>
      </c>
      <c r="H1132">
        <v>652</v>
      </c>
      <c r="I1132">
        <v>638</v>
      </c>
      <c r="J1132" t="s">
        <v>19955</v>
      </c>
      <c r="K1132">
        <v>7.0999999999999994E-2</v>
      </c>
      <c r="L1132">
        <v>803</v>
      </c>
    </row>
    <row r="1133" spans="1:12" x14ac:dyDescent="0.25">
      <c r="A1133" t="s">
        <v>4813</v>
      </c>
      <c r="B1133" t="s">
        <v>4813</v>
      </c>
      <c r="C1133" t="s">
        <v>26125</v>
      </c>
      <c r="D1133">
        <v>4.0999999999999996</v>
      </c>
      <c r="E1133">
        <v>182.09</v>
      </c>
      <c r="F1133" t="s">
        <v>1190</v>
      </c>
      <c r="G1133">
        <v>294774173</v>
      </c>
      <c r="H1133">
        <v>4791</v>
      </c>
      <c r="I1133">
        <v>4832</v>
      </c>
      <c r="J1133" t="s">
        <v>19956</v>
      </c>
      <c r="K1133">
        <v>0.21</v>
      </c>
      <c r="L1133">
        <v>922</v>
      </c>
    </row>
    <row r="1134" spans="1:12" x14ac:dyDescent="0.25">
      <c r="A1134" t="s">
        <v>19957</v>
      </c>
      <c r="B1134" t="s">
        <v>19957</v>
      </c>
      <c r="C1134" t="s">
        <v>26117</v>
      </c>
      <c r="D1134">
        <v>1.39</v>
      </c>
      <c r="E1134">
        <v>208.1</v>
      </c>
      <c r="F1134" t="s">
        <v>5278</v>
      </c>
      <c r="G1134">
        <v>15885550</v>
      </c>
      <c r="H1134">
        <v>642</v>
      </c>
      <c r="I1134">
        <v>1365</v>
      </c>
      <c r="J1134" t="s">
        <v>19958</v>
      </c>
      <c r="K1134">
        <v>0.183</v>
      </c>
      <c r="L1134">
        <v>735</v>
      </c>
    </row>
    <row r="1135" spans="1:12" x14ac:dyDescent="0.25">
      <c r="A1135" t="s">
        <v>2389</v>
      </c>
      <c r="B1135" t="s">
        <v>2389</v>
      </c>
      <c r="C1135" t="s">
        <v>26117</v>
      </c>
      <c r="D1135">
        <v>2.2599999999999998</v>
      </c>
      <c r="E1135">
        <v>69.05</v>
      </c>
      <c r="F1135" t="s">
        <v>785</v>
      </c>
      <c r="G1135">
        <v>16602096</v>
      </c>
      <c r="H1135">
        <v>382</v>
      </c>
      <c r="I1135">
        <v>574</v>
      </c>
      <c r="J1135" t="s">
        <v>19959</v>
      </c>
      <c r="K1135">
        <v>7.4999999999999997E-2</v>
      </c>
      <c r="L1135">
        <v>746</v>
      </c>
    </row>
    <row r="1136" spans="1:12" x14ac:dyDescent="0.25">
      <c r="A1136" t="s">
        <v>8561</v>
      </c>
      <c r="B1136" t="s">
        <v>8561</v>
      </c>
      <c r="C1136" t="s">
        <v>26123</v>
      </c>
      <c r="D1136">
        <v>2.79</v>
      </c>
      <c r="E1136">
        <v>149.03</v>
      </c>
      <c r="F1136" t="s">
        <v>715</v>
      </c>
      <c r="G1136">
        <v>25121383</v>
      </c>
      <c r="H1136">
        <v>551</v>
      </c>
      <c r="I1136">
        <v>786</v>
      </c>
      <c r="J1136" t="s">
        <v>16459</v>
      </c>
      <c r="K1136">
        <v>0.16200000000000001</v>
      </c>
      <c r="L1136">
        <v>742</v>
      </c>
    </row>
    <row r="1137" spans="1:12" x14ac:dyDescent="0.25">
      <c r="A1137" t="s">
        <v>2294</v>
      </c>
      <c r="B1137" t="s">
        <v>2294</v>
      </c>
      <c r="C1137" t="s">
        <v>26125</v>
      </c>
      <c r="D1137">
        <v>5.74</v>
      </c>
      <c r="E1137">
        <v>206.12</v>
      </c>
      <c r="F1137" t="s">
        <v>5238</v>
      </c>
      <c r="G1137">
        <v>38138966</v>
      </c>
      <c r="H1137">
        <v>1351</v>
      </c>
      <c r="I1137">
        <v>1780</v>
      </c>
      <c r="J1137" t="s">
        <v>19960</v>
      </c>
      <c r="K1137">
        <v>0.14499999999999999</v>
      </c>
      <c r="L1137">
        <v>816</v>
      </c>
    </row>
    <row r="1138" spans="1:12" x14ac:dyDescent="0.25">
      <c r="A1138" t="s">
        <v>86</v>
      </c>
      <c r="B1138" t="s">
        <v>86</v>
      </c>
      <c r="C1138" t="s">
        <v>26117</v>
      </c>
      <c r="D1138">
        <v>1.47</v>
      </c>
      <c r="E1138">
        <v>69.040000000000006</v>
      </c>
      <c r="F1138" t="s">
        <v>13</v>
      </c>
      <c r="G1138">
        <v>74802596</v>
      </c>
      <c r="H1138">
        <v>2041</v>
      </c>
      <c r="I1138">
        <v>2506</v>
      </c>
      <c r="J1138" t="s">
        <v>19961</v>
      </c>
      <c r="K1138">
        <v>7.1999999999999995E-2</v>
      </c>
      <c r="L1138">
        <v>851</v>
      </c>
    </row>
    <row r="1139" spans="1:12" x14ac:dyDescent="0.25">
      <c r="A1139" t="s">
        <v>2430</v>
      </c>
      <c r="B1139" t="s">
        <v>2430</v>
      </c>
      <c r="C1139" t="s">
        <v>26118</v>
      </c>
      <c r="D1139">
        <v>2.4500000000000002</v>
      </c>
      <c r="E1139">
        <v>55.07</v>
      </c>
      <c r="F1139" t="s">
        <v>45</v>
      </c>
      <c r="G1139">
        <v>28760198</v>
      </c>
      <c r="H1139">
        <v>581</v>
      </c>
      <c r="I1139">
        <v>667</v>
      </c>
      <c r="J1139" t="s">
        <v>19962</v>
      </c>
      <c r="K1139">
        <v>0.11799999999999999</v>
      </c>
      <c r="L1139">
        <v>799</v>
      </c>
    </row>
    <row r="1140" spans="1:12" x14ac:dyDescent="0.25">
      <c r="A1140" t="s">
        <v>19963</v>
      </c>
      <c r="B1140" t="s">
        <v>19963</v>
      </c>
      <c r="C1140" t="s">
        <v>26117</v>
      </c>
      <c r="D1140">
        <v>2.4</v>
      </c>
      <c r="E1140">
        <v>226.11</v>
      </c>
      <c r="F1140" t="s">
        <v>10743</v>
      </c>
      <c r="G1140">
        <v>8111454</v>
      </c>
      <c r="H1140">
        <v>188</v>
      </c>
      <c r="I1140">
        <v>969</v>
      </c>
      <c r="J1140" t="s">
        <v>19964</v>
      </c>
      <c r="K1140">
        <v>0.11600000000000001</v>
      </c>
      <c r="L1140">
        <v>714</v>
      </c>
    </row>
    <row r="1141" spans="1:12" x14ac:dyDescent="0.25">
      <c r="A1141" t="s">
        <v>17276</v>
      </c>
      <c r="B1141" t="s">
        <v>17276</v>
      </c>
      <c r="C1141" t="s">
        <v>26125</v>
      </c>
      <c r="D1141">
        <v>0.71</v>
      </c>
      <c r="E1141">
        <v>43.04</v>
      </c>
      <c r="F1141" t="s">
        <v>18</v>
      </c>
      <c r="G1141">
        <v>2489011</v>
      </c>
      <c r="H1141">
        <v>119</v>
      </c>
      <c r="I1141">
        <v>70</v>
      </c>
      <c r="J1141" t="s">
        <v>19965</v>
      </c>
      <c r="K1141">
        <v>0.109</v>
      </c>
      <c r="L1141">
        <v>710</v>
      </c>
    </row>
    <row r="1142" spans="1:12" x14ac:dyDescent="0.25">
      <c r="A1142" t="s">
        <v>3250</v>
      </c>
      <c r="B1142" t="s">
        <v>3250</v>
      </c>
      <c r="C1142" t="s">
        <v>26125</v>
      </c>
      <c r="D1142">
        <v>1.04</v>
      </c>
      <c r="E1142">
        <v>191.09</v>
      </c>
      <c r="F1142" t="s">
        <v>4490</v>
      </c>
      <c r="G1142">
        <v>33564585</v>
      </c>
      <c r="H1142">
        <v>956</v>
      </c>
      <c r="I1142">
        <v>1489</v>
      </c>
      <c r="J1142" t="s">
        <v>19966</v>
      </c>
      <c r="K1142">
        <v>0.127</v>
      </c>
      <c r="L1142">
        <v>832</v>
      </c>
    </row>
    <row r="1143" spans="1:12" x14ac:dyDescent="0.25">
      <c r="A1143" t="s">
        <v>3224</v>
      </c>
      <c r="B1143" t="s">
        <v>3224</v>
      </c>
      <c r="C1143" t="s">
        <v>26125</v>
      </c>
      <c r="D1143">
        <v>0.52</v>
      </c>
      <c r="E1143">
        <v>181.09</v>
      </c>
      <c r="F1143" t="s">
        <v>1310</v>
      </c>
      <c r="G1143">
        <v>18524964</v>
      </c>
      <c r="H1143">
        <v>490</v>
      </c>
      <c r="I1143">
        <v>692</v>
      </c>
      <c r="J1143" t="s">
        <v>19967</v>
      </c>
      <c r="K1143">
        <v>0.14799999999999999</v>
      </c>
      <c r="L1143">
        <v>771</v>
      </c>
    </row>
    <row r="1144" spans="1:12" x14ac:dyDescent="0.25">
      <c r="A1144" t="s">
        <v>19968</v>
      </c>
      <c r="B1144" t="s">
        <v>19968</v>
      </c>
      <c r="C1144" t="s">
        <v>26118</v>
      </c>
      <c r="D1144">
        <v>1.32</v>
      </c>
      <c r="E1144">
        <v>73.069999999999993</v>
      </c>
      <c r="F1144" t="s">
        <v>8856</v>
      </c>
      <c r="G1144">
        <v>5609824</v>
      </c>
      <c r="H1144">
        <v>489</v>
      </c>
      <c r="I1144">
        <v>492</v>
      </c>
      <c r="J1144" t="s">
        <v>19969</v>
      </c>
      <c r="K1144">
        <v>6.3E-2</v>
      </c>
      <c r="L1144">
        <v>722</v>
      </c>
    </row>
    <row r="1145" spans="1:12" x14ac:dyDescent="0.25">
      <c r="A1145" t="s">
        <v>4973</v>
      </c>
      <c r="B1145" t="s">
        <v>4973</v>
      </c>
      <c r="C1145" t="s">
        <v>26123</v>
      </c>
      <c r="D1145">
        <v>1.68</v>
      </c>
      <c r="E1145">
        <v>208.08</v>
      </c>
      <c r="F1145" t="s">
        <v>4485</v>
      </c>
      <c r="G1145">
        <v>81358163</v>
      </c>
      <c r="H1145">
        <v>2705</v>
      </c>
      <c r="I1145">
        <v>3751</v>
      </c>
      <c r="J1145" t="s">
        <v>19970</v>
      </c>
      <c r="K1145">
        <v>0.16300000000000001</v>
      </c>
      <c r="L1145">
        <v>812</v>
      </c>
    </row>
    <row r="1146" spans="1:12" x14ac:dyDescent="0.25">
      <c r="A1146" t="s">
        <v>3260</v>
      </c>
      <c r="B1146" t="s">
        <v>3260</v>
      </c>
      <c r="C1146" t="s">
        <v>26127</v>
      </c>
      <c r="D1146">
        <v>1.88</v>
      </c>
      <c r="E1146">
        <v>92.06</v>
      </c>
      <c r="F1146" t="s">
        <v>488</v>
      </c>
      <c r="G1146">
        <v>42261829</v>
      </c>
      <c r="H1146">
        <v>2705</v>
      </c>
      <c r="I1146">
        <v>1919</v>
      </c>
      <c r="J1146" t="s">
        <v>19971</v>
      </c>
      <c r="K1146">
        <v>7.9000000000000001E-2</v>
      </c>
      <c r="L1146">
        <v>921</v>
      </c>
    </row>
    <row r="1147" spans="1:12" x14ac:dyDescent="0.25">
      <c r="A1147" t="s">
        <v>16530</v>
      </c>
      <c r="B1147" t="s">
        <v>16530</v>
      </c>
      <c r="C1147" t="s">
        <v>26125</v>
      </c>
      <c r="D1147">
        <v>1.37</v>
      </c>
      <c r="E1147">
        <v>208.1</v>
      </c>
      <c r="F1147" t="s">
        <v>5278</v>
      </c>
      <c r="G1147">
        <v>23259751</v>
      </c>
      <c r="H1147">
        <v>768</v>
      </c>
      <c r="I1147">
        <v>1661</v>
      </c>
      <c r="J1147" t="s">
        <v>19972</v>
      </c>
      <c r="K1147">
        <v>0.18099999999999999</v>
      </c>
      <c r="L1147">
        <v>778</v>
      </c>
    </row>
    <row r="1148" spans="1:12" x14ac:dyDescent="0.25">
      <c r="A1148" t="s">
        <v>19973</v>
      </c>
      <c r="B1148" t="s">
        <v>19973</v>
      </c>
      <c r="C1148" t="s">
        <v>26125</v>
      </c>
      <c r="D1148">
        <v>0.16</v>
      </c>
      <c r="E1148">
        <v>197.06</v>
      </c>
      <c r="F1148" t="s">
        <v>2381</v>
      </c>
      <c r="G1148">
        <v>23561974</v>
      </c>
      <c r="H1148">
        <v>745</v>
      </c>
      <c r="I1148">
        <v>714</v>
      </c>
      <c r="J1148" t="s">
        <v>19974</v>
      </c>
      <c r="K1148">
        <v>0.185</v>
      </c>
      <c r="L1148">
        <v>810</v>
      </c>
    </row>
    <row r="1149" spans="1:12" x14ac:dyDescent="0.25">
      <c r="A1149" t="s">
        <v>19975</v>
      </c>
      <c r="B1149" t="s">
        <v>19975</v>
      </c>
      <c r="C1149" t="s">
        <v>26125</v>
      </c>
      <c r="D1149">
        <v>0.19</v>
      </c>
      <c r="E1149">
        <v>173.1</v>
      </c>
      <c r="F1149" t="s">
        <v>494</v>
      </c>
      <c r="G1149">
        <v>4016447</v>
      </c>
      <c r="H1149">
        <v>209</v>
      </c>
      <c r="I1149">
        <v>250</v>
      </c>
      <c r="J1149" t="s">
        <v>19976</v>
      </c>
      <c r="K1149">
        <v>0.24299999999999999</v>
      </c>
      <c r="L1149">
        <v>742</v>
      </c>
    </row>
    <row r="1150" spans="1:12" x14ac:dyDescent="0.25">
      <c r="A1150" t="s">
        <v>19977</v>
      </c>
      <c r="B1150" t="s">
        <v>19977</v>
      </c>
      <c r="C1150" t="s">
        <v>26122</v>
      </c>
      <c r="D1150">
        <v>7.14</v>
      </c>
      <c r="E1150">
        <v>55.07</v>
      </c>
      <c r="F1150" t="s">
        <v>45</v>
      </c>
      <c r="G1150">
        <v>25526786</v>
      </c>
      <c r="H1150">
        <v>545</v>
      </c>
      <c r="I1150">
        <v>582</v>
      </c>
      <c r="J1150" t="s">
        <v>19978</v>
      </c>
      <c r="K1150">
        <v>8.4000000000000005E-2</v>
      </c>
      <c r="L1150">
        <v>865</v>
      </c>
    </row>
    <row r="1151" spans="1:12" x14ac:dyDescent="0.25">
      <c r="A1151" t="s">
        <v>19979</v>
      </c>
      <c r="B1151" t="s">
        <v>19979</v>
      </c>
      <c r="C1151" t="s">
        <v>26118</v>
      </c>
      <c r="D1151">
        <v>2.58</v>
      </c>
      <c r="E1151">
        <v>72.06</v>
      </c>
      <c r="F1151" t="s">
        <v>19980</v>
      </c>
      <c r="G1151">
        <v>17288783</v>
      </c>
      <c r="H1151">
        <v>1220</v>
      </c>
      <c r="I1151">
        <v>1331</v>
      </c>
      <c r="J1151" t="s">
        <v>19981</v>
      </c>
      <c r="K1151">
        <v>7.0999999999999994E-2</v>
      </c>
      <c r="L1151">
        <v>722</v>
      </c>
    </row>
    <row r="1152" spans="1:12" x14ac:dyDescent="0.25">
      <c r="A1152" t="s">
        <v>7183</v>
      </c>
      <c r="B1152" t="s">
        <v>7183</v>
      </c>
      <c r="C1152" t="s">
        <v>26119</v>
      </c>
      <c r="D1152">
        <v>0.27</v>
      </c>
      <c r="E1152">
        <v>57.09</v>
      </c>
      <c r="F1152" t="s">
        <v>612</v>
      </c>
      <c r="G1152">
        <v>13460400</v>
      </c>
      <c r="H1152">
        <v>315</v>
      </c>
      <c r="I1152">
        <v>398</v>
      </c>
      <c r="J1152" t="s">
        <v>19982</v>
      </c>
      <c r="K1152">
        <v>7.3999999999999996E-2</v>
      </c>
      <c r="L1152">
        <v>759</v>
      </c>
    </row>
    <row r="1153" spans="1:12" x14ac:dyDescent="0.25">
      <c r="A1153" t="s">
        <v>3282</v>
      </c>
      <c r="B1153" t="s">
        <v>3282</v>
      </c>
      <c r="C1153" t="s">
        <v>26119</v>
      </c>
      <c r="D1153">
        <v>2.38</v>
      </c>
      <c r="E1153">
        <v>74.040000000000006</v>
      </c>
      <c r="F1153" t="s">
        <v>52</v>
      </c>
      <c r="G1153">
        <v>17549606</v>
      </c>
      <c r="H1153">
        <v>1029</v>
      </c>
      <c r="I1153">
        <v>920</v>
      </c>
      <c r="J1153" t="s">
        <v>19983</v>
      </c>
      <c r="K1153">
        <v>7.2999999999999995E-2</v>
      </c>
      <c r="L1153">
        <v>729</v>
      </c>
    </row>
    <row r="1154" spans="1:12" x14ac:dyDescent="0.25">
      <c r="A1154" t="s">
        <v>716</v>
      </c>
      <c r="B1154" t="s">
        <v>716</v>
      </c>
      <c r="C1154" t="s">
        <v>26123</v>
      </c>
      <c r="D1154">
        <v>1.69</v>
      </c>
      <c r="E1154">
        <v>149.03</v>
      </c>
      <c r="F1154" t="s">
        <v>715</v>
      </c>
      <c r="G1154">
        <v>39174129</v>
      </c>
      <c r="H1154">
        <v>1324</v>
      </c>
      <c r="I1154">
        <v>1297</v>
      </c>
      <c r="J1154" t="s">
        <v>10290</v>
      </c>
      <c r="K1154">
        <v>0.11</v>
      </c>
      <c r="L1154">
        <v>827</v>
      </c>
    </row>
    <row r="1155" spans="1:12" x14ac:dyDescent="0.25">
      <c r="A1155" t="s">
        <v>5224</v>
      </c>
      <c r="B1155" t="s">
        <v>5224</v>
      </c>
      <c r="C1155" t="s">
        <v>26132</v>
      </c>
      <c r="D1155">
        <v>4.32</v>
      </c>
      <c r="E1155">
        <v>43.07</v>
      </c>
      <c r="F1155" t="s">
        <v>15</v>
      </c>
      <c r="G1155">
        <v>103401875</v>
      </c>
      <c r="H1155">
        <v>2874</v>
      </c>
      <c r="I1155">
        <v>1854</v>
      </c>
      <c r="J1155" t="s">
        <v>19984</v>
      </c>
      <c r="K1155">
        <v>9.2999999999999999E-2</v>
      </c>
      <c r="L1155">
        <v>940</v>
      </c>
    </row>
    <row r="1156" spans="1:12" x14ac:dyDescent="0.25">
      <c r="A1156" t="s">
        <v>4489</v>
      </c>
      <c r="B1156" t="s">
        <v>4489</v>
      </c>
      <c r="C1156" t="s">
        <v>26125</v>
      </c>
      <c r="D1156">
        <v>1.24</v>
      </c>
      <c r="E1156">
        <v>191.09</v>
      </c>
      <c r="F1156" t="s">
        <v>4490</v>
      </c>
      <c r="G1156">
        <v>71608896</v>
      </c>
      <c r="H1156">
        <v>1924</v>
      </c>
      <c r="I1156">
        <v>2588</v>
      </c>
      <c r="J1156" t="s">
        <v>19985</v>
      </c>
      <c r="K1156">
        <v>0.18099999999999999</v>
      </c>
      <c r="L1156">
        <v>746</v>
      </c>
    </row>
    <row r="1157" spans="1:12" x14ac:dyDescent="0.25">
      <c r="A1157" t="s">
        <v>1499</v>
      </c>
      <c r="B1157" t="s">
        <v>1499</v>
      </c>
      <c r="C1157" t="s">
        <v>26125</v>
      </c>
      <c r="D1157">
        <v>1.08</v>
      </c>
      <c r="E1157">
        <v>202.09</v>
      </c>
      <c r="F1157" t="s">
        <v>1380</v>
      </c>
      <c r="G1157">
        <v>23756773</v>
      </c>
      <c r="H1157">
        <v>615</v>
      </c>
      <c r="I1157">
        <v>1628</v>
      </c>
      <c r="J1157" t="s">
        <v>19986</v>
      </c>
      <c r="K1157">
        <v>0.193</v>
      </c>
      <c r="L1157">
        <v>845</v>
      </c>
    </row>
    <row r="1158" spans="1:12" x14ac:dyDescent="0.25">
      <c r="A1158" t="s">
        <v>16480</v>
      </c>
      <c r="B1158" t="s">
        <v>16480</v>
      </c>
      <c r="C1158" t="s">
        <v>26125</v>
      </c>
      <c r="D1158">
        <v>1.1299999999999999</v>
      </c>
      <c r="E1158">
        <v>200.06</v>
      </c>
      <c r="F1158" t="s">
        <v>19987</v>
      </c>
      <c r="G1158">
        <v>35279837</v>
      </c>
      <c r="H1158">
        <v>1006</v>
      </c>
      <c r="I1158">
        <v>1509</v>
      </c>
      <c r="J1158" t="s">
        <v>19988</v>
      </c>
      <c r="K1158">
        <v>0.19800000000000001</v>
      </c>
      <c r="L1158">
        <v>707</v>
      </c>
    </row>
    <row r="1159" spans="1:12" x14ac:dyDescent="0.25">
      <c r="A1159" t="s">
        <v>19989</v>
      </c>
      <c r="B1159" t="s">
        <v>19989</v>
      </c>
      <c r="C1159" t="s">
        <v>26125</v>
      </c>
      <c r="D1159">
        <v>1.1599999999999999</v>
      </c>
      <c r="E1159">
        <v>169.06</v>
      </c>
      <c r="F1159" t="s">
        <v>1375</v>
      </c>
      <c r="G1159">
        <v>2361347</v>
      </c>
      <c r="H1159">
        <v>112</v>
      </c>
      <c r="I1159">
        <v>136</v>
      </c>
      <c r="J1159" t="s">
        <v>19990</v>
      </c>
      <c r="K1159">
        <v>0.21099999999999999</v>
      </c>
      <c r="L1159">
        <v>730</v>
      </c>
    </row>
    <row r="1160" spans="1:12" x14ac:dyDescent="0.25">
      <c r="A1160" t="s">
        <v>18304</v>
      </c>
      <c r="B1160" t="s">
        <v>18304</v>
      </c>
      <c r="C1160" t="s">
        <v>26119</v>
      </c>
      <c r="D1160">
        <v>1.24</v>
      </c>
      <c r="E1160">
        <v>57.07</v>
      </c>
      <c r="F1160" t="s">
        <v>761</v>
      </c>
      <c r="G1160">
        <v>50492232</v>
      </c>
      <c r="H1160">
        <v>1617</v>
      </c>
      <c r="I1160">
        <v>1143</v>
      </c>
      <c r="J1160" t="s">
        <v>19991</v>
      </c>
      <c r="K1160">
        <v>8.1000000000000003E-2</v>
      </c>
      <c r="L1160">
        <v>825</v>
      </c>
    </row>
    <row r="1161" spans="1:12" x14ac:dyDescent="0.25">
      <c r="A1161" t="s">
        <v>580</v>
      </c>
      <c r="B1161" t="s">
        <v>580</v>
      </c>
      <c r="C1161" t="s">
        <v>26125</v>
      </c>
      <c r="D1161">
        <v>0.6</v>
      </c>
      <c r="E1161">
        <v>202.08</v>
      </c>
      <c r="F1161" t="s">
        <v>581</v>
      </c>
      <c r="G1161">
        <v>21446625</v>
      </c>
      <c r="H1161">
        <v>898</v>
      </c>
      <c r="I1161">
        <v>1521</v>
      </c>
      <c r="J1161" t="s">
        <v>19992</v>
      </c>
      <c r="K1161">
        <v>0.14899999999999999</v>
      </c>
      <c r="L1161">
        <v>797</v>
      </c>
    </row>
    <row r="1162" spans="1:12" x14ac:dyDescent="0.25">
      <c r="A1162" t="s">
        <v>1980</v>
      </c>
      <c r="B1162" t="s">
        <v>1980</v>
      </c>
      <c r="C1162" t="s">
        <v>26123</v>
      </c>
      <c r="D1162">
        <v>1.82</v>
      </c>
      <c r="E1162">
        <v>149.02000000000001</v>
      </c>
      <c r="F1162" t="s">
        <v>578</v>
      </c>
      <c r="G1162">
        <v>242257141</v>
      </c>
      <c r="H1162">
        <v>3645</v>
      </c>
      <c r="I1162">
        <v>5812</v>
      </c>
      <c r="J1162" t="s">
        <v>19993</v>
      </c>
      <c r="K1162">
        <v>0.11</v>
      </c>
      <c r="L1162">
        <v>895</v>
      </c>
    </row>
    <row r="1163" spans="1:12" x14ac:dyDescent="0.25">
      <c r="A1163" t="s">
        <v>3850</v>
      </c>
      <c r="B1163" t="s">
        <v>3850</v>
      </c>
      <c r="C1163" t="s">
        <v>26125</v>
      </c>
      <c r="D1163">
        <v>1.93</v>
      </c>
      <c r="E1163">
        <v>206.12</v>
      </c>
      <c r="F1163" t="s">
        <v>5238</v>
      </c>
      <c r="G1163">
        <v>129505296</v>
      </c>
      <c r="H1163">
        <v>3291</v>
      </c>
      <c r="I1163">
        <v>3652</v>
      </c>
      <c r="J1163" t="s">
        <v>16487</v>
      </c>
      <c r="K1163">
        <v>0.14399999999999999</v>
      </c>
      <c r="L1163">
        <v>862</v>
      </c>
    </row>
    <row r="1164" spans="1:12" x14ac:dyDescent="0.25">
      <c r="A1164" t="s">
        <v>3826</v>
      </c>
      <c r="B1164" t="s">
        <v>3826</v>
      </c>
      <c r="C1164" t="s">
        <v>26125</v>
      </c>
      <c r="D1164">
        <v>2.2799999999999998</v>
      </c>
      <c r="E1164">
        <v>194.08</v>
      </c>
      <c r="F1164" t="s">
        <v>3029</v>
      </c>
      <c r="G1164">
        <v>28240937</v>
      </c>
      <c r="H1164">
        <v>1248</v>
      </c>
      <c r="I1164">
        <v>918</v>
      </c>
      <c r="J1164" t="s">
        <v>19994</v>
      </c>
      <c r="K1164">
        <v>0.187</v>
      </c>
      <c r="L1164">
        <v>766</v>
      </c>
    </row>
    <row r="1165" spans="1:12" x14ac:dyDescent="0.25">
      <c r="A1165" t="s">
        <v>1056</v>
      </c>
      <c r="B1165" t="s">
        <v>1056</v>
      </c>
      <c r="C1165" t="s">
        <v>26122</v>
      </c>
      <c r="D1165">
        <v>1.37</v>
      </c>
      <c r="E1165">
        <v>55.07</v>
      </c>
      <c r="F1165" t="s">
        <v>45</v>
      </c>
      <c r="G1165">
        <v>11139998</v>
      </c>
      <c r="H1165">
        <v>210</v>
      </c>
      <c r="I1165">
        <v>319</v>
      </c>
      <c r="J1165" t="s">
        <v>19995</v>
      </c>
      <c r="K1165">
        <v>0.105</v>
      </c>
      <c r="L1165">
        <v>757</v>
      </c>
    </row>
    <row r="1166" spans="1:12" x14ac:dyDescent="0.25">
      <c r="A1166" t="s">
        <v>870</v>
      </c>
      <c r="B1166" t="s">
        <v>870</v>
      </c>
      <c r="C1166" t="s">
        <v>26123</v>
      </c>
      <c r="D1166">
        <v>2.0499999999999998</v>
      </c>
      <c r="E1166">
        <v>149.02000000000001</v>
      </c>
      <c r="F1166" t="s">
        <v>578</v>
      </c>
      <c r="G1166">
        <v>264442009</v>
      </c>
      <c r="H1166">
        <v>4157</v>
      </c>
      <c r="I1166">
        <v>7091</v>
      </c>
      <c r="J1166" t="s">
        <v>19996</v>
      </c>
      <c r="K1166">
        <v>0.115</v>
      </c>
      <c r="L1166">
        <v>872</v>
      </c>
    </row>
    <row r="1167" spans="1:12" x14ac:dyDescent="0.25">
      <c r="A1167" t="s">
        <v>8685</v>
      </c>
      <c r="B1167" t="s">
        <v>8685</v>
      </c>
      <c r="C1167" t="s">
        <v>26125</v>
      </c>
      <c r="D1167">
        <v>0.82</v>
      </c>
      <c r="E1167">
        <v>222.07</v>
      </c>
      <c r="F1167" t="s">
        <v>19997</v>
      </c>
      <c r="G1167">
        <v>65200969</v>
      </c>
      <c r="H1167">
        <v>852</v>
      </c>
      <c r="I1167">
        <v>3947</v>
      </c>
      <c r="J1167" t="s">
        <v>19998</v>
      </c>
      <c r="K1167">
        <v>0.155</v>
      </c>
      <c r="L1167">
        <v>751</v>
      </c>
    </row>
    <row r="1168" spans="1:12" x14ac:dyDescent="0.25">
      <c r="A1168" t="s">
        <v>19999</v>
      </c>
      <c r="B1168" t="s">
        <v>19999</v>
      </c>
      <c r="C1168" t="s">
        <v>26119</v>
      </c>
      <c r="D1168">
        <v>2.12</v>
      </c>
      <c r="E1168">
        <v>55.07</v>
      </c>
      <c r="F1168" t="s">
        <v>45</v>
      </c>
      <c r="G1168">
        <v>9583765</v>
      </c>
      <c r="H1168">
        <v>219</v>
      </c>
      <c r="I1168">
        <v>358</v>
      </c>
      <c r="J1168" t="s">
        <v>20000</v>
      </c>
      <c r="K1168">
        <v>0.215</v>
      </c>
      <c r="L1168">
        <v>783</v>
      </c>
    </row>
    <row r="1169" spans="1:12" x14ac:dyDescent="0.25">
      <c r="A1169" t="s">
        <v>18319</v>
      </c>
      <c r="B1169" t="s">
        <v>18319</v>
      </c>
      <c r="C1169" t="s">
        <v>26123</v>
      </c>
      <c r="D1169">
        <v>2.19</v>
      </c>
      <c r="E1169">
        <v>91.06</v>
      </c>
      <c r="F1169" t="s">
        <v>297</v>
      </c>
      <c r="G1169">
        <v>4571080</v>
      </c>
      <c r="H1169">
        <v>411</v>
      </c>
      <c r="I1169">
        <v>187</v>
      </c>
      <c r="J1169" t="s">
        <v>20001</v>
      </c>
      <c r="K1169">
        <v>0.111</v>
      </c>
      <c r="L1169">
        <v>759</v>
      </c>
    </row>
    <row r="1170" spans="1:12" x14ac:dyDescent="0.25">
      <c r="A1170" t="s">
        <v>18329</v>
      </c>
      <c r="B1170" t="s">
        <v>18329</v>
      </c>
      <c r="C1170" t="s">
        <v>26125</v>
      </c>
      <c r="D1170">
        <v>3.98</v>
      </c>
      <c r="E1170">
        <v>195.11</v>
      </c>
      <c r="F1170" t="s">
        <v>2474</v>
      </c>
      <c r="G1170">
        <v>45074937</v>
      </c>
      <c r="H1170">
        <v>726</v>
      </c>
      <c r="I1170">
        <v>1853</v>
      </c>
      <c r="J1170" t="s">
        <v>20002</v>
      </c>
      <c r="K1170">
        <v>0.17599999999999999</v>
      </c>
      <c r="L1170">
        <v>787</v>
      </c>
    </row>
    <row r="1171" spans="1:12" x14ac:dyDescent="0.25">
      <c r="A1171" t="s">
        <v>1443</v>
      </c>
      <c r="B1171" t="s">
        <v>1443</v>
      </c>
      <c r="C1171" t="s">
        <v>26123</v>
      </c>
      <c r="D1171">
        <v>2.02</v>
      </c>
      <c r="E1171">
        <v>149.02000000000001</v>
      </c>
      <c r="F1171" t="s">
        <v>578</v>
      </c>
      <c r="G1171">
        <v>299360939</v>
      </c>
      <c r="H1171">
        <v>5013</v>
      </c>
      <c r="I1171">
        <v>6725</v>
      </c>
      <c r="J1171" t="s">
        <v>20003</v>
      </c>
      <c r="K1171">
        <v>0.11700000000000001</v>
      </c>
      <c r="L1171">
        <v>911</v>
      </c>
    </row>
    <row r="1172" spans="1:12" x14ac:dyDescent="0.25">
      <c r="A1172" t="s">
        <v>18322</v>
      </c>
      <c r="B1172" t="s">
        <v>18322</v>
      </c>
      <c r="C1172" t="s">
        <v>26125</v>
      </c>
      <c r="D1172">
        <v>1.25</v>
      </c>
      <c r="E1172">
        <v>171.07</v>
      </c>
      <c r="F1172" t="s">
        <v>10081</v>
      </c>
      <c r="G1172">
        <v>5553036</v>
      </c>
      <c r="H1172">
        <v>361</v>
      </c>
      <c r="I1172">
        <v>251</v>
      </c>
      <c r="J1172" t="s">
        <v>20004</v>
      </c>
      <c r="K1172">
        <v>0.218</v>
      </c>
      <c r="L1172">
        <v>753</v>
      </c>
    </row>
    <row r="1173" spans="1:12" x14ac:dyDescent="0.25">
      <c r="A1173" t="s">
        <v>3280</v>
      </c>
      <c r="B1173" t="s">
        <v>3280</v>
      </c>
      <c r="C1173" t="s">
        <v>26125</v>
      </c>
      <c r="D1173">
        <v>1.22</v>
      </c>
      <c r="E1173">
        <v>204.1</v>
      </c>
      <c r="F1173" t="s">
        <v>713</v>
      </c>
      <c r="G1173">
        <v>90495279</v>
      </c>
      <c r="H1173">
        <v>1566</v>
      </c>
      <c r="I1173">
        <v>3547</v>
      </c>
      <c r="J1173" t="s">
        <v>20005</v>
      </c>
      <c r="K1173">
        <v>0.152</v>
      </c>
      <c r="L1173">
        <v>785</v>
      </c>
    </row>
    <row r="1174" spans="1:12" x14ac:dyDescent="0.25">
      <c r="A1174" t="s">
        <v>3276</v>
      </c>
      <c r="B1174" t="s">
        <v>3276</v>
      </c>
      <c r="C1174" t="s">
        <v>26125</v>
      </c>
      <c r="D1174">
        <v>1.39</v>
      </c>
      <c r="E1174">
        <v>154.06</v>
      </c>
      <c r="F1174" t="s">
        <v>439</v>
      </c>
      <c r="G1174">
        <v>33032676</v>
      </c>
      <c r="H1174">
        <v>1521</v>
      </c>
      <c r="I1174">
        <v>1144</v>
      </c>
      <c r="J1174" t="s">
        <v>20006</v>
      </c>
      <c r="K1174">
        <v>0.188</v>
      </c>
      <c r="L1174">
        <v>896</v>
      </c>
    </row>
    <row r="1175" spans="1:12" x14ac:dyDescent="0.25">
      <c r="A1175" t="s">
        <v>10123</v>
      </c>
      <c r="B1175" t="s">
        <v>10123</v>
      </c>
      <c r="C1175" t="s">
        <v>26125</v>
      </c>
      <c r="D1175">
        <v>2.89</v>
      </c>
      <c r="E1175">
        <v>196.1</v>
      </c>
      <c r="F1175" t="s">
        <v>708</v>
      </c>
      <c r="G1175">
        <v>129151639</v>
      </c>
      <c r="H1175">
        <v>2635</v>
      </c>
      <c r="I1175">
        <v>2425</v>
      </c>
      <c r="J1175" t="s">
        <v>20007</v>
      </c>
      <c r="K1175">
        <v>0.20300000000000001</v>
      </c>
      <c r="L1175">
        <v>716</v>
      </c>
    </row>
    <row r="1176" spans="1:12" x14ac:dyDescent="0.25">
      <c r="A1176" t="s">
        <v>2262</v>
      </c>
      <c r="B1176" t="s">
        <v>2262</v>
      </c>
      <c r="C1176" t="s">
        <v>26122</v>
      </c>
      <c r="D1176">
        <v>7.79</v>
      </c>
      <c r="E1176">
        <v>68.069999999999993</v>
      </c>
      <c r="F1176" t="s">
        <v>570</v>
      </c>
      <c r="G1176">
        <v>2204952</v>
      </c>
      <c r="H1176">
        <v>240</v>
      </c>
      <c r="I1176">
        <v>177</v>
      </c>
      <c r="J1176" t="s">
        <v>20008</v>
      </c>
      <c r="K1176">
        <v>0.06</v>
      </c>
      <c r="L1176">
        <v>708</v>
      </c>
    </row>
    <row r="1177" spans="1:12" x14ac:dyDescent="0.25">
      <c r="A1177" t="s">
        <v>20009</v>
      </c>
      <c r="B1177" t="s">
        <v>20009</v>
      </c>
      <c r="C1177" t="s">
        <v>26122</v>
      </c>
      <c r="D1177">
        <v>6.28</v>
      </c>
      <c r="E1177">
        <v>43.07</v>
      </c>
      <c r="F1177" t="s">
        <v>15</v>
      </c>
      <c r="G1177">
        <v>2738410</v>
      </c>
      <c r="H1177">
        <v>112</v>
      </c>
      <c r="I1177">
        <v>136</v>
      </c>
      <c r="J1177" t="s">
        <v>20010</v>
      </c>
      <c r="K1177">
        <v>8.8999999999999996E-2</v>
      </c>
      <c r="L1177">
        <v>767</v>
      </c>
    </row>
    <row r="1178" spans="1:12" x14ac:dyDescent="0.25">
      <c r="A1178" t="s">
        <v>1815</v>
      </c>
      <c r="B1178" t="s">
        <v>1815</v>
      </c>
      <c r="C1178" t="s">
        <v>26118</v>
      </c>
      <c r="D1178">
        <v>0.8</v>
      </c>
      <c r="E1178">
        <v>69.08</v>
      </c>
      <c r="F1178" t="s">
        <v>222</v>
      </c>
      <c r="G1178">
        <v>7864034</v>
      </c>
      <c r="H1178">
        <v>254</v>
      </c>
      <c r="I1178">
        <v>435</v>
      </c>
      <c r="J1178" t="s">
        <v>20011</v>
      </c>
      <c r="K1178">
        <v>7.1999999999999995E-2</v>
      </c>
      <c r="L1178">
        <v>715</v>
      </c>
    </row>
    <row r="1179" spans="1:12" x14ac:dyDescent="0.25">
      <c r="A1179" t="s">
        <v>20012</v>
      </c>
      <c r="B1179" t="s">
        <v>20012</v>
      </c>
      <c r="C1179" t="s">
        <v>26118</v>
      </c>
      <c r="D1179">
        <v>2</v>
      </c>
      <c r="E1179">
        <v>55.07</v>
      </c>
      <c r="F1179" t="s">
        <v>45</v>
      </c>
      <c r="G1179">
        <v>3704087</v>
      </c>
      <c r="H1179">
        <v>106</v>
      </c>
      <c r="I1179">
        <v>93</v>
      </c>
      <c r="J1179" t="s">
        <v>20013</v>
      </c>
      <c r="K1179">
        <v>0.115</v>
      </c>
      <c r="L1179">
        <v>791</v>
      </c>
    </row>
    <row r="1180" spans="1:12" x14ac:dyDescent="0.25">
      <c r="A1180" t="s">
        <v>2293</v>
      </c>
      <c r="B1180" t="s">
        <v>2293</v>
      </c>
      <c r="C1180" t="s">
        <v>26125</v>
      </c>
      <c r="D1180">
        <v>1.57</v>
      </c>
      <c r="E1180">
        <v>206.11</v>
      </c>
      <c r="F1180" t="s">
        <v>2597</v>
      </c>
      <c r="G1180">
        <v>160299027</v>
      </c>
      <c r="H1180">
        <v>1517</v>
      </c>
      <c r="I1180">
        <v>5549</v>
      </c>
      <c r="J1180" t="s">
        <v>20014</v>
      </c>
      <c r="K1180">
        <v>0.16500000000000001</v>
      </c>
      <c r="L1180">
        <v>851</v>
      </c>
    </row>
    <row r="1181" spans="1:12" x14ac:dyDescent="0.25">
      <c r="A1181" t="s">
        <v>5232</v>
      </c>
      <c r="B1181" t="s">
        <v>5232</v>
      </c>
      <c r="C1181" t="s">
        <v>26125</v>
      </c>
      <c r="D1181">
        <v>2.75</v>
      </c>
      <c r="E1181">
        <v>196.1</v>
      </c>
      <c r="F1181" t="s">
        <v>708</v>
      </c>
      <c r="G1181">
        <v>78934863</v>
      </c>
      <c r="H1181">
        <v>2115</v>
      </c>
      <c r="I1181">
        <v>2579</v>
      </c>
      <c r="J1181" t="s">
        <v>20015</v>
      </c>
      <c r="K1181">
        <v>0.16900000000000001</v>
      </c>
      <c r="L1181">
        <v>754</v>
      </c>
    </row>
    <row r="1182" spans="1:12" x14ac:dyDescent="0.25">
      <c r="A1182" t="s">
        <v>18295</v>
      </c>
      <c r="B1182" t="s">
        <v>18295</v>
      </c>
      <c r="C1182" t="s">
        <v>26126</v>
      </c>
      <c r="D1182">
        <v>1.54</v>
      </c>
      <c r="E1182">
        <v>107.05</v>
      </c>
      <c r="F1182" t="s">
        <v>91</v>
      </c>
      <c r="G1182">
        <v>10610411</v>
      </c>
      <c r="H1182">
        <v>584</v>
      </c>
      <c r="I1182">
        <v>538</v>
      </c>
      <c r="J1182" t="s">
        <v>20016</v>
      </c>
      <c r="K1182">
        <v>8.1000000000000003E-2</v>
      </c>
      <c r="L1182">
        <v>785</v>
      </c>
    </row>
    <row r="1183" spans="1:12" x14ac:dyDescent="0.25">
      <c r="A1183" t="s">
        <v>10347</v>
      </c>
      <c r="B1183" t="s">
        <v>10347</v>
      </c>
      <c r="C1183" t="s">
        <v>26125</v>
      </c>
      <c r="D1183">
        <v>1.73</v>
      </c>
      <c r="E1183">
        <v>204.1</v>
      </c>
      <c r="F1183" t="s">
        <v>713</v>
      </c>
      <c r="G1183">
        <v>89852327</v>
      </c>
      <c r="H1183">
        <v>3910</v>
      </c>
      <c r="I1183">
        <v>3118</v>
      </c>
      <c r="J1183" t="s">
        <v>20017</v>
      </c>
      <c r="K1183">
        <v>0.152</v>
      </c>
      <c r="L1183">
        <v>864</v>
      </c>
    </row>
    <row r="1184" spans="1:12" x14ac:dyDescent="0.25">
      <c r="A1184" t="s">
        <v>3286</v>
      </c>
      <c r="B1184" t="s">
        <v>3286</v>
      </c>
      <c r="C1184" t="s">
        <v>26125</v>
      </c>
      <c r="D1184">
        <v>1.67</v>
      </c>
      <c r="E1184">
        <v>204.06</v>
      </c>
      <c r="F1184" t="s">
        <v>4502</v>
      </c>
      <c r="G1184">
        <v>104651825</v>
      </c>
      <c r="H1184">
        <v>3881</v>
      </c>
      <c r="I1184">
        <v>3499</v>
      </c>
      <c r="J1184" t="s">
        <v>20018</v>
      </c>
      <c r="K1184">
        <v>0.18099999999999999</v>
      </c>
      <c r="L1184">
        <v>805</v>
      </c>
    </row>
    <row r="1185" spans="1:12" x14ac:dyDescent="0.25">
      <c r="A1185" t="s">
        <v>20019</v>
      </c>
      <c r="B1185" t="s">
        <v>20019</v>
      </c>
      <c r="C1185" t="s">
        <v>26125</v>
      </c>
      <c r="D1185">
        <v>4.09</v>
      </c>
      <c r="E1185">
        <v>146.06</v>
      </c>
      <c r="F1185" t="s">
        <v>1548</v>
      </c>
      <c r="G1185">
        <v>73267563</v>
      </c>
      <c r="H1185">
        <v>2672</v>
      </c>
      <c r="I1185">
        <v>2323</v>
      </c>
      <c r="J1185" t="s">
        <v>20020</v>
      </c>
      <c r="K1185">
        <v>0.16300000000000001</v>
      </c>
      <c r="L1185">
        <v>763</v>
      </c>
    </row>
    <row r="1186" spans="1:12" x14ac:dyDescent="0.25">
      <c r="A1186" t="s">
        <v>3272</v>
      </c>
      <c r="B1186" t="s">
        <v>3272</v>
      </c>
      <c r="C1186" t="s">
        <v>26125</v>
      </c>
      <c r="D1186">
        <v>1.77</v>
      </c>
      <c r="E1186">
        <v>206.11</v>
      </c>
      <c r="F1186" t="s">
        <v>2597</v>
      </c>
      <c r="G1186">
        <v>87368036</v>
      </c>
      <c r="H1186">
        <v>2401</v>
      </c>
      <c r="I1186">
        <v>2938</v>
      </c>
      <c r="J1186" t="s">
        <v>20021</v>
      </c>
      <c r="K1186">
        <v>0.152</v>
      </c>
      <c r="L1186">
        <v>821</v>
      </c>
    </row>
    <row r="1187" spans="1:12" x14ac:dyDescent="0.25">
      <c r="A1187" t="s">
        <v>4454</v>
      </c>
      <c r="B1187" t="s">
        <v>4454</v>
      </c>
      <c r="C1187" t="s">
        <v>26125</v>
      </c>
      <c r="D1187">
        <v>1.46</v>
      </c>
      <c r="E1187">
        <v>186.08</v>
      </c>
      <c r="F1187" t="s">
        <v>1183</v>
      </c>
      <c r="G1187">
        <v>82846449</v>
      </c>
      <c r="H1187">
        <v>1557</v>
      </c>
      <c r="I1187">
        <v>2550</v>
      </c>
      <c r="J1187" t="s">
        <v>20022</v>
      </c>
      <c r="K1187">
        <v>0.182</v>
      </c>
      <c r="L1187">
        <v>854</v>
      </c>
    </row>
    <row r="1188" spans="1:12" x14ac:dyDescent="0.25">
      <c r="A1188" t="s">
        <v>18334</v>
      </c>
      <c r="B1188" t="s">
        <v>18334</v>
      </c>
      <c r="C1188" t="s">
        <v>26125</v>
      </c>
      <c r="D1188">
        <v>2.2999999999999998</v>
      </c>
      <c r="E1188">
        <v>203.09</v>
      </c>
      <c r="F1188" t="s">
        <v>8745</v>
      </c>
      <c r="G1188">
        <v>36461443</v>
      </c>
      <c r="H1188">
        <v>1164</v>
      </c>
      <c r="I1188">
        <v>1021</v>
      </c>
      <c r="J1188" t="s">
        <v>20023</v>
      </c>
      <c r="K1188">
        <v>0.193</v>
      </c>
      <c r="L1188">
        <v>747</v>
      </c>
    </row>
    <row r="1189" spans="1:12" x14ac:dyDescent="0.25">
      <c r="A1189" t="s">
        <v>3278</v>
      </c>
      <c r="B1189" t="s">
        <v>3278</v>
      </c>
      <c r="C1189" t="s">
        <v>26125</v>
      </c>
      <c r="D1189">
        <v>3.16</v>
      </c>
      <c r="E1189">
        <v>206.12</v>
      </c>
      <c r="F1189" t="s">
        <v>5238</v>
      </c>
      <c r="G1189">
        <v>45279806</v>
      </c>
      <c r="H1189">
        <v>1219</v>
      </c>
      <c r="I1189">
        <v>2427</v>
      </c>
      <c r="J1189" t="s">
        <v>20024</v>
      </c>
      <c r="K1189">
        <v>0.152</v>
      </c>
      <c r="L1189">
        <v>779</v>
      </c>
    </row>
    <row r="1190" spans="1:12" x14ac:dyDescent="0.25">
      <c r="A1190" t="s">
        <v>20025</v>
      </c>
      <c r="B1190" t="s">
        <v>20025</v>
      </c>
      <c r="C1190" t="s">
        <v>26125</v>
      </c>
      <c r="D1190">
        <v>0.21</v>
      </c>
      <c r="E1190">
        <v>193.1</v>
      </c>
      <c r="F1190" t="s">
        <v>5257</v>
      </c>
      <c r="G1190">
        <v>9139958</v>
      </c>
      <c r="H1190">
        <v>400</v>
      </c>
      <c r="I1190">
        <v>549</v>
      </c>
      <c r="J1190" t="s">
        <v>20026</v>
      </c>
      <c r="K1190">
        <v>0.11600000000000001</v>
      </c>
      <c r="L1190">
        <v>704</v>
      </c>
    </row>
    <row r="1191" spans="1:12" x14ac:dyDescent="0.25">
      <c r="A1191" t="s">
        <v>16528</v>
      </c>
      <c r="B1191" t="s">
        <v>16528</v>
      </c>
      <c r="C1191" t="s">
        <v>26119</v>
      </c>
      <c r="D1191">
        <v>2.23</v>
      </c>
      <c r="E1191">
        <v>55.07</v>
      </c>
      <c r="F1191" t="s">
        <v>45</v>
      </c>
      <c r="G1191">
        <v>41836820</v>
      </c>
      <c r="H1191">
        <v>727</v>
      </c>
      <c r="I1191">
        <v>844</v>
      </c>
      <c r="J1191" t="s">
        <v>20027</v>
      </c>
      <c r="K1191">
        <v>7.4999999999999997E-2</v>
      </c>
      <c r="L1191">
        <v>893</v>
      </c>
    </row>
    <row r="1192" spans="1:12" x14ac:dyDescent="0.25">
      <c r="A1192" t="s">
        <v>2278</v>
      </c>
      <c r="B1192" t="s">
        <v>2278</v>
      </c>
      <c r="C1192" t="s">
        <v>26125</v>
      </c>
      <c r="D1192">
        <v>1.51</v>
      </c>
      <c r="E1192">
        <v>186.05</v>
      </c>
      <c r="F1192" t="s">
        <v>5244</v>
      </c>
      <c r="G1192">
        <v>82732396</v>
      </c>
      <c r="H1192">
        <v>3989</v>
      </c>
      <c r="I1192">
        <v>1941</v>
      </c>
      <c r="J1192" t="s">
        <v>20028</v>
      </c>
      <c r="K1192">
        <v>0.19</v>
      </c>
      <c r="L1192">
        <v>763</v>
      </c>
    </row>
    <row r="1193" spans="1:12" x14ac:dyDescent="0.25">
      <c r="A1193" t="s">
        <v>16434</v>
      </c>
      <c r="B1193" t="s">
        <v>16434</v>
      </c>
      <c r="C1193" t="s">
        <v>26122</v>
      </c>
      <c r="D1193">
        <v>1.38</v>
      </c>
      <c r="E1193">
        <v>121.1</v>
      </c>
      <c r="F1193" t="s">
        <v>1486</v>
      </c>
      <c r="G1193">
        <v>16658581</v>
      </c>
      <c r="H1193">
        <v>638</v>
      </c>
      <c r="I1193">
        <v>728</v>
      </c>
      <c r="J1193" t="s">
        <v>20029</v>
      </c>
      <c r="K1193">
        <v>0.08</v>
      </c>
      <c r="L1193">
        <v>783</v>
      </c>
    </row>
    <row r="1194" spans="1:12" x14ac:dyDescent="0.25">
      <c r="A1194" t="s">
        <v>18258</v>
      </c>
      <c r="B1194" t="s">
        <v>18258</v>
      </c>
      <c r="C1194" t="s">
        <v>26129</v>
      </c>
      <c r="D1194">
        <v>1.1499999999999999</v>
      </c>
      <c r="E1194">
        <v>91.06</v>
      </c>
      <c r="F1194" t="s">
        <v>297</v>
      </c>
      <c r="G1194">
        <v>4294115</v>
      </c>
      <c r="H1194">
        <v>271</v>
      </c>
      <c r="I1194">
        <v>186</v>
      </c>
      <c r="J1194" t="s">
        <v>20030</v>
      </c>
      <c r="K1194">
        <v>8.6999999999999994E-2</v>
      </c>
      <c r="L1194">
        <v>730</v>
      </c>
    </row>
    <row r="1195" spans="1:12" x14ac:dyDescent="0.25">
      <c r="A1195" t="s">
        <v>20031</v>
      </c>
      <c r="B1195" t="s">
        <v>20031</v>
      </c>
      <c r="C1195" t="s">
        <v>26125</v>
      </c>
      <c r="D1195">
        <v>0.48</v>
      </c>
      <c r="E1195">
        <v>205.1</v>
      </c>
      <c r="F1195" t="s">
        <v>2574</v>
      </c>
      <c r="G1195">
        <v>20892053</v>
      </c>
      <c r="H1195">
        <v>256</v>
      </c>
      <c r="I1195">
        <v>958</v>
      </c>
      <c r="J1195" t="s">
        <v>20032</v>
      </c>
      <c r="K1195">
        <v>0.14199999999999999</v>
      </c>
      <c r="L1195">
        <v>722</v>
      </c>
    </row>
    <row r="1196" spans="1:12" x14ac:dyDescent="0.25">
      <c r="A1196" t="s">
        <v>12264</v>
      </c>
      <c r="B1196" t="s">
        <v>12264</v>
      </c>
      <c r="C1196" t="s">
        <v>26117</v>
      </c>
      <c r="D1196">
        <v>2.14</v>
      </c>
      <c r="E1196">
        <v>117.06</v>
      </c>
      <c r="F1196" t="s">
        <v>626</v>
      </c>
      <c r="G1196">
        <v>30554314</v>
      </c>
      <c r="H1196">
        <v>1036</v>
      </c>
      <c r="I1196">
        <v>891</v>
      </c>
      <c r="J1196" t="s">
        <v>20033</v>
      </c>
      <c r="K1196">
        <v>0.16</v>
      </c>
      <c r="L1196">
        <v>803</v>
      </c>
    </row>
    <row r="1197" spans="1:12" x14ac:dyDescent="0.25">
      <c r="A1197" t="s">
        <v>1480</v>
      </c>
      <c r="B1197" t="s">
        <v>1480</v>
      </c>
      <c r="C1197" t="s">
        <v>26122</v>
      </c>
      <c r="D1197">
        <v>2.2799999999999998</v>
      </c>
      <c r="E1197">
        <v>68.069999999999993</v>
      </c>
      <c r="F1197" t="s">
        <v>570</v>
      </c>
      <c r="G1197">
        <v>3774216</v>
      </c>
      <c r="H1197">
        <v>272</v>
      </c>
      <c r="I1197">
        <v>197</v>
      </c>
      <c r="J1197" t="s">
        <v>20034</v>
      </c>
      <c r="K1197">
        <v>6.0999999999999999E-2</v>
      </c>
      <c r="L1197">
        <v>721</v>
      </c>
    </row>
    <row r="1198" spans="1:12" x14ac:dyDescent="0.25">
      <c r="A1198" t="s">
        <v>20035</v>
      </c>
      <c r="B1198" t="s">
        <v>20035</v>
      </c>
      <c r="C1198" t="s">
        <v>26118</v>
      </c>
      <c r="D1198">
        <v>1.34</v>
      </c>
      <c r="E1198">
        <v>160.05000000000001</v>
      </c>
      <c r="F1198" t="s">
        <v>6912</v>
      </c>
      <c r="G1198">
        <v>3556246</v>
      </c>
      <c r="H1198">
        <v>360</v>
      </c>
      <c r="I1198">
        <v>212</v>
      </c>
      <c r="J1198" t="s">
        <v>20036</v>
      </c>
      <c r="K1198">
        <v>0.22</v>
      </c>
      <c r="L1198">
        <v>884</v>
      </c>
    </row>
    <row r="1199" spans="1:12" x14ac:dyDescent="0.25">
      <c r="A1199" t="s">
        <v>4507</v>
      </c>
      <c r="B1199" t="s">
        <v>4507</v>
      </c>
      <c r="C1199" t="s">
        <v>26125</v>
      </c>
      <c r="D1199">
        <v>1.89</v>
      </c>
      <c r="E1199">
        <v>165.09</v>
      </c>
      <c r="F1199" t="s">
        <v>1058</v>
      </c>
      <c r="G1199">
        <v>12101202</v>
      </c>
      <c r="H1199">
        <v>787</v>
      </c>
      <c r="I1199">
        <v>384</v>
      </c>
      <c r="J1199" t="s">
        <v>20037</v>
      </c>
      <c r="K1199">
        <v>0.20699999999999999</v>
      </c>
      <c r="L1199">
        <v>816</v>
      </c>
    </row>
    <row r="1200" spans="1:12" x14ac:dyDescent="0.25">
      <c r="A1200" t="s">
        <v>2604</v>
      </c>
      <c r="B1200" t="s">
        <v>2604</v>
      </c>
      <c r="C1200" t="s">
        <v>26118</v>
      </c>
      <c r="D1200">
        <v>1.69</v>
      </c>
      <c r="E1200">
        <v>149.03</v>
      </c>
      <c r="F1200" t="s">
        <v>715</v>
      </c>
      <c r="G1200">
        <v>23063729</v>
      </c>
      <c r="H1200">
        <v>1002</v>
      </c>
      <c r="I1200">
        <v>877</v>
      </c>
      <c r="J1200" t="s">
        <v>20038</v>
      </c>
      <c r="K1200">
        <v>0.10299999999999999</v>
      </c>
      <c r="L1200">
        <v>849</v>
      </c>
    </row>
    <row r="1201" spans="1:12" x14ac:dyDescent="0.25">
      <c r="A1201" t="s">
        <v>8812</v>
      </c>
      <c r="B1201" t="s">
        <v>8812</v>
      </c>
      <c r="C1201" t="s">
        <v>26125</v>
      </c>
      <c r="D1201">
        <v>2.71</v>
      </c>
      <c r="E1201">
        <v>203.08</v>
      </c>
      <c r="F1201" t="s">
        <v>4511</v>
      </c>
      <c r="G1201">
        <v>49123942</v>
      </c>
      <c r="H1201">
        <v>1550</v>
      </c>
      <c r="I1201">
        <v>1764</v>
      </c>
      <c r="J1201" t="s">
        <v>20039</v>
      </c>
      <c r="K1201">
        <v>0.186</v>
      </c>
      <c r="L1201">
        <v>846</v>
      </c>
    </row>
    <row r="1202" spans="1:12" x14ac:dyDescent="0.25">
      <c r="A1202" t="s">
        <v>20040</v>
      </c>
      <c r="B1202" t="s">
        <v>20040</v>
      </c>
      <c r="C1202" t="s">
        <v>26122</v>
      </c>
      <c r="D1202">
        <v>3.61</v>
      </c>
      <c r="E1202">
        <v>55.07</v>
      </c>
      <c r="F1202" t="s">
        <v>45</v>
      </c>
      <c r="G1202">
        <v>5132528</v>
      </c>
      <c r="H1202">
        <v>191</v>
      </c>
      <c r="I1202">
        <v>236</v>
      </c>
      <c r="J1202" t="s">
        <v>20041</v>
      </c>
      <c r="K1202">
        <v>8.3000000000000004E-2</v>
      </c>
      <c r="L1202">
        <v>742</v>
      </c>
    </row>
    <row r="1203" spans="1:12" x14ac:dyDescent="0.25">
      <c r="A1203" t="s">
        <v>10274</v>
      </c>
      <c r="B1203" t="s">
        <v>10274</v>
      </c>
      <c r="C1203" t="s">
        <v>26117</v>
      </c>
      <c r="D1203">
        <v>1.03</v>
      </c>
      <c r="E1203">
        <v>59.05</v>
      </c>
      <c r="F1203" t="s">
        <v>641</v>
      </c>
      <c r="G1203">
        <v>3168236</v>
      </c>
      <c r="H1203">
        <v>357</v>
      </c>
      <c r="I1203">
        <v>314</v>
      </c>
      <c r="J1203" t="s">
        <v>20042</v>
      </c>
      <c r="K1203">
        <v>0.108</v>
      </c>
      <c r="L1203">
        <v>731</v>
      </c>
    </row>
    <row r="1204" spans="1:12" x14ac:dyDescent="0.25">
      <c r="A1204" t="s">
        <v>2512</v>
      </c>
      <c r="B1204" t="s">
        <v>2512</v>
      </c>
      <c r="C1204" t="s">
        <v>26125</v>
      </c>
      <c r="D1204">
        <v>2.09</v>
      </c>
      <c r="E1204">
        <v>206.12</v>
      </c>
      <c r="F1204" t="s">
        <v>5238</v>
      </c>
      <c r="G1204">
        <v>28651647</v>
      </c>
      <c r="H1204">
        <v>1511</v>
      </c>
      <c r="I1204">
        <v>1812</v>
      </c>
      <c r="J1204" t="s">
        <v>20043</v>
      </c>
      <c r="K1204">
        <v>0.161</v>
      </c>
      <c r="L1204">
        <v>790</v>
      </c>
    </row>
    <row r="1205" spans="1:12" x14ac:dyDescent="0.25">
      <c r="A1205" t="s">
        <v>10328</v>
      </c>
      <c r="B1205" t="s">
        <v>10328</v>
      </c>
      <c r="C1205" t="s">
        <v>26123</v>
      </c>
      <c r="D1205">
        <v>1.89</v>
      </c>
      <c r="E1205">
        <v>149.02000000000001</v>
      </c>
      <c r="F1205" t="s">
        <v>578</v>
      </c>
      <c r="G1205">
        <v>107030421</v>
      </c>
      <c r="H1205">
        <v>4046</v>
      </c>
      <c r="I1205">
        <v>3159</v>
      </c>
      <c r="J1205" t="s">
        <v>20044</v>
      </c>
      <c r="K1205">
        <v>0.104</v>
      </c>
      <c r="L1205">
        <v>934</v>
      </c>
    </row>
    <row r="1206" spans="1:12" x14ac:dyDescent="0.25">
      <c r="A1206" t="s">
        <v>18353</v>
      </c>
      <c r="B1206" t="s">
        <v>18353</v>
      </c>
      <c r="C1206" t="s">
        <v>26125</v>
      </c>
      <c r="D1206">
        <v>1.34</v>
      </c>
      <c r="E1206">
        <v>197.06</v>
      </c>
      <c r="F1206" t="s">
        <v>2381</v>
      </c>
      <c r="G1206">
        <v>7465963</v>
      </c>
      <c r="H1206">
        <v>231</v>
      </c>
      <c r="I1206">
        <v>249</v>
      </c>
      <c r="J1206" t="s">
        <v>20045</v>
      </c>
      <c r="K1206">
        <v>0.20499999999999999</v>
      </c>
      <c r="L1206">
        <v>796</v>
      </c>
    </row>
    <row r="1207" spans="1:12" x14ac:dyDescent="0.25">
      <c r="A1207" t="s">
        <v>1766</v>
      </c>
      <c r="B1207" t="s">
        <v>1766</v>
      </c>
      <c r="C1207" t="s">
        <v>26118</v>
      </c>
      <c r="D1207">
        <v>10.119999999999999</v>
      </c>
      <c r="E1207">
        <v>82.08</v>
      </c>
      <c r="F1207" t="s">
        <v>276</v>
      </c>
      <c r="G1207">
        <v>3633240</v>
      </c>
      <c r="H1207">
        <v>176</v>
      </c>
      <c r="I1207">
        <v>208</v>
      </c>
      <c r="J1207" t="s">
        <v>20046</v>
      </c>
      <c r="K1207">
        <v>7.5999999999999998E-2</v>
      </c>
      <c r="L1207">
        <v>763</v>
      </c>
    </row>
    <row r="1208" spans="1:12" x14ac:dyDescent="0.25">
      <c r="A1208" t="s">
        <v>1847</v>
      </c>
      <c r="B1208" t="s">
        <v>1847</v>
      </c>
      <c r="C1208" t="s">
        <v>26122</v>
      </c>
      <c r="D1208">
        <v>1.75</v>
      </c>
      <c r="E1208">
        <v>121.1</v>
      </c>
      <c r="F1208" t="s">
        <v>1486</v>
      </c>
      <c r="G1208">
        <v>11013890</v>
      </c>
      <c r="H1208">
        <v>428</v>
      </c>
      <c r="I1208">
        <v>603</v>
      </c>
      <c r="J1208" t="s">
        <v>20047</v>
      </c>
      <c r="K1208">
        <v>7.9000000000000001E-2</v>
      </c>
      <c r="L1208">
        <v>736</v>
      </c>
    </row>
    <row r="1209" spans="1:12" x14ac:dyDescent="0.25">
      <c r="A1209" t="s">
        <v>8748</v>
      </c>
      <c r="B1209" t="s">
        <v>8748</v>
      </c>
      <c r="C1209" t="s">
        <v>26125</v>
      </c>
      <c r="D1209">
        <v>1.85</v>
      </c>
      <c r="E1209">
        <v>206.12</v>
      </c>
      <c r="F1209" t="s">
        <v>5238</v>
      </c>
      <c r="G1209">
        <v>100819966</v>
      </c>
      <c r="H1209">
        <v>2151</v>
      </c>
      <c r="I1209">
        <v>4090</v>
      </c>
      <c r="J1209" t="s">
        <v>20048</v>
      </c>
      <c r="K1209">
        <v>0.156</v>
      </c>
      <c r="L1209">
        <v>721</v>
      </c>
    </row>
    <row r="1210" spans="1:12" x14ac:dyDescent="0.25">
      <c r="A1210" t="s">
        <v>3174</v>
      </c>
      <c r="B1210" t="s">
        <v>3174</v>
      </c>
      <c r="C1210" t="s">
        <v>26126</v>
      </c>
      <c r="D1210">
        <v>1.81</v>
      </c>
      <c r="E1210">
        <v>120.06</v>
      </c>
      <c r="F1210" t="s">
        <v>373</v>
      </c>
      <c r="G1210">
        <v>27356499</v>
      </c>
      <c r="H1210">
        <v>780</v>
      </c>
      <c r="I1210">
        <v>938</v>
      </c>
      <c r="J1210" t="s">
        <v>20049</v>
      </c>
      <c r="K1210">
        <v>0.18</v>
      </c>
      <c r="L1210">
        <v>813</v>
      </c>
    </row>
    <row r="1211" spans="1:12" x14ac:dyDescent="0.25">
      <c r="A1211" t="s">
        <v>18360</v>
      </c>
      <c r="B1211" t="s">
        <v>18360</v>
      </c>
      <c r="C1211" t="s">
        <v>26118</v>
      </c>
      <c r="D1211">
        <v>3.86</v>
      </c>
      <c r="E1211">
        <v>57.09</v>
      </c>
      <c r="F1211" t="s">
        <v>612</v>
      </c>
      <c r="G1211">
        <v>63333755</v>
      </c>
      <c r="H1211">
        <v>874</v>
      </c>
      <c r="I1211">
        <v>2011</v>
      </c>
      <c r="J1211" t="s">
        <v>20050</v>
      </c>
      <c r="K1211">
        <v>7.4999999999999997E-2</v>
      </c>
      <c r="L1211">
        <v>902</v>
      </c>
    </row>
    <row r="1212" spans="1:12" x14ac:dyDescent="0.25">
      <c r="A1212" t="s">
        <v>20051</v>
      </c>
      <c r="B1212" t="s">
        <v>20051</v>
      </c>
      <c r="C1212" t="s">
        <v>26118</v>
      </c>
      <c r="D1212">
        <v>2.37</v>
      </c>
      <c r="E1212">
        <v>55.07</v>
      </c>
      <c r="F1212" t="s">
        <v>45</v>
      </c>
      <c r="G1212">
        <v>25341392</v>
      </c>
      <c r="H1212">
        <v>441</v>
      </c>
      <c r="I1212">
        <v>781</v>
      </c>
      <c r="J1212" t="s">
        <v>20052</v>
      </c>
      <c r="K1212">
        <v>0.128</v>
      </c>
      <c r="L1212">
        <v>705</v>
      </c>
    </row>
    <row r="1213" spans="1:12" x14ac:dyDescent="0.25">
      <c r="A1213" t="s">
        <v>7207</v>
      </c>
      <c r="B1213" t="s">
        <v>7207</v>
      </c>
      <c r="C1213" t="s">
        <v>26123</v>
      </c>
      <c r="D1213">
        <v>1.9</v>
      </c>
      <c r="E1213">
        <v>149.02000000000001</v>
      </c>
      <c r="F1213" t="s">
        <v>578</v>
      </c>
      <c r="G1213">
        <v>141001840</v>
      </c>
      <c r="H1213">
        <v>3645</v>
      </c>
      <c r="I1213">
        <v>3713</v>
      </c>
      <c r="J1213" t="s">
        <v>20053</v>
      </c>
      <c r="K1213">
        <v>0.107</v>
      </c>
      <c r="L1213">
        <v>936</v>
      </c>
    </row>
    <row r="1214" spans="1:12" x14ac:dyDescent="0.25">
      <c r="A1214" t="s">
        <v>14418</v>
      </c>
      <c r="B1214" t="s">
        <v>14418</v>
      </c>
      <c r="C1214" t="s">
        <v>26118</v>
      </c>
      <c r="D1214">
        <v>1.97</v>
      </c>
      <c r="E1214">
        <v>137.07</v>
      </c>
      <c r="F1214" t="s">
        <v>839</v>
      </c>
      <c r="G1214">
        <v>29319988</v>
      </c>
      <c r="H1214">
        <v>1302</v>
      </c>
      <c r="I1214">
        <v>1187</v>
      </c>
      <c r="J1214" t="s">
        <v>20054</v>
      </c>
      <c r="K1214">
        <v>0.16</v>
      </c>
      <c r="L1214">
        <v>714</v>
      </c>
    </row>
    <row r="1215" spans="1:12" x14ac:dyDescent="0.25">
      <c r="A1215" t="s">
        <v>3294</v>
      </c>
      <c r="B1215" t="s">
        <v>3294</v>
      </c>
      <c r="C1215" t="s">
        <v>26125</v>
      </c>
      <c r="D1215">
        <v>2.17</v>
      </c>
      <c r="E1215">
        <v>203.08</v>
      </c>
      <c r="F1215" t="s">
        <v>4511</v>
      </c>
      <c r="G1215">
        <v>32995152</v>
      </c>
      <c r="H1215">
        <v>838</v>
      </c>
      <c r="I1215">
        <v>1395</v>
      </c>
      <c r="J1215" t="s">
        <v>20055</v>
      </c>
      <c r="K1215">
        <v>0.18099999999999999</v>
      </c>
      <c r="L1215">
        <v>849</v>
      </c>
    </row>
    <row r="1216" spans="1:12" x14ac:dyDescent="0.25">
      <c r="A1216" t="s">
        <v>8758</v>
      </c>
      <c r="B1216" t="s">
        <v>8758</v>
      </c>
      <c r="C1216" t="s">
        <v>26125</v>
      </c>
      <c r="D1216">
        <v>1.23</v>
      </c>
      <c r="E1216">
        <v>208.04</v>
      </c>
      <c r="F1216" t="s">
        <v>1629</v>
      </c>
      <c r="G1216">
        <v>24001815</v>
      </c>
      <c r="H1216">
        <v>803</v>
      </c>
      <c r="I1216">
        <v>1325</v>
      </c>
      <c r="J1216" t="s">
        <v>20056</v>
      </c>
      <c r="K1216">
        <v>0.156</v>
      </c>
      <c r="L1216">
        <v>711</v>
      </c>
    </row>
    <row r="1217" spans="1:12" x14ac:dyDescent="0.25">
      <c r="A1217" t="s">
        <v>20057</v>
      </c>
      <c r="B1217" t="s">
        <v>20057</v>
      </c>
      <c r="C1217" t="s">
        <v>26117</v>
      </c>
      <c r="D1217">
        <v>1.2</v>
      </c>
      <c r="E1217">
        <v>193.09</v>
      </c>
      <c r="F1217" t="s">
        <v>1372</v>
      </c>
      <c r="G1217">
        <v>36028933</v>
      </c>
      <c r="H1217">
        <v>1306</v>
      </c>
      <c r="I1217">
        <v>1728</v>
      </c>
      <c r="J1217" t="s">
        <v>20058</v>
      </c>
      <c r="K1217">
        <v>0.14899999999999999</v>
      </c>
      <c r="L1217">
        <v>833</v>
      </c>
    </row>
    <row r="1218" spans="1:12" x14ac:dyDescent="0.25">
      <c r="A1218" t="s">
        <v>486</v>
      </c>
      <c r="B1218" t="s">
        <v>486</v>
      </c>
      <c r="C1218" t="s">
        <v>26127</v>
      </c>
      <c r="D1218">
        <v>1.83</v>
      </c>
      <c r="E1218">
        <v>104.06</v>
      </c>
      <c r="F1218" t="s">
        <v>287</v>
      </c>
      <c r="G1218">
        <v>5511743</v>
      </c>
      <c r="H1218">
        <v>636</v>
      </c>
      <c r="I1218">
        <v>414</v>
      </c>
      <c r="J1218" t="s">
        <v>20059</v>
      </c>
      <c r="K1218">
        <v>0.08</v>
      </c>
      <c r="L1218">
        <v>705</v>
      </c>
    </row>
    <row r="1219" spans="1:12" x14ac:dyDescent="0.25">
      <c r="A1219" t="s">
        <v>20060</v>
      </c>
      <c r="B1219" t="s">
        <v>20060</v>
      </c>
      <c r="C1219" t="s">
        <v>26118</v>
      </c>
      <c r="D1219">
        <v>1.1299999999999999</v>
      </c>
      <c r="E1219">
        <v>300.13</v>
      </c>
      <c r="F1219" t="s">
        <v>20061</v>
      </c>
      <c r="G1219">
        <v>1772494</v>
      </c>
      <c r="H1219">
        <v>708</v>
      </c>
      <c r="I1219">
        <v>1153</v>
      </c>
      <c r="J1219" t="s">
        <v>20062</v>
      </c>
      <c r="K1219">
        <v>0.106</v>
      </c>
      <c r="L1219">
        <v>718</v>
      </c>
    </row>
    <row r="1220" spans="1:12" x14ac:dyDescent="0.25">
      <c r="A1220" t="s">
        <v>3314</v>
      </c>
      <c r="B1220" t="s">
        <v>3314</v>
      </c>
      <c r="C1220" t="s">
        <v>26125</v>
      </c>
      <c r="D1220">
        <v>1.18</v>
      </c>
      <c r="E1220">
        <v>203.08</v>
      </c>
      <c r="F1220" t="s">
        <v>4511</v>
      </c>
      <c r="G1220">
        <v>44682209</v>
      </c>
      <c r="H1220">
        <v>1042</v>
      </c>
      <c r="I1220">
        <v>1801</v>
      </c>
      <c r="J1220" t="s">
        <v>20063</v>
      </c>
      <c r="K1220">
        <v>0.192</v>
      </c>
      <c r="L1220">
        <v>788</v>
      </c>
    </row>
    <row r="1221" spans="1:12" x14ac:dyDescent="0.25">
      <c r="A1221" t="s">
        <v>2295</v>
      </c>
      <c r="B1221" t="s">
        <v>2295</v>
      </c>
      <c r="C1221" t="s">
        <v>26119</v>
      </c>
      <c r="D1221">
        <v>1.28</v>
      </c>
      <c r="E1221">
        <v>103.04</v>
      </c>
      <c r="F1221" t="s">
        <v>4069</v>
      </c>
      <c r="G1221">
        <v>52995783</v>
      </c>
      <c r="H1221">
        <v>2373</v>
      </c>
      <c r="I1221">
        <v>2051</v>
      </c>
      <c r="J1221" t="s">
        <v>20064</v>
      </c>
      <c r="K1221">
        <v>7.6999999999999999E-2</v>
      </c>
      <c r="L1221">
        <v>753</v>
      </c>
    </row>
    <row r="1222" spans="1:12" x14ac:dyDescent="0.25">
      <c r="A1222" t="s">
        <v>3310</v>
      </c>
      <c r="B1222" t="s">
        <v>3310</v>
      </c>
      <c r="C1222" t="s">
        <v>26125</v>
      </c>
      <c r="D1222">
        <v>3.16</v>
      </c>
      <c r="E1222">
        <v>218.12</v>
      </c>
      <c r="F1222" t="s">
        <v>12935</v>
      </c>
      <c r="G1222">
        <v>42883223</v>
      </c>
      <c r="H1222">
        <v>792</v>
      </c>
      <c r="I1222">
        <v>1869</v>
      </c>
      <c r="J1222" t="s">
        <v>20065</v>
      </c>
      <c r="K1222">
        <v>0.14799999999999999</v>
      </c>
      <c r="L1222">
        <v>730</v>
      </c>
    </row>
    <row r="1223" spans="1:12" x14ac:dyDescent="0.25">
      <c r="A1223" t="s">
        <v>5256</v>
      </c>
      <c r="B1223" t="s">
        <v>5256</v>
      </c>
      <c r="C1223" t="s">
        <v>26125</v>
      </c>
      <c r="D1223">
        <v>1.25</v>
      </c>
      <c r="E1223">
        <v>193.1</v>
      </c>
      <c r="F1223" t="s">
        <v>5257</v>
      </c>
      <c r="G1223">
        <v>9617447</v>
      </c>
      <c r="H1223">
        <v>584</v>
      </c>
      <c r="I1223">
        <v>450</v>
      </c>
      <c r="J1223" t="s">
        <v>20066</v>
      </c>
      <c r="K1223">
        <v>0.16600000000000001</v>
      </c>
      <c r="L1223">
        <v>778</v>
      </c>
    </row>
    <row r="1224" spans="1:12" x14ac:dyDescent="0.25">
      <c r="A1224" t="s">
        <v>3317</v>
      </c>
      <c r="B1224" t="s">
        <v>3317</v>
      </c>
      <c r="C1224" t="s">
        <v>26119</v>
      </c>
      <c r="D1224">
        <v>3.42</v>
      </c>
      <c r="E1224">
        <v>105.07</v>
      </c>
      <c r="F1224" t="s">
        <v>207</v>
      </c>
      <c r="G1224">
        <v>33224039</v>
      </c>
      <c r="H1224">
        <v>4162</v>
      </c>
      <c r="I1224">
        <v>1062</v>
      </c>
      <c r="J1224" t="s">
        <v>20067</v>
      </c>
      <c r="K1224">
        <v>9.5000000000000001E-2</v>
      </c>
      <c r="L1224">
        <v>778</v>
      </c>
    </row>
    <row r="1225" spans="1:12" x14ac:dyDescent="0.25">
      <c r="A1225" t="s">
        <v>20068</v>
      </c>
      <c r="B1225" t="s">
        <v>20068</v>
      </c>
      <c r="C1225" t="s">
        <v>26118</v>
      </c>
      <c r="D1225">
        <v>0.94</v>
      </c>
      <c r="E1225">
        <v>74.040000000000006</v>
      </c>
      <c r="F1225" t="s">
        <v>52</v>
      </c>
      <c r="G1225">
        <v>10211324</v>
      </c>
      <c r="H1225">
        <v>418</v>
      </c>
      <c r="I1225">
        <v>593</v>
      </c>
      <c r="J1225" t="s">
        <v>20069</v>
      </c>
      <c r="K1225">
        <v>7.6999999999999999E-2</v>
      </c>
      <c r="L1225">
        <v>745</v>
      </c>
    </row>
    <row r="1226" spans="1:12" x14ac:dyDescent="0.25">
      <c r="A1226" t="s">
        <v>4472</v>
      </c>
      <c r="B1226" t="s">
        <v>4472</v>
      </c>
      <c r="C1226" t="s">
        <v>26125</v>
      </c>
      <c r="D1226">
        <v>1.28</v>
      </c>
      <c r="E1226">
        <v>196.06</v>
      </c>
      <c r="F1226" t="s">
        <v>3030</v>
      </c>
      <c r="G1226">
        <v>27911985</v>
      </c>
      <c r="H1226">
        <v>630</v>
      </c>
      <c r="I1226">
        <v>1072</v>
      </c>
      <c r="J1226" t="s">
        <v>20070</v>
      </c>
      <c r="K1226">
        <v>0.17899999999999999</v>
      </c>
      <c r="L1226">
        <v>800</v>
      </c>
    </row>
    <row r="1227" spans="1:12" x14ac:dyDescent="0.25">
      <c r="A1227" t="s">
        <v>6362</v>
      </c>
      <c r="B1227" t="s">
        <v>6362</v>
      </c>
      <c r="C1227" t="s">
        <v>26118</v>
      </c>
      <c r="D1227">
        <v>2.91</v>
      </c>
      <c r="E1227">
        <v>58.06</v>
      </c>
      <c r="F1227" t="s">
        <v>1341</v>
      </c>
      <c r="G1227">
        <v>33236603</v>
      </c>
      <c r="H1227">
        <v>1094</v>
      </c>
      <c r="I1227">
        <v>1694</v>
      </c>
      <c r="J1227" t="s">
        <v>20071</v>
      </c>
      <c r="K1227">
        <v>6.8000000000000005E-2</v>
      </c>
      <c r="L1227">
        <v>721</v>
      </c>
    </row>
    <row r="1228" spans="1:12" x14ac:dyDescent="0.25">
      <c r="A1228" t="s">
        <v>3426</v>
      </c>
      <c r="B1228" t="s">
        <v>3426</v>
      </c>
      <c r="C1228" t="s">
        <v>26117</v>
      </c>
      <c r="D1228">
        <v>1.51</v>
      </c>
      <c r="E1228">
        <v>43.07</v>
      </c>
      <c r="F1228" t="s">
        <v>15</v>
      </c>
      <c r="G1228">
        <v>35630411</v>
      </c>
      <c r="H1228">
        <v>419</v>
      </c>
      <c r="I1228">
        <v>779</v>
      </c>
      <c r="J1228" t="s">
        <v>20072</v>
      </c>
      <c r="K1228">
        <v>8.2000000000000003E-2</v>
      </c>
      <c r="L1228">
        <v>774</v>
      </c>
    </row>
    <row r="1229" spans="1:12" x14ac:dyDescent="0.25">
      <c r="A1229" t="s">
        <v>20073</v>
      </c>
      <c r="B1229" t="s">
        <v>20073</v>
      </c>
      <c r="C1229" t="s">
        <v>26117</v>
      </c>
      <c r="D1229">
        <v>1.43</v>
      </c>
      <c r="E1229">
        <v>58.08</v>
      </c>
      <c r="F1229" t="s">
        <v>2603</v>
      </c>
      <c r="G1229">
        <v>4105137</v>
      </c>
      <c r="H1229">
        <v>633</v>
      </c>
      <c r="I1229">
        <v>458</v>
      </c>
      <c r="J1229" t="s">
        <v>20074</v>
      </c>
      <c r="K1229">
        <v>6.3E-2</v>
      </c>
      <c r="L1229">
        <v>704</v>
      </c>
    </row>
    <row r="1230" spans="1:12" x14ac:dyDescent="0.25">
      <c r="A1230" t="s">
        <v>18482</v>
      </c>
      <c r="B1230" t="s">
        <v>18482</v>
      </c>
      <c r="C1230" t="s">
        <v>26129</v>
      </c>
      <c r="D1230">
        <v>1.31</v>
      </c>
      <c r="E1230">
        <v>103.04</v>
      </c>
      <c r="F1230" t="s">
        <v>4069</v>
      </c>
      <c r="G1230">
        <v>51875445</v>
      </c>
      <c r="H1230">
        <v>2454</v>
      </c>
      <c r="I1230">
        <v>2044</v>
      </c>
      <c r="J1230" t="s">
        <v>20075</v>
      </c>
      <c r="K1230">
        <v>7.5999999999999998E-2</v>
      </c>
      <c r="L1230">
        <v>744</v>
      </c>
    </row>
    <row r="1231" spans="1:12" x14ac:dyDescent="0.25">
      <c r="A1231" t="s">
        <v>3322</v>
      </c>
      <c r="B1231" t="s">
        <v>3322</v>
      </c>
      <c r="C1231" t="s">
        <v>26125</v>
      </c>
      <c r="D1231">
        <v>2.76</v>
      </c>
      <c r="E1231">
        <v>218.08</v>
      </c>
      <c r="F1231" t="s">
        <v>4522</v>
      </c>
      <c r="G1231">
        <v>275183607</v>
      </c>
      <c r="H1231">
        <v>4580</v>
      </c>
      <c r="I1231">
        <v>7398</v>
      </c>
      <c r="J1231" t="s">
        <v>20076</v>
      </c>
      <c r="K1231">
        <v>0.16800000000000001</v>
      </c>
      <c r="L1231">
        <v>863</v>
      </c>
    </row>
    <row r="1232" spans="1:12" x14ac:dyDescent="0.25">
      <c r="A1232" t="s">
        <v>3332</v>
      </c>
      <c r="B1232" t="s">
        <v>3332</v>
      </c>
      <c r="C1232" t="s">
        <v>26125</v>
      </c>
      <c r="D1232">
        <v>0.28000000000000003</v>
      </c>
      <c r="E1232">
        <v>206.08</v>
      </c>
      <c r="F1232" t="s">
        <v>18265</v>
      </c>
      <c r="G1232">
        <v>8592939</v>
      </c>
      <c r="H1232">
        <v>316</v>
      </c>
      <c r="I1232">
        <v>516</v>
      </c>
      <c r="J1232" t="s">
        <v>20077</v>
      </c>
      <c r="K1232">
        <v>0.218</v>
      </c>
      <c r="L1232">
        <v>715</v>
      </c>
    </row>
    <row r="1233" spans="1:12" x14ac:dyDescent="0.25">
      <c r="A1233" t="s">
        <v>8783</v>
      </c>
      <c r="B1233" t="s">
        <v>8783</v>
      </c>
      <c r="C1233" t="s">
        <v>26117</v>
      </c>
      <c r="D1233">
        <v>1.7</v>
      </c>
      <c r="E1233">
        <v>91.06</v>
      </c>
      <c r="F1233" t="s">
        <v>297</v>
      </c>
      <c r="G1233">
        <v>32566329</v>
      </c>
      <c r="H1233">
        <v>867</v>
      </c>
      <c r="I1233">
        <v>506</v>
      </c>
      <c r="J1233" t="s">
        <v>20078</v>
      </c>
      <c r="K1233">
        <v>0.19500000000000001</v>
      </c>
      <c r="L1233">
        <v>790</v>
      </c>
    </row>
    <row r="1234" spans="1:12" x14ac:dyDescent="0.25">
      <c r="A1234" t="s">
        <v>3401</v>
      </c>
      <c r="B1234" t="s">
        <v>3401</v>
      </c>
      <c r="C1234" t="s">
        <v>26117</v>
      </c>
      <c r="D1234">
        <v>1.41</v>
      </c>
      <c r="E1234">
        <v>73.06</v>
      </c>
      <c r="F1234" t="s">
        <v>582</v>
      </c>
      <c r="G1234">
        <v>5615824</v>
      </c>
      <c r="H1234">
        <v>471</v>
      </c>
      <c r="I1234">
        <v>295</v>
      </c>
      <c r="J1234" t="s">
        <v>20079</v>
      </c>
      <c r="K1234">
        <v>7.8E-2</v>
      </c>
      <c r="L1234">
        <v>749</v>
      </c>
    </row>
    <row r="1235" spans="1:12" x14ac:dyDescent="0.25">
      <c r="A1235" t="s">
        <v>3869</v>
      </c>
      <c r="B1235" t="s">
        <v>3869</v>
      </c>
      <c r="C1235" t="s">
        <v>26123</v>
      </c>
      <c r="D1235">
        <v>1.94</v>
      </c>
      <c r="E1235">
        <v>149.03</v>
      </c>
      <c r="F1235" t="s">
        <v>715</v>
      </c>
      <c r="G1235">
        <v>22657055</v>
      </c>
      <c r="H1235">
        <v>877</v>
      </c>
      <c r="I1235">
        <v>904</v>
      </c>
      <c r="J1235" t="s">
        <v>20080</v>
      </c>
      <c r="K1235">
        <v>0.10199999999999999</v>
      </c>
      <c r="L1235">
        <v>928</v>
      </c>
    </row>
    <row r="1236" spans="1:12" x14ac:dyDescent="0.25">
      <c r="A1236" t="s">
        <v>2267</v>
      </c>
      <c r="B1236" t="s">
        <v>2267</v>
      </c>
      <c r="C1236" t="s">
        <v>26122</v>
      </c>
      <c r="D1236">
        <v>0.25</v>
      </c>
      <c r="E1236">
        <v>55.08</v>
      </c>
      <c r="F1236" t="s">
        <v>880</v>
      </c>
      <c r="G1236">
        <v>4567379</v>
      </c>
      <c r="H1236">
        <v>116</v>
      </c>
      <c r="I1236">
        <v>154</v>
      </c>
      <c r="J1236" t="s">
        <v>20081</v>
      </c>
      <c r="K1236">
        <v>7.3999999999999996E-2</v>
      </c>
      <c r="L1236">
        <v>826</v>
      </c>
    </row>
    <row r="1237" spans="1:12" x14ac:dyDescent="0.25">
      <c r="A1237" t="s">
        <v>2578</v>
      </c>
      <c r="B1237" t="s">
        <v>2578</v>
      </c>
      <c r="C1237" t="s">
        <v>26125</v>
      </c>
      <c r="D1237">
        <v>7.06</v>
      </c>
      <c r="E1237">
        <v>205.11</v>
      </c>
      <c r="F1237" t="s">
        <v>10013</v>
      </c>
      <c r="G1237">
        <v>41633376</v>
      </c>
      <c r="H1237">
        <v>917</v>
      </c>
      <c r="I1237">
        <v>1651</v>
      </c>
      <c r="J1237" t="s">
        <v>20082</v>
      </c>
      <c r="K1237">
        <v>0.14699999999999999</v>
      </c>
      <c r="L1237">
        <v>739</v>
      </c>
    </row>
    <row r="1238" spans="1:12" x14ac:dyDescent="0.25">
      <c r="A1238" t="s">
        <v>712</v>
      </c>
      <c r="B1238" t="s">
        <v>712</v>
      </c>
      <c r="C1238" t="s">
        <v>26125</v>
      </c>
      <c r="D1238">
        <v>1.1599999999999999</v>
      </c>
      <c r="E1238">
        <v>204.1</v>
      </c>
      <c r="F1238" t="s">
        <v>713</v>
      </c>
      <c r="G1238">
        <v>28058477</v>
      </c>
      <c r="H1238">
        <v>513</v>
      </c>
      <c r="I1238">
        <v>1510</v>
      </c>
      <c r="J1238" t="s">
        <v>20083</v>
      </c>
      <c r="K1238">
        <v>0.13900000000000001</v>
      </c>
      <c r="L1238">
        <v>868</v>
      </c>
    </row>
    <row r="1239" spans="1:12" x14ac:dyDescent="0.25">
      <c r="A1239" t="s">
        <v>10268</v>
      </c>
      <c r="B1239" t="s">
        <v>10268</v>
      </c>
      <c r="C1239" t="s">
        <v>26123</v>
      </c>
      <c r="D1239">
        <v>1.61</v>
      </c>
      <c r="E1239">
        <v>149.03</v>
      </c>
      <c r="F1239" t="s">
        <v>715</v>
      </c>
      <c r="G1239">
        <v>102076017</v>
      </c>
      <c r="H1239">
        <v>2397</v>
      </c>
      <c r="I1239">
        <v>3713</v>
      </c>
      <c r="J1239" t="s">
        <v>20084</v>
      </c>
      <c r="K1239">
        <v>0.112</v>
      </c>
      <c r="L1239">
        <v>863</v>
      </c>
    </row>
    <row r="1240" spans="1:12" x14ac:dyDescent="0.25">
      <c r="A1240" t="s">
        <v>2596</v>
      </c>
      <c r="B1240" t="s">
        <v>2596</v>
      </c>
      <c r="C1240" t="s">
        <v>26125</v>
      </c>
      <c r="D1240">
        <v>1.53</v>
      </c>
      <c r="E1240">
        <v>194.08</v>
      </c>
      <c r="F1240" t="s">
        <v>3029</v>
      </c>
      <c r="G1240">
        <v>99008497</v>
      </c>
      <c r="H1240">
        <v>2898</v>
      </c>
      <c r="I1240">
        <v>2346</v>
      </c>
      <c r="J1240" t="s">
        <v>20085</v>
      </c>
      <c r="K1240">
        <v>0.16400000000000001</v>
      </c>
      <c r="L1240">
        <v>868</v>
      </c>
    </row>
    <row r="1241" spans="1:12" x14ac:dyDescent="0.25">
      <c r="A1241" t="s">
        <v>20086</v>
      </c>
      <c r="B1241" t="s">
        <v>20086</v>
      </c>
      <c r="C1241" t="s">
        <v>26130</v>
      </c>
      <c r="D1241">
        <v>1.96</v>
      </c>
      <c r="E1241">
        <v>111.03</v>
      </c>
      <c r="F1241" t="s">
        <v>18970</v>
      </c>
      <c r="G1241">
        <v>11568877</v>
      </c>
      <c r="H1241">
        <v>726</v>
      </c>
      <c r="I1241">
        <v>750</v>
      </c>
      <c r="J1241" t="s">
        <v>20087</v>
      </c>
      <c r="K1241">
        <v>7.3999999999999996E-2</v>
      </c>
      <c r="L1241">
        <v>786</v>
      </c>
    </row>
    <row r="1242" spans="1:12" x14ac:dyDescent="0.25">
      <c r="A1242" t="s">
        <v>6577</v>
      </c>
      <c r="B1242" t="s">
        <v>6577</v>
      </c>
      <c r="C1242" t="s">
        <v>26119</v>
      </c>
      <c r="D1242">
        <v>8.7799999999999994</v>
      </c>
      <c r="E1242">
        <v>57.09</v>
      </c>
      <c r="F1242" t="s">
        <v>612</v>
      </c>
      <c r="G1242">
        <v>9546664</v>
      </c>
      <c r="H1242">
        <v>237</v>
      </c>
      <c r="I1242">
        <v>317</v>
      </c>
      <c r="J1242" t="s">
        <v>20088</v>
      </c>
      <c r="K1242">
        <v>7.9000000000000001E-2</v>
      </c>
      <c r="L1242">
        <v>757</v>
      </c>
    </row>
    <row r="1243" spans="1:12" x14ac:dyDescent="0.25">
      <c r="A1243" t="s">
        <v>20089</v>
      </c>
      <c r="B1243" t="s">
        <v>20089</v>
      </c>
      <c r="C1243" t="s">
        <v>26125</v>
      </c>
      <c r="D1243">
        <v>3.1</v>
      </c>
      <c r="E1243">
        <v>197.05</v>
      </c>
      <c r="F1243" t="s">
        <v>19860</v>
      </c>
      <c r="G1243">
        <v>2610387</v>
      </c>
      <c r="H1243">
        <v>123</v>
      </c>
      <c r="I1243">
        <v>185</v>
      </c>
      <c r="J1243" t="s">
        <v>20090</v>
      </c>
      <c r="K1243">
        <v>0.20100000000000001</v>
      </c>
      <c r="L1243">
        <v>739</v>
      </c>
    </row>
    <row r="1244" spans="1:12" x14ac:dyDescent="0.25">
      <c r="A1244" t="s">
        <v>2551</v>
      </c>
      <c r="B1244" t="s">
        <v>2551</v>
      </c>
      <c r="C1244" t="s">
        <v>26118</v>
      </c>
      <c r="D1244">
        <v>10.46</v>
      </c>
      <c r="E1244">
        <v>68.069999999999993</v>
      </c>
      <c r="F1244" t="s">
        <v>570</v>
      </c>
      <c r="G1244">
        <v>3135107</v>
      </c>
      <c r="H1244">
        <v>175</v>
      </c>
      <c r="I1244">
        <v>183</v>
      </c>
      <c r="J1244" t="s">
        <v>20091</v>
      </c>
      <c r="K1244">
        <v>5.7000000000000002E-2</v>
      </c>
      <c r="L1244">
        <v>749</v>
      </c>
    </row>
    <row r="1245" spans="1:12" x14ac:dyDescent="0.25">
      <c r="A1245" t="s">
        <v>3356</v>
      </c>
      <c r="B1245" t="s">
        <v>3356</v>
      </c>
      <c r="C1245" t="s">
        <v>26117</v>
      </c>
      <c r="D1245">
        <v>1.41</v>
      </c>
      <c r="E1245">
        <v>82.08</v>
      </c>
      <c r="F1245" t="s">
        <v>276</v>
      </c>
      <c r="G1245">
        <v>89090537</v>
      </c>
      <c r="H1245">
        <v>1582</v>
      </c>
      <c r="I1245">
        <v>1470</v>
      </c>
      <c r="J1245" t="s">
        <v>20092</v>
      </c>
      <c r="K1245">
        <v>0.121</v>
      </c>
      <c r="L1245">
        <v>894</v>
      </c>
    </row>
    <row r="1246" spans="1:12" x14ac:dyDescent="0.25">
      <c r="A1246" t="s">
        <v>5283</v>
      </c>
      <c r="B1246" t="s">
        <v>5283</v>
      </c>
      <c r="C1246" t="s">
        <v>26125</v>
      </c>
      <c r="D1246">
        <v>0.66</v>
      </c>
      <c r="E1246">
        <v>208.09</v>
      </c>
      <c r="F1246" t="s">
        <v>4978</v>
      </c>
      <c r="G1246">
        <v>7533688</v>
      </c>
      <c r="H1246">
        <v>259</v>
      </c>
      <c r="I1246">
        <v>612</v>
      </c>
      <c r="J1246" t="s">
        <v>20093</v>
      </c>
      <c r="K1246">
        <v>0.22800000000000001</v>
      </c>
      <c r="L1246">
        <v>719</v>
      </c>
    </row>
    <row r="1247" spans="1:12" x14ac:dyDescent="0.25">
      <c r="A1247" t="s">
        <v>20094</v>
      </c>
      <c r="B1247" t="s">
        <v>20094</v>
      </c>
      <c r="C1247" t="s">
        <v>26117</v>
      </c>
      <c r="D1247">
        <v>2.06</v>
      </c>
      <c r="E1247">
        <v>106.08</v>
      </c>
      <c r="F1247" t="s">
        <v>1277</v>
      </c>
      <c r="G1247">
        <v>4218388</v>
      </c>
      <c r="H1247">
        <v>549</v>
      </c>
      <c r="I1247">
        <v>373</v>
      </c>
      <c r="J1247" t="s">
        <v>20095</v>
      </c>
      <c r="K1247">
        <v>7.5999999999999998E-2</v>
      </c>
      <c r="L1247">
        <v>746</v>
      </c>
    </row>
    <row r="1248" spans="1:12" x14ac:dyDescent="0.25">
      <c r="A1248" t="s">
        <v>3337</v>
      </c>
      <c r="B1248" t="s">
        <v>3337</v>
      </c>
      <c r="C1248" t="s">
        <v>26119</v>
      </c>
      <c r="D1248">
        <v>1.43</v>
      </c>
      <c r="E1248">
        <v>67.069999999999993</v>
      </c>
      <c r="F1248" t="s">
        <v>601</v>
      </c>
      <c r="G1248">
        <v>95191419</v>
      </c>
      <c r="H1248">
        <v>1329</v>
      </c>
      <c r="I1248">
        <v>1816</v>
      </c>
      <c r="J1248" t="s">
        <v>12287</v>
      </c>
      <c r="K1248">
        <v>0.08</v>
      </c>
      <c r="L1248">
        <v>895</v>
      </c>
    </row>
    <row r="1249" spans="1:12" x14ac:dyDescent="0.25">
      <c r="A1249" t="s">
        <v>3343</v>
      </c>
      <c r="B1249" t="s">
        <v>3343</v>
      </c>
      <c r="C1249" t="s">
        <v>26125</v>
      </c>
      <c r="D1249">
        <v>4.3099999999999996</v>
      </c>
      <c r="E1249">
        <v>220.13</v>
      </c>
      <c r="F1249" t="s">
        <v>4534</v>
      </c>
      <c r="G1249">
        <v>43097753</v>
      </c>
      <c r="H1249">
        <v>1092</v>
      </c>
      <c r="I1249">
        <v>1908</v>
      </c>
      <c r="J1249" t="s">
        <v>20097</v>
      </c>
      <c r="K1249">
        <v>0.17499999999999999</v>
      </c>
      <c r="L1249">
        <v>714</v>
      </c>
    </row>
    <row r="1250" spans="1:12" x14ac:dyDescent="0.25">
      <c r="A1250" t="s">
        <v>20098</v>
      </c>
      <c r="B1250" t="s">
        <v>20098</v>
      </c>
      <c r="C1250" t="s">
        <v>26126</v>
      </c>
      <c r="D1250">
        <v>1.67</v>
      </c>
      <c r="E1250">
        <v>107.05</v>
      </c>
      <c r="F1250" t="s">
        <v>91</v>
      </c>
      <c r="G1250">
        <v>24059172</v>
      </c>
      <c r="H1250">
        <v>727</v>
      </c>
      <c r="I1250">
        <v>1007</v>
      </c>
      <c r="J1250" t="s">
        <v>20099</v>
      </c>
      <c r="K1250">
        <v>7.8E-2</v>
      </c>
      <c r="L1250">
        <v>814</v>
      </c>
    </row>
    <row r="1251" spans="1:12" x14ac:dyDescent="0.25">
      <c r="A1251" t="s">
        <v>20100</v>
      </c>
      <c r="B1251" t="s">
        <v>20100</v>
      </c>
      <c r="C1251" t="s">
        <v>26117</v>
      </c>
      <c r="D1251">
        <v>0.7</v>
      </c>
      <c r="E1251">
        <v>43.08</v>
      </c>
      <c r="F1251" t="s">
        <v>1099</v>
      </c>
      <c r="G1251">
        <v>15525608</v>
      </c>
      <c r="H1251">
        <v>194</v>
      </c>
      <c r="I1251">
        <v>539</v>
      </c>
      <c r="J1251" t="s">
        <v>20101</v>
      </c>
      <c r="K1251">
        <v>0.11899999999999999</v>
      </c>
      <c r="L1251">
        <v>716</v>
      </c>
    </row>
    <row r="1252" spans="1:12" x14ac:dyDescent="0.25">
      <c r="A1252" t="s">
        <v>20102</v>
      </c>
      <c r="B1252" t="s">
        <v>20102</v>
      </c>
      <c r="C1252" t="s">
        <v>26117</v>
      </c>
      <c r="D1252">
        <v>1.58</v>
      </c>
      <c r="E1252">
        <v>59.05</v>
      </c>
      <c r="F1252" t="s">
        <v>641</v>
      </c>
      <c r="G1252">
        <v>26618768</v>
      </c>
      <c r="H1252">
        <v>1845</v>
      </c>
      <c r="I1252">
        <v>1525</v>
      </c>
      <c r="J1252" t="s">
        <v>20103</v>
      </c>
      <c r="K1252">
        <v>8.4000000000000005E-2</v>
      </c>
      <c r="L1252">
        <v>767</v>
      </c>
    </row>
    <row r="1253" spans="1:12" x14ac:dyDescent="0.25">
      <c r="A1253" t="s">
        <v>3637</v>
      </c>
      <c r="B1253" t="s">
        <v>3637</v>
      </c>
      <c r="C1253" t="s">
        <v>26118</v>
      </c>
      <c r="D1253">
        <v>1.36</v>
      </c>
      <c r="E1253">
        <v>57.09</v>
      </c>
      <c r="F1253" t="s">
        <v>612</v>
      </c>
      <c r="G1253">
        <v>57380272</v>
      </c>
      <c r="H1253">
        <v>1905</v>
      </c>
      <c r="I1253">
        <v>1202</v>
      </c>
      <c r="J1253" t="s">
        <v>20104</v>
      </c>
      <c r="K1253">
        <v>7.1999999999999995E-2</v>
      </c>
      <c r="L1253">
        <v>740</v>
      </c>
    </row>
    <row r="1254" spans="1:12" x14ac:dyDescent="0.25">
      <c r="A1254" t="s">
        <v>3346</v>
      </c>
      <c r="B1254" t="s">
        <v>3346</v>
      </c>
      <c r="C1254" t="s">
        <v>26119</v>
      </c>
      <c r="D1254">
        <v>2.5299999999999998</v>
      </c>
      <c r="E1254">
        <v>55.07</v>
      </c>
      <c r="F1254" t="s">
        <v>45</v>
      </c>
      <c r="G1254">
        <v>294758748</v>
      </c>
      <c r="H1254">
        <v>1514</v>
      </c>
      <c r="I1254">
        <v>3387</v>
      </c>
      <c r="J1254" t="s">
        <v>20105</v>
      </c>
      <c r="K1254">
        <v>8.6999999999999994E-2</v>
      </c>
      <c r="L1254">
        <v>923</v>
      </c>
    </row>
    <row r="1255" spans="1:12" x14ac:dyDescent="0.25">
      <c r="A1255" t="s">
        <v>20106</v>
      </c>
      <c r="B1255" t="s">
        <v>20106</v>
      </c>
      <c r="C1255" t="s">
        <v>26125</v>
      </c>
      <c r="D1255">
        <v>4.37</v>
      </c>
      <c r="E1255">
        <v>230.12</v>
      </c>
      <c r="F1255" t="s">
        <v>5289</v>
      </c>
      <c r="G1255">
        <v>16524133</v>
      </c>
      <c r="H1255">
        <v>1137</v>
      </c>
      <c r="I1255">
        <v>1612</v>
      </c>
      <c r="J1255" t="s">
        <v>20107</v>
      </c>
      <c r="K1255">
        <v>0.13600000000000001</v>
      </c>
      <c r="L1255">
        <v>760</v>
      </c>
    </row>
    <row r="1256" spans="1:12" x14ac:dyDescent="0.25">
      <c r="A1256" t="s">
        <v>16324</v>
      </c>
      <c r="B1256" t="s">
        <v>16324</v>
      </c>
      <c r="C1256" t="s">
        <v>26117</v>
      </c>
      <c r="D1256">
        <v>1.37</v>
      </c>
      <c r="E1256">
        <v>210.08</v>
      </c>
      <c r="F1256" t="s">
        <v>5251</v>
      </c>
      <c r="G1256">
        <v>11918640</v>
      </c>
      <c r="H1256">
        <v>203</v>
      </c>
      <c r="I1256">
        <v>937</v>
      </c>
      <c r="J1256" t="s">
        <v>20108</v>
      </c>
      <c r="K1256">
        <v>0.124</v>
      </c>
      <c r="L1256">
        <v>717</v>
      </c>
    </row>
    <row r="1257" spans="1:12" x14ac:dyDescent="0.25">
      <c r="A1257" t="s">
        <v>20109</v>
      </c>
      <c r="B1257" t="s">
        <v>20109</v>
      </c>
      <c r="C1257" t="s">
        <v>26150</v>
      </c>
      <c r="D1257">
        <v>1.29</v>
      </c>
      <c r="E1257">
        <v>94.08</v>
      </c>
      <c r="F1257" t="s">
        <v>479</v>
      </c>
      <c r="G1257">
        <v>5405625</v>
      </c>
      <c r="H1257">
        <v>289</v>
      </c>
      <c r="I1257">
        <v>278</v>
      </c>
      <c r="J1257" t="s">
        <v>20110</v>
      </c>
      <c r="K1257">
        <v>0.107</v>
      </c>
      <c r="L1257">
        <v>731</v>
      </c>
    </row>
    <row r="1258" spans="1:12" x14ac:dyDescent="0.25">
      <c r="A1258" t="s">
        <v>8822</v>
      </c>
      <c r="B1258" t="s">
        <v>8822</v>
      </c>
      <c r="C1258" t="s">
        <v>26125</v>
      </c>
      <c r="D1258">
        <v>3.59</v>
      </c>
      <c r="E1258">
        <v>218.12</v>
      </c>
      <c r="F1258" t="s">
        <v>12935</v>
      </c>
      <c r="G1258">
        <v>32854200</v>
      </c>
      <c r="H1258">
        <v>669</v>
      </c>
      <c r="I1258">
        <v>1483</v>
      </c>
      <c r="J1258" t="s">
        <v>20111</v>
      </c>
      <c r="K1258">
        <v>0.192</v>
      </c>
      <c r="L1258">
        <v>748</v>
      </c>
    </row>
    <row r="1259" spans="1:12" x14ac:dyDescent="0.25">
      <c r="A1259" t="s">
        <v>7312</v>
      </c>
      <c r="B1259" t="s">
        <v>7312</v>
      </c>
      <c r="C1259" t="s">
        <v>26118</v>
      </c>
      <c r="D1259">
        <v>0.75</v>
      </c>
      <c r="E1259">
        <v>55.07</v>
      </c>
      <c r="F1259" t="s">
        <v>45</v>
      </c>
      <c r="G1259">
        <v>6820748</v>
      </c>
      <c r="H1259">
        <v>200</v>
      </c>
      <c r="I1259">
        <v>255</v>
      </c>
      <c r="J1259" t="s">
        <v>20112</v>
      </c>
      <c r="K1259">
        <v>9.7000000000000003E-2</v>
      </c>
      <c r="L1259">
        <v>719</v>
      </c>
    </row>
    <row r="1260" spans="1:12" x14ac:dyDescent="0.25">
      <c r="A1260" t="s">
        <v>3375</v>
      </c>
      <c r="B1260" t="s">
        <v>3375</v>
      </c>
      <c r="C1260" t="s">
        <v>26125</v>
      </c>
      <c r="D1260">
        <v>0.35</v>
      </c>
      <c r="E1260">
        <v>218.08</v>
      </c>
      <c r="F1260" t="s">
        <v>4522</v>
      </c>
      <c r="G1260">
        <v>32953529</v>
      </c>
      <c r="H1260">
        <v>425</v>
      </c>
      <c r="I1260">
        <v>1464</v>
      </c>
      <c r="J1260" t="s">
        <v>20113</v>
      </c>
      <c r="K1260">
        <v>0.13500000000000001</v>
      </c>
      <c r="L1260">
        <v>724</v>
      </c>
    </row>
    <row r="1261" spans="1:12" x14ac:dyDescent="0.25">
      <c r="A1261" t="s">
        <v>8814</v>
      </c>
      <c r="B1261" t="s">
        <v>8814</v>
      </c>
      <c r="C1261" t="s">
        <v>26125</v>
      </c>
      <c r="D1261">
        <v>1.8</v>
      </c>
      <c r="E1261">
        <v>196.06</v>
      </c>
      <c r="F1261" t="s">
        <v>3030</v>
      </c>
      <c r="G1261">
        <v>28024507</v>
      </c>
      <c r="H1261">
        <v>731</v>
      </c>
      <c r="I1261">
        <v>915</v>
      </c>
      <c r="J1261" t="s">
        <v>20114</v>
      </c>
      <c r="K1261">
        <v>0.17</v>
      </c>
      <c r="L1261">
        <v>813</v>
      </c>
    </row>
    <row r="1262" spans="1:12" x14ac:dyDescent="0.25">
      <c r="A1262" t="s">
        <v>717</v>
      </c>
      <c r="B1262" t="s">
        <v>717</v>
      </c>
      <c r="C1262" t="s">
        <v>26123</v>
      </c>
      <c r="D1262">
        <v>1.94</v>
      </c>
      <c r="E1262">
        <v>149.03</v>
      </c>
      <c r="F1262" t="s">
        <v>715</v>
      </c>
      <c r="G1262">
        <v>15981424</v>
      </c>
      <c r="H1262">
        <v>1090</v>
      </c>
      <c r="I1262">
        <v>905</v>
      </c>
      <c r="J1262" t="s">
        <v>20115</v>
      </c>
      <c r="K1262">
        <v>0.1</v>
      </c>
      <c r="L1262">
        <v>869</v>
      </c>
    </row>
    <row r="1263" spans="1:12" x14ac:dyDescent="0.25">
      <c r="A1263" t="s">
        <v>20116</v>
      </c>
      <c r="B1263" t="s">
        <v>20116</v>
      </c>
      <c r="C1263" t="s">
        <v>26120</v>
      </c>
      <c r="D1263">
        <v>0.37</v>
      </c>
      <c r="E1263">
        <v>229.1</v>
      </c>
      <c r="F1263" t="s">
        <v>18497</v>
      </c>
      <c r="G1263">
        <v>4130265</v>
      </c>
      <c r="H1263">
        <v>112</v>
      </c>
      <c r="I1263">
        <v>282</v>
      </c>
      <c r="J1263" t="s">
        <v>20117</v>
      </c>
      <c r="K1263">
        <v>0.13800000000000001</v>
      </c>
      <c r="L1263">
        <v>722</v>
      </c>
    </row>
    <row r="1264" spans="1:12" x14ac:dyDescent="0.25">
      <c r="A1264" t="s">
        <v>2562</v>
      </c>
      <c r="B1264" t="s">
        <v>2562</v>
      </c>
      <c r="C1264" t="s">
        <v>26118</v>
      </c>
      <c r="D1264">
        <v>4.84</v>
      </c>
      <c r="E1264">
        <v>57.09</v>
      </c>
      <c r="F1264" t="s">
        <v>612</v>
      </c>
      <c r="G1264">
        <v>6079422</v>
      </c>
      <c r="H1264">
        <v>411</v>
      </c>
      <c r="I1264">
        <v>334</v>
      </c>
      <c r="J1264" t="s">
        <v>20118</v>
      </c>
      <c r="K1264">
        <v>9.4E-2</v>
      </c>
      <c r="L1264">
        <v>810</v>
      </c>
    </row>
    <row r="1265" spans="1:12" x14ac:dyDescent="0.25">
      <c r="A1265" t="s">
        <v>18397</v>
      </c>
      <c r="B1265" t="s">
        <v>18397</v>
      </c>
      <c r="C1265" t="s">
        <v>26117</v>
      </c>
      <c r="D1265">
        <v>1.59</v>
      </c>
      <c r="E1265">
        <v>59.05</v>
      </c>
      <c r="F1265" t="s">
        <v>641</v>
      </c>
      <c r="G1265">
        <v>10061208</v>
      </c>
      <c r="H1265">
        <v>582</v>
      </c>
      <c r="I1265">
        <v>607</v>
      </c>
      <c r="J1265" t="s">
        <v>20119</v>
      </c>
      <c r="K1265">
        <v>0.09</v>
      </c>
      <c r="L1265">
        <v>740</v>
      </c>
    </row>
    <row r="1266" spans="1:12" x14ac:dyDescent="0.25">
      <c r="A1266" t="s">
        <v>3348</v>
      </c>
      <c r="B1266" t="s">
        <v>3348</v>
      </c>
      <c r="C1266" t="s">
        <v>26119</v>
      </c>
      <c r="D1266">
        <v>1.48</v>
      </c>
      <c r="E1266">
        <v>67.069999999999993</v>
      </c>
      <c r="F1266" t="s">
        <v>601</v>
      </c>
      <c r="G1266">
        <v>3043073</v>
      </c>
      <c r="H1266">
        <v>153</v>
      </c>
      <c r="I1266">
        <v>120</v>
      </c>
      <c r="J1266" t="s">
        <v>20120</v>
      </c>
      <c r="K1266">
        <v>0.107</v>
      </c>
      <c r="L1266">
        <v>829</v>
      </c>
    </row>
    <row r="1267" spans="1:12" x14ac:dyDescent="0.25">
      <c r="A1267" t="s">
        <v>6636</v>
      </c>
      <c r="B1267" t="s">
        <v>6636</v>
      </c>
      <c r="C1267" t="s">
        <v>26118</v>
      </c>
      <c r="D1267">
        <v>0.94</v>
      </c>
      <c r="E1267">
        <v>87.05</v>
      </c>
      <c r="F1267" t="s">
        <v>5121</v>
      </c>
      <c r="G1267">
        <v>537402</v>
      </c>
      <c r="H1267">
        <v>112</v>
      </c>
      <c r="I1267">
        <v>71</v>
      </c>
      <c r="J1267" t="s">
        <v>20121</v>
      </c>
      <c r="K1267">
        <v>6.7000000000000004E-2</v>
      </c>
      <c r="L1267">
        <v>706</v>
      </c>
    </row>
    <row r="1268" spans="1:12" x14ac:dyDescent="0.25">
      <c r="A1268" t="s">
        <v>20122</v>
      </c>
      <c r="B1268" t="s">
        <v>20122</v>
      </c>
      <c r="C1268" t="s">
        <v>26119</v>
      </c>
      <c r="D1268">
        <v>1.02</v>
      </c>
      <c r="E1268">
        <v>55.07</v>
      </c>
      <c r="F1268" t="s">
        <v>45</v>
      </c>
      <c r="G1268">
        <v>21870319</v>
      </c>
      <c r="H1268">
        <v>199</v>
      </c>
      <c r="I1268">
        <v>613</v>
      </c>
      <c r="J1268" t="s">
        <v>20123</v>
      </c>
      <c r="K1268">
        <v>0.105</v>
      </c>
      <c r="L1268">
        <v>708</v>
      </c>
    </row>
    <row r="1269" spans="1:12" x14ac:dyDescent="0.25">
      <c r="A1269" t="s">
        <v>20124</v>
      </c>
      <c r="B1269" t="s">
        <v>20124</v>
      </c>
      <c r="C1269" t="s">
        <v>26118</v>
      </c>
      <c r="D1269">
        <v>2.94</v>
      </c>
      <c r="E1269">
        <v>59.05</v>
      </c>
      <c r="F1269" t="s">
        <v>641</v>
      </c>
      <c r="G1269">
        <v>9211557</v>
      </c>
      <c r="H1269">
        <v>860</v>
      </c>
      <c r="I1269">
        <v>663</v>
      </c>
      <c r="J1269" t="s">
        <v>20125</v>
      </c>
      <c r="K1269">
        <v>0.122</v>
      </c>
      <c r="L1269">
        <v>734</v>
      </c>
    </row>
    <row r="1270" spans="1:12" x14ac:dyDescent="0.25">
      <c r="A1270" t="s">
        <v>20126</v>
      </c>
      <c r="B1270" t="s">
        <v>20126</v>
      </c>
      <c r="C1270" t="s">
        <v>26117</v>
      </c>
      <c r="D1270">
        <v>4.33</v>
      </c>
      <c r="E1270">
        <v>226.11</v>
      </c>
      <c r="F1270" t="s">
        <v>10743</v>
      </c>
      <c r="G1270">
        <v>24767631</v>
      </c>
      <c r="H1270">
        <v>753</v>
      </c>
      <c r="I1270">
        <v>1325</v>
      </c>
      <c r="J1270" t="s">
        <v>20127</v>
      </c>
      <c r="K1270">
        <v>0.16200000000000001</v>
      </c>
      <c r="L1270">
        <v>729</v>
      </c>
    </row>
    <row r="1271" spans="1:12" x14ac:dyDescent="0.25">
      <c r="A1271" t="s">
        <v>3377</v>
      </c>
      <c r="B1271" t="s">
        <v>3377</v>
      </c>
      <c r="C1271" t="s">
        <v>26125</v>
      </c>
      <c r="D1271">
        <v>2.04</v>
      </c>
      <c r="E1271">
        <v>216.1</v>
      </c>
      <c r="F1271" t="s">
        <v>4542</v>
      </c>
      <c r="G1271">
        <v>211557053</v>
      </c>
      <c r="H1271">
        <v>2654</v>
      </c>
      <c r="I1271">
        <v>4344</v>
      </c>
      <c r="J1271" t="s">
        <v>20128</v>
      </c>
      <c r="K1271">
        <v>0.16300000000000001</v>
      </c>
      <c r="L1271">
        <v>903</v>
      </c>
    </row>
    <row r="1272" spans="1:12" x14ac:dyDescent="0.25">
      <c r="A1272" t="s">
        <v>12293</v>
      </c>
      <c r="B1272" t="s">
        <v>12293</v>
      </c>
      <c r="C1272" t="s">
        <v>26129</v>
      </c>
      <c r="D1272">
        <v>1.66</v>
      </c>
      <c r="E1272">
        <v>149.03</v>
      </c>
      <c r="F1272" t="s">
        <v>715</v>
      </c>
      <c r="G1272">
        <v>2358959</v>
      </c>
      <c r="H1272">
        <v>180</v>
      </c>
      <c r="I1272">
        <v>171</v>
      </c>
      <c r="J1272" t="s">
        <v>20129</v>
      </c>
      <c r="K1272">
        <v>0.109</v>
      </c>
      <c r="L1272">
        <v>756</v>
      </c>
    </row>
    <row r="1273" spans="1:12" x14ac:dyDescent="0.25">
      <c r="A1273" t="s">
        <v>20130</v>
      </c>
      <c r="B1273" t="s">
        <v>20130</v>
      </c>
      <c r="C1273" t="s">
        <v>26125</v>
      </c>
      <c r="D1273">
        <v>6.55</v>
      </c>
      <c r="E1273">
        <v>234.15</v>
      </c>
      <c r="F1273" t="s">
        <v>20131</v>
      </c>
      <c r="G1273">
        <v>3847258</v>
      </c>
      <c r="H1273">
        <v>129</v>
      </c>
      <c r="I1273">
        <v>433</v>
      </c>
      <c r="J1273" t="s">
        <v>20132</v>
      </c>
      <c r="K1273">
        <v>0.28199999999999997</v>
      </c>
      <c r="L1273">
        <v>722</v>
      </c>
    </row>
    <row r="1274" spans="1:12" x14ac:dyDescent="0.25">
      <c r="A1274" t="s">
        <v>20133</v>
      </c>
      <c r="B1274" t="s">
        <v>20133</v>
      </c>
      <c r="C1274" t="s">
        <v>26122</v>
      </c>
      <c r="D1274">
        <v>0.57999999999999996</v>
      </c>
      <c r="E1274">
        <v>67.069999999999993</v>
      </c>
      <c r="F1274" t="s">
        <v>601</v>
      </c>
      <c r="G1274">
        <v>3662000</v>
      </c>
      <c r="H1274">
        <v>113</v>
      </c>
      <c r="I1274">
        <v>184</v>
      </c>
      <c r="J1274" t="s">
        <v>20134</v>
      </c>
      <c r="K1274">
        <v>0.08</v>
      </c>
      <c r="L1274">
        <v>768</v>
      </c>
    </row>
    <row r="1275" spans="1:12" x14ac:dyDescent="0.25">
      <c r="A1275" t="s">
        <v>20135</v>
      </c>
      <c r="B1275" t="s">
        <v>20135</v>
      </c>
      <c r="C1275" t="s">
        <v>26119</v>
      </c>
      <c r="D1275">
        <v>1.69</v>
      </c>
      <c r="E1275">
        <v>67.069999999999993</v>
      </c>
      <c r="F1275" t="s">
        <v>601</v>
      </c>
      <c r="G1275">
        <v>24942662</v>
      </c>
      <c r="H1275">
        <v>381</v>
      </c>
      <c r="I1275">
        <v>426</v>
      </c>
      <c r="J1275" t="s">
        <v>20136</v>
      </c>
      <c r="K1275">
        <v>0.112</v>
      </c>
      <c r="L1275">
        <v>821</v>
      </c>
    </row>
    <row r="1276" spans="1:12" x14ac:dyDescent="0.25">
      <c r="A1276" t="s">
        <v>20137</v>
      </c>
      <c r="B1276" t="s">
        <v>20137</v>
      </c>
      <c r="C1276" t="s">
        <v>26125</v>
      </c>
      <c r="D1276">
        <v>1.21</v>
      </c>
      <c r="E1276">
        <v>248.1</v>
      </c>
      <c r="F1276" t="s">
        <v>20138</v>
      </c>
      <c r="G1276">
        <v>779847</v>
      </c>
      <c r="H1276">
        <v>200</v>
      </c>
      <c r="I1276">
        <v>83</v>
      </c>
      <c r="J1276" t="s">
        <v>20139</v>
      </c>
      <c r="K1276">
        <v>8.6999999999999994E-2</v>
      </c>
      <c r="L1276">
        <v>703</v>
      </c>
    </row>
    <row r="1277" spans="1:12" x14ac:dyDescent="0.25">
      <c r="A1277" t="s">
        <v>3383</v>
      </c>
      <c r="B1277" t="s">
        <v>3383</v>
      </c>
      <c r="C1277" t="s">
        <v>26125</v>
      </c>
      <c r="D1277">
        <v>1.1000000000000001</v>
      </c>
      <c r="E1277">
        <v>228.11</v>
      </c>
      <c r="F1277" t="s">
        <v>8837</v>
      </c>
      <c r="G1277">
        <v>23442155</v>
      </c>
      <c r="H1277">
        <v>288</v>
      </c>
      <c r="I1277">
        <v>1099</v>
      </c>
      <c r="J1277" t="s">
        <v>11118</v>
      </c>
      <c r="K1277">
        <v>0.17799999999999999</v>
      </c>
      <c r="L1277">
        <v>754</v>
      </c>
    </row>
    <row r="1278" spans="1:12" x14ac:dyDescent="0.25">
      <c r="A1278" t="s">
        <v>10375</v>
      </c>
      <c r="B1278" t="s">
        <v>10375</v>
      </c>
      <c r="C1278" t="s">
        <v>26125</v>
      </c>
      <c r="D1278">
        <v>1.29</v>
      </c>
      <c r="E1278">
        <v>191.08</v>
      </c>
      <c r="F1278" t="s">
        <v>3267</v>
      </c>
      <c r="G1278">
        <v>45700631</v>
      </c>
      <c r="H1278">
        <v>858</v>
      </c>
      <c r="I1278">
        <v>1281</v>
      </c>
      <c r="J1278" t="s">
        <v>20140</v>
      </c>
      <c r="K1278">
        <v>0.17</v>
      </c>
      <c r="L1278">
        <v>842</v>
      </c>
    </row>
    <row r="1279" spans="1:12" x14ac:dyDescent="0.25">
      <c r="A1279" t="s">
        <v>8828</v>
      </c>
      <c r="B1279" t="s">
        <v>8828</v>
      </c>
      <c r="C1279" t="s">
        <v>26125</v>
      </c>
      <c r="D1279">
        <v>3.56</v>
      </c>
      <c r="E1279">
        <v>232.13</v>
      </c>
      <c r="F1279" t="s">
        <v>12910</v>
      </c>
      <c r="G1279">
        <v>9801607</v>
      </c>
      <c r="H1279">
        <v>326</v>
      </c>
      <c r="I1279">
        <v>785</v>
      </c>
      <c r="J1279" t="s">
        <v>20141</v>
      </c>
      <c r="K1279">
        <v>0.19</v>
      </c>
      <c r="L1279">
        <v>749</v>
      </c>
    </row>
    <row r="1280" spans="1:12" x14ac:dyDescent="0.25">
      <c r="A1280" t="s">
        <v>20142</v>
      </c>
      <c r="B1280" t="s">
        <v>20142</v>
      </c>
      <c r="C1280" t="s">
        <v>26125</v>
      </c>
      <c r="D1280">
        <v>0.18</v>
      </c>
      <c r="E1280">
        <v>207.11</v>
      </c>
      <c r="F1280" t="s">
        <v>20143</v>
      </c>
      <c r="G1280">
        <v>6201454</v>
      </c>
      <c r="H1280">
        <v>254</v>
      </c>
      <c r="I1280">
        <v>389</v>
      </c>
      <c r="J1280" t="s">
        <v>20144</v>
      </c>
      <c r="K1280">
        <v>0.13700000000000001</v>
      </c>
      <c r="L1280">
        <v>705</v>
      </c>
    </row>
    <row r="1281" spans="1:12" x14ac:dyDescent="0.25">
      <c r="A1281" t="s">
        <v>7249</v>
      </c>
      <c r="B1281" t="s">
        <v>7249</v>
      </c>
      <c r="C1281" t="s">
        <v>26125</v>
      </c>
      <c r="D1281">
        <v>0.41</v>
      </c>
      <c r="E1281">
        <v>208.1</v>
      </c>
      <c r="F1281" t="s">
        <v>5278</v>
      </c>
      <c r="G1281">
        <v>21585255</v>
      </c>
      <c r="H1281">
        <v>551</v>
      </c>
      <c r="I1281">
        <v>794</v>
      </c>
      <c r="J1281" t="s">
        <v>20145</v>
      </c>
      <c r="K1281">
        <v>0.17299999999999999</v>
      </c>
      <c r="L1281">
        <v>744</v>
      </c>
    </row>
    <row r="1282" spans="1:12" x14ac:dyDescent="0.25">
      <c r="A1282" t="s">
        <v>20146</v>
      </c>
      <c r="B1282" t="s">
        <v>20146</v>
      </c>
      <c r="C1282" t="s">
        <v>26119</v>
      </c>
      <c r="D1282">
        <v>2.62</v>
      </c>
      <c r="E1282">
        <v>55.07</v>
      </c>
      <c r="F1282" t="s">
        <v>45</v>
      </c>
      <c r="G1282">
        <v>8734237</v>
      </c>
      <c r="H1282">
        <v>214</v>
      </c>
      <c r="I1282">
        <v>155</v>
      </c>
      <c r="J1282" t="s">
        <v>20147</v>
      </c>
      <c r="K1282">
        <v>7.3999999999999996E-2</v>
      </c>
      <c r="L1282">
        <v>832</v>
      </c>
    </row>
    <row r="1283" spans="1:12" x14ac:dyDescent="0.25">
      <c r="A1283" t="s">
        <v>3387</v>
      </c>
      <c r="B1283" t="s">
        <v>3387</v>
      </c>
      <c r="C1283" t="s">
        <v>26127</v>
      </c>
      <c r="D1283">
        <v>3.56</v>
      </c>
      <c r="E1283">
        <v>92.06</v>
      </c>
      <c r="F1283" t="s">
        <v>488</v>
      </c>
      <c r="G1283">
        <v>85725532</v>
      </c>
      <c r="H1283">
        <v>2391</v>
      </c>
      <c r="I1283">
        <v>2884</v>
      </c>
      <c r="J1283" t="s">
        <v>20148</v>
      </c>
      <c r="K1283">
        <v>8.2000000000000003E-2</v>
      </c>
      <c r="L1283">
        <v>882</v>
      </c>
    </row>
    <row r="1284" spans="1:12" x14ac:dyDescent="0.25">
      <c r="A1284" t="s">
        <v>20149</v>
      </c>
      <c r="B1284" t="s">
        <v>20149</v>
      </c>
      <c r="C1284" t="s">
        <v>26117</v>
      </c>
      <c r="D1284">
        <v>1.3</v>
      </c>
      <c r="E1284">
        <v>249.1</v>
      </c>
      <c r="F1284" t="s">
        <v>20150</v>
      </c>
      <c r="G1284">
        <v>32231692</v>
      </c>
      <c r="H1284">
        <v>1178</v>
      </c>
      <c r="I1284">
        <v>2746</v>
      </c>
      <c r="J1284" t="s">
        <v>20151</v>
      </c>
      <c r="K1284">
        <v>0.114</v>
      </c>
      <c r="L1284">
        <v>717</v>
      </c>
    </row>
    <row r="1285" spans="1:12" x14ac:dyDescent="0.25">
      <c r="A1285" t="s">
        <v>3397</v>
      </c>
      <c r="B1285" t="s">
        <v>3397</v>
      </c>
      <c r="C1285" t="s">
        <v>26125</v>
      </c>
      <c r="D1285">
        <v>1.94</v>
      </c>
      <c r="E1285">
        <v>216.09</v>
      </c>
      <c r="F1285" t="s">
        <v>7237</v>
      </c>
      <c r="G1285">
        <v>502341375</v>
      </c>
      <c r="H1285">
        <v>5286</v>
      </c>
      <c r="I1285">
        <v>7953</v>
      </c>
      <c r="J1285" t="s">
        <v>20152</v>
      </c>
      <c r="K1285">
        <v>0.184</v>
      </c>
      <c r="L1285">
        <v>919</v>
      </c>
    </row>
    <row r="1286" spans="1:12" x14ac:dyDescent="0.25">
      <c r="A1286" t="s">
        <v>18419</v>
      </c>
      <c r="B1286" t="s">
        <v>18419</v>
      </c>
      <c r="C1286" t="s">
        <v>26127</v>
      </c>
      <c r="D1286">
        <v>7.81</v>
      </c>
      <c r="E1286">
        <v>105.07</v>
      </c>
      <c r="F1286" t="s">
        <v>207</v>
      </c>
      <c r="G1286">
        <v>28978852</v>
      </c>
      <c r="H1286">
        <v>1435</v>
      </c>
      <c r="I1286">
        <v>1042</v>
      </c>
      <c r="J1286" t="s">
        <v>20153</v>
      </c>
      <c r="K1286">
        <v>8.7999999999999995E-2</v>
      </c>
      <c r="L1286">
        <v>742</v>
      </c>
    </row>
    <row r="1287" spans="1:12" x14ac:dyDescent="0.25">
      <c r="A1287" t="s">
        <v>20154</v>
      </c>
      <c r="B1287" t="s">
        <v>20154</v>
      </c>
      <c r="C1287" t="s">
        <v>26117</v>
      </c>
      <c r="D1287">
        <v>1.91</v>
      </c>
      <c r="E1287">
        <v>195.08</v>
      </c>
      <c r="F1287" t="s">
        <v>1836</v>
      </c>
      <c r="G1287">
        <v>16975813</v>
      </c>
      <c r="H1287">
        <v>427</v>
      </c>
      <c r="I1287">
        <v>495</v>
      </c>
      <c r="J1287" t="s">
        <v>20155</v>
      </c>
      <c r="K1287">
        <v>0.20200000000000001</v>
      </c>
      <c r="L1287">
        <v>793</v>
      </c>
    </row>
    <row r="1288" spans="1:12" x14ac:dyDescent="0.25">
      <c r="A1288" t="s">
        <v>20156</v>
      </c>
      <c r="B1288" t="s">
        <v>20156</v>
      </c>
      <c r="C1288" t="s">
        <v>26118</v>
      </c>
      <c r="D1288">
        <v>1.26</v>
      </c>
      <c r="E1288">
        <v>103.04</v>
      </c>
      <c r="F1288" t="s">
        <v>4069</v>
      </c>
      <c r="G1288">
        <v>34260183</v>
      </c>
      <c r="H1288">
        <v>1604</v>
      </c>
      <c r="I1288">
        <v>1595</v>
      </c>
      <c r="J1288" t="s">
        <v>20157</v>
      </c>
      <c r="K1288">
        <v>7.2999999999999995E-2</v>
      </c>
      <c r="L1288">
        <v>706</v>
      </c>
    </row>
    <row r="1289" spans="1:12" x14ac:dyDescent="0.25">
      <c r="A1289" t="s">
        <v>3291</v>
      </c>
      <c r="B1289" t="s">
        <v>3291</v>
      </c>
      <c r="C1289" t="s">
        <v>26118</v>
      </c>
      <c r="D1289">
        <v>0.56000000000000005</v>
      </c>
      <c r="E1289">
        <v>210.08</v>
      </c>
      <c r="F1289" t="s">
        <v>5251</v>
      </c>
      <c r="G1289">
        <v>30527153</v>
      </c>
      <c r="H1289">
        <v>435</v>
      </c>
      <c r="I1289">
        <v>1082</v>
      </c>
      <c r="J1289" t="s">
        <v>20158</v>
      </c>
      <c r="K1289">
        <v>0.188</v>
      </c>
      <c r="L1289">
        <v>724</v>
      </c>
    </row>
    <row r="1290" spans="1:12" x14ac:dyDescent="0.25">
      <c r="A1290" t="s">
        <v>20159</v>
      </c>
      <c r="B1290" t="s">
        <v>20159</v>
      </c>
      <c r="C1290" t="s">
        <v>26119</v>
      </c>
      <c r="D1290">
        <v>2</v>
      </c>
      <c r="E1290">
        <v>55.07</v>
      </c>
      <c r="F1290" t="s">
        <v>45</v>
      </c>
      <c r="G1290">
        <v>5940350</v>
      </c>
      <c r="H1290">
        <v>148</v>
      </c>
      <c r="I1290">
        <v>283</v>
      </c>
      <c r="J1290" t="s">
        <v>20160</v>
      </c>
      <c r="K1290">
        <v>6.5000000000000002E-2</v>
      </c>
      <c r="L1290">
        <v>845</v>
      </c>
    </row>
    <row r="1291" spans="1:12" x14ac:dyDescent="0.25">
      <c r="A1291" t="s">
        <v>4551</v>
      </c>
      <c r="B1291" t="s">
        <v>4551</v>
      </c>
      <c r="C1291" t="s">
        <v>26117</v>
      </c>
      <c r="D1291">
        <v>1.6</v>
      </c>
      <c r="E1291">
        <v>73.06</v>
      </c>
      <c r="F1291" t="s">
        <v>582</v>
      </c>
      <c r="G1291">
        <v>39688178</v>
      </c>
      <c r="H1291">
        <v>1539</v>
      </c>
      <c r="I1291">
        <v>1403</v>
      </c>
      <c r="J1291" t="s">
        <v>20161</v>
      </c>
      <c r="K1291">
        <v>7.5999999999999998E-2</v>
      </c>
      <c r="L1291">
        <v>870</v>
      </c>
    </row>
    <row r="1292" spans="1:12" x14ac:dyDescent="0.25">
      <c r="A1292" t="s">
        <v>18432</v>
      </c>
      <c r="B1292" t="s">
        <v>18432</v>
      </c>
      <c r="C1292" t="s">
        <v>26117</v>
      </c>
      <c r="D1292">
        <v>2.2400000000000002</v>
      </c>
      <c r="E1292">
        <v>91.06</v>
      </c>
      <c r="F1292" t="s">
        <v>297</v>
      </c>
      <c r="G1292">
        <v>14101033</v>
      </c>
      <c r="H1292">
        <v>218</v>
      </c>
      <c r="I1292">
        <v>346</v>
      </c>
      <c r="J1292" t="s">
        <v>20162</v>
      </c>
      <c r="K1292">
        <v>0.155</v>
      </c>
      <c r="L1292">
        <v>759</v>
      </c>
    </row>
    <row r="1293" spans="1:12" x14ac:dyDescent="0.25">
      <c r="A1293" t="s">
        <v>3339</v>
      </c>
      <c r="B1293" t="s">
        <v>3339</v>
      </c>
      <c r="C1293" t="s">
        <v>26119</v>
      </c>
      <c r="D1293">
        <v>0.28000000000000003</v>
      </c>
      <c r="E1293">
        <v>55.07</v>
      </c>
      <c r="F1293" t="s">
        <v>45</v>
      </c>
      <c r="G1293">
        <v>7556444</v>
      </c>
      <c r="H1293">
        <v>154</v>
      </c>
      <c r="I1293">
        <v>184</v>
      </c>
      <c r="J1293" t="s">
        <v>20163</v>
      </c>
      <c r="K1293">
        <v>7.8E-2</v>
      </c>
      <c r="L1293">
        <v>819</v>
      </c>
    </row>
    <row r="1294" spans="1:12" x14ac:dyDescent="0.25">
      <c r="A1294" t="s">
        <v>3888</v>
      </c>
      <c r="B1294" t="s">
        <v>3888</v>
      </c>
      <c r="C1294" t="s">
        <v>26125</v>
      </c>
      <c r="D1294">
        <v>1.95</v>
      </c>
      <c r="E1294">
        <v>216.1</v>
      </c>
      <c r="F1294" t="s">
        <v>4542</v>
      </c>
      <c r="G1294">
        <v>244574884</v>
      </c>
      <c r="H1294">
        <v>2743</v>
      </c>
      <c r="I1294">
        <v>4588</v>
      </c>
      <c r="J1294" t="s">
        <v>20164</v>
      </c>
      <c r="K1294">
        <v>0.19500000000000001</v>
      </c>
      <c r="L1294">
        <v>918</v>
      </c>
    </row>
    <row r="1295" spans="1:12" x14ac:dyDescent="0.25">
      <c r="A1295" t="s">
        <v>18330</v>
      </c>
      <c r="B1295" t="s">
        <v>18330</v>
      </c>
      <c r="C1295" t="s">
        <v>26125</v>
      </c>
      <c r="D1295">
        <v>1.76</v>
      </c>
      <c r="E1295">
        <v>192.07</v>
      </c>
      <c r="F1295" t="s">
        <v>3062</v>
      </c>
      <c r="G1295">
        <v>19366253</v>
      </c>
      <c r="H1295">
        <v>1271</v>
      </c>
      <c r="I1295">
        <v>735</v>
      </c>
      <c r="J1295" t="s">
        <v>20165</v>
      </c>
      <c r="K1295">
        <v>0.184</v>
      </c>
      <c r="L1295">
        <v>715</v>
      </c>
    </row>
    <row r="1296" spans="1:12" x14ac:dyDescent="0.25">
      <c r="A1296" t="s">
        <v>20166</v>
      </c>
      <c r="B1296" t="s">
        <v>20166</v>
      </c>
      <c r="C1296" t="s">
        <v>26119</v>
      </c>
      <c r="D1296">
        <v>0.95</v>
      </c>
      <c r="E1296">
        <v>41.06</v>
      </c>
      <c r="F1296" t="s">
        <v>117</v>
      </c>
      <c r="G1296">
        <v>9920371</v>
      </c>
      <c r="H1296">
        <v>193</v>
      </c>
      <c r="I1296">
        <v>279</v>
      </c>
      <c r="J1296" t="s">
        <v>20167</v>
      </c>
      <c r="K1296">
        <v>0.106</v>
      </c>
      <c r="L1296">
        <v>701</v>
      </c>
    </row>
    <row r="1297" spans="1:12" x14ac:dyDescent="0.25">
      <c r="A1297" t="s">
        <v>20168</v>
      </c>
      <c r="B1297" t="s">
        <v>20168</v>
      </c>
      <c r="C1297" t="s">
        <v>26119</v>
      </c>
      <c r="D1297">
        <v>1.53</v>
      </c>
      <c r="E1297">
        <v>74.040000000000006</v>
      </c>
      <c r="F1297" t="s">
        <v>52</v>
      </c>
      <c r="G1297">
        <v>6428254</v>
      </c>
      <c r="H1297">
        <v>472</v>
      </c>
      <c r="I1297">
        <v>383</v>
      </c>
      <c r="J1297" t="s">
        <v>20169</v>
      </c>
      <c r="K1297">
        <v>6.3E-2</v>
      </c>
      <c r="L1297">
        <v>750</v>
      </c>
    </row>
    <row r="1298" spans="1:12" x14ac:dyDescent="0.25">
      <c r="A1298" t="s">
        <v>3389</v>
      </c>
      <c r="B1298" t="s">
        <v>3389</v>
      </c>
      <c r="C1298" t="s">
        <v>26125</v>
      </c>
      <c r="D1298">
        <v>2.79</v>
      </c>
      <c r="E1298">
        <v>232.09</v>
      </c>
      <c r="F1298" t="s">
        <v>4565</v>
      </c>
      <c r="G1298">
        <v>100044198</v>
      </c>
      <c r="H1298">
        <v>1487</v>
      </c>
      <c r="I1298">
        <v>3392</v>
      </c>
      <c r="J1298" t="s">
        <v>20170</v>
      </c>
      <c r="K1298">
        <v>0.155</v>
      </c>
      <c r="L1298">
        <v>788</v>
      </c>
    </row>
    <row r="1299" spans="1:12" x14ac:dyDescent="0.25">
      <c r="A1299" t="s">
        <v>20171</v>
      </c>
      <c r="B1299" t="s">
        <v>20171</v>
      </c>
      <c r="C1299" t="s">
        <v>26125</v>
      </c>
      <c r="D1299">
        <v>0.76</v>
      </c>
      <c r="E1299">
        <v>236.09</v>
      </c>
      <c r="F1299" t="s">
        <v>20172</v>
      </c>
      <c r="G1299">
        <v>15131283</v>
      </c>
      <c r="H1299">
        <v>224</v>
      </c>
      <c r="I1299">
        <v>1013</v>
      </c>
      <c r="J1299" t="s">
        <v>20173</v>
      </c>
      <c r="K1299">
        <v>0.23899999999999999</v>
      </c>
      <c r="L1299">
        <v>725</v>
      </c>
    </row>
    <row r="1300" spans="1:12" x14ac:dyDescent="0.25">
      <c r="A1300" t="s">
        <v>4524</v>
      </c>
      <c r="B1300" t="s">
        <v>4524</v>
      </c>
      <c r="C1300" t="s">
        <v>26119</v>
      </c>
      <c r="D1300">
        <v>0.88</v>
      </c>
      <c r="E1300">
        <v>57.09</v>
      </c>
      <c r="F1300" t="s">
        <v>612</v>
      </c>
      <c r="G1300">
        <v>3886693</v>
      </c>
      <c r="H1300">
        <v>146</v>
      </c>
      <c r="I1300">
        <v>273</v>
      </c>
      <c r="J1300" t="s">
        <v>20174</v>
      </c>
      <c r="K1300">
        <v>6.2E-2</v>
      </c>
      <c r="L1300">
        <v>715</v>
      </c>
    </row>
    <row r="1301" spans="1:12" x14ac:dyDescent="0.25">
      <c r="A1301" t="s">
        <v>8648</v>
      </c>
      <c r="B1301" t="s">
        <v>8648</v>
      </c>
      <c r="C1301" t="s">
        <v>26123</v>
      </c>
      <c r="D1301">
        <v>1.51</v>
      </c>
      <c r="E1301">
        <v>206.08</v>
      </c>
      <c r="F1301" t="s">
        <v>18265</v>
      </c>
      <c r="G1301">
        <v>7151647</v>
      </c>
      <c r="H1301">
        <v>460</v>
      </c>
      <c r="I1301">
        <v>550</v>
      </c>
      <c r="J1301" t="s">
        <v>20175</v>
      </c>
      <c r="K1301">
        <v>0.16800000000000001</v>
      </c>
      <c r="L1301">
        <v>771</v>
      </c>
    </row>
    <row r="1302" spans="1:12" x14ac:dyDescent="0.25">
      <c r="A1302" t="s">
        <v>5277</v>
      </c>
      <c r="B1302" t="s">
        <v>5277</v>
      </c>
      <c r="C1302" t="s">
        <v>26117</v>
      </c>
      <c r="D1302">
        <v>3.23</v>
      </c>
      <c r="E1302">
        <v>208.1</v>
      </c>
      <c r="F1302" t="s">
        <v>5278</v>
      </c>
      <c r="G1302">
        <v>24440680</v>
      </c>
      <c r="H1302">
        <v>1008</v>
      </c>
      <c r="I1302">
        <v>1014</v>
      </c>
      <c r="J1302" t="s">
        <v>20176</v>
      </c>
      <c r="K1302">
        <v>0.20599999999999999</v>
      </c>
      <c r="L1302">
        <v>738</v>
      </c>
    </row>
    <row r="1303" spans="1:12" x14ac:dyDescent="0.25">
      <c r="A1303" t="s">
        <v>3481</v>
      </c>
      <c r="B1303" t="s">
        <v>3481</v>
      </c>
      <c r="C1303" t="s">
        <v>26125</v>
      </c>
      <c r="D1303">
        <v>2.4</v>
      </c>
      <c r="E1303">
        <v>228.1</v>
      </c>
      <c r="F1303" t="s">
        <v>3482</v>
      </c>
      <c r="G1303">
        <v>24806095</v>
      </c>
      <c r="H1303">
        <v>592</v>
      </c>
      <c r="I1303">
        <v>1385</v>
      </c>
      <c r="J1303" t="s">
        <v>20177</v>
      </c>
      <c r="K1303">
        <v>0.154</v>
      </c>
      <c r="L1303">
        <v>751</v>
      </c>
    </row>
    <row r="1304" spans="1:12" x14ac:dyDescent="0.25">
      <c r="A1304" t="s">
        <v>4516</v>
      </c>
      <c r="B1304" t="s">
        <v>4516</v>
      </c>
      <c r="C1304" t="s">
        <v>26125</v>
      </c>
      <c r="D1304">
        <v>3.33</v>
      </c>
      <c r="E1304">
        <v>218.12</v>
      </c>
      <c r="F1304" t="s">
        <v>12935</v>
      </c>
      <c r="G1304">
        <v>30489671</v>
      </c>
      <c r="H1304">
        <v>678</v>
      </c>
      <c r="I1304">
        <v>1380</v>
      </c>
      <c r="J1304" t="s">
        <v>20178</v>
      </c>
      <c r="K1304">
        <v>0.159</v>
      </c>
      <c r="L1304">
        <v>714</v>
      </c>
    </row>
    <row r="1305" spans="1:12" x14ac:dyDescent="0.25">
      <c r="A1305" t="s">
        <v>1492</v>
      </c>
      <c r="B1305" t="s">
        <v>1492</v>
      </c>
      <c r="C1305" t="s">
        <v>26132</v>
      </c>
      <c r="D1305">
        <v>4.45</v>
      </c>
      <c r="E1305">
        <v>81.069999999999993</v>
      </c>
      <c r="F1305" t="s">
        <v>133</v>
      </c>
      <c r="G1305">
        <v>4697878</v>
      </c>
      <c r="H1305">
        <v>119</v>
      </c>
      <c r="I1305">
        <v>241</v>
      </c>
      <c r="J1305" t="s">
        <v>20179</v>
      </c>
      <c r="K1305">
        <v>0.35799999999999998</v>
      </c>
      <c r="L1305">
        <v>713</v>
      </c>
    </row>
    <row r="1306" spans="1:12" x14ac:dyDescent="0.25">
      <c r="A1306" t="s">
        <v>20180</v>
      </c>
      <c r="B1306" t="s">
        <v>20180</v>
      </c>
      <c r="C1306" t="s">
        <v>26123</v>
      </c>
      <c r="D1306">
        <v>1.5</v>
      </c>
      <c r="E1306">
        <v>91.06</v>
      </c>
      <c r="F1306" t="s">
        <v>297</v>
      </c>
      <c r="G1306">
        <v>6397798</v>
      </c>
      <c r="H1306">
        <v>163</v>
      </c>
      <c r="I1306">
        <v>194</v>
      </c>
      <c r="J1306" t="s">
        <v>20181</v>
      </c>
      <c r="K1306">
        <v>0.18099999999999999</v>
      </c>
      <c r="L1306">
        <v>763</v>
      </c>
    </row>
    <row r="1307" spans="1:12" x14ac:dyDescent="0.25">
      <c r="A1307" t="s">
        <v>14502</v>
      </c>
      <c r="B1307" t="s">
        <v>14502</v>
      </c>
      <c r="C1307" t="s">
        <v>26125</v>
      </c>
      <c r="D1307">
        <v>3.27</v>
      </c>
      <c r="E1307">
        <v>220.07</v>
      </c>
      <c r="F1307" t="s">
        <v>5281</v>
      </c>
      <c r="G1307">
        <v>52390744</v>
      </c>
      <c r="H1307">
        <v>392</v>
      </c>
      <c r="I1307">
        <v>1757</v>
      </c>
      <c r="J1307" t="s">
        <v>20182</v>
      </c>
      <c r="K1307">
        <v>0.193</v>
      </c>
      <c r="L1307">
        <v>737</v>
      </c>
    </row>
    <row r="1308" spans="1:12" x14ac:dyDescent="0.25">
      <c r="A1308" t="s">
        <v>20183</v>
      </c>
      <c r="B1308" t="s">
        <v>20183</v>
      </c>
      <c r="C1308" t="s">
        <v>26117</v>
      </c>
      <c r="D1308">
        <v>1.1299999999999999</v>
      </c>
      <c r="E1308">
        <v>232.09</v>
      </c>
      <c r="F1308" t="s">
        <v>4565</v>
      </c>
      <c r="G1308">
        <v>85451813</v>
      </c>
      <c r="H1308">
        <v>798</v>
      </c>
      <c r="I1308">
        <v>2862</v>
      </c>
      <c r="J1308" t="s">
        <v>20184</v>
      </c>
      <c r="K1308">
        <v>0.17499999999999999</v>
      </c>
      <c r="L1308">
        <v>712</v>
      </c>
    </row>
    <row r="1309" spans="1:12" x14ac:dyDescent="0.25">
      <c r="A1309" t="s">
        <v>2436</v>
      </c>
      <c r="B1309" t="s">
        <v>2436</v>
      </c>
      <c r="C1309" t="s">
        <v>26122</v>
      </c>
      <c r="D1309">
        <v>13.2</v>
      </c>
      <c r="E1309">
        <v>67.069999999999993</v>
      </c>
      <c r="F1309" t="s">
        <v>601</v>
      </c>
      <c r="G1309">
        <v>7210626</v>
      </c>
      <c r="H1309">
        <v>212</v>
      </c>
      <c r="I1309">
        <v>245</v>
      </c>
      <c r="J1309" t="s">
        <v>20185</v>
      </c>
      <c r="K1309">
        <v>0.17</v>
      </c>
      <c r="L1309">
        <v>742</v>
      </c>
    </row>
    <row r="1310" spans="1:12" x14ac:dyDescent="0.25">
      <c r="A1310" t="s">
        <v>20186</v>
      </c>
      <c r="B1310" t="s">
        <v>20186</v>
      </c>
      <c r="C1310" t="s">
        <v>26117</v>
      </c>
      <c r="D1310">
        <v>1.5</v>
      </c>
      <c r="E1310">
        <v>260.11</v>
      </c>
      <c r="F1310" t="s">
        <v>20187</v>
      </c>
      <c r="G1310">
        <v>57275099</v>
      </c>
      <c r="H1310">
        <v>1873</v>
      </c>
      <c r="I1310">
        <v>2582</v>
      </c>
      <c r="J1310" t="s">
        <v>20188</v>
      </c>
      <c r="K1310">
        <v>0.13100000000000001</v>
      </c>
      <c r="L1310">
        <v>704</v>
      </c>
    </row>
    <row r="1311" spans="1:12" x14ac:dyDescent="0.25">
      <c r="A1311" t="s">
        <v>3399</v>
      </c>
      <c r="B1311" t="s">
        <v>3399</v>
      </c>
      <c r="C1311" t="s">
        <v>26125</v>
      </c>
      <c r="D1311">
        <v>1.17</v>
      </c>
      <c r="E1311">
        <v>228.1</v>
      </c>
      <c r="F1311" t="s">
        <v>3482</v>
      </c>
      <c r="G1311">
        <v>64068075</v>
      </c>
      <c r="H1311">
        <v>945</v>
      </c>
      <c r="I1311">
        <v>2345</v>
      </c>
      <c r="J1311" t="s">
        <v>20189</v>
      </c>
      <c r="K1311">
        <v>0.159</v>
      </c>
      <c r="L1311">
        <v>822</v>
      </c>
    </row>
    <row r="1312" spans="1:12" x14ac:dyDescent="0.25">
      <c r="A1312" t="s">
        <v>8879</v>
      </c>
      <c r="B1312" t="s">
        <v>8879</v>
      </c>
      <c r="C1312" t="s">
        <v>26119</v>
      </c>
      <c r="D1312">
        <v>1.61</v>
      </c>
      <c r="E1312">
        <v>43.07</v>
      </c>
      <c r="F1312" t="s">
        <v>15</v>
      </c>
      <c r="G1312">
        <v>13521495</v>
      </c>
      <c r="H1312">
        <v>862</v>
      </c>
      <c r="I1312">
        <v>394</v>
      </c>
      <c r="J1312" t="s">
        <v>8880</v>
      </c>
      <c r="K1312">
        <v>6.6000000000000003E-2</v>
      </c>
      <c r="L1312">
        <v>845</v>
      </c>
    </row>
    <row r="1313" spans="1:12" x14ac:dyDescent="0.25">
      <c r="A1313" t="s">
        <v>1775</v>
      </c>
      <c r="B1313" t="s">
        <v>1775</v>
      </c>
      <c r="C1313" t="s">
        <v>26118</v>
      </c>
      <c r="D1313">
        <v>5.69</v>
      </c>
      <c r="E1313">
        <v>55.07</v>
      </c>
      <c r="F1313" t="s">
        <v>45</v>
      </c>
      <c r="G1313">
        <v>5034101</v>
      </c>
      <c r="H1313">
        <v>278</v>
      </c>
      <c r="I1313">
        <v>196</v>
      </c>
      <c r="J1313" t="s">
        <v>20190</v>
      </c>
      <c r="K1313">
        <v>8.3000000000000004E-2</v>
      </c>
      <c r="L1313">
        <v>719</v>
      </c>
    </row>
    <row r="1314" spans="1:12" x14ac:dyDescent="0.25">
      <c r="A1314" t="s">
        <v>20191</v>
      </c>
      <c r="B1314" t="s">
        <v>20191</v>
      </c>
      <c r="C1314" t="s">
        <v>26117</v>
      </c>
      <c r="D1314">
        <v>5.67</v>
      </c>
      <c r="E1314">
        <v>119.09</v>
      </c>
      <c r="F1314" t="s">
        <v>623</v>
      </c>
      <c r="G1314">
        <v>2965455</v>
      </c>
      <c r="H1314">
        <v>245</v>
      </c>
      <c r="I1314">
        <v>189</v>
      </c>
      <c r="J1314" t="s">
        <v>20192</v>
      </c>
      <c r="K1314">
        <v>7.6999999999999999E-2</v>
      </c>
      <c r="L1314">
        <v>711</v>
      </c>
    </row>
    <row r="1315" spans="1:12" x14ac:dyDescent="0.25">
      <c r="A1315" t="s">
        <v>8883</v>
      </c>
      <c r="B1315" t="s">
        <v>8883</v>
      </c>
      <c r="C1315" t="s">
        <v>26123</v>
      </c>
      <c r="D1315">
        <v>1.79</v>
      </c>
      <c r="E1315">
        <v>208.1</v>
      </c>
      <c r="F1315" t="s">
        <v>5278</v>
      </c>
      <c r="G1315">
        <v>83107552</v>
      </c>
      <c r="H1315">
        <v>390</v>
      </c>
      <c r="I1315">
        <v>1809</v>
      </c>
      <c r="J1315" t="s">
        <v>20193</v>
      </c>
      <c r="K1315">
        <v>0.214</v>
      </c>
      <c r="L1315">
        <v>813</v>
      </c>
    </row>
    <row r="1316" spans="1:12" x14ac:dyDescent="0.25">
      <c r="A1316" t="s">
        <v>3414</v>
      </c>
      <c r="B1316" t="s">
        <v>3414</v>
      </c>
      <c r="C1316" t="s">
        <v>26125</v>
      </c>
      <c r="D1316">
        <v>2.71</v>
      </c>
      <c r="E1316">
        <v>220.06</v>
      </c>
      <c r="F1316" t="s">
        <v>4560</v>
      </c>
      <c r="G1316">
        <v>48299775</v>
      </c>
      <c r="H1316">
        <v>2221</v>
      </c>
      <c r="I1316">
        <v>1898</v>
      </c>
      <c r="J1316" t="s">
        <v>20194</v>
      </c>
      <c r="K1316">
        <v>0.20599999999999999</v>
      </c>
      <c r="L1316">
        <v>712</v>
      </c>
    </row>
    <row r="1317" spans="1:12" x14ac:dyDescent="0.25">
      <c r="A1317" t="s">
        <v>20195</v>
      </c>
      <c r="B1317" t="s">
        <v>20195</v>
      </c>
      <c r="C1317" t="s">
        <v>26125</v>
      </c>
      <c r="D1317">
        <v>0.17</v>
      </c>
      <c r="E1317">
        <v>207.08</v>
      </c>
      <c r="F1317" t="s">
        <v>4101</v>
      </c>
      <c r="G1317">
        <v>3982371</v>
      </c>
      <c r="H1317">
        <v>283</v>
      </c>
      <c r="I1317">
        <v>227</v>
      </c>
      <c r="J1317" t="s">
        <v>20196</v>
      </c>
      <c r="K1317">
        <v>0.19700000000000001</v>
      </c>
      <c r="L1317">
        <v>751</v>
      </c>
    </row>
    <row r="1318" spans="1:12" x14ac:dyDescent="0.25">
      <c r="A1318" t="s">
        <v>929</v>
      </c>
      <c r="B1318" t="s">
        <v>929</v>
      </c>
      <c r="C1318" t="s">
        <v>26118</v>
      </c>
      <c r="D1318">
        <v>0.22</v>
      </c>
      <c r="E1318">
        <v>55.07</v>
      </c>
      <c r="F1318" t="s">
        <v>45</v>
      </c>
      <c r="G1318">
        <v>2802676</v>
      </c>
      <c r="H1318">
        <v>118</v>
      </c>
      <c r="I1318">
        <v>84</v>
      </c>
      <c r="J1318" t="s">
        <v>20197</v>
      </c>
      <c r="K1318">
        <v>8.1000000000000003E-2</v>
      </c>
      <c r="L1318">
        <v>748</v>
      </c>
    </row>
    <row r="1319" spans="1:12" x14ac:dyDescent="0.25">
      <c r="A1319" t="s">
        <v>6243</v>
      </c>
      <c r="B1319" t="s">
        <v>6243</v>
      </c>
      <c r="C1319" t="s">
        <v>26121</v>
      </c>
      <c r="D1319">
        <v>1.49</v>
      </c>
      <c r="E1319">
        <v>57.09</v>
      </c>
      <c r="F1319" t="s">
        <v>612</v>
      </c>
      <c r="G1319">
        <v>18417666</v>
      </c>
      <c r="H1319">
        <v>370</v>
      </c>
      <c r="I1319">
        <v>951</v>
      </c>
      <c r="J1319" t="s">
        <v>20198</v>
      </c>
      <c r="K1319">
        <v>9.8000000000000004E-2</v>
      </c>
      <c r="L1319">
        <v>780</v>
      </c>
    </row>
    <row r="1320" spans="1:12" x14ac:dyDescent="0.25">
      <c r="A1320" t="s">
        <v>3419</v>
      </c>
      <c r="B1320" t="s">
        <v>3419</v>
      </c>
      <c r="C1320" t="s">
        <v>26125</v>
      </c>
      <c r="D1320">
        <v>4.58</v>
      </c>
      <c r="E1320">
        <v>230.12</v>
      </c>
      <c r="F1320" t="s">
        <v>5289</v>
      </c>
      <c r="G1320">
        <v>28863973</v>
      </c>
      <c r="H1320">
        <v>1006</v>
      </c>
      <c r="I1320">
        <v>1296</v>
      </c>
      <c r="J1320" t="s">
        <v>20199</v>
      </c>
      <c r="K1320">
        <v>0.17399999999999999</v>
      </c>
      <c r="L1320">
        <v>775</v>
      </c>
    </row>
    <row r="1321" spans="1:12" x14ac:dyDescent="0.25">
      <c r="A1321" t="s">
        <v>3421</v>
      </c>
      <c r="B1321" t="s">
        <v>3421</v>
      </c>
      <c r="C1321" t="s">
        <v>26125</v>
      </c>
      <c r="D1321">
        <v>1.35</v>
      </c>
      <c r="E1321">
        <v>272.11</v>
      </c>
      <c r="F1321" t="s">
        <v>4562</v>
      </c>
      <c r="G1321">
        <v>91511954</v>
      </c>
      <c r="H1321">
        <v>2174</v>
      </c>
      <c r="I1321">
        <v>3629</v>
      </c>
      <c r="J1321" t="s">
        <v>20200</v>
      </c>
      <c r="K1321">
        <v>0.13</v>
      </c>
      <c r="L1321">
        <v>882</v>
      </c>
    </row>
    <row r="1322" spans="1:12" x14ac:dyDescent="0.25">
      <c r="A1322" t="s">
        <v>16687</v>
      </c>
      <c r="B1322" t="s">
        <v>16687</v>
      </c>
      <c r="C1322" t="s">
        <v>26125</v>
      </c>
      <c r="D1322">
        <v>4.22</v>
      </c>
      <c r="E1322">
        <v>234.15</v>
      </c>
      <c r="F1322" t="s">
        <v>20131</v>
      </c>
      <c r="G1322">
        <v>16722167</v>
      </c>
      <c r="H1322">
        <v>367</v>
      </c>
      <c r="I1322">
        <v>1110</v>
      </c>
      <c r="J1322" t="s">
        <v>20201</v>
      </c>
      <c r="K1322">
        <v>0.23899999999999999</v>
      </c>
      <c r="L1322">
        <v>705</v>
      </c>
    </row>
    <row r="1323" spans="1:12" x14ac:dyDescent="0.25">
      <c r="A1323" t="s">
        <v>2277</v>
      </c>
      <c r="B1323" t="s">
        <v>2277</v>
      </c>
      <c r="C1323" t="s">
        <v>26119</v>
      </c>
      <c r="D1323">
        <v>5.33</v>
      </c>
      <c r="E1323">
        <v>71.06</v>
      </c>
      <c r="F1323" t="s">
        <v>596</v>
      </c>
      <c r="G1323">
        <v>7590134</v>
      </c>
      <c r="H1323">
        <v>385</v>
      </c>
      <c r="I1323">
        <v>514</v>
      </c>
      <c r="J1323" t="s">
        <v>20202</v>
      </c>
      <c r="K1323">
        <v>7.0000000000000007E-2</v>
      </c>
      <c r="L1323">
        <v>765</v>
      </c>
    </row>
    <row r="1324" spans="1:12" x14ac:dyDescent="0.25">
      <c r="A1324" t="s">
        <v>8901</v>
      </c>
      <c r="B1324" t="s">
        <v>8901</v>
      </c>
      <c r="C1324" t="s">
        <v>26127</v>
      </c>
      <c r="D1324">
        <v>4.38</v>
      </c>
      <c r="E1324">
        <v>105.07</v>
      </c>
      <c r="F1324" t="s">
        <v>207</v>
      </c>
      <c r="G1324">
        <v>11289506</v>
      </c>
      <c r="H1324">
        <v>3226</v>
      </c>
      <c r="I1324">
        <v>513</v>
      </c>
      <c r="J1324" t="s">
        <v>20203</v>
      </c>
      <c r="K1324">
        <v>8.3000000000000004E-2</v>
      </c>
      <c r="L1324">
        <v>755</v>
      </c>
    </row>
    <row r="1325" spans="1:12" x14ac:dyDescent="0.25">
      <c r="A1325" t="s">
        <v>3407</v>
      </c>
      <c r="B1325" t="s">
        <v>3407</v>
      </c>
      <c r="C1325" t="s">
        <v>26125</v>
      </c>
      <c r="D1325">
        <v>3.39</v>
      </c>
      <c r="E1325">
        <v>228.1</v>
      </c>
      <c r="F1325" t="s">
        <v>3482</v>
      </c>
      <c r="G1325">
        <v>31115261</v>
      </c>
      <c r="H1325">
        <v>871</v>
      </c>
      <c r="I1325">
        <v>1420</v>
      </c>
      <c r="J1325" t="s">
        <v>20204</v>
      </c>
      <c r="K1325">
        <v>0.28699999999999998</v>
      </c>
      <c r="L1325">
        <v>846</v>
      </c>
    </row>
    <row r="1326" spans="1:12" x14ac:dyDescent="0.25">
      <c r="A1326" t="s">
        <v>2070</v>
      </c>
      <c r="B1326" t="s">
        <v>2070</v>
      </c>
      <c r="C1326" t="s">
        <v>26118</v>
      </c>
      <c r="D1326">
        <v>3.82</v>
      </c>
      <c r="E1326">
        <v>71.06</v>
      </c>
      <c r="F1326" t="s">
        <v>596</v>
      </c>
      <c r="G1326">
        <v>21424350</v>
      </c>
      <c r="H1326">
        <v>220</v>
      </c>
      <c r="I1326">
        <v>961</v>
      </c>
      <c r="J1326" t="s">
        <v>20205</v>
      </c>
      <c r="K1326">
        <v>0.31</v>
      </c>
      <c r="L1326">
        <v>713</v>
      </c>
    </row>
    <row r="1327" spans="1:12" x14ac:dyDescent="0.25">
      <c r="A1327" t="s">
        <v>20206</v>
      </c>
      <c r="B1327" t="s">
        <v>20206</v>
      </c>
      <c r="C1327" t="s">
        <v>26117</v>
      </c>
      <c r="D1327">
        <v>2.4500000000000002</v>
      </c>
      <c r="E1327">
        <v>220.1</v>
      </c>
      <c r="F1327" t="s">
        <v>13930</v>
      </c>
      <c r="G1327">
        <v>28521577</v>
      </c>
      <c r="H1327">
        <v>862</v>
      </c>
      <c r="I1327">
        <v>1137</v>
      </c>
      <c r="J1327" t="s">
        <v>20207</v>
      </c>
      <c r="K1327">
        <v>0.16200000000000001</v>
      </c>
      <c r="L1327">
        <v>703</v>
      </c>
    </row>
    <row r="1328" spans="1:12" x14ac:dyDescent="0.25">
      <c r="A1328" t="s">
        <v>3077</v>
      </c>
      <c r="B1328" t="s">
        <v>3077</v>
      </c>
      <c r="C1328" t="s">
        <v>26118</v>
      </c>
      <c r="D1328">
        <v>3.11</v>
      </c>
      <c r="E1328">
        <v>83.04</v>
      </c>
      <c r="F1328" t="s">
        <v>618</v>
      </c>
      <c r="G1328">
        <v>7311797</v>
      </c>
      <c r="H1328">
        <v>419</v>
      </c>
      <c r="I1328">
        <v>385</v>
      </c>
      <c r="J1328" t="s">
        <v>20208</v>
      </c>
      <c r="K1328">
        <v>0.08</v>
      </c>
      <c r="L1328">
        <v>717</v>
      </c>
    </row>
    <row r="1329" spans="1:12" x14ac:dyDescent="0.25">
      <c r="A1329" t="s">
        <v>9017</v>
      </c>
      <c r="B1329" t="s">
        <v>9017</v>
      </c>
      <c r="C1329" t="s">
        <v>26117</v>
      </c>
      <c r="D1329">
        <v>1.31</v>
      </c>
      <c r="E1329">
        <v>286.13</v>
      </c>
      <c r="F1329" t="s">
        <v>20209</v>
      </c>
      <c r="G1329">
        <v>41536040</v>
      </c>
      <c r="H1329">
        <v>1840</v>
      </c>
      <c r="I1329">
        <v>2833</v>
      </c>
      <c r="J1329" t="s">
        <v>20210</v>
      </c>
      <c r="K1329">
        <v>0.122</v>
      </c>
      <c r="L1329">
        <v>703</v>
      </c>
    </row>
    <row r="1330" spans="1:12" x14ac:dyDescent="0.25">
      <c r="A1330" t="s">
        <v>1529</v>
      </c>
      <c r="B1330" t="s">
        <v>1529</v>
      </c>
      <c r="C1330" t="s">
        <v>26119</v>
      </c>
      <c r="D1330">
        <v>2.31</v>
      </c>
      <c r="E1330">
        <v>85.07</v>
      </c>
      <c r="F1330" t="s">
        <v>1689</v>
      </c>
      <c r="G1330">
        <v>1571714</v>
      </c>
      <c r="H1330">
        <v>147</v>
      </c>
      <c r="I1330">
        <v>129</v>
      </c>
      <c r="J1330" t="s">
        <v>20211</v>
      </c>
      <c r="K1330">
        <v>6.0999999999999999E-2</v>
      </c>
      <c r="L1330">
        <v>720</v>
      </c>
    </row>
    <row r="1331" spans="1:12" x14ac:dyDescent="0.25">
      <c r="A1331" t="s">
        <v>3437</v>
      </c>
      <c r="B1331" t="s">
        <v>3437</v>
      </c>
      <c r="C1331" t="s">
        <v>26125</v>
      </c>
      <c r="D1331">
        <v>3.54</v>
      </c>
      <c r="E1331">
        <v>230.12</v>
      </c>
      <c r="F1331" t="s">
        <v>5289</v>
      </c>
      <c r="G1331">
        <v>159414208</v>
      </c>
      <c r="H1331">
        <v>1400</v>
      </c>
      <c r="I1331">
        <v>4120</v>
      </c>
      <c r="J1331" t="s">
        <v>20212</v>
      </c>
      <c r="K1331">
        <v>0.17299999999999999</v>
      </c>
      <c r="L1331">
        <v>806</v>
      </c>
    </row>
    <row r="1332" spans="1:12" x14ac:dyDescent="0.25">
      <c r="A1332" t="s">
        <v>3434</v>
      </c>
      <c r="B1332" t="s">
        <v>3434</v>
      </c>
      <c r="C1332" t="s">
        <v>26117</v>
      </c>
      <c r="D1332">
        <v>2.09</v>
      </c>
      <c r="E1332">
        <v>125.08</v>
      </c>
      <c r="F1332" t="s">
        <v>4567</v>
      </c>
      <c r="G1332">
        <v>113830604</v>
      </c>
      <c r="H1332">
        <v>2644</v>
      </c>
      <c r="I1332">
        <v>2914</v>
      </c>
      <c r="J1332" t="s">
        <v>20213</v>
      </c>
      <c r="K1332">
        <v>0.186</v>
      </c>
      <c r="L1332">
        <v>874</v>
      </c>
    </row>
    <row r="1333" spans="1:12" x14ac:dyDescent="0.25">
      <c r="A1333" t="s">
        <v>20214</v>
      </c>
      <c r="B1333" t="s">
        <v>20214</v>
      </c>
      <c r="C1333" t="s">
        <v>26118</v>
      </c>
      <c r="D1333">
        <v>1.77</v>
      </c>
      <c r="E1333">
        <v>55.07</v>
      </c>
      <c r="F1333" t="s">
        <v>45</v>
      </c>
      <c r="G1333">
        <v>4584595</v>
      </c>
      <c r="H1333">
        <v>352</v>
      </c>
      <c r="I1333">
        <v>195</v>
      </c>
      <c r="J1333" t="s">
        <v>18471</v>
      </c>
      <c r="K1333">
        <v>6.5000000000000002E-2</v>
      </c>
      <c r="L1333">
        <v>768</v>
      </c>
    </row>
    <row r="1334" spans="1:12" x14ac:dyDescent="0.25">
      <c r="A1334" t="s">
        <v>3454</v>
      </c>
      <c r="B1334" t="s">
        <v>3454</v>
      </c>
      <c r="C1334" t="s">
        <v>26126</v>
      </c>
      <c r="D1334">
        <v>1.41</v>
      </c>
      <c r="E1334">
        <v>137.06</v>
      </c>
      <c r="F1334" t="s">
        <v>379</v>
      </c>
      <c r="G1334">
        <v>155461957</v>
      </c>
      <c r="H1334">
        <v>2726</v>
      </c>
      <c r="I1334">
        <v>4448</v>
      </c>
      <c r="J1334" t="s">
        <v>20215</v>
      </c>
      <c r="K1334">
        <v>0.122</v>
      </c>
      <c r="L1334">
        <v>763</v>
      </c>
    </row>
    <row r="1335" spans="1:12" x14ac:dyDescent="0.25">
      <c r="A1335" t="s">
        <v>3441</v>
      </c>
      <c r="B1335" t="s">
        <v>3441</v>
      </c>
      <c r="C1335" t="s">
        <v>26119</v>
      </c>
      <c r="D1335">
        <v>1.83</v>
      </c>
      <c r="E1335">
        <v>74.040000000000006</v>
      </c>
      <c r="F1335" t="s">
        <v>52</v>
      </c>
      <c r="G1335">
        <v>26503019</v>
      </c>
      <c r="H1335">
        <v>1337</v>
      </c>
      <c r="I1335">
        <v>1571</v>
      </c>
      <c r="J1335" t="s">
        <v>20216</v>
      </c>
      <c r="K1335">
        <v>6.4000000000000001E-2</v>
      </c>
      <c r="L1335">
        <v>953</v>
      </c>
    </row>
    <row r="1336" spans="1:12" x14ac:dyDescent="0.25">
      <c r="A1336" t="s">
        <v>18473</v>
      </c>
      <c r="B1336" t="s">
        <v>18473</v>
      </c>
      <c r="C1336" t="s">
        <v>26119</v>
      </c>
      <c r="D1336">
        <v>0.35</v>
      </c>
      <c r="E1336">
        <v>55.07</v>
      </c>
      <c r="F1336" t="s">
        <v>45</v>
      </c>
      <c r="G1336">
        <v>11461120</v>
      </c>
      <c r="H1336">
        <v>282</v>
      </c>
      <c r="I1336">
        <v>323</v>
      </c>
      <c r="J1336" t="s">
        <v>20217</v>
      </c>
      <c r="K1336">
        <v>8.8999999999999996E-2</v>
      </c>
      <c r="L1336">
        <v>861</v>
      </c>
    </row>
    <row r="1337" spans="1:12" x14ac:dyDescent="0.25">
      <c r="A1337" t="s">
        <v>3461</v>
      </c>
      <c r="B1337" t="s">
        <v>3461</v>
      </c>
      <c r="C1337" t="s">
        <v>26125</v>
      </c>
      <c r="D1337">
        <v>0.51</v>
      </c>
      <c r="E1337">
        <v>226.09</v>
      </c>
      <c r="F1337" t="s">
        <v>4385</v>
      </c>
      <c r="G1337">
        <v>11750696</v>
      </c>
      <c r="H1337">
        <v>194</v>
      </c>
      <c r="I1337">
        <v>745</v>
      </c>
      <c r="J1337" t="s">
        <v>20218</v>
      </c>
      <c r="K1337">
        <v>0.14099999999999999</v>
      </c>
      <c r="L1337">
        <v>796</v>
      </c>
    </row>
    <row r="1338" spans="1:12" x14ac:dyDescent="0.25">
      <c r="A1338" t="s">
        <v>20219</v>
      </c>
      <c r="B1338" t="s">
        <v>20219</v>
      </c>
      <c r="C1338" t="s">
        <v>26118</v>
      </c>
      <c r="D1338">
        <v>3.06</v>
      </c>
      <c r="E1338">
        <v>68.069999999999993</v>
      </c>
      <c r="F1338" t="s">
        <v>570</v>
      </c>
      <c r="G1338">
        <v>3263971</v>
      </c>
      <c r="H1338">
        <v>206</v>
      </c>
      <c r="I1338">
        <v>224</v>
      </c>
      <c r="J1338" t="s">
        <v>20220</v>
      </c>
      <c r="K1338">
        <v>5.5E-2</v>
      </c>
      <c r="L1338">
        <v>848</v>
      </c>
    </row>
    <row r="1339" spans="1:12" x14ac:dyDescent="0.25">
      <c r="A1339" t="s">
        <v>8913</v>
      </c>
      <c r="B1339" t="s">
        <v>8913</v>
      </c>
      <c r="C1339" t="s">
        <v>26118</v>
      </c>
      <c r="D1339">
        <v>2.54</v>
      </c>
      <c r="E1339">
        <v>55.07</v>
      </c>
      <c r="F1339" t="s">
        <v>45</v>
      </c>
      <c r="G1339">
        <v>102658445</v>
      </c>
      <c r="H1339">
        <v>1950</v>
      </c>
      <c r="I1339">
        <v>1156</v>
      </c>
      <c r="J1339" t="s">
        <v>20221</v>
      </c>
      <c r="K1339">
        <v>0.124</v>
      </c>
      <c r="L1339">
        <v>754</v>
      </c>
    </row>
    <row r="1340" spans="1:12" x14ac:dyDescent="0.25">
      <c r="A1340" t="s">
        <v>10511</v>
      </c>
      <c r="B1340" t="s">
        <v>10511</v>
      </c>
      <c r="C1340" t="s">
        <v>26119</v>
      </c>
      <c r="D1340">
        <v>0.24</v>
      </c>
      <c r="E1340">
        <v>57.09</v>
      </c>
      <c r="F1340" t="s">
        <v>612</v>
      </c>
      <c r="G1340">
        <v>5346890</v>
      </c>
      <c r="H1340">
        <v>115</v>
      </c>
      <c r="I1340">
        <v>204</v>
      </c>
      <c r="J1340" t="s">
        <v>20222</v>
      </c>
      <c r="K1340">
        <v>7.0000000000000007E-2</v>
      </c>
      <c r="L1340">
        <v>747</v>
      </c>
    </row>
    <row r="1341" spans="1:12" x14ac:dyDescent="0.25">
      <c r="A1341" t="s">
        <v>3653</v>
      </c>
      <c r="B1341" t="s">
        <v>3653</v>
      </c>
      <c r="C1341" t="s">
        <v>26118</v>
      </c>
      <c r="D1341">
        <v>5.04</v>
      </c>
      <c r="E1341">
        <v>81.069999999999993</v>
      </c>
      <c r="F1341" t="s">
        <v>133</v>
      </c>
      <c r="G1341">
        <v>5912289</v>
      </c>
      <c r="H1341">
        <v>340</v>
      </c>
      <c r="I1341">
        <v>290</v>
      </c>
      <c r="J1341" t="s">
        <v>20223</v>
      </c>
      <c r="K1341">
        <v>0.16400000000000001</v>
      </c>
      <c r="L1341">
        <v>790</v>
      </c>
    </row>
    <row r="1342" spans="1:12" x14ac:dyDescent="0.25">
      <c r="A1342" t="s">
        <v>20224</v>
      </c>
      <c r="B1342" t="s">
        <v>20224</v>
      </c>
      <c r="C1342" t="s">
        <v>26117</v>
      </c>
      <c r="D1342">
        <v>7.76</v>
      </c>
      <c r="E1342">
        <v>246.15</v>
      </c>
      <c r="F1342" t="s">
        <v>20225</v>
      </c>
      <c r="G1342">
        <v>7913498</v>
      </c>
      <c r="H1342">
        <v>326</v>
      </c>
      <c r="I1342">
        <v>655</v>
      </c>
      <c r="J1342" t="s">
        <v>20226</v>
      </c>
      <c r="K1342">
        <v>0.189</v>
      </c>
      <c r="L1342">
        <v>703</v>
      </c>
    </row>
    <row r="1343" spans="1:12" x14ac:dyDescent="0.25">
      <c r="A1343" t="s">
        <v>20227</v>
      </c>
      <c r="B1343" t="s">
        <v>20227</v>
      </c>
      <c r="C1343" t="s">
        <v>26126</v>
      </c>
      <c r="D1343">
        <v>1.59</v>
      </c>
      <c r="E1343">
        <v>107.05</v>
      </c>
      <c r="F1343" t="s">
        <v>91</v>
      </c>
      <c r="G1343">
        <v>5994754</v>
      </c>
      <c r="H1343">
        <v>326</v>
      </c>
      <c r="I1343">
        <v>460</v>
      </c>
      <c r="J1343" t="s">
        <v>20228</v>
      </c>
      <c r="K1343">
        <v>7.2999999999999995E-2</v>
      </c>
      <c r="L1343">
        <v>760</v>
      </c>
    </row>
    <row r="1344" spans="1:12" x14ac:dyDescent="0.25">
      <c r="A1344" t="s">
        <v>20229</v>
      </c>
      <c r="B1344" t="s">
        <v>20229</v>
      </c>
      <c r="C1344" t="s">
        <v>26118</v>
      </c>
      <c r="D1344">
        <v>1.32</v>
      </c>
      <c r="E1344">
        <v>83.04</v>
      </c>
      <c r="F1344" t="s">
        <v>618</v>
      </c>
      <c r="G1344">
        <v>14041299</v>
      </c>
      <c r="H1344">
        <v>504</v>
      </c>
      <c r="I1344">
        <v>577</v>
      </c>
      <c r="J1344" t="s">
        <v>20230</v>
      </c>
      <c r="K1344">
        <v>7.4999999999999997E-2</v>
      </c>
      <c r="L1344">
        <v>716</v>
      </c>
    </row>
    <row r="1345" spans="1:12" x14ac:dyDescent="0.25">
      <c r="A1345" t="s">
        <v>20231</v>
      </c>
      <c r="B1345" t="s">
        <v>20231</v>
      </c>
      <c r="C1345" t="s">
        <v>26125</v>
      </c>
      <c r="D1345">
        <v>1.6</v>
      </c>
      <c r="E1345">
        <v>218.08</v>
      </c>
      <c r="F1345" t="s">
        <v>4522</v>
      </c>
      <c r="G1345">
        <v>11347199</v>
      </c>
      <c r="H1345">
        <v>1479</v>
      </c>
      <c r="I1345">
        <v>601</v>
      </c>
      <c r="J1345" t="s">
        <v>20232</v>
      </c>
      <c r="K1345">
        <v>0.2</v>
      </c>
      <c r="L1345">
        <v>764</v>
      </c>
    </row>
    <row r="1346" spans="1:12" x14ac:dyDescent="0.25">
      <c r="A1346" t="s">
        <v>18518</v>
      </c>
      <c r="B1346" t="s">
        <v>18518</v>
      </c>
      <c r="C1346" t="s">
        <v>26125</v>
      </c>
      <c r="D1346">
        <v>0.32</v>
      </c>
      <c r="E1346">
        <v>253.11</v>
      </c>
      <c r="F1346" t="s">
        <v>11958</v>
      </c>
      <c r="G1346">
        <v>2986571</v>
      </c>
      <c r="H1346">
        <v>223</v>
      </c>
      <c r="I1346">
        <v>347</v>
      </c>
      <c r="J1346" t="s">
        <v>20233</v>
      </c>
      <c r="K1346">
        <v>0.193</v>
      </c>
      <c r="L1346">
        <v>752</v>
      </c>
    </row>
    <row r="1347" spans="1:12" x14ac:dyDescent="0.25">
      <c r="A1347" t="s">
        <v>4875</v>
      </c>
      <c r="B1347" t="s">
        <v>4875</v>
      </c>
      <c r="C1347" t="s">
        <v>26118</v>
      </c>
      <c r="D1347">
        <v>0.61</v>
      </c>
      <c r="E1347">
        <v>55.07</v>
      </c>
      <c r="F1347" t="s">
        <v>45</v>
      </c>
      <c r="G1347">
        <v>8758536</v>
      </c>
      <c r="H1347">
        <v>184</v>
      </c>
      <c r="I1347">
        <v>265</v>
      </c>
      <c r="J1347" t="s">
        <v>20234</v>
      </c>
      <c r="K1347">
        <v>0.106</v>
      </c>
      <c r="L1347">
        <v>703</v>
      </c>
    </row>
    <row r="1348" spans="1:12" x14ac:dyDescent="0.25">
      <c r="A1348" t="s">
        <v>20235</v>
      </c>
      <c r="B1348" t="s">
        <v>20235</v>
      </c>
      <c r="C1348" t="s">
        <v>26119</v>
      </c>
      <c r="D1348">
        <v>1.2</v>
      </c>
      <c r="E1348">
        <v>103.04</v>
      </c>
      <c r="F1348" t="s">
        <v>4069</v>
      </c>
      <c r="G1348">
        <v>119320746</v>
      </c>
      <c r="H1348">
        <v>3272</v>
      </c>
      <c r="I1348">
        <v>3981</v>
      </c>
      <c r="J1348" t="s">
        <v>20236</v>
      </c>
      <c r="K1348">
        <v>7.1999999999999995E-2</v>
      </c>
      <c r="L1348">
        <v>715</v>
      </c>
    </row>
    <row r="1349" spans="1:12" x14ac:dyDescent="0.25">
      <c r="A1349" t="s">
        <v>3459</v>
      </c>
      <c r="B1349" t="s">
        <v>3459</v>
      </c>
      <c r="C1349" t="s">
        <v>26119</v>
      </c>
      <c r="D1349">
        <v>1.22</v>
      </c>
      <c r="E1349">
        <v>43.07</v>
      </c>
      <c r="F1349" t="s">
        <v>15</v>
      </c>
      <c r="G1349">
        <v>60158195</v>
      </c>
      <c r="H1349">
        <v>1798</v>
      </c>
      <c r="I1349">
        <v>1133</v>
      </c>
      <c r="J1349" t="s">
        <v>20237</v>
      </c>
      <c r="K1349">
        <v>6.7000000000000004E-2</v>
      </c>
      <c r="L1349">
        <v>899</v>
      </c>
    </row>
    <row r="1350" spans="1:12" x14ac:dyDescent="0.25">
      <c r="A1350" t="s">
        <v>3464</v>
      </c>
      <c r="B1350" t="s">
        <v>3464</v>
      </c>
      <c r="C1350" t="s">
        <v>26125</v>
      </c>
      <c r="D1350">
        <v>1.03</v>
      </c>
      <c r="E1350">
        <v>230.09</v>
      </c>
      <c r="F1350" t="s">
        <v>3300</v>
      </c>
      <c r="G1350">
        <v>22503932</v>
      </c>
      <c r="H1350">
        <v>177</v>
      </c>
      <c r="I1350">
        <v>1075</v>
      </c>
      <c r="J1350" t="s">
        <v>20238</v>
      </c>
      <c r="K1350">
        <v>0.216</v>
      </c>
      <c r="L1350">
        <v>769</v>
      </c>
    </row>
    <row r="1351" spans="1:12" x14ac:dyDescent="0.25">
      <c r="A1351" t="s">
        <v>4573</v>
      </c>
      <c r="B1351" t="s">
        <v>4573</v>
      </c>
      <c r="C1351" t="s">
        <v>26121</v>
      </c>
      <c r="D1351">
        <v>4.54</v>
      </c>
      <c r="E1351">
        <v>57.09</v>
      </c>
      <c r="F1351" t="s">
        <v>612</v>
      </c>
      <c r="G1351">
        <v>4136137</v>
      </c>
      <c r="H1351">
        <v>167</v>
      </c>
      <c r="I1351">
        <v>276</v>
      </c>
      <c r="J1351" t="s">
        <v>20239</v>
      </c>
      <c r="K1351">
        <v>6.3E-2</v>
      </c>
      <c r="L1351">
        <v>795</v>
      </c>
    </row>
    <row r="1352" spans="1:12" x14ac:dyDescent="0.25">
      <c r="A1352" t="s">
        <v>7368</v>
      </c>
      <c r="B1352" t="s">
        <v>7368</v>
      </c>
      <c r="C1352" t="s">
        <v>26117</v>
      </c>
      <c r="D1352">
        <v>1.1399999999999999</v>
      </c>
      <c r="E1352">
        <v>82.06</v>
      </c>
      <c r="F1352" t="s">
        <v>7725</v>
      </c>
      <c r="G1352">
        <v>1892000</v>
      </c>
      <c r="H1352">
        <v>165</v>
      </c>
      <c r="I1352">
        <v>125</v>
      </c>
      <c r="J1352" t="s">
        <v>20240</v>
      </c>
      <c r="K1352">
        <v>8.2000000000000003E-2</v>
      </c>
      <c r="L1352">
        <v>714</v>
      </c>
    </row>
    <row r="1353" spans="1:12" x14ac:dyDescent="0.25">
      <c r="A1353" t="s">
        <v>3428</v>
      </c>
      <c r="B1353" t="s">
        <v>3428</v>
      </c>
      <c r="C1353" t="s">
        <v>26118</v>
      </c>
      <c r="D1353">
        <v>0.49</v>
      </c>
      <c r="E1353">
        <v>55.07</v>
      </c>
      <c r="F1353" t="s">
        <v>45</v>
      </c>
      <c r="G1353">
        <v>26679633</v>
      </c>
      <c r="H1353">
        <v>386</v>
      </c>
      <c r="I1353">
        <v>529</v>
      </c>
      <c r="J1353" t="s">
        <v>20241</v>
      </c>
      <c r="K1353">
        <v>8.5999999999999993E-2</v>
      </c>
      <c r="L1353">
        <v>782</v>
      </c>
    </row>
    <row r="1354" spans="1:12" x14ac:dyDescent="0.25">
      <c r="A1354" t="s">
        <v>5215</v>
      </c>
      <c r="B1354" t="s">
        <v>5215</v>
      </c>
      <c r="C1354" t="s">
        <v>26125</v>
      </c>
      <c r="D1354">
        <v>2.06</v>
      </c>
      <c r="E1354">
        <v>212.09</v>
      </c>
      <c r="F1354" t="s">
        <v>16267</v>
      </c>
      <c r="G1354">
        <v>28912414</v>
      </c>
      <c r="H1354">
        <v>859</v>
      </c>
      <c r="I1354">
        <v>1263</v>
      </c>
      <c r="J1354" t="s">
        <v>20242</v>
      </c>
      <c r="K1354">
        <v>0.14799999999999999</v>
      </c>
      <c r="L1354">
        <v>746</v>
      </c>
    </row>
    <row r="1355" spans="1:12" x14ac:dyDescent="0.25">
      <c r="A1355" t="s">
        <v>20243</v>
      </c>
      <c r="B1355" t="s">
        <v>20243</v>
      </c>
      <c r="C1355" t="s">
        <v>26121</v>
      </c>
      <c r="D1355">
        <v>1.59</v>
      </c>
      <c r="E1355">
        <v>43.07</v>
      </c>
      <c r="F1355" t="s">
        <v>15</v>
      </c>
      <c r="G1355">
        <v>18749422</v>
      </c>
      <c r="H1355">
        <v>984</v>
      </c>
      <c r="I1355">
        <v>600</v>
      </c>
      <c r="J1355" t="s">
        <v>20244</v>
      </c>
      <c r="K1355">
        <v>6.8000000000000005E-2</v>
      </c>
      <c r="L1355">
        <v>873</v>
      </c>
    </row>
    <row r="1356" spans="1:12" x14ac:dyDescent="0.25">
      <c r="A1356" t="s">
        <v>3447</v>
      </c>
      <c r="B1356" t="s">
        <v>3447</v>
      </c>
      <c r="C1356" t="s">
        <v>26125</v>
      </c>
      <c r="D1356">
        <v>1.1499999999999999</v>
      </c>
      <c r="E1356">
        <v>230.08</v>
      </c>
      <c r="F1356" t="s">
        <v>4571</v>
      </c>
      <c r="G1356">
        <v>66813562</v>
      </c>
      <c r="H1356">
        <v>697</v>
      </c>
      <c r="I1356">
        <v>2170</v>
      </c>
      <c r="J1356" t="s">
        <v>20245</v>
      </c>
      <c r="K1356">
        <v>0.189</v>
      </c>
      <c r="L1356">
        <v>870</v>
      </c>
    </row>
    <row r="1357" spans="1:12" x14ac:dyDescent="0.25">
      <c r="A1357" t="s">
        <v>20246</v>
      </c>
      <c r="B1357" t="s">
        <v>20246</v>
      </c>
      <c r="C1357" t="s">
        <v>26125</v>
      </c>
      <c r="D1357">
        <v>2.46</v>
      </c>
      <c r="E1357">
        <v>242.12</v>
      </c>
      <c r="F1357" t="s">
        <v>5318</v>
      </c>
      <c r="G1357">
        <v>17021593</v>
      </c>
      <c r="H1357">
        <v>694</v>
      </c>
      <c r="I1357">
        <v>965</v>
      </c>
      <c r="J1357" t="s">
        <v>20247</v>
      </c>
      <c r="K1357">
        <v>0.20499999999999999</v>
      </c>
      <c r="L1357">
        <v>857</v>
      </c>
    </row>
    <row r="1358" spans="1:12" x14ac:dyDescent="0.25">
      <c r="A1358" t="s">
        <v>4854</v>
      </c>
      <c r="B1358" t="s">
        <v>4854</v>
      </c>
      <c r="C1358" t="s">
        <v>26118</v>
      </c>
      <c r="D1358">
        <v>4.08</v>
      </c>
      <c r="E1358">
        <v>55.07</v>
      </c>
      <c r="F1358" t="s">
        <v>45</v>
      </c>
      <c r="G1358">
        <v>17343945</v>
      </c>
      <c r="H1358">
        <v>351</v>
      </c>
      <c r="I1358">
        <v>431</v>
      </c>
      <c r="J1358" t="s">
        <v>20248</v>
      </c>
      <c r="K1358">
        <v>5.8999999999999997E-2</v>
      </c>
      <c r="L1358">
        <v>788</v>
      </c>
    </row>
    <row r="1359" spans="1:12" x14ac:dyDescent="0.25">
      <c r="A1359" t="s">
        <v>1842</v>
      </c>
      <c r="B1359" t="s">
        <v>1842</v>
      </c>
      <c r="C1359" t="s">
        <v>26118</v>
      </c>
      <c r="D1359">
        <v>5.51</v>
      </c>
      <c r="E1359">
        <v>93.07</v>
      </c>
      <c r="F1359" t="s">
        <v>211</v>
      </c>
      <c r="G1359">
        <v>5529252</v>
      </c>
      <c r="H1359">
        <v>378</v>
      </c>
      <c r="I1359">
        <v>253</v>
      </c>
      <c r="J1359" t="s">
        <v>20249</v>
      </c>
      <c r="K1359">
        <v>6.9000000000000006E-2</v>
      </c>
      <c r="L1359">
        <v>782</v>
      </c>
    </row>
    <row r="1360" spans="1:12" x14ac:dyDescent="0.25">
      <c r="A1360" t="s">
        <v>8940</v>
      </c>
      <c r="B1360" t="s">
        <v>8940</v>
      </c>
      <c r="C1360" t="s">
        <v>26127</v>
      </c>
      <c r="D1360">
        <v>5.16</v>
      </c>
      <c r="E1360">
        <v>105.07</v>
      </c>
      <c r="F1360" t="s">
        <v>207</v>
      </c>
      <c r="G1360">
        <v>9119337</v>
      </c>
      <c r="H1360">
        <v>811</v>
      </c>
      <c r="I1360">
        <v>637</v>
      </c>
      <c r="J1360" t="s">
        <v>20250</v>
      </c>
      <c r="K1360">
        <v>7.2999999999999995E-2</v>
      </c>
      <c r="L1360">
        <v>708</v>
      </c>
    </row>
    <row r="1361" spans="1:12" x14ac:dyDescent="0.25">
      <c r="A1361" t="s">
        <v>20251</v>
      </c>
      <c r="B1361" t="s">
        <v>20251</v>
      </c>
      <c r="C1361" t="s">
        <v>26119</v>
      </c>
      <c r="D1361">
        <v>1.65</v>
      </c>
      <c r="E1361">
        <v>71.06</v>
      </c>
      <c r="F1361" t="s">
        <v>596</v>
      </c>
      <c r="G1361">
        <v>12679141</v>
      </c>
      <c r="H1361">
        <v>628</v>
      </c>
      <c r="I1361">
        <v>797</v>
      </c>
      <c r="J1361" t="s">
        <v>20252</v>
      </c>
      <c r="K1361">
        <v>6.7000000000000004E-2</v>
      </c>
      <c r="L1361">
        <v>710</v>
      </c>
    </row>
    <row r="1362" spans="1:12" x14ac:dyDescent="0.25">
      <c r="A1362" t="s">
        <v>5303</v>
      </c>
      <c r="B1362" t="s">
        <v>5303</v>
      </c>
      <c r="C1362" t="s">
        <v>26117</v>
      </c>
      <c r="D1362">
        <v>1.73</v>
      </c>
      <c r="E1362">
        <v>130.07</v>
      </c>
      <c r="F1362" t="s">
        <v>225</v>
      </c>
      <c r="G1362">
        <v>3231635</v>
      </c>
      <c r="H1362">
        <v>313</v>
      </c>
      <c r="I1362">
        <v>203</v>
      </c>
      <c r="J1362" t="s">
        <v>20253</v>
      </c>
      <c r="K1362">
        <v>0.20899999999999999</v>
      </c>
      <c r="L1362">
        <v>706</v>
      </c>
    </row>
    <row r="1363" spans="1:12" x14ac:dyDescent="0.25">
      <c r="A1363" t="s">
        <v>3476</v>
      </c>
      <c r="B1363" t="s">
        <v>3476</v>
      </c>
      <c r="C1363" t="s">
        <v>26125</v>
      </c>
      <c r="D1363">
        <v>1.2</v>
      </c>
      <c r="E1363">
        <v>242.08</v>
      </c>
      <c r="F1363" t="s">
        <v>4598</v>
      </c>
      <c r="G1363">
        <v>7438778</v>
      </c>
      <c r="H1363">
        <v>294</v>
      </c>
      <c r="I1363">
        <v>766</v>
      </c>
      <c r="J1363" t="s">
        <v>20254</v>
      </c>
      <c r="K1363">
        <v>0.192</v>
      </c>
      <c r="L1363">
        <v>714</v>
      </c>
    </row>
    <row r="1364" spans="1:12" x14ac:dyDescent="0.25">
      <c r="A1364" t="s">
        <v>20255</v>
      </c>
      <c r="B1364" t="s">
        <v>20255</v>
      </c>
      <c r="C1364" t="s">
        <v>26119</v>
      </c>
      <c r="D1364">
        <v>2.77</v>
      </c>
      <c r="E1364">
        <v>43.06</v>
      </c>
      <c r="F1364" t="s">
        <v>39</v>
      </c>
      <c r="G1364">
        <v>11438311</v>
      </c>
      <c r="H1364">
        <v>305</v>
      </c>
      <c r="I1364">
        <v>279</v>
      </c>
      <c r="J1364" t="s">
        <v>20256</v>
      </c>
      <c r="K1364">
        <v>7.9000000000000001E-2</v>
      </c>
      <c r="L1364">
        <v>737</v>
      </c>
    </row>
    <row r="1365" spans="1:12" x14ac:dyDescent="0.25">
      <c r="A1365" t="s">
        <v>4015</v>
      </c>
      <c r="B1365" t="s">
        <v>4015</v>
      </c>
      <c r="C1365" t="s">
        <v>26119</v>
      </c>
      <c r="D1365">
        <v>1.38</v>
      </c>
      <c r="E1365">
        <v>74.040000000000006</v>
      </c>
      <c r="F1365" t="s">
        <v>52</v>
      </c>
      <c r="G1365">
        <v>6761808</v>
      </c>
      <c r="H1365">
        <v>858</v>
      </c>
      <c r="I1365">
        <v>666</v>
      </c>
      <c r="J1365" t="s">
        <v>20257</v>
      </c>
      <c r="K1365">
        <v>5.8999999999999997E-2</v>
      </c>
      <c r="L1365">
        <v>916</v>
      </c>
    </row>
    <row r="1366" spans="1:12" x14ac:dyDescent="0.25">
      <c r="A1366" t="s">
        <v>20258</v>
      </c>
      <c r="B1366" t="s">
        <v>20258</v>
      </c>
      <c r="C1366" t="s">
        <v>26118</v>
      </c>
      <c r="D1366">
        <v>1.53</v>
      </c>
      <c r="E1366">
        <v>68.069999999999993</v>
      </c>
      <c r="F1366" t="s">
        <v>570</v>
      </c>
      <c r="G1366">
        <v>2733851</v>
      </c>
      <c r="H1366">
        <v>193</v>
      </c>
      <c r="I1366">
        <v>161</v>
      </c>
      <c r="J1366" t="s">
        <v>20259</v>
      </c>
      <c r="K1366">
        <v>5.5E-2</v>
      </c>
      <c r="L1366">
        <v>788</v>
      </c>
    </row>
    <row r="1367" spans="1:12" x14ac:dyDescent="0.25">
      <c r="A1367" t="s">
        <v>1810</v>
      </c>
      <c r="B1367" t="s">
        <v>1810</v>
      </c>
      <c r="C1367" t="s">
        <v>26118</v>
      </c>
      <c r="D1367">
        <v>0.9</v>
      </c>
      <c r="E1367">
        <v>41.06</v>
      </c>
      <c r="F1367" t="s">
        <v>117</v>
      </c>
      <c r="G1367">
        <v>7228291</v>
      </c>
      <c r="H1367">
        <v>156</v>
      </c>
      <c r="I1367">
        <v>302</v>
      </c>
      <c r="J1367" t="s">
        <v>20260</v>
      </c>
      <c r="K1367">
        <v>0.27200000000000002</v>
      </c>
      <c r="L1367">
        <v>706</v>
      </c>
    </row>
    <row r="1368" spans="1:12" x14ac:dyDescent="0.25">
      <c r="A1368" t="s">
        <v>16443</v>
      </c>
      <c r="B1368" t="s">
        <v>16443</v>
      </c>
      <c r="C1368" t="s">
        <v>26118</v>
      </c>
      <c r="D1368">
        <v>0.44</v>
      </c>
      <c r="E1368">
        <v>95.09</v>
      </c>
      <c r="F1368" t="s">
        <v>810</v>
      </c>
      <c r="G1368">
        <v>4145535</v>
      </c>
      <c r="H1368">
        <v>252</v>
      </c>
      <c r="I1368">
        <v>221</v>
      </c>
      <c r="J1368" t="s">
        <v>20261</v>
      </c>
      <c r="K1368">
        <v>9.6000000000000002E-2</v>
      </c>
      <c r="L1368">
        <v>749</v>
      </c>
    </row>
    <row r="1369" spans="1:12" x14ac:dyDescent="0.25">
      <c r="A1369" t="s">
        <v>20262</v>
      </c>
      <c r="B1369" t="s">
        <v>20262</v>
      </c>
      <c r="C1369" s="9" t="s">
        <v>26131</v>
      </c>
      <c r="D1369">
        <v>1.41</v>
      </c>
      <c r="E1369">
        <v>122.11</v>
      </c>
      <c r="F1369" t="s">
        <v>5719</v>
      </c>
      <c r="G1369">
        <v>1361027</v>
      </c>
      <c r="H1369">
        <v>113</v>
      </c>
      <c r="I1369">
        <v>101</v>
      </c>
      <c r="J1369" t="s">
        <v>20263</v>
      </c>
      <c r="K1369">
        <v>0.104</v>
      </c>
      <c r="L1369">
        <v>730</v>
      </c>
    </row>
    <row r="1370" spans="1:12" x14ac:dyDescent="0.25">
      <c r="A1370" t="s">
        <v>3490</v>
      </c>
      <c r="B1370" t="s">
        <v>3490</v>
      </c>
      <c r="C1370" t="s">
        <v>26125</v>
      </c>
      <c r="D1370">
        <v>3.92</v>
      </c>
      <c r="E1370">
        <v>228.1</v>
      </c>
      <c r="F1370" t="s">
        <v>3482</v>
      </c>
      <c r="G1370">
        <v>453707260</v>
      </c>
      <c r="H1370">
        <v>3726</v>
      </c>
      <c r="I1370">
        <v>6422</v>
      </c>
      <c r="J1370" t="s">
        <v>20264</v>
      </c>
      <c r="K1370">
        <v>0.20799999999999999</v>
      </c>
      <c r="L1370">
        <v>937</v>
      </c>
    </row>
    <row r="1371" spans="1:12" x14ac:dyDescent="0.25">
      <c r="A1371" t="s">
        <v>3492</v>
      </c>
      <c r="B1371" t="s">
        <v>3492</v>
      </c>
      <c r="C1371" t="s">
        <v>26125</v>
      </c>
      <c r="D1371">
        <v>3.18</v>
      </c>
      <c r="E1371">
        <v>217.1</v>
      </c>
      <c r="F1371" t="s">
        <v>5307</v>
      </c>
      <c r="G1371">
        <v>49512178</v>
      </c>
      <c r="H1371">
        <v>1260</v>
      </c>
      <c r="I1371">
        <v>1539</v>
      </c>
      <c r="J1371" t="s">
        <v>20265</v>
      </c>
      <c r="K1371">
        <v>0.17799999999999999</v>
      </c>
      <c r="L1371">
        <v>843</v>
      </c>
    </row>
    <row r="1372" spans="1:12" x14ac:dyDescent="0.25">
      <c r="A1372" t="s">
        <v>9026</v>
      </c>
      <c r="B1372" t="s">
        <v>9026</v>
      </c>
      <c r="C1372" t="s">
        <v>26119</v>
      </c>
      <c r="D1372">
        <v>2.52</v>
      </c>
      <c r="E1372">
        <v>43.06</v>
      </c>
      <c r="F1372" t="s">
        <v>39</v>
      </c>
      <c r="G1372">
        <v>4765638</v>
      </c>
      <c r="H1372">
        <v>333</v>
      </c>
      <c r="I1372">
        <v>191</v>
      </c>
      <c r="J1372" t="s">
        <v>20266</v>
      </c>
      <c r="K1372">
        <v>6.5000000000000002E-2</v>
      </c>
      <c r="L1372">
        <v>725</v>
      </c>
    </row>
    <row r="1373" spans="1:12" x14ac:dyDescent="0.25">
      <c r="A1373" t="s">
        <v>20267</v>
      </c>
      <c r="B1373" t="s">
        <v>20267</v>
      </c>
      <c r="C1373" t="s">
        <v>26125</v>
      </c>
      <c r="D1373">
        <v>2.98</v>
      </c>
      <c r="E1373">
        <v>161.13999999999999</v>
      </c>
      <c r="F1373" t="s">
        <v>1007</v>
      </c>
      <c r="G1373">
        <v>4386587</v>
      </c>
      <c r="H1373">
        <v>268</v>
      </c>
      <c r="I1373">
        <v>276</v>
      </c>
      <c r="J1373" t="s">
        <v>20268</v>
      </c>
      <c r="K1373">
        <v>8.2000000000000003E-2</v>
      </c>
      <c r="L1373">
        <v>713</v>
      </c>
    </row>
    <row r="1374" spans="1:12" x14ac:dyDescent="0.25">
      <c r="A1374" t="s">
        <v>8959</v>
      </c>
      <c r="B1374" t="s">
        <v>8959</v>
      </c>
      <c r="C1374" t="s">
        <v>26125</v>
      </c>
      <c r="D1374">
        <v>5.56</v>
      </c>
      <c r="E1374">
        <v>244.13</v>
      </c>
      <c r="F1374" t="s">
        <v>8844</v>
      </c>
      <c r="G1374">
        <v>41341790</v>
      </c>
      <c r="H1374">
        <v>605</v>
      </c>
      <c r="I1374">
        <v>1522</v>
      </c>
      <c r="J1374" t="s">
        <v>20269</v>
      </c>
      <c r="K1374">
        <v>0.19900000000000001</v>
      </c>
      <c r="L1374">
        <v>758</v>
      </c>
    </row>
    <row r="1375" spans="1:12" x14ac:dyDescent="0.25">
      <c r="A1375" t="s">
        <v>8962</v>
      </c>
      <c r="B1375" t="s">
        <v>8962</v>
      </c>
      <c r="C1375" t="s">
        <v>26125</v>
      </c>
      <c r="D1375">
        <v>1.93</v>
      </c>
      <c r="E1375">
        <v>228.1</v>
      </c>
      <c r="F1375" t="s">
        <v>3482</v>
      </c>
      <c r="G1375">
        <v>38028461</v>
      </c>
      <c r="H1375">
        <v>759</v>
      </c>
      <c r="I1375">
        <v>1273</v>
      </c>
      <c r="J1375" t="s">
        <v>20270</v>
      </c>
      <c r="K1375">
        <v>0.17299999999999999</v>
      </c>
      <c r="L1375">
        <v>870</v>
      </c>
    </row>
    <row r="1376" spans="1:12" x14ac:dyDescent="0.25">
      <c r="A1376" t="s">
        <v>20271</v>
      </c>
      <c r="B1376" t="s">
        <v>20271</v>
      </c>
      <c r="C1376" t="s">
        <v>26118</v>
      </c>
      <c r="D1376">
        <v>3.77</v>
      </c>
      <c r="E1376">
        <v>57.09</v>
      </c>
      <c r="F1376" t="s">
        <v>612</v>
      </c>
      <c r="G1376">
        <v>9707538</v>
      </c>
      <c r="H1376">
        <v>287</v>
      </c>
      <c r="I1376">
        <v>380</v>
      </c>
      <c r="J1376" t="s">
        <v>20272</v>
      </c>
      <c r="K1376">
        <v>7.0000000000000007E-2</v>
      </c>
      <c r="L1376">
        <v>794</v>
      </c>
    </row>
    <row r="1377" spans="1:12" x14ac:dyDescent="0.25">
      <c r="A1377" t="s">
        <v>20273</v>
      </c>
      <c r="B1377" t="s">
        <v>20273</v>
      </c>
      <c r="C1377" s="9" t="s">
        <v>26131</v>
      </c>
      <c r="D1377">
        <v>1.6</v>
      </c>
      <c r="E1377">
        <v>81.08</v>
      </c>
      <c r="F1377" t="s">
        <v>616</v>
      </c>
      <c r="G1377">
        <v>938697</v>
      </c>
      <c r="H1377">
        <v>108</v>
      </c>
      <c r="I1377">
        <v>46</v>
      </c>
      <c r="J1377" t="s">
        <v>20274</v>
      </c>
      <c r="K1377">
        <v>0.11799999999999999</v>
      </c>
      <c r="L1377">
        <v>774</v>
      </c>
    </row>
    <row r="1378" spans="1:12" x14ac:dyDescent="0.25">
      <c r="A1378" t="s">
        <v>2516</v>
      </c>
      <c r="B1378" t="s">
        <v>2516</v>
      </c>
      <c r="C1378" t="s">
        <v>26118</v>
      </c>
      <c r="D1378">
        <v>5.21</v>
      </c>
      <c r="E1378">
        <v>55.07</v>
      </c>
      <c r="F1378" t="s">
        <v>45</v>
      </c>
      <c r="G1378">
        <v>8363649</v>
      </c>
      <c r="H1378">
        <v>198</v>
      </c>
      <c r="I1378">
        <v>279</v>
      </c>
      <c r="J1378" t="s">
        <v>20275</v>
      </c>
      <c r="K1378">
        <v>7.1999999999999995E-2</v>
      </c>
      <c r="L1378">
        <v>844</v>
      </c>
    </row>
    <row r="1379" spans="1:12" x14ac:dyDescent="0.25">
      <c r="A1379" t="s">
        <v>20276</v>
      </c>
      <c r="B1379" t="s">
        <v>20276</v>
      </c>
      <c r="C1379" t="s">
        <v>26125</v>
      </c>
      <c r="D1379">
        <v>2.54</v>
      </c>
      <c r="E1379">
        <v>193.07</v>
      </c>
      <c r="F1379" t="s">
        <v>11576</v>
      </c>
      <c r="G1379">
        <v>10535233</v>
      </c>
      <c r="H1379">
        <v>1056</v>
      </c>
      <c r="I1379">
        <v>653</v>
      </c>
      <c r="J1379" t="s">
        <v>20277</v>
      </c>
      <c r="K1379">
        <v>0.19700000000000001</v>
      </c>
      <c r="L1379">
        <v>778</v>
      </c>
    </row>
    <row r="1380" spans="1:12" x14ac:dyDescent="0.25">
      <c r="A1380" t="s">
        <v>11703</v>
      </c>
      <c r="B1380" t="s">
        <v>11703</v>
      </c>
      <c r="C1380" t="s">
        <v>26119</v>
      </c>
      <c r="D1380">
        <v>1.27</v>
      </c>
      <c r="E1380">
        <v>43.07</v>
      </c>
      <c r="F1380" t="s">
        <v>15</v>
      </c>
      <c r="G1380">
        <v>3120108</v>
      </c>
      <c r="H1380">
        <v>117</v>
      </c>
      <c r="I1380">
        <v>152</v>
      </c>
      <c r="J1380" t="s">
        <v>20278</v>
      </c>
      <c r="K1380">
        <v>6.8000000000000005E-2</v>
      </c>
      <c r="L1380">
        <v>752</v>
      </c>
    </row>
    <row r="1381" spans="1:12" x14ac:dyDescent="0.25">
      <c r="A1381" t="s">
        <v>3500</v>
      </c>
      <c r="B1381" t="s">
        <v>3500</v>
      </c>
      <c r="C1381" t="s">
        <v>26127</v>
      </c>
      <c r="D1381">
        <v>1.51</v>
      </c>
      <c r="E1381">
        <v>254.12</v>
      </c>
      <c r="F1381" t="s">
        <v>12981</v>
      </c>
      <c r="G1381">
        <v>18822923</v>
      </c>
      <c r="H1381">
        <v>318</v>
      </c>
      <c r="I1381">
        <v>1156</v>
      </c>
      <c r="J1381" t="s">
        <v>20279</v>
      </c>
      <c r="K1381">
        <v>0.154</v>
      </c>
      <c r="L1381">
        <v>877</v>
      </c>
    </row>
    <row r="1382" spans="1:12" x14ac:dyDescent="0.25">
      <c r="A1382" t="s">
        <v>20280</v>
      </c>
      <c r="B1382" t="s">
        <v>20280</v>
      </c>
      <c r="C1382" t="s">
        <v>26117</v>
      </c>
      <c r="D1382">
        <v>1.87</v>
      </c>
      <c r="E1382">
        <v>70.08</v>
      </c>
      <c r="F1382" t="s">
        <v>31</v>
      </c>
      <c r="G1382">
        <v>3698400</v>
      </c>
      <c r="H1382">
        <v>311</v>
      </c>
      <c r="I1382">
        <v>189</v>
      </c>
      <c r="J1382" t="s">
        <v>20281</v>
      </c>
      <c r="K1382">
        <v>0.183</v>
      </c>
      <c r="L1382">
        <v>724</v>
      </c>
    </row>
    <row r="1383" spans="1:12" x14ac:dyDescent="0.25">
      <c r="A1383" t="s">
        <v>3409</v>
      </c>
      <c r="B1383" t="s">
        <v>3409</v>
      </c>
      <c r="C1383" t="s">
        <v>26119</v>
      </c>
      <c r="D1383">
        <v>1.4</v>
      </c>
      <c r="E1383">
        <v>43.07</v>
      </c>
      <c r="F1383" t="s">
        <v>15</v>
      </c>
      <c r="G1383">
        <v>15292695</v>
      </c>
      <c r="H1383">
        <v>595</v>
      </c>
      <c r="I1383">
        <v>419</v>
      </c>
      <c r="J1383" t="s">
        <v>20282</v>
      </c>
      <c r="K1383">
        <v>7.0999999999999994E-2</v>
      </c>
      <c r="L1383">
        <v>737</v>
      </c>
    </row>
    <row r="1384" spans="1:12" x14ac:dyDescent="0.25">
      <c r="A1384" t="s">
        <v>6386</v>
      </c>
      <c r="B1384" t="s">
        <v>6386</v>
      </c>
      <c r="C1384" t="s">
        <v>26118</v>
      </c>
      <c r="D1384">
        <v>0.28000000000000003</v>
      </c>
      <c r="E1384">
        <v>67.069999999999993</v>
      </c>
      <c r="F1384" t="s">
        <v>601</v>
      </c>
      <c r="G1384">
        <v>6327292</v>
      </c>
      <c r="H1384">
        <v>117</v>
      </c>
      <c r="I1384">
        <v>185</v>
      </c>
      <c r="J1384" t="s">
        <v>20283</v>
      </c>
      <c r="K1384">
        <v>7.5999999999999998E-2</v>
      </c>
      <c r="L1384">
        <v>800</v>
      </c>
    </row>
    <row r="1385" spans="1:12" x14ac:dyDescent="0.25">
      <c r="A1385" t="s">
        <v>15980</v>
      </c>
      <c r="B1385" t="s">
        <v>15980</v>
      </c>
      <c r="C1385" t="s">
        <v>26118</v>
      </c>
      <c r="D1385">
        <v>0.73</v>
      </c>
      <c r="E1385">
        <v>109.06</v>
      </c>
      <c r="F1385" t="s">
        <v>121</v>
      </c>
      <c r="G1385">
        <v>2852316</v>
      </c>
      <c r="H1385">
        <v>188</v>
      </c>
      <c r="I1385">
        <v>248</v>
      </c>
      <c r="J1385" t="s">
        <v>20284</v>
      </c>
      <c r="K1385">
        <v>7.1999999999999995E-2</v>
      </c>
      <c r="L1385">
        <v>709</v>
      </c>
    </row>
    <row r="1386" spans="1:12" x14ac:dyDescent="0.25">
      <c r="A1386" t="s">
        <v>7283</v>
      </c>
      <c r="B1386" t="s">
        <v>7283</v>
      </c>
      <c r="C1386" t="s">
        <v>26123</v>
      </c>
      <c r="D1386">
        <v>1.54</v>
      </c>
      <c r="E1386">
        <v>290.13</v>
      </c>
      <c r="F1386" t="s">
        <v>9190</v>
      </c>
      <c r="G1386">
        <v>52451325</v>
      </c>
      <c r="H1386">
        <v>2008</v>
      </c>
      <c r="I1386">
        <v>2619</v>
      </c>
      <c r="J1386" t="s">
        <v>20285</v>
      </c>
      <c r="K1386">
        <v>0.13</v>
      </c>
      <c r="L1386">
        <v>760</v>
      </c>
    </row>
    <row r="1387" spans="1:12" x14ac:dyDescent="0.25">
      <c r="A1387" t="s">
        <v>8991</v>
      </c>
      <c r="B1387" t="s">
        <v>8991</v>
      </c>
      <c r="C1387" t="s">
        <v>26125</v>
      </c>
      <c r="D1387">
        <v>3.64</v>
      </c>
      <c r="E1387">
        <v>217.1</v>
      </c>
      <c r="F1387" t="s">
        <v>5307</v>
      </c>
      <c r="G1387">
        <v>20808425</v>
      </c>
      <c r="H1387">
        <v>1135</v>
      </c>
      <c r="I1387">
        <v>1081</v>
      </c>
      <c r="J1387" t="s">
        <v>20286</v>
      </c>
      <c r="K1387">
        <v>0.187</v>
      </c>
      <c r="L1387">
        <v>867</v>
      </c>
    </row>
    <row r="1388" spans="1:12" x14ac:dyDescent="0.25">
      <c r="A1388" t="s">
        <v>5314</v>
      </c>
      <c r="B1388" t="s">
        <v>5314</v>
      </c>
      <c r="C1388" t="s">
        <v>26119</v>
      </c>
      <c r="D1388">
        <v>1.64</v>
      </c>
      <c r="E1388">
        <v>43.06</v>
      </c>
      <c r="F1388" t="s">
        <v>39</v>
      </c>
      <c r="G1388">
        <v>20636980</v>
      </c>
      <c r="H1388">
        <v>212</v>
      </c>
      <c r="I1388">
        <v>322</v>
      </c>
      <c r="J1388" t="s">
        <v>20287</v>
      </c>
      <c r="K1388">
        <v>7.8E-2</v>
      </c>
      <c r="L1388">
        <v>790</v>
      </c>
    </row>
    <row r="1389" spans="1:12" x14ac:dyDescent="0.25">
      <c r="A1389" t="s">
        <v>14049</v>
      </c>
      <c r="B1389" t="s">
        <v>14049</v>
      </c>
      <c r="C1389" t="s">
        <v>26118</v>
      </c>
      <c r="D1389">
        <v>1.55</v>
      </c>
      <c r="E1389">
        <v>43.05</v>
      </c>
      <c r="F1389" t="s">
        <v>105</v>
      </c>
      <c r="G1389">
        <v>14746845</v>
      </c>
      <c r="H1389">
        <v>1341</v>
      </c>
      <c r="I1389">
        <v>446</v>
      </c>
      <c r="J1389" t="s">
        <v>20288</v>
      </c>
      <c r="K1389">
        <v>5.8999999999999997E-2</v>
      </c>
      <c r="L1389">
        <v>756</v>
      </c>
    </row>
    <row r="1390" spans="1:12" x14ac:dyDescent="0.25">
      <c r="A1390" t="s">
        <v>5312</v>
      </c>
      <c r="B1390" t="s">
        <v>5312</v>
      </c>
      <c r="C1390" t="s">
        <v>26121</v>
      </c>
      <c r="D1390">
        <v>6.49</v>
      </c>
      <c r="E1390">
        <v>105.07</v>
      </c>
      <c r="F1390" t="s">
        <v>207</v>
      </c>
      <c r="G1390">
        <v>8281679</v>
      </c>
      <c r="H1390">
        <v>486</v>
      </c>
      <c r="I1390">
        <v>413</v>
      </c>
      <c r="J1390" t="s">
        <v>20289</v>
      </c>
      <c r="K1390">
        <v>7.1999999999999995E-2</v>
      </c>
      <c r="L1390">
        <v>730</v>
      </c>
    </row>
    <row r="1391" spans="1:12" x14ac:dyDescent="0.25">
      <c r="A1391" t="s">
        <v>20290</v>
      </c>
      <c r="B1391" t="s">
        <v>20290</v>
      </c>
      <c r="C1391" t="s">
        <v>26125</v>
      </c>
      <c r="D1391">
        <v>3.9</v>
      </c>
      <c r="E1391">
        <v>242.1</v>
      </c>
      <c r="F1391" t="s">
        <v>3527</v>
      </c>
      <c r="G1391">
        <v>48152358</v>
      </c>
      <c r="H1391">
        <v>1197</v>
      </c>
      <c r="I1391">
        <v>2290</v>
      </c>
      <c r="J1391" t="s">
        <v>20291</v>
      </c>
      <c r="K1391">
        <v>0.129</v>
      </c>
      <c r="L1391">
        <v>702</v>
      </c>
    </row>
    <row r="1392" spans="1:12" x14ac:dyDescent="0.25">
      <c r="A1392" t="s">
        <v>3548</v>
      </c>
      <c r="B1392" t="s">
        <v>3548</v>
      </c>
      <c r="C1392" t="s">
        <v>26117</v>
      </c>
      <c r="D1392">
        <v>5.21</v>
      </c>
      <c r="E1392">
        <v>57.08</v>
      </c>
      <c r="F1392" t="s">
        <v>28</v>
      </c>
      <c r="G1392">
        <v>9650770</v>
      </c>
      <c r="H1392">
        <v>367</v>
      </c>
      <c r="I1392">
        <v>427</v>
      </c>
      <c r="J1392" t="s">
        <v>20292</v>
      </c>
      <c r="K1392">
        <v>6.3E-2</v>
      </c>
      <c r="L1392">
        <v>860</v>
      </c>
    </row>
    <row r="1393" spans="1:12" x14ac:dyDescent="0.25">
      <c r="A1393" t="s">
        <v>2444</v>
      </c>
      <c r="B1393" t="s">
        <v>2444</v>
      </c>
      <c r="C1393" t="s">
        <v>26119</v>
      </c>
      <c r="D1393">
        <v>1.5</v>
      </c>
      <c r="E1393">
        <v>85.07</v>
      </c>
      <c r="F1393" t="s">
        <v>1689</v>
      </c>
      <c r="G1393">
        <v>1558877</v>
      </c>
      <c r="H1393">
        <v>162</v>
      </c>
      <c r="I1393">
        <v>155</v>
      </c>
      <c r="J1393" t="s">
        <v>20293</v>
      </c>
      <c r="K1393">
        <v>5.6000000000000001E-2</v>
      </c>
      <c r="L1393">
        <v>728</v>
      </c>
    </row>
    <row r="1394" spans="1:12" x14ac:dyDescent="0.25">
      <c r="A1394" t="s">
        <v>20294</v>
      </c>
      <c r="B1394" t="s">
        <v>20294</v>
      </c>
      <c r="C1394" t="s">
        <v>26125</v>
      </c>
      <c r="D1394">
        <v>2.35</v>
      </c>
      <c r="E1394">
        <v>181.11</v>
      </c>
      <c r="F1394" t="s">
        <v>6198</v>
      </c>
      <c r="G1394">
        <v>1688402</v>
      </c>
      <c r="H1394">
        <v>245</v>
      </c>
      <c r="I1394">
        <v>118</v>
      </c>
      <c r="J1394" t="s">
        <v>20295</v>
      </c>
      <c r="K1394">
        <v>0.11700000000000001</v>
      </c>
      <c r="L1394">
        <v>749</v>
      </c>
    </row>
    <row r="1395" spans="1:12" x14ac:dyDescent="0.25">
      <c r="A1395" t="s">
        <v>16790</v>
      </c>
      <c r="B1395" t="s">
        <v>16790</v>
      </c>
      <c r="C1395" t="s">
        <v>26123</v>
      </c>
      <c r="D1395">
        <v>1.35</v>
      </c>
      <c r="E1395">
        <v>316.14</v>
      </c>
      <c r="F1395" t="s">
        <v>10389</v>
      </c>
      <c r="G1395">
        <v>6054852</v>
      </c>
      <c r="H1395">
        <v>993</v>
      </c>
      <c r="I1395">
        <v>1146</v>
      </c>
      <c r="J1395" t="s">
        <v>20296</v>
      </c>
      <c r="K1395">
        <v>0.115</v>
      </c>
      <c r="L1395">
        <v>748</v>
      </c>
    </row>
    <row r="1396" spans="1:12" x14ac:dyDescent="0.25">
      <c r="A1396" t="s">
        <v>3927</v>
      </c>
      <c r="B1396" t="s">
        <v>3927</v>
      </c>
      <c r="C1396" t="s">
        <v>26119</v>
      </c>
      <c r="D1396">
        <v>1.94</v>
      </c>
      <c r="E1396">
        <v>74.040000000000006</v>
      </c>
      <c r="F1396" t="s">
        <v>52</v>
      </c>
      <c r="G1396">
        <v>55195137</v>
      </c>
      <c r="H1396">
        <v>1429</v>
      </c>
      <c r="I1396">
        <v>2495</v>
      </c>
      <c r="J1396" t="s">
        <v>20297</v>
      </c>
      <c r="K1396">
        <v>6.3E-2</v>
      </c>
      <c r="L1396">
        <v>918</v>
      </c>
    </row>
    <row r="1397" spans="1:12" x14ac:dyDescent="0.25">
      <c r="A1397" t="s">
        <v>20298</v>
      </c>
      <c r="B1397" t="s">
        <v>20298</v>
      </c>
      <c r="C1397" t="s">
        <v>26118</v>
      </c>
      <c r="D1397">
        <v>2.5</v>
      </c>
      <c r="E1397">
        <v>103.04</v>
      </c>
      <c r="F1397" t="s">
        <v>4069</v>
      </c>
      <c r="G1397">
        <v>13489064</v>
      </c>
      <c r="H1397">
        <v>1793</v>
      </c>
      <c r="I1397">
        <v>1635</v>
      </c>
      <c r="J1397" t="s">
        <v>20299</v>
      </c>
      <c r="K1397">
        <v>6.5000000000000002E-2</v>
      </c>
      <c r="L1397">
        <v>707</v>
      </c>
    </row>
    <row r="1398" spans="1:12" x14ac:dyDescent="0.25">
      <c r="A1398" t="s">
        <v>3526</v>
      </c>
      <c r="B1398" t="s">
        <v>3526</v>
      </c>
      <c r="C1398" t="s">
        <v>26125</v>
      </c>
      <c r="D1398">
        <v>5.65</v>
      </c>
      <c r="E1398">
        <v>242.12</v>
      </c>
      <c r="F1398" t="s">
        <v>5318</v>
      </c>
      <c r="G1398">
        <v>12781116</v>
      </c>
      <c r="H1398">
        <v>554</v>
      </c>
      <c r="I1398">
        <v>1131</v>
      </c>
      <c r="J1398" t="s">
        <v>20300</v>
      </c>
      <c r="K1398">
        <v>0.215</v>
      </c>
      <c r="L1398">
        <v>808</v>
      </c>
    </row>
    <row r="1399" spans="1:12" x14ac:dyDescent="0.25">
      <c r="A1399" t="s">
        <v>2334</v>
      </c>
      <c r="B1399" t="s">
        <v>2334</v>
      </c>
      <c r="C1399" t="s">
        <v>26118</v>
      </c>
      <c r="D1399">
        <v>1.82</v>
      </c>
      <c r="E1399">
        <v>68.069999999999993</v>
      </c>
      <c r="F1399" t="s">
        <v>570</v>
      </c>
      <c r="G1399">
        <v>3441177</v>
      </c>
      <c r="H1399">
        <v>270</v>
      </c>
      <c r="I1399">
        <v>222</v>
      </c>
      <c r="J1399" t="s">
        <v>20301</v>
      </c>
      <c r="K1399">
        <v>5.6000000000000001E-2</v>
      </c>
      <c r="L1399">
        <v>787</v>
      </c>
    </row>
    <row r="1400" spans="1:12" x14ac:dyDescent="0.25">
      <c r="A1400" t="s">
        <v>20302</v>
      </c>
      <c r="B1400" t="s">
        <v>20302</v>
      </c>
      <c r="C1400" s="9" t="s">
        <v>26131</v>
      </c>
      <c r="D1400">
        <v>1.66</v>
      </c>
      <c r="E1400">
        <v>67.069999999999993</v>
      </c>
      <c r="F1400" t="s">
        <v>601</v>
      </c>
      <c r="G1400">
        <v>835892</v>
      </c>
      <c r="H1400">
        <v>123</v>
      </c>
      <c r="I1400">
        <v>28</v>
      </c>
      <c r="J1400" t="s">
        <v>20303</v>
      </c>
      <c r="K1400">
        <v>0.127</v>
      </c>
      <c r="L1400">
        <v>706</v>
      </c>
    </row>
    <row r="1401" spans="1:12" x14ac:dyDescent="0.25">
      <c r="A1401" t="s">
        <v>20304</v>
      </c>
      <c r="B1401" t="s">
        <v>20304</v>
      </c>
      <c r="C1401" t="s">
        <v>26118</v>
      </c>
      <c r="D1401">
        <v>3.7</v>
      </c>
      <c r="E1401">
        <v>55.07</v>
      </c>
      <c r="F1401" t="s">
        <v>45</v>
      </c>
      <c r="G1401">
        <v>8125643</v>
      </c>
      <c r="H1401">
        <v>143</v>
      </c>
      <c r="I1401">
        <v>336</v>
      </c>
      <c r="J1401" t="s">
        <v>20305</v>
      </c>
      <c r="K1401">
        <v>6.3E-2</v>
      </c>
      <c r="L1401">
        <v>799</v>
      </c>
    </row>
    <row r="1402" spans="1:12" x14ac:dyDescent="0.25">
      <c r="A1402" t="s">
        <v>20306</v>
      </c>
      <c r="B1402" t="s">
        <v>20306</v>
      </c>
      <c r="C1402" t="s">
        <v>26121</v>
      </c>
      <c r="D1402">
        <v>2.13</v>
      </c>
      <c r="E1402">
        <v>57.09</v>
      </c>
      <c r="F1402" t="s">
        <v>612</v>
      </c>
      <c r="G1402">
        <v>19262177</v>
      </c>
      <c r="H1402">
        <v>552</v>
      </c>
      <c r="I1402">
        <v>681</v>
      </c>
      <c r="J1402" t="s">
        <v>20307</v>
      </c>
      <c r="K1402">
        <v>5.8000000000000003E-2</v>
      </c>
      <c r="L1402">
        <v>897</v>
      </c>
    </row>
    <row r="1403" spans="1:12" x14ac:dyDescent="0.25">
      <c r="A1403" t="s">
        <v>3931</v>
      </c>
      <c r="B1403" t="s">
        <v>3931</v>
      </c>
      <c r="C1403" t="s">
        <v>26117</v>
      </c>
      <c r="D1403">
        <v>1.57</v>
      </c>
      <c r="E1403">
        <v>113.09</v>
      </c>
      <c r="F1403" t="s">
        <v>18562</v>
      </c>
      <c r="G1403">
        <v>2188622</v>
      </c>
      <c r="H1403">
        <v>186</v>
      </c>
      <c r="I1403">
        <v>213</v>
      </c>
      <c r="J1403" t="s">
        <v>20308</v>
      </c>
      <c r="K1403">
        <v>7.2999999999999995E-2</v>
      </c>
      <c r="L1403">
        <v>715</v>
      </c>
    </row>
    <row r="1404" spans="1:12" x14ac:dyDescent="0.25">
      <c r="A1404" t="s">
        <v>18395</v>
      </c>
      <c r="B1404" t="s">
        <v>18395</v>
      </c>
      <c r="C1404" t="s">
        <v>26117</v>
      </c>
      <c r="D1404">
        <v>2.02</v>
      </c>
      <c r="E1404">
        <v>217.1</v>
      </c>
      <c r="F1404" t="s">
        <v>5307</v>
      </c>
      <c r="G1404">
        <v>4386168</v>
      </c>
      <c r="H1404">
        <v>412</v>
      </c>
      <c r="I1404">
        <v>326</v>
      </c>
      <c r="J1404" t="s">
        <v>20309</v>
      </c>
      <c r="K1404">
        <v>0.20799999999999999</v>
      </c>
      <c r="L1404">
        <v>863</v>
      </c>
    </row>
    <row r="1405" spans="1:12" x14ac:dyDescent="0.25">
      <c r="A1405" t="s">
        <v>2407</v>
      </c>
      <c r="B1405" t="s">
        <v>2407</v>
      </c>
      <c r="C1405" t="s">
        <v>26122</v>
      </c>
      <c r="D1405">
        <v>2.09</v>
      </c>
      <c r="E1405">
        <v>43.07</v>
      </c>
      <c r="F1405" t="s">
        <v>15</v>
      </c>
      <c r="G1405">
        <v>34234565</v>
      </c>
      <c r="H1405">
        <v>257</v>
      </c>
      <c r="I1405">
        <v>928</v>
      </c>
      <c r="J1405" t="s">
        <v>20310</v>
      </c>
      <c r="K1405">
        <v>8.3000000000000004E-2</v>
      </c>
      <c r="L1405">
        <v>741</v>
      </c>
    </row>
    <row r="1406" spans="1:12" x14ac:dyDescent="0.25">
      <c r="A1406" t="s">
        <v>3540</v>
      </c>
      <c r="B1406" t="s">
        <v>3540</v>
      </c>
      <c r="C1406" t="s">
        <v>26125</v>
      </c>
      <c r="D1406">
        <v>5.83</v>
      </c>
      <c r="E1406">
        <v>254.12</v>
      </c>
      <c r="F1406" t="s">
        <v>12981</v>
      </c>
      <c r="G1406">
        <v>38746416</v>
      </c>
      <c r="H1406">
        <v>998</v>
      </c>
      <c r="I1406">
        <v>1232</v>
      </c>
      <c r="J1406" t="s">
        <v>20311</v>
      </c>
      <c r="K1406">
        <v>0.17699999999999999</v>
      </c>
      <c r="L1406">
        <v>846</v>
      </c>
    </row>
    <row r="1407" spans="1:12" x14ac:dyDescent="0.25">
      <c r="A1407" t="s">
        <v>2297</v>
      </c>
      <c r="B1407" t="s">
        <v>2297</v>
      </c>
      <c r="C1407" t="s">
        <v>26118</v>
      </c>
      <c r="D1407">
        <v>4.12</v>
      </c>
      <c r="E1407">
        <v>43.05</v>
      </c>
      <c r="F1407" t="s">
        <v>105</v>
      </c>
      <c r="G1407">
        <v>12279070</v>
      </c>
      <c r="H1407">
        <v>433</v>
      </c>
      <c r="I1407">
        <v>436</v>
      </c>
      <c r="J1407" t="s">
        <v>20312</v>
      </c>
      <c r="K1407">
        <v>8.5999999999999993E-2</v>
      </c>
      <c r="L1407">
        <v>717</v>
      </c>
    </row>
    <row r="1408" spans="1:12" x14ac:dyDescent="0.25">
      <c r="A1408" t="s">
        <v>3544</v>
      </c>
      <c r="B1408" t="s">
        <v>3544</v>
      </c>
      <c r="C1408" t="s">
        <v>26127</v>
      </c>
      <c r="D1408">
        <v>2.4500000000000002</v>
      </c>
      <c r="E1408">
        <v>92.06</v>
      </c>
      <c r="F1408" t="s">
        <v>488</v>
      </c>
      <c r="G1408">
        <v>24871765</v>
      </c>
      <c r="H1408">
        <v>1861</v>
      </c>
      <c r="I1408">
        <v>1234</v>
      </c>
      <c r="J1408" t="s">
        <v>20313</v>
      </c>
      <c r="K1408">
        <v>6.7000000000000004E-2</v>
      </c>
      <c r="L1408">
        <v>917</v>
      </c>
    </row>
    <row r="1409" spans="1:12" x14ac:dyDescent="0.25">
      <c r="A1409" t="s">
        <v>9016</v>
      </c>
      <c r="B1409" t="s">
        <v>9016</v>
      </c>
      <c r="C1409" t="s">
        <v>26119</v>
      </c>
      <c r="D1409">
        <v>1.69</v>
      </c>
      <c r="E1409">
        <v>43.05</v>
      </c>
      <c r="F1409" t="s">
        <v>105</v>
      </c>
      <c r="G1409">
        <v>16439813</v>
      </c>
      <c r="H1409">
        <v>555</v>
      </c>
      <c r="I1409">
        <v>422</v>
      </c>
      <c r="J1409" t="s">
        <v>20314</v>
      </c>
      <c r="K1409">
        <v>6.8000000000000005E-2</v>
      </c>
      <c r="L1409">
        <v>730</v>
      </c>
    </row>
    <row r="1410" spans="1:12" x14ac:dyDescent="0.25">
      <c r="A1410" t="s">
        <v>6399</v>
      </c>
      <c r="B1410" t="s">
        <v>6399</v>
      </c>
      <c r="C1410" t="s">
        <v>26125</v>
      </c>
      <c r="D1410">
        <v>0.65</v>
      </c>
      <c r="E1410">
        <v>244.1</v>
      </c>
      <c r="F1410" t="s">
        <v>6400</v>
      </c>
      <c r="G1410">
        <v>7288481</v>
      </c>
      <c r="H1410">
        <v>317</v>
      </c>
      <c r="I1410">
        <v>447</v>
      </c>
      <c r="J1410" t="s">
        <v>20315</v>
      </c>
      <c r="K1410">
        <v>0.217</v>
      </c>
      <c r="L1410">
        <v>701</v>
      </c>
    </row>
    <row r="1411" spans="1:12" x14ac:dyDescent="0.25">
      <c r="A1411" t="s">
        <v>20316</v>
      </c>
      <c r="B1411" t="s">
        <v>20316</v>
      </c>
      <c r="C1411" t="s">
        <v>26117</v>
      </c>
      <c r="D1411">
        <v>1.45</v>
      </c>
      <c r="E1411">
        <v>83.08</v>
      </c>
      <c r="F1411" t="s">
        <v>1468</v>
      </c>
      <c r="G1411">
        <v>13119558</v>
      </c>
      <c r="H1411">
        <v>772</v>
      </c>
      <c r="I1411">
        <v>526</v>
      </c>
      <c r="J1411" t="s">
        <v>20317</v>
      </c>
      <c r="K1411">
        <v>7.1999999999999995E-2</v>
      </c>
      <c r="L1411">
        <v>730</v>
      </c>
    </row>
    <row r="1412" spans="1:12" x14ac:dyDescent="0.25">
      <c r="A1412" t="s">
        <v>20318</v>
      </c>
      <c r="B1412" t="s">
        <v>20318</v>
      </c>
      <c r="C1412" t="s">
        <v>26125</v>
      </c>
      <c r="D1412">
        <v>0.98</v>
      </c>
      <c r="E1412">
        <v>242.12</v>
      </c>
      <c r="F1412" t="s">
        <v>5318</v>
      </c>
      <c r="G1412">
        <v>10393545</v>
      </c>
      <c r="H1412">
        <v>347</v>
      </c>
      <c r="I1412">
        <v>621</v>
      </c>
      <c r="J1412" t="s">
        <v>20319</v>
      </c>
      <c r="K1412">
        <v>0.2</v>
      </c>
      <c r="L1412">
        <v>725</v>
      </c>
    </row>
    <row r="1413" spans="1:12" x14ac:dyDescent="0.25">
      <c r="A1413" t="s">
        <v>9002</v>
      </c>
      <c r="B1413" t="s">
        <v>9002</v>
      </c>
      <c r="C1413" t="s">
        <v>26119</v>
      </c>
      <c r="D1413">
        <v>0.51</v>
      </c>
      <c r="E1413">
        <v>43.07</v>
      </c>
      <c r="F1413" t="s">
        <v>15</v>
      </c>
      <c r="G1413">
        <v>3044554</v>
      </c>
      <c r="H1413">
        <v>204</v>
      </c>
      <c r="I1413">
        <v>123</v>
      </c>
      <c r="J1413" t="s">
        <v>20320</v>
      </c>
      <c r="K1413">
        <v>5.1999999999999998E-2</v>
      </c>
      <c r="L1413">
        <v>719</v>
      </c>
    </row>
    <row r="1414" spans="1:12" x14ac:dyDescent="0.25">
      <c r="A1414" t="s">
        <v>5328</v>
      </c>
      <c r="B1414" t="s">
        <v>5328</v>
      </c>
      <c r="C1414" t="s">
        <v>26119</v>
      </c>
      <c r="D1414">
        <v>1.28</v>
      </c>
      <c r="E1414">
        <v>74.040000000000006</v>
      </c>
      <c r="F1414" t="s">
        <v>52</v>
      </c>
      <c r="G1414">
        <v>15754883</v>
      </c>
      <c r="H1414">
        <v>1632</v>
      </c>
      <c r="I1414">
        <v>1114</v>
      </c>
      <c r="J1414" t="s">
        <v>20321</v>
      </c>
      <c r="K1414">
        <v>5.7000000000000002E-2</v>
      </c>
      <c r="L1414">
        <v>911</v>
      </c>
    </row>
    <row r="1415" spans="1:12" x14ac:dyDescent="0.25">
      <c r="A1415" t="s">
        <v>6432</v>
      </c>
      <c r="B1415" t="s">
        <v>6432</v>
      </c>
      <c r="C1415" t="s">
        <v>26118</v>
      </c>
      <c r="D1415">
        <v>10.57</v>
      </c>
      <c r="E1415">
        <v>82.08</v>
      </c>
      <c r="F1415" t="s">
        <v>276</v>
      </c>
      <c r="G1415">
        <v>1715589</v>
      </c>
      <c r="H1415">
        <v>252</v>
      </c>
      <c r="I1415">
        <v>117</v>
      </c>
      <c r="J1415" t="s">
        <v>20322</v>
      </c>
      <c r="K1415">
        <v>0.10199999999999999</v>
      </c>
      <c r="L1415">
        <v>726</v>
      </c>
    </row>
    <row r="1416" spans="1:12" x14ac:dyDescent="0.25">
      <c r="A1416" t="s">
        <v>20323</v>
      </c>
      <c r="B1416" t="s">
        <v>20323</v>
      </c>
      <c r="C1416" t="s">
        <v>26125</v>
      </c>
      <c r="D1416">
        <v>0.59</v>
      </c>
      <c r="E1416">
        <v>241.1</v>
      </c>
      <c r="F1416" t="s">
        <v>20324</v>
      </c>
      <c r="G1416">
        <v>10764404</v>
      </c>
      <c r="H1416">
        <v>448</v>
      </c>
      <c r="I1416">
        <v>685</v>
      </c>
      <c r="J1416" t="s">
        <v>20325</v>
      </c>
      <c r="K1416">
        <v>0.255</v>
      </c>
      <c r="L1416">
        <v>751</v>
      </c>
    </row>
    <row r="1417" spans="1:12" x14ac:dyDescent="0.25">
      <c r="A1417" t="s">
        <v>16807</v>
      </c>
      <c r="B1417" t="s">
        <v>16807</v>
      </c>
      <c r="C1417" t="s">
        <v>26125</v>
      </c>
      <c r="D1417">
        <v>0.53</v>
      </c>
      <c r="E1417">
        <v>244.1</v>
      </c>
      <c r="F1417" t="s">
        <v>6400</v>
      </c>
      <c r="G1417">
        <v>6264723</v>
      </c>
      <c r="H1417">
        <v>192</v>
      </c>
      <c r="I1417">
        <v>393</v>
      </c>
      <c r="J1417" t="s">
        <v>20326</v>
      </c>
      <c r="K1417">
        <v>0.20599999999999999</v>
      </c>
      <c r="L1417">
        <v>728</v>
      </c>
    </row>
    <row r="1418" spans="1:12" x14ac:dyDescent="0.25">
      <c r="A1418" t="s">
        <v>3550</v>
      </c>
      <c r="B1418" t="s">
        <v>3550</v>
      </c>
      <c r="C1418" t="s">
        <v>26119</v>
      </c>
      <c r="D1418">
        <v>1.19</v>
      </c>
      <c r="E1418">
        <v>43.07</v>
      </c>
      <c r="F1418" t="s">
        <v>15</v>
      </c>
      <c r="G1418">
        <v>10041469</v>
      </c>
      <c r="H1418">
        <v>424</v>
      </c>
      <c r="I1418">
        <v>390</v>
      </c>
      <c r="J1418" t="s">
        <v>20327</v>
      </c>
      <c r="K1418">
        <v>0.06</v>
      </c>
      <c r="L1418">
        <v>761</v>
      </c>
    </row>
    <row r="1419" spans="1:12" x14ac:dyDescent="0.25">
      <c r="A1419" t="s">
        <v>18505</v>
      </c>
      <c r="B1419" t="s">
        <v>18505</v>
      </c>
      <c r="C1419" t="s">
        <v>26118</v>
      </c>
      <c r="D1419">
        <v>0.54</v>
      </c>
      <c r="E1419">
        <v>55.07</v>
      </c>
      <c r="F1419" t="s">
        <v>45</v>
      </c>
      <c r="G1419">
        <v>2921519</v>
      </c>
      <c r="H1419">
        <v>115</v>
      </c>
      <c r="I1419">
        <v>105</v>
      </c>
      <c r="J1419" t="s">
        <v>20328</v>
      </c>
      <c r="K1419">
        <v>7.2999999999999995E-2</v>
      </c>
      <c r="L1419">
        <v>802</v>
      </c>
    </row>
    <row r="1420" spans="1:12" x14ac:dyDescent="0.25">
      <c r="A1420" t="s">
        <v>3556</v>
      </c>
      <c r="B1420" t="s">
        <v>3556</v>
      </c>
      <c r="C1420" t="s">
        <v>26123</v>
      </c>
      <c r="D1420">
        <v>1.98</v>
      </c>
      <c r="E1420">
        <v>298.13</v>
      </c>
      <c r="F1420" t="s">
        <v>4620</v>
      </c>
      <c r="G1420">
        <v>63815592</v>
      </c>
      <c r="H1420">
        <v>1554</v>
      </c>
      <c r="I1420">
        <v>3168</v>
      </c>
      <c r="J1420" t="s">
        <v>20329</v>
      </c>
      <c r="K1420">
        <v>0.115</v>
      </c>
      <c r="L1420">
        <v>742</v>
      </c>
    </row>
    <row r="1421" spans="1:12" x14ac:dyDescent="0.25">
      <c r="A1421" t="s">
        <v>3177</v>
      </c>
      <c r="B1421" t="s">
        <v>3177</v>
      </c>
      <c r="C1421" t="s">
        <v>26121</v>
      </c>
      <c r="D1421">
        <v>2.4700000000000002</v>
      </c>
      <c r="E1421">
        <v>57.09</v>
      </c>
      <c r="F1421" t="s">
        <v>612</v>
      </c>
      <c r="G1421">
        <v>39727801</v>
      </c>
      <c r="H1421">
        <v>1196</v>
      </c>
      <c r="I1421">
        <v>1446</v>
      </c>
      <c r="J1421" t="s">
        <v>16835</v>
      </c>
      <c r="K1421">
        <v>5.5E-2</v>
      </c>
      <c r="L1421">
        <v>790</v>
      </c>
    </row>
    <row r="1422" spans="1:12" x14ac:dyDescent="0.25">
      <c r="A1422" t="s">
        <v>6493</v>
      </c>
      <c r="B1422" t="s">
        <v>6493</v>
      </c>
      <c r="C1422" t="s">
        <v>26122</v>
      </c>
      <c r="D1422">
        <v>2.33</v>
      </c>
      <c r="E1422">
        <v>57.09</v>
      </c>
      <c r="F1422" t="s">
        <v>612</v>
      </c>
      <c r="G1422">
        <v>33393445</v>
      </c>
      <c r="H1422">
        <v>418</v>
      </c>
      <c r="I1422">
        <v>1505</v>
      </c>
      <c r="J1422" t="s">
        <v>20330</v>
      </c>
      <c r="K1422">
        <v>6.9000000000000006E-2</v>
      </c>
      <c r="L1422">
        <v>849</v>
      </c>
    </row>
    <row r="1423" spans="1:12" x14ac:dyDescent="0.25">
      <c r="A1423" t="s">
        <v>10486</v>
      </c>
      <c r="B1423" t="s">
        <v>10486</v>
      </c>
      <c r="C1423" t="s">
        <v>26125</v>
      </c>
      <c r="D1423">
        <v>2.84</v>
      </c>
      <c r="E1423">
        <v>158.09</v>
      </c>
      <c r="F1423" t="s">
        <v>8152</v>
      </c>
      <c r="G1423">
        <v>4601519</v>
      </c>
      <c r="H1423">
        <v>321</v>
      </c>
      <c r="I1423">
        <v>290</v>
      </c>
      <c r="J1423" t="s">
        <v>20331</v>
      </c>
      <c r="K1423">
        <v>0.154</v>
      </c>
      <c r="L1423">
        <v>748</v>
      </c>
    </row>
    <row r="1424" spans="1:12" x14ac:dyDescent="0.25">
      <c r="A1424" t="s">
        <v>20332</v>
      </c>
      <c r="B1424" t="s">
        <v>20332</v>
      </c>
      <c r="C1424" t="s">
        <v>26125</v>
      </c>
      <c r="D1424">
        <v>1.89</v>
      </c>
      <c r="E1424">
        <v>254.12</v>
      </c>
      <c r="F1424" t="s">
        <v>12981</v>
      </c>
      <c r="G1424">
        <v>11576527</v>
      </c>
      <c r="H1424">
        <v>389</v>
      </c>
      <c r="I1424">
        <v>520</v>
      </c>
      <c r="J1424" t="s">
        <v>20333</v>
      </c>
      <c r="K1424">
        <v>0.245</v>
      </c>
      <c r="L1424">
        <v>782</v>
      </c>
    </row>
    <row r="1425" spans="1:12" x14ac:dyDescent="0.25">
      <c r="A1425" t="s">
        <v>3567</v>
      </c>
      <c r="B1425" t="s">
        <v>3567</v>
      </c>
      <c r="C1425" t="s">
        <v>26126</v>
      </c>
      <c r="D1425">
        <v>1.54</v>
      </c>
      <c r="E1425">
        <v>320.14</v>
      </c>
      <c r="F1425" t="s">
        <v>4623</v>
      </c>
      <c r="G1425">
        <v>56905556</v>
      </c>
      <c r="H1425">
        <v>2049</v>
      </c>
      <c r="I1425">
        <v>2810</v>
      </c>
      <c r="J1425" t="s">
        <v>20334</v>
      </c>
      <c r="K1425">
        <v>0.124</v>
      </c>
      <c r="L1425">
        <v>821</v>
      </c>
    </row>
    <row r="1426" spans="1:12" x14ac:dyDescent="0.25">
      <c r="A1426" t="s">
        <v>3511</v>
      </c>
      <c r="B1426" t="s">
        <v>3511</v>
      </c>
      <c r="C1426" t="s">
        <v>26125</v>
      </c>
      <c r="D1426">
        <v>3.55</v>
      </c>
      <c r="E1426">
        <v>254.12</v>
      </c>
      <c r="F1426" t="s">
        <v>12981</v>
      </c>
      <c r="G1426">
        <v>34482178</v>
      </c>
      <c r="H1426">
        <v>440</v>
      </c>
      <c r="I1426">
        <v>1012</v>
      </c>
      <c r="J1426" t="s">
        <v>20335</v>
      </c>
      <c r="K1426">
        <v>0.20100000000000001</v>
      </c>
      <c r="L1426">
        <v>793</v>
      </c>
    </row>
    <row r="1427" spans="1:12" x14ac:dyDescent="0.25">
      <c r="A1427" t="s">
        <v>3570</v>
      </c>
      <c r="B1427" t="s">
        <v>3570</v>
      </c>
      <c r="C1427" t="s">
        <v>26119</v>
      </c>
      <c r="D1427">
        <v>1.52</v>
      </c>
      <c r="E1427">
        <v>74.040000000000006</v>
      </c>
      <c r="F1427" t="s">
        <v>52</v>
      </c>
      <c r="G1427">
        <v>50940392</v>
      </c>
      <c r="H1427">
        <v>1471</v>
      </c>
      <c r="I1427">
        <v>2055</v>
      </c>
      <c r="J1427" t="s">
        <v>20336</v>
      </c>
      <c r="K1427">
        <v>0.06</v>
      </c>
      <c r="L1427">
        <v>915</v>
      </c>
    </row>
    <row r="1428" spans="1:12" x14ac:dyDescent="0.25">
      <c r="A1428" t="s">
        <v>3575</v>
      </c>
      <c r="B1428" t="s">
        <v>3575</v>
      </c>
      <c r="C1428" t="s">
        <v>26125</v>
      </c>
      <c r="D1428">
        <v>0.6</v>
      </c>
      <c r="E1428">
        <v>252.1</v>
      </c>
      <c r="F1428" t="s">
        <v>3573</v>
      </c>
      <c r="G1428">
        <v>6193763</v>
      </c>
      <c r="H1428">
        <v>209</v>
      </c>
      <c r="I1428">
        <v>510</v>
      </c>
      <c r="J1428" t="s">
        <v>20337</v>
      </c>
      <c r="K1428">
        <v>0.20899999999999999</v>
      </c>
      <c r="L1428">
        <v>779</v>
      </c>
    </row>
    <row r="1429" spans="1:12" x14ac:dyDescent="0.25">
      <c r="A1429" t="s">
        <v>3572</v>
      </c>
      <c r="B1429" t="s">
        <v>3572</v>
      </c>
      <c r="C1429" t="s">
        <v>26125</v>
      </c>
      <c r="D1429">
        <v>4.66</v>
      </c>
      <c r="E1429">
        <v>252.1</v>
      </c>
      <c r="F1429" t="s">
        <v>3573</v>
      </c>
      <c r="G1429">
        <v>99775754</v>
      </c>
      <c r="H1429">
        <v>2545</v>
      </c>
      <c r="I1429">
        <v>2369</v>
      </c>
      <c r="J1429" t="s">
        <v>20338</v>
      </c>
      <c r="K1429">
        <v>0.17699999999999999</v>
      </c>
      <c r="L1429">
        <v>903</v>
      </c>
    </row>
    <row r="1430" spans="1:12" x14ac:dyDescent="0.25">
      <c r="A1430" t="s">
        <v>4852</v>
      </c>
      <c r="B1430" t="s">
        <v>4852</v>
      </c>
      <c r="C1430" t="s">
        <v>26125</v>
      </c>
      <c r="D1430">
        <v>4.13</v>
      </c>
      <c r="E1430">
        <v>252.1</v>
      </c>
      <c r="F1430" t="s">
        <v>3587</v>
      </c>
      <c r="G1430">
        <v>214750146</v>
      </c>
      <c r="H1430">
        <v>2109</v>
      </c>
      <c r="I1430">
        <v>3030</v>
      </c>
      <c r="J1430" t="s">
        <v>20339</v>
      </c>
      <c r="K1430">
        <v>0.22800000000000001</v>
      </c>
      <c r="L1430">
        <v>915</v>
      </c>
    </row>
    <row r="1431" spans="1:12" x14ac:dyDescent="0.25">
      <c r="A1431" t="s">
        <v>20340</v>
      </c>
      <c r="B1431" t="s">
        <v>20340</v>
      </c>
      <c r="C1431" t="s">
        <v>26118</v>
      </c>
      <c r="D1431">
        <v>1.21</v>
      </c>
      <c r="E1431">
        <v>55.08</v>
      </c>
      <c r="F1431" t="s">
        <v>880</v>
      </c>
      <c r="G1431">
        <v>5210205</v>
      </c>
      <c r="H1431">
        <v>195</v>
      </c>
      <c r="I1431">
        <v>224</v>
      </c>
      <c r="J1431" t="s">
        <v>20341</v>
      </c>
      <c r="K1431">
        <v>6.8000000000000005E-2</v>
      </c>
      <c r="L1431">
        <v>858</v>
      </c>
    </row>
    <row r="1432" spans="1:12" x14ac:dyDescent="0.25">
      <c r="A1432" t="s">
        <v>20342</v>
      </c>
      <c r="B1432" t="s">
        <v>20342</v>
      </c>
      <c r="C1432" t="s">
        <v>26131</v>
      </c>
      <c r="D1432">
        <v>3.79</v>
      </c>
      <c r="E1432">
        <v>145.11000000000001</v>
      </c>
      <c r="F1432" t="s">
        <v>835</v>
      </c>
      <c r="G1432">
        <v>5925616</v>
      </c>
      <c r="H1432">
        <v>379</v>
      </c>
      <c r="I1432">
        <v>323</v>
      </c>
      <c r="J1432" t="s">
        <v>20343</v>
      </c>
      <c r="K1432">
        <v>8.4000000000000005E-2</v>
      </c>
      <c r="L1432">
        <v>867</v>
      </c>
    </row>
    <row r="1433" spans="1:12" x14ac:dyDescent="0.25">
      <c r="A1433" t="s">
        <v>20344</v>
      </c>
      <c r="B1433" t="s">
        <v>20344</v>
      </c>
      <c r="C1433" t="s">
        <v>26119</v>
      </c>
      <c r="D1433">
        <v>0.22</v>
      </c>
      <c r="E1433">
        <v>43.07</v>
      </c>
      <c r="F1433" t="s">
        <v>15</v>
      </c>
      <c r="G1433">
        <v>19335158</v>
      </c>
      <c r="H1433">
        <v>628</v>
      </c>
      <c r="I1433">
        <v>493</v>
      </c>
      <c r="J1433" t="s">
        <v>20345</v>
      </c>
      <c r="K1433">
        <v>0.06</v>
      </c>
      <c r="L1433">
        <v>779</v>
      </c>
    </row>
    <row r="1434" spans="1:12" x14ac:dyDescent="0.25">
      <c r="A1434" t="s">
        <v>7323</v>
      </c>
      <c r="B1434" t="s">
        <v>7323</v>
      </c>
      <c r="C1434" t="s">
        <v>26121</v>
      </c>
      <c r="D1434">
        <v>2.41</v>
      </c>
      <c r="E1434">
        <v>57.09</v>
      </c>
      <c r="F1434" t="s">
        <v>612</v>
      </c>
      <c r="G1434">
        <v>60377197</v>
      </c>
      <c r="H1434">
        <v>1908</v>
      </c>
      <c r="I1434">
        <v>2070</v>
      </c>
      <c r="J1434" t="s">
        <v>20346</v>
      </c>
      <c r="K1434">
        <v>5.6000000000000001E-2</v>
      </c>
      <c r="L1434">
        <v>886</v>
      </c>
    </row>
    <row r="1435" spans="1:12" x14ac:dyDescent="0.25">
      <c r="A1435" t="s">
        <v>18578</v>
      </c>
      <c r="B1435" t="s">
        <v>18578</v>
      </c>
      <c r="C1435" s="9" t="s">
        <v>26131</v>
      </c>
      <c r="D1435">
        <v>2.76</v>
      </c>
      <c r="E1435">
        <v>55.07</v>
      </c>
      <c r="F1435" t="s">
        <v>45</v>
      </c>
      <c r="G1435">
        <v>25132358</v>
      </c>
      <c r="H1435">
        <v>454</v>
      </c>
      <c r="I1435">
        <v>535</v>
      </c>
      <c r="J1435" t="s">
        <v>20347</v>
      </c>
      <c r="K1435">
        <v>9.2999999999999999E-2</v>
      </c>
      <c r="L1435">
        <v>869</v>
      </c>
    </row>
    <row r="1436" spans="1:12" x14ac:dyDescent="0.25">
      <c r="A1436" t="s">
        <v>20348</v>
      </c>
      <c r="B1436" t="s">
        <v>20348</v>
      </c>
      <c r="C1436" t="s">
        <v>26125</v>
      </c>
      <c r="D1436">
        <v>3.79</v>
      </c>
      <c r="E1436">
        <v>252.1</v>
      </c>
      <c r="F1436" t="s">
        <v>3573</v>
      </c>
      <c r="G1436">
        <v>95077371</v>
      </c>
      <c r="H1436">
        <v>2118</v>
      </c>
      <c r="I1436">
        <v>2173</v>
      </c>
      <c r="J1436" t="s">
        <v>20349</v>
      </c>
      <c r="K1436">
        <v>0.18</v>
      </c>
      <c r="L1436">
        <v>904</v>
      </c>
    </row>
    <row r="1437" spans="1:12" x14ac:dyDescent="0.25">
      <c r="A1437" t="s">
        <v>20350</v>
      </c>
      <c r="B1437" t="s">
        <v>20350</v>
      </c>
      <c r="C1437" t="s">
        <v>26122</v>
      </c>
      <c r="D1437">
        <v>6.49</v>
      </c>
      <c r="E1437">
        <v>43.07</v>
      </c>
      <c r="F1437" t="s">
        <v>15</v>
      </c>
      <c r="G1437">
        <v>4810500</v>
      </c>
      <c r="H1437">
        <v>325</v>
      </c>
      <c r="I1437">
        <v>318</v>
      </c>
      <c r="J1437" t="s">
        <v>20351</v>
      </c>
      <c r="K1437">
        <v>0.15</v>
      </c>
      <c r="L1437">
        <v>732</v>
      </c>
    </row>
    <row r="1438" spans="1:12" x14ac:dyDescent="0.25">
      <c r="A1438" t="s">
        <v>20352</v>
      </c>
      <c r="B1438" t="s">
        <v>20352</v>
      </c>
      <c r="C1438" t="s">
        <v>26118</v>
      </c>
      <c r="D1438">
        <v>6.38</v>
      </c>
      <c r="E1438">
        <v>57.08</v>
      </c>
      <c r="F1438" t="s">
        <v>28</v>
      </c>
      <c r="G1438">
        <v>2429639543</v>
      </c>
      <c r="H1438">
        <v>2499</v>
      </c>
      <c r="I1438">
        <v>11737</v>
      </c>
      <c r="J1438" t="s">
        <v>20353</v>
      </c>
      <c r="K1438">
        <v>9.8000000000000004E-2</v>
      </c>
      <c r="L1438">
        <v>891</v>
      </c>
    </row>
    <row r="1439" spans="1:12" x14ac:dyDescent="0.25">
      <c r="A1439" t="s">
        <v>3663</v>
      </c>
      <c r="B1439" t="s">
        <v>3663</v>
      </c>
      <c r="C1439" t="s">
        <v>26118</v>
      </c>
      <c r="D1439">
        <v>4.8899999999999997</v>
      </c>
      <c r="E1439">
        <v>83.09</v>
      </c>
      <c r="F1439" t="s">
        <v>693</v>
      </c>
      <c r="G1439">
        <v>165137132</v>
      </c>
      <c r="H1439">
        <v>917</v>
      </c>
      <c r="I1439">
        <v>4361</v>
      </c>
      <c r="J1439" t="s">
        <v>20354</v>
      </c>
      <c r="K1439">
        <v>0.27300000000000002</v>
      </c>
      <c r="L1439">
        <v>785</v>
      </c>
    </row>
    <row r="1440" spans="1:12" x14ac:dyDescent="0.25">
      <c r="A1440" t="s">
        <v>16867</v>
      </c>
      <c r="B1440" t="s">
        <v>16867</v>
      </c>
      <c r="C1440" t="s">
        <v>26123</v>
      </c>
      <c r="D1440">
        <v>1.65</v>
      </c>
      <c r="E1440">
        <v>194.1</v>
      </c>
      <c r="F1440" t="s">
        <v>542</v>
      </c>
      <c r="G1440">
        <v>41372313</v>
      </c>
      <c r="H1440">
        <v>1410</v>
      </c>
      <c r="I1440">
        <v>1552</v>
      </c>
      <c r="J1440" t="s">
        <v>20355</v>
      </c>
      <c r="K1440">
        <v>0.113</v>
      </c>
      <c r="L1440">
        <v>712</v>
      </c>
    </row>
    <row r="1441" spans="1:12" x14ac:dyDescent="0.25">
      <c r="A1441" t="s">
        <v>4446</v>
      </c>
      <c r="B1441" t="s">
        <v>4446</v>
      </c>
      <c r="C1441" t="s">
        <v>26126</v>
      </c>
      <c r="D1441">
        <v>1.57</v>
      </c>
      <c r="E1441">
        <v>181.06</v>
      </c>
      <c r="F1441" t="s">
        <v>1578</v>
      </c>
      <c r="G1441">
        <v>12257317</v>
      </c>
      <c r="H1441">
        <v>846</v>
      </c>
      <c r="I1441">
        <v>705</v>
      </c>
      <c r="J1441" t="s">
        <v>20356</v>
      </c>
      <c r="K1441">
        <v>0.128</v>
      </c>
      <c r="L1441">
        <v>724</v>
      </c>
    </row>
    <row r="1442" spans="1:12" x14ac:dyDescent="0.25">
      <c r="A1442" t="s">
        <v>9060</v>
      </c>
      <c r="B1442" t="s">
        <v>9060</v>
      </c>
      <c r="C1442" t="s">
        <v>26125</v>
      </c>
      <c r="D1442">
        <v>0.5</v>
      </c>
      <c r="E1442">
        <v>253.1</v>
      </c>
      <c r="F1442" t="s">
        <v>8006</v>
      </c>
      <c r="G1442">
        <v>8995312</v>
      </c>
      <c r="H1442">
        <v>225</v>
      </c>
      <c r="I1442">
        <v>350</v>
      </c>
      <c r="J1442" t="s">
        <v>9061</v>
      </c>
      <c r="K1442">
        <v>0.23799999999999999</v>
      </c>
      <c r="L1442">
        <v>723</v>
      </c>
    </row>
    <row r="1443" spans="1:12" x14ac:dyDescent="0.25">
      <c r="A1443" t="s">
        <v>18576</v>
      </c>
      <c r="B1443" t="s">
        <v>18576</v>
      </c>
      <c r="C1443" s="9" t="s">
        <v>26131</v>
      </c>
      <c r="D1443">
        <v>0.56000000000000005</v>
      </c>
      <c r="E1443">
        <v>81.08</v>
      </c>
      <c r="F1443" t="s">
        <v>616</v>
      </c>
      <c r="G1443">
        <v>32177670</v>
      </c>
      <c r="H1443">
        <v>369</v>
      </c>
      <c r="I1443">
        <v>681</v>
      </c>
      <c r="J1443" t="s">
        <v>20357</v>
      </c>
      <c r="K1443">
        <v>8.4000000000000005E-2</v>
      </c>
      <c r="L1443">
        <v>848</v>
      </c>
    </row>
    <row r="1444" spans="1:12" x14ac:dyDescent="0.25">
      <c r="A1444" t="s">
        <v>9062</v>
      </c>
      <c r="B1444" t="s">
        <v>9062</v>
      </c>
      <c r="C1444" t="s">
        <v>26125</v>
      </c>
      <c r="D1444">
        <v>2</v>
      </c>
      <c r="E1444">
        <v>310.13</v>
      </c>
      <c r="F1444" t="s">
        <v>20358</v>
      </c>
      <c r="G1444">
        <v>52318685</v>
      </c>
      <c r="H1444">
        <v>2178</v>
      </c>
      <c r="I1444">
        <v>3436</v>
      </c>
      <c r="J1444" t="s">
        <v>20359</v>
      </c>
      <c r="K1444">
        <v>0.114</v>
      </c>
      <c r="L1444">
        <v>783</v>
      </c>
    </row>
    <row r="1445" spans="1:12" x14ac:dyDescent="0.25">
      <c r="A1445" t="s">
        <v>7329</v>
      </c>
      <c r="B1445" t="s">
        <v>7329</v>
      </c>
      <c r="C1445" t="s">
        <v>26126</v>
      </c>
      <c r="D1445">
        <v>1.43</v>
      </c>
      <c r="E1445">
        <v>151.04</v>
      </c>
      <c r="F1445" t="s">
        <v>466</v>
      </c>
      <c r="G1445">
        <v>14950505</v>
      </c>
      <c r="H1445">
        <v>1908</v>
      </c>
      <c r="I1445">
        <v>1098</v>
      </c>
      <c r="J1445" t="s">
        <v>20360</v>
      </c>
      <c r="K1445">
        <v>0.13700000000000001</v>
      </c>
      <c r="L1445">
        <v>726</v>
      </c>
    </row>
    <row r="1446" spans="1:12" x14ac:dyDescent="0.25">
      <c r="A1446" t="s">
        <v>20361</v>
      </c>
      <c r="B1446" t="s">
        <v>20361</v>
      </c>
      <c r="C1446" t="s">
        <v>26119</v>
      </c>
      <c r="D1446">
        <v>2.2999999999999998</v>
      </c>
      <c r="E1446">
        <v>108.06</v>
      </c>
      <c r="F1446" t="s">
        <v>725</v>
      </c>
      <c r="G1446">
        <v>4128458</v>
      </c>
      <c r="H1446">
        <v>453</v>
      </c>
      <c r="I1446">
        <v>384</v>
      </c>
      <c r="J1446" t="s">
        <v>20362</v>
      </c>
      <c r="K1446">
        <v>6.6000000000000003E-2</v>
      </c>
      <c r="L1446">
        <v>715</v>
      </c>
    </row>
    <row r="1447" spans="1:12" x14ac:dyDescent="0.25">
      <c r="A1447" t="s">
        <v>3581</v>
      </c>
      <c r="B1447" t="s">
        <v>3581</v>
      </c>
      <c r="C1447" t="s">
        <v>26125</v>
      </c>
      <c r="D1447">
        <v>1.68</v>
      </c>
      <c r="E1447">
        <v>268.10000000000002</v>
      </c>
      <c r="F1447" t="s">
        <v>20363</v>
      </c>
      <c r="G1447">
        <v>12167610</v>
      </c>
      <c r="H1447">
        <v>445</v>
      </c>
      <c r="I1447">
        <v>646</v>
      </c>
      <c r="J1447" t="s">
        <v>20364</v>
      </c>
      <c r="K1447">
        <v>0.187</v>
      </c>
      <c r="L1447">
        <v>766</v>
      </c>
    </row>
    <row r="1448" spans="1:12" x14ac:dyDescent="0.25">
      <c r="A1448" t="s">
        <v>16825</v>
      </c>
      <c r="B1448" t="s">
        <v>16825</v>
      </c>
      <c r="C1448" t="s">
        <v>26125</v>
      </c>
      <c r="D1448">
        <v>1.49</v>
      </c>
      <c r="E1448">
        <v>244.1</v>
      </c>
      <c r="F1448" t="s">
        <v>6400</v>
      </c>
      <c r="G1448">
        <v>4314481</v>
      </c>
      <c r="H1448">
        <v>224</v>
      </c>
      <c r="I1448">
        <v>404</v>
      </c>
      <c r="J1448" t="s">
        <v>20365</v>
      </c>
      <c r="K1448">
        <v>0.20899999999999999</v>
      </c>
      <c r="L1448">
        <v>771</v>
      </c>
    </row>
    <row r="1449" spans="1:12" x14ac:dyDescent="0.25">
      <c r="A1449" t="s">
        <v>17366</v>
      </c>
      <c r="B1449" t="s">
        <v>17366</v>
      </c>
      <c r="C1449" t="s">
        <v>26118</v>
      </c>
      <c r="D1449">
        <v>1.06</v>
      </c>
      <c r="E1449">
        <v>74.040000000000006</v>
      </c>
      <c r="F1449" t="s">
        <v>52</v>
      </c>
      <c r="G1449">
        <v>5905086</v>
      </c>
      <c r="H1449">
        <v>462</v>
      </c>
      <c r="I1449">
        <v>502</v>
      </c>
      <c r="J1449" t="s">
        <v>20366</v>
      </c>
      <c r="K1449">
        <v>0.06</v>
      </c>
      <c r="L1449">
        <v>776</v>
      </c>
    </row>
    <row r="1450" spans="1:12" x14ac:dyDescent="0.25">
      <c r="A1450" t="s">
        <v>3564</v>
      </c>
      <c r="B1450" t="s">
        <v>3564</v>
      </c>
      <c r="C1450" t="s">
        <v>26125</v>
      </c>
      <c r="D1450">
        <v>3.25</v>
      </c>
      <c r="E1450">
        <v>254.08</v>
      </c>
      <c r="F1450" t="s">
        <v>4635</v>
      </c>
      <c r="G1450">
        <v>39796441</v>
      </c>
      <c r="H1450">
        <v>1620</v>
      </c>
      <c r="I1450">
        <v>1327</v>
      </c>
      <c r="J1450" t="s">
        <v>20367</v>
      </c>
      <c r="K1450">
        <v>0.185</v>
      </c>
      <c r="L1450">
        <v>770</v>
      </c>
    </row>
    <row r="1451" spans="1:12" x14ac:dyDescent="0.25">
      <c r="A1451" t="s">
        <v>7334</v>
      </c>
      <c r="B1451" t="s">
        <v>7334</v>
      </c>
      <c r="C1451" t="s">
        <v>26119</v>
      </c>
      <c r="D1451">
        <v>1.23</v>
      </c>
      <c r="E1451">
        <v>74.040000000000006</v>
      </c>
      <c r="F1451" t="s">
        <v>52</v>
      </c>
      <c r="G1451">
        <v>7835221</v>
      </c>
      <c r="H1451">
        <v>973</v>
      </c>
      <c r="I1451">
        <v>620</v>
      </c>
      <c r="J1451" t="s">
        <v>4637</v>
      </c>
      <c r="K1451">
        <v>5.5E-2</v>
      </c>
      <c r="L1451">
        <v>887</v>
      </c>
    </row>
    <row r="1452" spans="1:12" x14ac:dyDescent="0.25">
      <c r="A1452" t="s">
        <v>4626</v>
      </c>
      <c r="B1452" t="s">
        <v>4626</v>
      </c>
      <c r="C1452" t="s">
        <v>26125</v>
      </c>
      <c r="D1452">
        <v>1.88</v>
      </c>
      <c r="E1452">
        <v>300.14999999999998</v>
      </c>
      <c r="F1452" t="s">
        <v>20368</v>
      </c>
      <c r="G1452">
        <v>31537584</v>
      </c>
      <c r="H1452">
        <v>1492</v>
      </c>
      <c r="I1452">
        <v>2041</v>
      </c>
      <c r="J1452" t="s">
        <v>20369</v>
      </c>
      <c r="K1452">
        <v>0.107</v>
      </c>
      <c r="L1452">
        <v>741</v>
      </c>
    </row>
    <row r="1453" spans="1:12" x14ac:dyDescent="0.25">
      <c r="A1453" t="s">
        <v>3586</v>
      </c>
      <c r="B1453" t="s">
        <v>3586</v>
      </c>
      <c r="C1453" t="s">
        <v>26125</v>
      </c>
      <c r="D1453">
        <v>4.62</v>
      </c>
      <c r="E1453">
        <v>252.1</v>
      </c>
      <c r="F1453" t="s">
        <v>3587</v>
      </c>
      <c r="G1453">
        <v>166391751</v>
      </c>
      <c r="H1453">
        <v>4422</v>
      </c>
      <c r="I1453">
        <v>2803</v>
      </c>
      <c r="J1453" t="s">
        <v>16888</v>
      </c>
      <c r="K1453">
        <v>0.188</v>
      </c>
      <c r="L1453">
        <v>924</v>
      </c>
    </row>
    <row r="1454" spans="1:12" x14ac:dyDescent="0.25">
      <c r="A1454" t="s">
        <v>2754</v>
      </c>
      <c r="B1454" t="s">
        <v>2754</v>
      </c>
      <c r="C1454" t="s">
        <v>26122</v>
      </c>
      <c r="D1454">
        <v>1.59</v>
      </c>
      <c r="E1454">
        <v>55.07</v>
      </c>
      <c r="F1454" t="s">
        <v>45</v>
      </c>
      <c r="G1454">
        <v>1870904</v>
      </c>
      <c r="H1454">
        <v>157</v>
      </c>
      <c r="I1454">
        <v>115</v>
      </c>
      <c r="J1454" t="s">
        <v>20370</v>
      </c>
      <c r="K1454">
        <v>0.13400000000000001</v>
      </c>
      <c r="L1454">
        <v>813</v>
      </c>
    </row>
    <row r="1455" spans="1:12" x14ac:dyDescent="0.25">
      <c r="A1455" t="s">
        <v>20371</v>
      </c>
      <c r="B1455" t="s">
        <v>20371</v>
      </c>
      <c r="C1455" s="9" t="s">
        <v>26131</v>
      </c>
      <c r="D1455">
        <v>0.85</v>
      </c>
      <c r="E1455">
        <v>81.08</v>
      </c>
      <c r="F1455" t="s">
        <v>616</v>
      </c>
      <c r="G1455">
        <v>10763291</v>
      </c>
      <c r="H1455">
        <v>165</v>
      </c>
      <c r="I1455">
        <v>382</v>
      </c>
      <c r="J1455" t="s">
        <v>20372</v>
      </c>
      <c r="K1455">
        <v>0.10299999999999999</v>
      </c>
      <c r="L1455">
        <v>827</v>
      </c>
    </row>
    <row r="1456" spans="1:12" x14ac:dyDescent="0.25">
      <c r="A1456" t="s">
        <v>20373</v>
      </c>
      <c r="B1456" t="s">
        <v>20373</v>
      </c>
      <c r="C1456" t="s">
        <v>26117</v>
      </c>
      <c r="D1456">
        <v>0.67</v>
      </c>
      <c r="E1456">
        <v>270.08999999999997</v>
      </c>
      <c r="F1456" t="s">
        <v>5344</v>
      </c>
      <c r="G1456">
        <v>6440829</v>
      </c>
      <c r="H1456">
        <v>342</v>
      </c>
      <c r="I1456">
        <v>569</v>
      </c>
      <c r="J1456" t="s">
        <v>20374</v>
      </c>
      <c r="K1456">
        <v>0.192</v>
      </c>
      <c r="L1456">
        <v>728</v>
      </c>
    </row>
    <row r="1457" spans="1:12" x14ac:dyDescent="0.25">
      <c r="A1457" t="s">
        <v>20375</v>
      </c>
      <c r="B1457" t="s">
        <v>20375</v>
      </c>
      <c r="C1457" t="s">
        <v>26117</v>
      </c>
      <c r="D1457">
        <v>2.06</v>
      </c>
      <c r="E1457">
        <v>324.14999999999998</v>
      </c>
      <c r="F1457" t="s">
        <v>20376</v>
      </c>
      <c r="G1457">
        <v>10586811</v>
      </c>
      <c r="H1457">
        <v>875</v>
      </c>
      <c r="I1457">
        <v>1234</v>
      </c>
      <c r="J1457" t="s">
        <v>20377</v>
      </c>
      <c r="K1457">
        <v>0.113</v>
      </c>
      <c r="L1457">
        <v>724</v>
      </c>
    </row>
    <row r="1458" spans="1:12" x14ac:dyDescent="0.25">
      <c r="A1458" t="s">
        <v>3593</v>
      </c>
      <c r="B1458" t="s">
        <v>3593</v>
      </c>
      <c r="C1458" t="s">
        <v>26118</v>
      </c>
      <c r="D1458">
        <v>2.02</v>
      </c>
      <c r="E1458">
        <v>43.05</v>
      </c>
      <c r="F1458" t="s">
        <v>105</v>
      </c>
      <c r="G1458">
        <v>13514912</v>
      </c>
      <c r="H1458">
        <v>367</v>
      </c>
      <c r="I1458">
        <v>390</v>
      </c>
      <c r="J1458" t="s">
        <v>20378</v>
      </c>
      <c r="K1458">
        <v>7.0999999999999994E-2</v>
      </c>
      <c r="L1458">
        <v>792</v>
      </c>
    </row>
    <row r="1459" spans="1:12" x14ac:dyDescent="0.25">
      <c r="A1459" t="s">
        <v>20379</v>
      </c>
      <c r="B1459" t="s">
        <v>20379</v>
      </c>
      <c r="C1459" t="s">
        <v>26125</v>
      </c>
      <c r="D1459">
        <v>1.06</v>
      </c>
      <c r="E1459">
        <v>81.069999999999993</v>
      </c>
      <c r="F1459" t="s">
        <v>133</v>
      </c>
      <c r="G1459">
        <v>29462016</v>
      </c>
      <c r="H1459">
        <v>855</v>
      </c>
      <c r="I1459">
        <v>681</v>
      </c>
      <c r="J1459" t="s">
        <v>20380</v>
      </c>
      <c r="K1459">
        <v>0.123</v>
      </c>
      <c r="L1459">
        <v>701</v>
      </c>
    </row>
    <row r="1460" spans="1:12" x14ac:dyDescent="0.25">
      <c r="A1460" t="s">
        <v>7370</v>
      </c>
      <c r="B1460" t="s">
        <v>7370</v>
      </c>
      <c r="C1460" t="s">
        <v>26125</v>
      </c>
      <c r="D1460">
        <v>1.85</v>
      </c>
      <c r="E1460">
        <v>342.16</v>
      </c>
      <c r="F1460" t="s">
        <v>10458</v>
      </c>
      <c r="G1460">
        <v>2723205</v>
      </c>
      <c r="H1460">
        <v>445</v>
      </c>
      <c r="I1460">
        <v>614</v>
      </c>
      <c r="J1460" t="s">
        <v>16894</v>
      </c>
      <c r="K1460">
        <v>0.107</v>
      </c>
      <c r="L1460">
        <v>800</v>
      </c>
    </row>
    <row r="1461" spans="1:12" x14ac:dyDescent="0.25">
      <c r="A1461" t="s">
        <v>9079</v>
      </c>
      <c r="B1461" t="s">
        <v>9079</v>
      </c>
      <c r="C1461" t="s">
        <v>26125</v>
      </c>
      <c r="D1461">
        <v>1.1399999999999999</v>
      </c>
      <c r="E1461">
        <v>278.12</v>
      </c>
      <c r="F1461" t="s">
        <v>20381</v>
      </c>
      <c r="G1461">
        <v>6359934</v>
      </c>
      <c r="H1461">
        <v>265</v>
      </c>
      <c r="I1461">
        <v>589</v>
      </c>
      <c r="J1461" t="s">
        <v>20382</v>
      </c>
      <c r="K1461">
        <v>0.187</v>
      </c>
      <c r="L1461">
        <v>767</v>
      </c>
    </row>
    <row r="1462" spans="1:12" x14ac:dyDescent="0.25">
      <c r="A1462" t="s">
        <v>20383</v>
      </c>
      <c r="B1462" t="s">
        <v>20383</v>
      </c>
      <c r="C1462" t="s">
        <v>26117</v>
      </c>
      <c r="D1462">
        <v>1.21</v>
      </c>
      <c r="E1462">
        <v>183.07</v>
      </c>
      <c r="F1462" t="s">
        <v>19794</v>
      </c>
      <c r="G1462">
        <v>3968230</v>
      </c>
      <c r="H1462">
        <v>732</v>
      </c>
      <c r="I1462">
        <v>498</v>
      </c>
      <c r="J1462" t="s">
        <v>20384</v>
      </c>
      <c r="K1462">
        <v>6.6000000000000003E-2</v>
      </c>
      <c r="L1462">
        <v>723</v>
      </c>
    </row>
    <row r="1463" spans="1:12" x14ac:dyDescent="0.25">
      <c r="A1463" t="s">
        <v>3610</v>
      </c>
      <c r="B1463" t="s">
        <v>3610</v>
      </c>
      <c r="C1463" s="9" t="s">
        <v>26131</v>
      </c>
      <c r="D1463">
        <v>1.92</v>
      </c>
      <c r="E1463">
        <v>135.12</v>
      </c>
      <c r="F1463" t="s">
        <v>966</v>
      </c>
      <c r="G1463">
        <v>8470405</v>
      </c>
      <c r="H1463">
        <v>533</v>
      </c>
      <c r="I1463">
        <v>520</v>
      </c>
      <c r="J1463" t="s">
        <v>20385</v>
      </c>
      <c r="K1463">
        <v>8.4000000000000005E-2</v>
      </c>
      <c r="L1463">
        <v>904</v>
      </c>
    </row>
    <row r="1464" spans="1:12" x14ac:dyDescent="0.25">
      <c r="A1464" t="s">
        <v>9083</v>
      </c>
      <c r="B1464" t="s">
        <v>9083</v>
      </c>
      <c r="C1464" t="s">
        <v>26118</v>
      </c>
      <c r="D1464">
        <v>1.1100000000000001</v>
      </c>
      <c r="E1464">
        <v>43.07</v>
      </c>
      <c r="F1464" t="s">
        <v>15</v>
      </c>
      <c r="G1464">
        <v>19163659</v>
      </c>
      <c r="H1464">
        <v>586</v>
      </c>
      <c r="I1464">
        <v>696</v>
      </c>
      <c r="J1464" t="s">
        <v>9084</v>
      </c>
      <c r="K1464">
        <v>5.8000000000000003E-2</v>
      </c>
      <c r="L1464">
        <v>829</v>
      </c>
    </row>
    <row r="1465" spans="1:12" x14ac:dyDescent="0.25">
      <c r="A1465" t="s">
        <v>20386</v>
      </c>
      <c r="B1465" t="s">
        <v>20386</v>
      </c>
      <c r="C1465" t="s">
        <v>26125</v>
      </c>
      <c r="D1465">
        <v>1.42</v>
      </c>
      <c r="E1465">
        <v>266.12</v>
      </c>
      <c r="F1465" t="s">
        <v>8989</v>
      </c>
      <c r="G1465">
        <v>3330323</v>
      </c>
      <c r="H1465">
        <v>168</v>
      </c>
      <c r="I1465">
        <v>376</v>
      </c>
      <c r="J1465" t="s">
        <v>20387</v>
      </c>
      <c r="K1465">
        <v>0.25</v>
      </c>
      <c r="L1465">
        <v>717</v>
      </c>
    </row>
    <row r="1466" spans="1:12" x14ac:dyDescent="0.25">
      <c r="A1466" t="s">
        <v>1841</v>
      </c>
      <c r="B1466" t="s">
        <v>1841</v>
      </c>
      <c r="C1466" t="s">
        <v>26122</v>
      </c>
      <c r="D1466">
        <v>2.85</v>
      </c>
      <c r="E1466">
        <v>93.07</v>
      </c>
      <c r="F1466" t="s">
        <v>211</v>
      </c>
      <c r="G1466">
        <v>1665507</v>
      </c>
      <c r="H1466">
        <v>192</v>
      </c>
      <c r="I1466">
        <v>146</v>
      </c>
      <c r="J1466" t="s">
        <v>20388</v>
      </c>
      <c r="K1466">
        <v>0.06</v>
      </c>
      <c r="L1466">
        <v>803</v>
      </c>
    </row>
    <row r="1467" spans="1:12" x14ac:dyDescent="0.25">
      <c r="A1467" t="s">
        <v>3659</v>
      </c>
      <c r="B1467" t="s">
        <v>3659</v>
      </c>
      <c r="C1467" t="s">
        <v>26132</v>
      </c>
      <c r="D1467">
        <v>4.17</v>
      </c>
      <c r="E1467">
        <v>81.069999999999993</v>
      </c>
      <c r="F1467" t="s">
        <v>133</v>
      </c>
      <c r="G1467">
        <v>42875023</v>
      </c>
      <c r="H1467">
        <v>1332</v>
      </c>
      <c r="I1467">
        <v>1047</v>
      </c>
      <c r="J1467" t="s">
        <v>20389</v>
      </c>
      <c r="K1467">
        <v>0.108</v>
      </c>
      <c r="L1467">
        <v>804</v>
      </c>
    </row>
    <row r="1468" spans="1:12" x14ac:dyDescent="0.25">
      <c r="A1468" t="s">
        <v>3606</v>
      </c>
      <c r="B1468" t="s">
        <v>3606</v>
      </c>
      <c r="C1468" s="9" t="s">
        <v>26131</v>
      </c>
      <c r="D1468">
        <v>6.14</v>
      </c>
      <c r="E1468">
        <v>81.08</v>
      </c>
      <c r="F1468" t="s">
        <v>616</v>
      </c>
      <c r="G1468">
        <v>99116568</v>
      </c>
      <c r="H1468">
        <v>1719</v>
      </c>
      <c r="I1468">
        <v>1799</v>
      </c>
      <c r="J1468" t="s">
        <v>20390</v>
      </c>
      <c r="K1468">
        <v>0.17899999999999999</v>
      </c>
      <c r="L1468">
        <v>834</v>
      </c>
    </row>
    <row r="1469" spans="1:12" x14ac:dyDescent="0.25">
      <c r="A1469" t="s">
        <v>9090</v>
      </c>
      <c r="B1469" t="s">
        <v>9090</v>
      </c>
      <c r="C1469" s="9" t="s">
        <v>26131</v>
      </c>
      <c r="D1469">
        <v>2.09</v>
      </c>
      <c r="E1469">
        <v>147.12</v>
      </c>
      <c r="F1469" t="s">
        <v>1851</v>
      </c>
      <c r="G1469">
        <v>27361751</v>
      </c>
      <c r="H1469">
        <v>438</v>
      </c>
      <c r="I1469">
        <v>893</v>
      </c>
      <c r="J1469" t="s">
        <v>20391</v>
      </c>
      <c r="K1469">
        <v>9.2999999999999999E-2</v>
      </c>
      <c r="L1469">
        <v>761</v>
      </c>
    </row>
    <row r="1470" spans="1:12" x14ac:dyDescent="0.25">
      <c r="A1470" t="s">
        <v>9092</v>
      </c>
      <c r="B1470" t="s">
        <v>9092</v>
      </c>
      <c r="C1470" t="s">
        <v>26125</v>
      </c>
      <c r="D1470">
        <v>3.25</v>
      </c>
      <c r="E1470">
        <v>266.12</v>
      </c>
      <c r="F1470" t="s">
        <v>8989</v>
      </c>
      <c r="G1470">
        <v>8301709</v>
      </c>
      <c r="H1470">
        <v>403</v>
      </c>
      <c r="I1470">
        <v>520</v>
      </c>
      <c r="J1470" t="s">
        <v>20392</v>
      </c>
      <c r="K1470">
        <v>0.26500000000000001</v>
      </c>
      <c r="L1470">
        <v>732</v>
      </c>
    </row>
    <row r="1471" spans="1:12" x14ac:dyDescent="0.25">
      <c r="A1471" t="s">
        <v>3624</v>
      </c>
      <c r="B1471" t="s">
        <v>3624</v>
      </c>
      <c r="C1471" s="9" t="s">
        <v>26131</v>
      </c>
      <c r="D1471">
        <v>2.74</v>
      </c>
      <c r="E1471">
        <v>83.09</v>
      </c>
      <c r="F1471" t="s">
        <v>693</v>
      </c>
      <c r="G1471">
        <v>181777524</v>
      </c>
      <c r="H1471">
        <v>183</v>
      </c>
      <c r="I1471">
        <v>2112</v>
      </c>
      <c r="J1471" t="s">
        <v>20393</v>
      </c>
      <c r="K1471">
        <v>0.08</v>
      </c>
      <c r="L1471">
        <v>873</v>
      </c>
    </row>
    <row r="1472" spans="1:12" x14ac:dyDescent="0.25">
      <c r="A1472" t="s">
        <v>3597</v>
      </c>
      <c r="B1472" t="s">
        <v>3597</v>
      </c>
      <c r="C1472" t="s">
        <v>26120</v>
      </c>
      <c r="D1472">
        <v>1.64</v>
      </c>
      <c r="E1472">
        <v>137.07</v>
      </c>
      <c r="F1472" t="s">
        <v>839</v>
      </c>
      <c r="G1472">
        <v>25217296</v>
      </c>
      <c r="H1472">
        <v>939</v>
      </c>
      <c r="I1472">
        <v>897</v>
      </c>
      <c r="J1472" t="s">
        <v>20394</v>
      </c>
      <c r="K1472">
        <v>0.111</v>
      </c>
      <c r="L1472">
        <v>837</v>
      </c>
    </row>
    <row r="1473" spans="1:12" x14ac:dyDescent="0.25">
      <c r="A1473" t="s">
        <v>2428</v>
      </c>
      <c r="B1473" t="s">
        <v>2428</v>
      </c>
      <c r="C1473" t="s">
        <v>26121</v>
      </c>
      <c r="D1473">
        <v>2.1</v>
      </c>
      <c r="E1473">
        <v>57.08</v>
      </c>
      <c r="F1473" t="s">
        <v>28</v>
      </c>
      <c r="G1473">
        <v>7977300</v>
      </c>
      <c r="H1473">
        <v>121</v>
      </c>
      <c r="I1473">
        <v>204</v>
      </c>
      <c r="J1473" t="s">
        <v>20395</v>
      </c>
      <c r="K1473">
        <v>7.6999999999999999E-2</v>
      </c>
      <c r="L1473">
        <v>792</v>
      </c>
    </row>
    <row r="1474" spans="1:12" x14ac:dyDescent="0.25">
      <c r="A1474" t="s">
        <v>4608</v>
      </c>
      <c r="B1474" t="s">
        <v>4608</v>
      </c>
      <c r="C1474" t="s">
        <v>26126</v>
      </c>
      <c r="D1474">
        <v>2.1800000000000002</v>
      </c>
      <c r="E1474">
        <v>302.13</v>
      </c>
      <c r="F1474" t="s">
        <v>4609</v>
      </c>
      <c r="G1474">
        <v>150631323</v>
      </c>
      <c r="H1474">
        <v>2000</v>
      </c>
      <c r="I1474">
        <v>3950</v>
      </c>
      <c r="J1474" t="s">
        <v>20396</v>
      </c>
      <c r="K1474">
        <v>0.12</v>
      </c>
      <c r="L1474">
        <v>884</v>
      </c>
    </row>
    <row r="1475" spans="1:12" x14ac:dyDescent="0.25">
      <c r="A1475" t="s">
        <v>1670</v>
      </c>
      <c r="B1475" t="s">
        <v>1670</v>
      </c>
      <c r="C1475" t="s">
        <v>26119</v>
      </c>
      <c r="D1475">
        <v>1.47</v>
      </c>
      <c r="E1475">
        <v>71.06</v>
      </c>
      <c r="F1475" t="s">
        <v>596</v>
      </c>
      <c r="G1475">
        <v>10220111</v>
      </c>
      <c r="H1475">
        <v>670</v>
      </c>
      <c r="I1475">
        <v>653</v>
      </c>
      <c r="J1475" t="s">
        <v>20397</v>
      </c>
      <c r="K1475">
        <v>5.6000000000000001E-2</v>
      </c>
      <c r="L1475">
        <v>744</v>
      </c>
    </row>
    <row r="1476" spans="1:12" x14ac:dyDescent="0.25">
      <c r="A1476" t="s">
        <v>5351</v>
      </c>
      <c r="B1476" t="s">
        <v>5351</v>
      </c>
      <c r="C1476" s="9" t="s">
        <v>26131</v>
      </c>
      <c r="D1476">
        <v>5.7</v>
      </c>
      <c r="E1476">
        <v>81.069999999999993</v>
      </c>
      <c r="F1476" t="s">
        <v>133</v>
      </c>
      <c r="G1476">
        <v>66796930</v>
      </c>
      <c r="H1476">
        <v>4959</v>
      </c>
      <c r="I1476">
        <v>1467</v>
      </c>
      <c r="J1476" t="s">
        <v>20398</v>
      </c>
      <c r="K1476">
        <v>0.122</v>
      </c>
      <c r="L1476">
        <v>866</v>
      </c>
    </row>
    <row r="1477" spans="1:12" x14ac:dyDescent="0.25">
      <c r="A1477" t="s">
        <v>7341</v>
      </c>
      <c r="B1477" t="s">
        <v>7341</v>
      </c>
      <c r="C1477" t="s">
        <v>26125</v>
      </c>
      <c r="D1477">
        <v>7.7</v>
      </c>
      <c r="E1477">
        <v>306.14999999999998</v>
      </c>
      <c r="F1477" t="s">
        <v>20399</v>
      </c>
      <c r="G1477">
        <v>2260134</v>
      </c>
      <c r="H1477">
        <v>332</v>
      </c>
      <c r="I1477">
        <v>367</v>
      </c>
      <c r="J1477" t="s">
        <v>20400</v>
      </c>
      <c r="K1477">
        <v>0.153</v>
      </c>
      <c r="L1477">
        <v>762</v>
      </c>
    </row>
    <row r="1478" spans="1:12" x14ac:dyDescent="0.25">
      <c r="A1478" t="s">
        <v>10527</v>
      </c>
      <c r="B1478" t="s">
        <v>10527</v>
      </c>
      <c r="C1478" t="s">
        <v>26123</v>
      </c>
      <c r="D1478">
        <v>1.99</v>
      </c>
      <c r="E1478">
        <v>302.13</v>
      </c>
      <c r="F1478" t="s">
        <v>4609</v>
      </c>
      <c r="G1478">
        <v>17438735</v>
      </c>
      <c r="H1478">
        <v>774</v>
      </c>
      <c r="I1478">
        <v>811</v>
      </c>
      <c r="J1478" t="s">
        <v>20401</v>
      </c>
      <c r="K1478">
        <v>0.13</v>
      </c>
      <c r="L1478">
        <v>731</v>
      </c>
    </row>
    <row r="1479" spans="1:12" x14ac:dyDescent="0.25">
      <c r="A1479" t="s">
        <v>12476</v>
      </c>
      <c r="B1479" t="s">
        <v>12476</v>
      </c>
      <c r="C1479" s="9" t="s">
        <v>26131</v>
      </c>
      <c r="D1479">
        <v>0.61</v>
      </c>
      <c r="E1479">
        <v>81.069999999999993</v>
      </c>
      <c r="F1479" t="s">
        <v>133</v>
      </c>
      <c r="G1479">
        <v>8342983</v>
      </c>
      <c r="H1479">
        <v>164</v>
      </c>
      <c r="I1479">
        <v>294</v>
      </c>
      <c r="J1479" t="s">
        <v>20402</v>
      </c>
      <c r="K1479">
        <v>9.8000000000000004E-2</v>
      </c>
      <c r="L1479">
        <v>752</v>
      </c>
    </row>
    <row r="1480" spans="1:12" x14ac:dyDescent="0.25">
      <c r="A1480" t="s">
        <v>3602</v>
      </c>
      <c r="B1480" t="s">
        <v>3602</v>
      </c>
      <c r="C1480" t="s">
        <v>26119</v>
      </c>
      <c r="D1480">
        <v>1.45</v>
      </c>
      <c r="E1480">
        <v>74.040000000000006</v>
      </c>
      <c r="F1480" t="s">
        <v>52</v>
      </c>
      <c r="G1480">
        <v>34229198</v>
      </c>
      <c r="H1480">
        <v>2560</v>
      </c>
      <c r="I1480">
        <v>1759</v>
      </c>
      <c r="J1480" t="s">
        <v>20403</v>
      </c>
      <c r="K1480">
        <v>5.8000000000000003E-2</v>
      </c>
      <c r="L1480">
        <v>896</v>
      </c>
    </row>
    <row r="1481" spans="1:12" x14ac:dyDescent="0.25">
      <c r="A1481" t="s">
        <v>3710</v>
      </c>
      <c r="B1481" t="s">
        <v>3710</v>
      </c>
      <c r="C1481" t="s">
        <v>26123</v>
      </c>
      <c r="D1481">
        <v>0.38</v>
      </c>
      <c r="E1481">
        <v>95.09</v>
      </c>
      <c r="F1481" t="s">
        <v>810</v>
      </c>
      <c r="G1481">
        <v>3888455</v>
      </c>
      <c r="H1481">
        <v>133</v>
      </c>
      <c r="I1481">
        <v>168</v>
      </c>
      <c r="J1481" t="s">
        <v>20404</v>
      </c>
      <c r="K1481">
        <v>0.1</v>
      </c>
      <c r="L1481">
        <v>745</v>
      </c>
    </row>
    <row r="1482" spans="1:12" x14ac:dyDescent="0.25">
      <c r="A1482" t="s">
        <v>3604</v>
      </c>
      <c r="B1482" t="s">
        <v>3604</v>
      </c>
      <c r="C1482" t="s">
        <v>26123</v>
      </c>
      <c r="D1482">
        <v>1.56</v>
      </c>
      <c r="E1482">
        <v>137.07</v>
      </c>
      <c r="F1482" t="s">
        <v>839</v>
      </c>
      <c r="G1482">
        <v>10367359</v>
      </c>
      <c r="H1482">
        <v>387</v>
      </c>
      <c r="I1482">
        <v>535</v>
      </c>
      <c r="J1482" t="s">
        <v>3955</v>
      </c>
      <c r="K1482">
        <v>6.9000000000000006E-2</v>
      </c>
      <c r="L1482">
        <v>772</v>
      </c>
    </row>
    <row r="1483" spans="1:12" x14ac:dyDescent="0.25">
      <c r="A1483" t="s">
        <v>7305</v>
      </c>
      <c r="B1483" t="s">
        <v>7305</v>
      </c>
      <c r="C1483" t="s">
        <v>26118</v>
      </c>
      <c r="D1483">
        <v>3.36</v>
      </c>
      <c r="E1483">
        <v>81.08</v>
      </c>
      <c r="F1483" t="s">
        <v>616</v>
      </c>
      <c r="G1483">
        <v>91953159</v>
      </c>
      <c r="H1483">
        <v>3909</v>
      </c>
      <c r="I1483">
        <v>1424</v>
      </c>
      <c r="J1483" t="s">
        <v>20405</v>
      </c>
      <c r="K1483">
        <v>0.123</v>
      </c>
      <c r="L1483">
        <v>781</v>
      </c>
    </row>
    <row r="1484" spans="1:12" x14ac:dyDescent="0.25">
      <c r="A1484" t="s">
        <v>9109</v>
      </c>
      <c r="B1484" t="s">
        <v>9109</v>
      </c>
      <c r="C1484" t="s">
        <v>26125</v>
      </c>
      <c r="D1484">
        <v>4.01</v>
      </c>
      <c r="E1484">
        <v>266.12</v>
      </c>
      <c r="F1484" t="s">
        <v>8989</v>
      </c>
      <c r="G1484">
        <v>9735667</v>
      </c>
      <c r="H1484">
        <v>570</v>
      </c>
      <c r="I1484">
        <v>506</v>
      </c>
      <c r="J1484" t="s">
        <v>20406</v>
      </c>
      <c r="K1484">
        <v>0.189</v>
      </c>
      <c r="L1484">
        <v>872</v>
      </c>
    </row>
    <row r="1485" spans="1:12" x14ac:dyDescent="0.25">
      <c r="A1485" t="s">
        <v>4645</v>
      </c>
      <c r="B1485" t="s">
        <v>4645</v>
      </c>
      <c r="C1485" s="9" t="s">
        <v>26131</v>
      </c>
      <c r="D1485">
        <v>0.46</v>
      </c>
      <c r="E1485">
        <v>55.07</v>
      </c>
      <c r="F1485" t="s">
        <v>45</v>
      </c>
      <c r="G1485">
        <v>7917853</v>
      </c>
      <c r="H1485">
        <v>196</v>
      </c>
      <c r="I1485">
        <v>209</v>
      </c>
      <c r="J1485" t="s">
        <v>20407</v>
      </c>
      <c r="K1485">
        <v>0.1</v>
      </c>
      <c r="L1485">
        <v>739</v>
      </c>
    </row>
    <row r="1486" spans="1:12" x14ac:dyDescent="0.25">
      <c r="A1486" t="s">
        <v>20408</v>
      </c>
      <c r="B1486" t="s">
        <v>20408</v>
      </c>
      <c r="C1486" t="s">
        <v>26119</v>
      </c>
      <c r="D1486">
        <v>3.26</v>
      </c>
      <c r="E1486">
        <v>189.1</v>
      </c>
      <c r="F1486" t="s">
        <v>20409</v>
      </c>
      <c r="G1486">
        <v>2267280</v>
      </c>
      <c r="H1486">
        <v>155</v>
      </c>
      <c r="I1486">
        <v>197</v>
      </c>
      <c r="J1486" t="s">
        <v>20410</v>
      </c>
      <c r="K1486">
        <v>7.0999999999999994E-2</v>
      </c>
      <c r="L1486">
        <v>752</v>
      </c>
    </row>
    <row r="1487" spans="1:12" x14ac:dyDescent="0.25">
      <c r="A1487" t="s">
        <v>20411</v>
      </c>
      <c r="B1487" t="s">
        <v>20411</v>
      </c>
      <c r="C1487" t="s">
        <v>26121</v>
      </c>
      <c r="D1487">
        <v>2.5099999999999998</v>
      </c>
      <c r="E1487">
        <v>57.09</v>
      </c>
      <c r="F1487" t="s">
        <v>612</v>
      </c>
      <c r="G1487">
        <v>68387691</v>
      </c>
      <c r="H1487">
        <v>1778</v>
      </c>
      <c r="I1487">
        <v>2010</v>
      </c>
      <c r="J1487" t="s">
        <v>20412</v>
      </c>
      <c r="K1487">
        <v>5.7000000000000002E-2</v>
      </c>
      <c r="L1487">
        <v>847</v>
      </c>
    </row>
    <row r="1488" spans="1:12" x14ac:dyDescent="0.25">
      <c r="A1488" t="s">
        <v>20413</v>
      </c>
      <c r="B1488" t="s">
        <v>20413</v>
      </c>
      <c r="C1488" s="9" t="s">
        <v>26131</v>
      </c>
      <c r="D1488">
        <v>6.34</v>
      </c>
      <c r="E1488">
        <v>43.07</v>
      </c>
      <c r="F1488" t="s">
        <v>15</v>
      </c>
      <c r="G1488">
        <v>93226161</v>
      </c>
      <c r="H1488">
        <v>2044</v>
      </c>
      <c r="I1488">
        <v>1204</v>
      </c>
      <c r="J1488" t="s">
        <v>20414</v>
      </c>
      <c r="K1488">
        <v>0.13900000000000001</v>
      </c>
      <c r="L1488">
        <v>787</v>
      </c>
    </row>
    <row r="1489" spans="1:12" x14ac:dyDescent="0.25">
      <c r="A1489" t="s">
        <v>14586</v>
      </c>
      <c r="B1489" t="s">
        <v>14586</v>
      </c>
      <c r="C1489" s="9" t="s">
        <v>26131</v>
      </c>
      <c r="D1489">
        <v>3.24</v>
      </c>
      <c r="E1489">
        <v>43.08</v>
      </c>
      <c r="F1489" t="s">
        <v>1099</v>
      </c>
      <c r="G1489">
        <v>28207984</v>
      </c>
      <c r="H1489">
        <v>434</v>
      </c>
      <c r="I1489">
        <v>556</v>
      </c>
      <c r="J1489" t="s">
        <v>18603</v>
      </c>
      <c r="K1489">
        <v>8.7999999999999995E-2</v>
      </c>
      <c r="L1489">
        <v>840</v>
      </c>
    </row>
    <row r="1490" spans="1:12" x14ac:dyDescent="0.25">
      <c r="A1490" t="s">
        <v>20415</v>
      </c>
      <c r="B1490" t="s">
        <v>20415</v>
      </c>
      <c r="C1490" s="9" t="s">
        <v>26131</v>
      </c>
      <c r="D1490">
        <v>0.94</v>
      </c>
      <c r="E1490">
        <v>55.07</v>
      </c>
      <c r="F1490" t="s">
        <v>45</v>
      </c>
      <c r="G1490">
        <v>11302096</v>
      </c>
      <c r="H1490">
        <v>1247</v>
      </c>
      <c r="I1490">
        <v>327</v>
      </c>
      <c r="J1490" t="s">
        <v>12455</v>
      </c>
      <c r="K1490">
        <v>0.3</v>
      </c>
      <c r="L1490">
        <v>766</v>
      </c>
    </row>
    <row r="1491" spans="1:12" x14ac:dyDescent="0.25">
      <c r="A1491" t="s">
        <v>9100</v>
      </c>
      <c r="B1491" t="s">
        <v>9100</v>
      </c>
      <c r="C1491" t="s">
        <v>26122</v>
      </c>
      <c r="D1491">
        <v>1.04</v>
      </c>
      <c r="E1491">
        <v>278.12</v>
      </c>
      <c r="F1491" t="s">
        <v>20381</v>
      </c>
      <c r="G1491">
        <v>4882966</v>
      </c>
      <c r="H1491">
        <v>184</v>
      </c>
      <c r="I1491">
        <v>483</v>
      </c>
      <c r="J1491" t="s">
        <v>20416</v>
      </c>
      <c r="K1491">
        <v>0.26600000000000001</v>
      </c>
      <c r="L1491">
        <v>747</v>
      </c>
    </row>
    <row r="1492" spans="1:12" x14ac:dyDescent="0.25">
      <c r="A1492" t="s">
        <v>2715</v>
      </c>
      <c r="B1492" t="s">
        <v>2715</v>
      </c>
      <c r="C1492" t="s">
        <v>26118</v>
      </c>
      <c r="D1492">
        <v>0.8</v>
      </c>
      <c r="E1492">
        <v>55.07</v>
      </c>
      <c r="F1492" t="s">
        <v>45</v>
      </c>
      <c r="G1492">
        <v>6832121</v>
      </c>
      <c r="H1492">
        <v>151</v>
      </c>
      <c r="I1492">
        <v>197</v>
      </c>
      <c r="J1492" t="s">
        <v>20417</v>
      </c>
      <c r="K1492">
        <v>5.8999999999999997E-2</v>
      </c>
      <c r="L1492">
        <v>752</v>
      </c>
    </row>
    <row r="1493" spans="1:12" x14ac:dyDescent="0.25">
      <c r="A1493" t="s">
        <v>10564</v>
      </c>
      <c r="B1493" t="s">
        <v>10564</v>
      </c>
      <c r="C1493" s="9" t="s">
        <v>26131</v>
      </c>
      <c r="D1493">
        <v>5.19</v>
      </c>
      <c r="E1493">
        <v>217.2</v>
      </c>
      <c r="F1493" t="s">
        <v>20418</v>
      </c>
      <c r="G1493">
        <v>9159364</v>
      </c>
      <c r="H1493">
        <v>684</v>
      </c>
      <c r="I1493">
        <v>543</v>
      </c>
      <c r="J1493" t="s">
        <v>20419</v>
      </c>
      <c r="K1493">
        <v>9.0999999999999998E-2</v>
      </c>
      <c r="L1493">
        <v>787</v>
      </c>
    </row>
    <row r="1494" spans="1:12" x14ac:dyDescent="0.25">
      <c r="A1494" t="s">
        <v>20420</v>
      </c>
      <c r="B1494" t="s">
        <v>20420</v>
      </c>
      <c r="C1494" t="s">
        <v>26121</v>
      </c>
      <c r="D1494">
        <v>5.38</v>
      </c>
      <c r="E1494">
        <v>55.07</v>
      </c>
      <c r="F1494" t="s">
        <v>45</v>
      </c>
      <c r="G1494">
        <v>158171045</v>
      </c>
      <c r="H1494">
        <v>628</v>
      </c>
      <c r="I1494">
        <v>1926</v>
      </c>
      <c r="J1494" t="s">
        <v>20421</v>
      </c>
      <c r="K1494">
        <v>9.6000000000000002E-2</v>
      </c>
      <c r="L1494">
        <v>768</v>
      </c>
    </row>
    <row r="1495" spans="1:12" x14ac:dyDescent="0.25">
      <c r="A1495" t="s">
        <v>9056</v>
      </c>
      <c r="B1495" t="s">
        <v>9056</v>
      </c>
      <c r="C1495" t="s">
        <v>26125</v>
      </c>
      <c r="D1495">
        <v>0.39</v>
      </c>
      <c r="E1495">
        <v>268.10000000000002</v>
      </c>
      <c r="F1495" t="s">
        <v>20363</v>
      </c>
      <c r="G1495">
        <v>2946515</v>
      </c>
      <c r="H1495">
        <v>214</v>
      </c>
      <c r="I1495">
        <v>251</v>
      </c>
      <c r="J1495" t="s">
        <v>20422</v>
      </c>
      <c r="K1495">
        <v>0.20300000000000001</v>
      </c>
      <c r="L1495">
        <v>769</v>
      </c>
    </row>
    <row r="1496" spans="1:12" x14ac:dyDescent="0.25">
      <c r="A1496" t="s">
        <v>20423</v>
      </c>
      <c r="B1496" t="s">
        <v>20423</v>
      </c>
      <c r="C1496" t="s">
        <v>26123</v>
      </c>
      <c r="D1496">
        <v>1.47</v>
      </c>
      <c r="E1496">
        <v>98.08</v>
      </c>
      <c r="F1496" t="s">
        <v>20424</v>
      </c>
      <c r="G1496">
        <v>11795033</v>
      </c>
      <c r="H1496">
        <v>477</v>
      </c>
      <c r="I1496">
        <v>543</v>
      </c>
      <c r="J1496" t="s">
        <v>20425</v>
      </c>
      <c r="K1496">
        <v>0.06</v>
      </c>
      <c r="L1496">
        <v>744</v>
      </c>
    </row>
    <row r="1497" spans="1:12" x14ac:dyDescent="0.25">
      <c r="A1497" t="s">
        <v>978</v>
      </c>
      <c r="B1497" t="s">
        <v>978</v>
      </c>
      <c r="C1497" t="s">
        <v>26121</v>
      </c>
      <c r="D1497">
        <v>2.1800000000000002</v>
      </c>
      <c r="E1497">
        <v>55.07</v>
      </c>
      <c r="F1497" t="s">
        <v>45</v>
      </c>
      <c r="G1497">
        <v>2284164</v>
      </c>
      <c r="H1497">
        <v>113</v>
      </c>
      <c r="I1497">
        <v>101</v>
      </c>
      <c r="J1497" t="s">
        <v>20426</v>
      </c>
      <c r="K1497">
        <v>6.5000000000000002E-2</v>
      </c>
      <c r="L1497">
        <v>751</v>
      </c>
    </row>
    <row r="1498" spans="1:12" x14ac:dyDescent="0.25">
      <c r="A1498" t="s">
        <v>5355</v>
      </c>
      <c r="B1498" t="s">
        <v>5355</v>
      </c>
      <c r="C1498" t="s">
        <v>26118</v>
      </c>
      <c r="D1498">
        <v>1.56</v>
      </c>
      <c r="E1498">
        <v>43.07</v>
      </c>
      <c r="F1498" t="s">
        <v>15</v>
      </c>
      <c r="G1498">
        <v>8774752</v>
      </c>
      <c r="H1498">
        <v>312</v>
      </c>
      <c r="I1498">
        <v>254</v>
      </c>
      <c r="J1498" t="s">
        <v>20427</v>
      </c>
      <c r="K1498">
        <v>7.0999999999999994E-2</v>
      </c>
      <c r="L1498">
        <v>892</v>
      </c>
    </row>
    <row r="1499" spans="1:12" x14ac:dyDescent="0.25">
      <c r="A1499" t="s">
        <v>3621</v>
      </c>
      <c r="B1499" t="s">
        <v>3621</v>
      </c>
      <c r="C1499" s="9" t="s">
        <v>26131</v>
      </c>
      <c r="D1499">
        <v>4.1399999999999997</v>
      </c>
      <c r="E1499">
        <v>218.21</v>
      </c>
      <c r="F1499" t="s">
        <v>4650</v>
      </c>
      <c r="G1499">
        <v>61448261</v>
      </c>
      <c r="H1499">
        <v>7979</v>
      </c>
      <c r="I1499">
        <v>2197</v>
      </c>
      <c r="J1499" t="s">
        <v>20428</v>
      </c>
      <c r="K1499">
        <v>0.11</v>
      </c>
      <c r="L1499">
        <v>883</v>
      </c>
    </row>
    <row r="1500" spans="1:12" x14ac:dyDescent="0.25">
      <c r="A1500" t="s">
        <v>14039</v>
      </c>
      <c r="B1500" t="s">
        <v>14039</v>
      </c>
      <c r="C1500" s="9" t="s">
        <v>26131</v>
      </c>
      <c r="D1500">
        <v>2.5299999999999998</v>
      </c>
      <c r="E1500">
        <v>81.069999999999993</v>
      </c>
      <c r="F1500" t="s">
        <v>133</v>
      </c>
      <c r="G1500">
        <v>32732201</v>
      </c>
      <c r="H1500">
        <v>533</v>
      </c>
      <c r="I1500">
        <v>927</v>
      </c>
      <c r="J1500" t="s">
        <v>3625</v>
      </c>
      <c r="K1500">
        <v>8.2000000000000003E-2</v>
      </c>
      <c r="L1500">
        <v>874</v>
      </c>
    </row>
    <row r="1501" spans="1:12" x14ac:dyDescent="0.25">
      <c r="A1501" t="s">
        <v>16949</v>
      </c>
      <c r="B1501" t="s">
        <v>16949</v>
      </c>
      <c r="C1501" s="9" t="s">
        <v>26131</v>
      </c>
      <c r="D1501">
        <v>3.77</v>
      </c>
      <c r="E1501">
        <v>218.21</v>
      </c>
      <c r="F1501" t="s">
        <v>4650</v>
      </c>
      <c r="G1501">
        <v>10436174</v>
      </c>
      <c r="H1501">
        <v>1314</v>
      </c>
      <c r="I1501">
        <v>797</v>
      </c>
      <c r="J1501" t="s">
        <v>20429</v>
      </c>
      <c r="K1501">
        <v>0.10199999999999999</v>
      </c>
      <c r="L1501">
        <v>733</v>
      </c>
    </row>
    <row r="1502" spans="1:12" x14ac:dyDescent="0.25">
      <c r="A1502" t="s">
        <v>20430</v>
      </c>
      <c r="B1502" t="s">
        <v>20430</v>
      </c>
      <c r="C1502" t="s">
        <v>26118</v>
      </c>
      <c r="D1502">
        <v>0.64</v>
      </c>
      <c r="E1502">
        <v>85.07</v>
      </c>
      <c r="F1502" t="s">
        <v>1689</v>
      </c>
      <c r="G1502">
        <v>6847281</v>
      </c>
      <c r="H1502">
        <v>453</v>
      </c>
      <c r="I1502">
        <v>620</v>
      </c>
      <c r="J1502" t="s">
        <v>20431</v>
      </c>
      <c r="K1502">
        <v>5.3999999999999999E-2</v>
      </c>
      <c r="L1502">
        <v>745</v>
      </c>
    </row>
    <row r="1503" spans="1:12" x14ac:dyDescent="0.25">
      <c r="A1503" t="s">
        <v>7377</v>
      </c>
      <c r="B1503" t="s">
        <v>7377</v>
      </c>
      <c r="C1503" t="s">
        <v>26119</v>
      </c>
      <c r="D1503">
        <v>0.92</v>
      </c>
      <c r="E1503">
        <v>55.07</v>
      </c>
      <c r="F1503" t="s">
        <v>45</v>
      </c>
      <c r="G1503">
        <v>5244828</v>
      </c>
      <c r="H1503">
        <v>418</v>
      </c>
      <c r="I1503">
        <v>163</v>
      </c>
      <c r="J1503" t="s">
        <v>7378</v>
      </c>
      <c r="K1503">
        <v>6.3E-2</v>
      </c>
      <c r="L1503">
        <v>754</v>
      </c>
    </row>
    <row r="1504" spans="1:12" x14ac:dyDescent="0.25">
      <c r="A1504" t="s">
        <v>3612</v>
      </c>
      <c r="B1504" t="s">
        <v>3612</v>
      </c>
      <c r="C1504" s="9" t="s">
        <v>26131</v>
      </c>
      <c r="D1504">
        <v>4.6399999999999997</v>
      </c>
      <c r="E1504">
        <v>43.07</v>
      </c>
      <c r="F1504" t="s">
        <v>15</v>
      </c>
      <c r="G1504">
        <v>63626632</v>
      </c>
      <c r="H1504">
        <v>977</v>
      </c>
      <c r="I1504">
        <v>825</v>
      </c>
      <c r="J1504" t="s">
        <v>13011</v>
      </c>
      <c r="K1504">
        <v>0.11799999999999999</v>
      </c>
      <c r="L1504">
        <v>770</v>
      </c>
    </row>
    <row r="1505" spans="1:12" x14ac:dyDescent="0.25">
      <c r="A1505" t="s">
        <v>5022</v>
      </c>
      <c r="B1505" t="s">
        <v>5022</v>
      </c>
      <c r="C1505" t="s">
        <v>26119</v>
      </c>
      <c r="D1505">
        <v>1.19</v>
      </c>
      <c r="E1505">
        <v>74.040000000000006</v>
      </c>
      <c r="F1505" t="s">
        <v>52</v>
      </c>
      <c r="G1505">
        <v>4984386</v>
      </c>
      <c r="H1505">
        <v>682</v>
      </c>
      <c r="I1505">
        <v>448</v>
      </c>
      <c r="J1505" t="s">
        <v>20432</v>
      </c>
      <c r="K1505">
        <v>5.6000000000000001E-2</v>
      </c>
      <c r="L1505">
        <v>806</v>
      </c>
    </row>
    <row r="1506" spans="1:12" x14ac:dyDescent="0.25">
      <c r="A1506" t="s">
        <v>10552</v>
      </c>
      <c r="B1506" t="s">
        <v>10552</v>
      </c>
      <c r="C1506" t="s">
        <v>26123</v>
      </c>
      <c r="D1506">
        <v>1.23</v>
      </c>
      <c r="E1506">
        <v>151.08000000000001</v>
      </c>
      <c r="F1506" t="s">
        <v>676</v>
      </c>
      <c r="G1506">
        <v>11203764</v>
      </c>
      <c r="H1506">
        <v>956</v>
      </c>
      <c r="I1506">
        <v>755</v>
      </c>
      <c r="J1506" t="s">
        <v>20433</v>
      </c>
      <c r="K1506">
        <v>7.0999999999999994E-2</v>
      </c>
      <c r="L1506">
        <v>853</v>
      </c>
    </row>
    <row r="1507" spans="1:12" x14ac:dyDescent="0.25">
      <c r="A1507" t="s">
        <v>20434</v>
      </c>
      <c r="B1507" t="s">
        <v>20434</v>
      </c>
      <c r="C1507" t="s">
        <v>26118</v>
      </c>
      <c r="D1507">
        <v>3.4</v>
      </c>
      <c r="E1507">
        <v>55.07</v>
      </c>
      <c r="F1507" t="s">
        <v>45</v>
      </c>
      <c r="G1507">
        <v>1158422</v>
      </c>
      <c r="H1507">
        <v>125</v>
      </c>
      <c r="I1507">
        <v>42</v>
      </c>
      <c r="J1507" t="s">
        <v>20435</v>
      </c>
      <c r="K1507">
        <v>0.124</v>
      </c>
      <c r="L1507">
        <v>702</v>
      </c>
    </row>
    <row r="1508" spans="1:12" x14ac:dyDescent="0.25">
      <c r="A1508" t="s">
        <v>20436</v>
      </c>
      <c r="B1508" t="s">
        <v>20436</v>
      </c>
      <c r="C1508" t="s">
        <v>26125</v>
      </c>
      <c r="D1508">
        <v>3.9</v>
      </c>
      <c r="E1508">
        <v>280.14</v>
      </c>
      <c r="F1508" t="s">
        <v>20437</v>
      </c>
      <c r="G1508">
        <v>7867209</v>
      </c>
      <c r="H1508">
        <v>171</v>
      </c>
      <c r="I1508">
        <v>506</v>
      </c>
      <c r="J1508" t="s">
        <v>20438</v>
      </c>
      <c r="K1508">
        <v>0.27400000000000002</v>
      </c>
      <c r="L1508">
        <v>709</v>
      </c>
    </row>
    <row r="1509" spans="1:12" x14ac:dyDescent="0.25">
      <c r="A1509" t="s">
        <v>3628</v>
      </c>
      <c r="B1509" t="s">
        <v>3628</v>
      </c>
      <c r="C1509" t="s">
        <v>26123</v>
      </c>
      <c r="D1509">
        <v>1.41</v>
      </c>
      <c r="E1509">
        <v>151.08000000000001</v>
      </c>
      <c r="F1509" t="s">
        <v>676</v>
      </c>
      <c r="G1509">
        <v>155906681</v>
      </c>
      <c r="H1509">
        <v>4410</v>
      </c>
      <c r="I1509">
        <v>5463</v>
      </c>
      <c r="J1509" t="s">
        <v>20439</v>
      </c>
      <c r="K1509">
        <v>8.5000000000000006E-2</v>
      </c>
      <c r="L1509">
        <v>922</v>
      </c>
    </row>
    <row r="1510" spans="1:12" x14ac:dyDescent="0.25">
      <c r="A1510" t="s">
        <v>3608</v>
      </c>
      <c r="B1510" t="s">
        <v>3608</v>
      </c>
      <c r="C1510" s="9" t="s">
        <v>26131</v>
      </c>
      <c r="D1510">
        <v>1.69</v>
      </c>
      <c r="E1510">
        <v>43.07</v>
      </c>
      <c r="F1510" t="s">
        <v>15</v>
      </c>
      <c r="G1510">
        <v>11612530</v>
      </c>
      <c r="H1510">
        <v>264</v>
      </c>
      <c r="I1510">
        <v>255</v>
      </c>
      <c r="J1510" t="s">
        <v>20440</v>
      </c>
      <c r="K1510">
        <v>7.5999999999999998E-2</v>
      </c>
      <c r="L1510">
        <v>808</v>
      </c>
    </row>
    <row r="1511" spans="1:12" x14ac:dyDescent="0.25">
      <c r="A1511" t="s">
        <v>9135</v>
      </c>
      <c r="B1511" t="s">
        <v>9135</v>
      </c>
      <c r="C1511" t="s">
        <v>26125</v>
      </c>
      <c r="D1511">
        <v>1.76</v>
      </c>
      <c r="E1511">
        <v>340.15</v>
      </c>
      <c r="F1511" t="s">
        <v>20441</v>
      </c>
      <c r="G1511">
        <v>36680138</v>
      </c>
      <c r="H1511">
        <v>1510</v>
      </c>
      <c r="I1511">
        <v>2627</v>
      </c>
      <c r="J1511" t="s">
        <v>20442</v>
      </c>
      <c r="K1511">
        <v>0.11600000000000001</v>
      </c>
      <c r="L1511">
        <v>766</v>
      </c>
    </row>
    <row r="1512" spans="1:12" x14ac:dyDescent="0.25">
      <c r="A1512" t="s">
        <v>20443</v>
      </c>
      <c r="B1512" t="s">
        <v>20443</v>
      </c>
      <c r="C1512" t="s">
        <v>26118</v>
      </c>
      <c r="D1512">
        <v>0.82</v>
      </c>
      <c r="E1512">
        <v>55.07</v>
      </c>
      <c r="F1512" t="s">
        <v>45</v>
      </c>
      <c r="G1512">
        <v>18496033</v>
      </c>
      <c r="H1512">
        <v>234</v>
      </c>
      <c r="I1512">
        <v>434</v>
      </c>
      <c r="J1512" t="s">
        <v>20444</v>
      </c>
      <c r="K1512">
        <v>5.1999999999999998E-2</v>
      </c>
      <c r="L1512">
        <v>882</v>
      </c>
    </row>
    <row r="1513" spans="1:12" x14ac:dyDescent="0.25">
      <c r="A1513" t="s">
        <v>9131</v>
      </c>
      <c r="B1513" t="s">
        <v>9131</v>
      </c>
      <c r="C1513" t="s">
        <v>26125</v>
      </c>
      <c r="D1513">
        <v>2.4300000000000002</v>
      </c>
      <c r="E1513">
        <v>280.14</v>
      </c>
      <c r="F1513" t="s">
        <v>20437</v>
      </c>
      <c r="G1513">
        <v>15662273</v>
      </c>
      <c r="H1513">
        <v>243</v>
      </c>
      <c r="I1513">
        <v>725</v>
      </c>
      <c r="J1513" t="s">
        <v>20445</v>
      </c>
      <c r="K1513">
        <v>0.28599999999999998</v>
      </c>
      <c r="L1513">
        <v>745</v>
      </c>
    </row>
    <row r="1514" spans="1:12" x14ac:dyDescent="0.25">
      <c r="A1514" t="s">
        <v>20446</v>
      </c>
      <c r="B1514" t="s">
        <v>20446</v>
      </c>
      <c r="C1514" t="s">
        <v>26119</v>
      </c>
      <c r="D1514">
        <v>2.75</v>
      </c>
      <c r="E1514">
        <v>255.22</v>
      </c>
      <c r="F1514" t="s">
        <v>20447</v>
      </c>
      <c r="G1514">
        <v>4241276</v>
      </c>
      <c r="H1514">
        <v>371</v>
      </c>
      <c r="I1514">
        <v>326</v>
      </c>
      <c r="J1514" t="s">
        <v>20448</v>
      </c>
      <c r="K1514">
        <v>0.11700000000000001</v>
      </c>
      <c r="L1514">
        <v>781</v>
      </c>
    </row>
    <row r="1515" spans="1:12" x14ac:dyDescent="0.25">
      <c r="A1515" t="s">
        <v>18619</v>
      </c>
      <c r="B1515" t="s">
        <v>18619</v>
      </c>
      <c r="C1515" s="9" t="s">
        <v>26131</v>
      </c>
      <c r="D1515">
        <v>2.16</v>
      </c>
      <c r="E1515">
        <v>43.07</v>
      </c>
      <c r="F1515" t="s">
        <v>15</v>
      </c>
      <c r="G1515">
        <v>57715567</v>
      </c>
      <c r="H1515">
        <v>1279</v>
      </c>
      <c r="I1515">
        <v>808</v>
      </c>
      <c r="J1515" t="s">
        <v>20449</v>
      </c>
      <c r="K1515">
        <v>0.15</v>
      </c>
      <c r="L1515">
        <v>878</v>
      </c>
    </row>
    <row r="1516" spans="1:12" x14ac:dyDescent="0.25">
      <c r="A1516" t="s">
        <v>20450</v>
      </c>
      <c r="B1516" t="s">
        <v>20450</v>
      </c>
      <c r="C1516" t="s">
        <v>26117</v>
      </c>
      <c r="D1516">
        <v>1.56</v>
      </c>
      <c r="E1516">
        <v>340.14</v>
      </c>
      <c r="F1516" t="s">
        <v>20451</v>
      </c>
      <c r="G1516">
        <v>23260492</v>
      </c>
      <c r="H1516">
        <v>2729</v>
      </c>
      <c r="I1516">
        <v>1499</v>
      </c>
      <c r="J1516" t="s">
        <v>20452</v>
      </c>
      <c r="K1516">
        <v>0.13600000000000001</v>
      </c>
      <c r="L1516">
        <v>728</v>
      </c>
    </row>
    <row r="1517" spans="1:12" x14ac:dyDescent="0.25">
      <c r="A1517" t="s">
        <v>20453</v>
      </c>
      <c r="B1517" t="s">
        <v>20453</v>
      </c>
      <c r="C1517" t="s">
        <v>26123</v>
      </c>
      <c r="D1517">
        <v>1.63</v>
      </c>
      <c r="E1517">
        <v>326.13</v>
      </c>
      <c r="F1517" t="s">
        <v>20454</v>
      </c>
      <c r="G1517">
        <v>18966999</v>
      </c>
      <c r="H1517">
        <v>1884</v>
      </c>
      <c r="I1517">
        <v>1504</v>
      </c>
      <c r="J1517" t="s">
        <v>20455</v>
      </c>
      <c r="K1517">
        <v>0.14399999999999999</v>
      </c>
      <c r="L1517">
        <v>722</v>
      </c>
    </row>
    <row r="1518" spans="1:12" x14ac:dyDescent="0.25">
      <c r="A1518" t="s">
        <v>20456</v>
      </c>
      <c r="B1518" t="s">
        <v>20456</v>
      </c>
      <c r="C1518" t="s">
        <v>26121</v>
      </c>
      <c r="D1518">
        <v>2.85</v>
      </c>
      <c r="E1518">
        <v>57.09</v>
      </c>
      <c r="F1518" t="s">
        <v>612</v>
      </c>
      <c r="G1518">
        <v>67255418</v>
      </c>
      <c r="H1518">
        <v>1895</v>
      </c>
      <c r="I1518">
        <v>2199</v>
      </c>
      <c r="J1518" t="s">
        <v>20457</v>
      </c>
      <c r="K1518">
        <v>6.4000000000000001E-2</v>
      </c>
      <c r="L1518">
        <v>782</v>
      </c>
    </row>
    <row r="1519" spans="1:12" x14ac:dyDescent="0.25">
      <c r="A1519" t="s">
        <v>20458</v>
      </c>
      <c r="B1519" t="s">
        <v>20458</v>
      </c>
      <c r="C1519" t="s">
        <v>26132</v>
      </c>
      <c r="D1519">
        <v>1.48</v>
      </c>
      <c r="E1519">
        <v>382.15</v>
      </c>
      <c r="F1519" t="s">
        <v>20459</v>
      </c>
      <c r="G1519">
        <v>2586168</v>
      </c>
      <c r="H1519">
        <v>747</v>
      </c>
      <c r="I1519">
        <v>612</v>
      </c>
      <c r="J1519" t="s">
        <v>20460</v>
      </c>
      <c r="K1519">
        <v>0.13300000000000001</v>
      </c>
      <c r="L1519">
        <v>706</v>
      </c>
    </row>
    <row r="1520" spans="1:12" x14ac:dyDescent="0.25">
      <c r="A1520" t="s">
        <v>18621</v>
      </c>
      <c r="B1520" t="s">
        <v>18621</v>
      </c>
      <c r="C1520" t="s">
        <v>26118</v>
      </c>
      <c r="D1520">
        <v>4.6399999999999997</v>
      </c>
      <c r="E1520">
        <v>69.08</v>
      </c>
      <c r="F1520" t="s">
        <v>222</v>
      </c>
      <c r="G1520">
        <v>114670809</v>
      </c>
      <c r="H1520">
        <v>1802</v>
      </c>
      <c r="I1520">
        <v>1582</v>
      </c>
      <c r="J1520" t="s">
        <v>20461</v>
      </c>
      <c r="K1520">
        <v>0.112</v>
      </c>
      <c r="L1520">
        <v>887</v>
      </c>
    </row>
    <row r="1521" spans="1:12" x14ac:dyDescent="0.25">
      <c r="A1521" t="s">
        <v>3650</v>
      </c>
      <c r="B1521" t="s">
        <v>3650</v>
      </c>
      <c r="C1521" t="s">
        <v>26125</v>
      </c>
      <c r="D1521">
        <v>1.28</v>
      </c>
      <c r="E1521">
        <v>276.10000000000002</v>
      </c>
      <c r="F1521" t="s">
        <v>3651</v>
      </c>
      <c r="G1521">
        <v>4891564</v>
      </c>
      <c r="H1521">
        <v>245</v>
      </c>
      <c r="I1521">
        <v>416</v>
      </c>
      <c r="J1521" t="s">
        <v>20462</v>
      </c>
      <c r="K1521">
        <v>0.22600000000000001</v>
      </c>
      <c r="L1521">
        <v>830</v>
      </c>
    </row>
    <row r="1522" spans="1:12" x14ac:dyDescent="0.25">
      <c r="A1522" t="s">
        <v>18625</v>
      </c>
      <c r="B1522" t="s">
        <v>18625</v>
      </c>
      <c r="C1522" s="9" t="s">
        <v>26131</v>
      </c>
      <c r="D1522">
        <v>1.39</v>
      </c>
      <c r="E1522">
        <v>55.07</v>
      </c>
      <c r="F1522" t="s">
        <v>45</v>
      </c>
      <c r="G1522">
        <v>706517</v>
      </c>
      <c r="H1522">
        <v>187</v>
      </c>
      <c r="I1522">
        <v>29</v>
      </c>
      <c r="J1522" t="s">
        <v>20463</v>
      </c>
      <c r="K1522">
        <v>0.109</v>
      </c>
      <c r="L1522">
        <v>727</v>
      </c>
    </row>
    <row r="1523" spans="1:12" x14ac:dyDescent="0.25">
      <c r="A1523" t="s">
        <v>20464</v>
      </c>
      <c r="B1523" t="s">
        <v>20464</v>
      </c>
      <c r="C1523" t="s">
        <v>26118</v>
      </c>
      <c r="D1523">
        <v>1.44</v>
      </c>
      <c r="E1523">
        <v>68.069999999999993</v>
      </c>
      <c r="F1523" t="s">
        <v>570</v>
      </c>
      <c r="G1523">
        <v>21820346</v>
      </c>
      <c r="H1523">
        <v>790</v>
      </c>
      <c r="I1523">
        <v>1141</v>
      </c>
      <c r="J1523" t="s">
        <v>20465</v>
      </c>
      <c r="K1523">
        <v>0.06</v>
      </c>
      <c r="L1523">
        <v>885</v>
      </c>
    </row>
    <row r="1524" spans="1:12" x14ac:dyDescent="0.25">
      <c r="A1524" t="s">
        <v>3626</v>
      </c>
      <c r="B1524" t="s">
        <v>3626</v>
      </c>
      <c r="C1524" s="9" t="s">
        <v>26131</v>
      </c>
      <c r="D1524">
        <v>2.4700000000000002</v>
      </c>
      <c r="E1524">
        <v>69.08</v>
      </c>
      <c r="F1524" t="s">
        <v>222</v>
      </c>
      <c r="G1524">
        <v>75767107</v>
      </c>
      <c r="H1524">
        <v>128</v>
      </c>
      <c r="I1524">
        <v>1303</v>
      </c>
      <c r="J1524" t="s">
        <v>20466</v>
      </c>
      <c r="K1524">
        <v>0.40100000000000002</v>
      </c>
      <c r="L1524">
        <v>710</v>
      </c>
    </row>
    <row r="1525" spans="1:12" x14ac:dyDescent="0.25">
      <c r="A1525" t="s">
        <v>20467</v>
      </c>
      <c r="B1525" t="s">
        <v>20467</v>
      </c>
      <c r="C1525" t="s">
        <v>26125</v>
      </c>
      <c r="D1525">
        <v>3.98</v>
      </c>
      <c r="E1525">
        <v>276.10000000000002</v>
      </c>
      <c r="F1525" t="s">
        <v>3651</v>
      </c>
      <c r="G1525">
        <v>7247181</v>
      </c>
      <c r="H1525">
        <v>405</v>
      </c>
      <c r="I1525">
        <v>975</v>
      </c>
      <c r="J1525" t="s">
        <v>20468</v>
      </c>
      <c r="K1525">
        <v>0.19900000000000001</v>
      </c>
      <c r="L1525">
        <v>800</v>
      </c>
    </row>
    <row r="1526" spans="1:12" x14ac:dyDescent="0.25">
      <c r="A1526" t="s">
        <v>3977</v>
      </c>
      <c r="B1526" t="s">
        <v>3977</v>
      </c>
      <c r="C1526" t="s">
        <v>26125</v>
      </c>
      <c r="D1526">
        <v>1.57</v>
      </c>
      <c r="E1526">
        <v>276.10000000000002</v>
      </c>
      <c r="F1526" t="s">
        <v>3651</v>
      </c>
      <c r="G1526">
        <v>5479087</v>
      </c>
      <c r="H1526">
        <v>298</v>
      </c>
      <c r="I1526">
        <v>347</v>
      </c>
      <c r="J1526" t="s">
        <v>20469</v>
      </c>
      <c r="K1526">
        <v>0.214</v>
      </c>
      <c r="L1526">
        <v>887</v>
      </c>
    </row>
    <row r="1527" spans="1:12" x14ac:dyDescent="0.25">
      <c r="A1527" t="s">
        <v>20470</v>
      </c>
      <c r="B1527" t="s">
        <v>20470</v>
      </c>
      <c r="C1527" t="s">
        <v>26125</v>
      </c>
      <c r="D1527">
        <v>4.41</v>
      </c>
      <c r="E1527">
        <v>278.12</v>
      </c>
      <c r="F1527" t="s">
        <v>20381</v>
      </c>
      <c r="G1527">
        <v>4552371</v>
      </c>
      <c r="H1527">
        <v>390</v>
      </c>
      <c r="I1527">
        <v>395</v>
      </c>
      <c r="J1527" t="s">
        <v>20471</v>
      </c>
      <c r="K1527">
        <v>0.216</v>
      </c>
      <c r="L1527">
        <v>868</v>
      </c>
    </row>
    <row r="1528" spans="1:12" x14ac:dyDescent="0.25">
      <c r="A1528" t="s">
        <v>14600</v>
      </c>
      <c r="B1528" t="s">
        <v>14600</v>
      </c>
      <c r="C1528" t="s">
        <v>26123</v>
      </c>
      <c r="D1528">
        <v>2.64</v>
      </c>
      <c r="E1528">
        <v>165.09</v>
      </c>
      <c r="F1528" t="s">
        <v>1058</v>
      </c>
      <c r="G1528">
        <v>261649134</v>
      </c>
      <c r="H1528">
        <v>4513</v>
      </c>
      <c r="I1528">
        <v>5386</v>
      </c>
      <c r="J1528" t="s">
        <v>20472</v>
      </c>
      <c r="K1528">
        <v>0.10199999999999999</v>
      </c>
      <c r="L1528">
        <v>947</v>
      </c>
    </row>
    <row r="1529" spans="1:12" x14ac:dyDescent="0.25">
      <c r="A1529" t="s">
        <v>20473</v>
      </c>
      <c r="B1529" t="s">
        <v>20473</v>
      </c>
      <c r="C1529" s="9" t="s">
        <v>26131</v>
      </c>
      <c r="D1529">
        <v>2.3199999999999998</v>
      </c>
      <c r="E1529">
        <v>189.17</v>
      </c>
      <c r="F1529" t="s">
        <v>5946</v>
      </c>
      <c r="G1529">
        <v>13093698</v>
      </c>
      <c r="H1529">
        <v>464</v>
      </c>
      <c r="I1529">
        <v>550</v>
      </c>
      <c r="J1529" t="s">
        <v>20474</v>
      </c>
      <c r="K1529">
        <v>0.13800000000000001</v>
      </c>
      <c r="L1529">
        <v>758</v>
      </c>
    </row>
    <row r="1530" spans="1:12" x14ac:dyDescent="0.25">
      <c r="A1530" t="s">
        <v>3632</v>
      </c>
      <c r="B1530" t="s">
        <v>3632</v>
      </c>
      <c r="C1530" t="s">
        <v>26125</v>
      </c>
      <c r="D1530">
        <v>1.72</v>
      </c>
      <c r="E1530">
        <v>276.10000000000002</v>
      </c>
      <c r="F1530" t="s">
        <v>5367</v>
      </c>
      <c r="G1530">
        <v>44951108</v>
      </c>
      <c r="H1530">
        <v>1555</v>
      </c>
      <c r="I1530">
        <v>1907</v>
      </c>
      <c r="J1530" t="s">
        <v>20475</v>
      </c>
      <c r="K1530">
        <v>0.223</v>
      </c>
      <c r="L1530">
        <v>910</v>
      </c>
    </row>
    <row r="1531" spans="1:12" x14ac:dyDescent="0.25">
      <c r="A1531" t="s">
        <v>10592</v>
      </c>
      <c r="B1531" t="s">
        <v>10592</v>
      </c>
      <c r="C1531" s="9" t="s">
        <v>26131</v>
      </c>
      <c r="D1531">
        <v>1.82</v>
      </c>
      <c r="E1531">
        <v>231.18</v>
      </c>
      <c r="F1531" t="s">
        <v>20476</v>
      </c>
      <c r="G1531">
        <v>17802167</v>
      </c>
      <c r="H1531">
        <v>376</v>
      </c>
      <c r="I1531">
        <v>768</v>
      </c>
      <c r="J1531" t="s">
        <v>20477</v>
      </c>
      <c r="K1531">
        <v>0.111</v>
      </c>
      <c r="L1531">
        <v>790</v>
      </c>
    </row>
    <row r="1532" spans="1:12" x14ac:dyDescent="0.25">
      <c r="A1532" t="s">
        <v>18635</v>
      </c>
      <c r="B1532" t="s">
        <v>18635</v>
      </c>
      <c r="C1532" s="9" t="s">
        <v>26131</v>
      </c>
      <c r="D1532">
        <v>0.69</v>
      </c>
      <c r="E1532">
        <v>55.07</v>
      </c>
      <c r="F1532" t="s">
        <v>45</v>
      </c>
      <c r="G1532">
        <v>4968068</v>
      </c>
      <c r="H1532">
        <v>198</v>
      </c>
      <c r="I1532">
        <v>231</v>
      </c>
      <c r="J1532" t="s">
        <v>20478</v>
      </c>
      <c r="K1532">
        <v>0.16900000000000001</v>
      </c>
      <c r="L1532">
        <v>755</v>
      </c>
    </row>
    <row r="1533" spans="1:12" x14ac:dyDescent="0.25">
      <c r="A1533" t="s">
        <v>7392</v>
      </c>
      <c r="B1533" t="s">
        <v>7392</v>
      </c>
      <c r="C1533" t="s">
        <v>26127</v>
      </c>
      <c r="D1533">
        <v>1.63</v>
      </c>
      <c r="E1533">
        <v>332.14</v>
      </c>
      <c r="F1533" t="s">
        <v>20479</v>
      </c>
      <c r="G1533">
        <v>15403107</v>
      </c>
      <c r="H1533">
        <v>701</v>
      </c>
      <c r="I1533">
        <v>1989</v>
      </c>
      <c r="J1533" t="s">
        <v>20480</v>
      </c>
      <c r="K1533">
        <v>0.15</v>
      </c>
      <c r="L1533">
        <v>891</v>
      </c>
    </row>
    <row r="1534" spans="1:12" x14ac:dyDescent="0.25">
      <c r="A1534" t="s">
        <v>20481</v>
      </c>
      <c r="B1534" t="s">
        <v>20481</v>
      </c>
      <c r="C1534" t="s">
        <v>26121</v>
      </c>
      <c r="D1534">
        <v>4.17</v>
      </c>
      <c r="E1534">
        <v>57.09</v>
      </c>
      <c r="F1534" t="s">
        <v>612</v>
      </c>
      <c r="G1534">
        <v>40307070</v>
      </c>
      <c r="H1534">
        <v>1560</v>
      </c>
      <c r="I1534">
        <v>1296</v>
      </c>
      <c r="J1534" t="s">
        <v>20482</v>
      </c>
      <c r="K1534">
        <v>0.06</v>
      </c>
      <c r="L1534">
        <v>887</v>
      </c>
    </row>
    <row r="1535" spans="1:12" x14ac:dyDescent="0.25">
      <c r="A1535" t="s">
        <v>20483</v>
      </c>
      <c r="B1535" t="s">
        <v>20483</v>
      </c>
      <c r="C1535" s="9" t="s">
        <v>26131</v>
      </c>
      <c r="D1535">
        <v>4.45</v>
      </c>
      <c r="E1535">
        <v>43.07</v>
      </c>
      <c r="F1535" t="s">
        <v>15</v>
      </c>
      <c r="G1535">
        <v>97658819</v>
      </c>
      <c r="H1535">
        <v>1134</v>
      </c>
      <c r="I1535">
        <v>1122</v>
      </c>
      <c r="J1535" t="s">
        <v>20484</v>
      </c>
      <c r="K1535">
        <v>0.17100000000000001</v>
      </c>
      <c r="L1535">
        <v>710</v>
      </c>
    </row>
    <row r="1536" spans="1:12" x14ac:dyDescent="0.25">
      <c r="A1536" t="s">
        <v>3639</v>
      </c>
      <c r="B1536" t="s">
        <v>3639</v>
      </c>
      <c r="C1536" s="9" t="s">
        <v>26131</v>
      </c>
      <c r="D1536">
        <v>1.98</v>
      </c>
      <c r="E1536">
        <v>95.09</v>
      </c>
      <c r="F1536" t="s">
        <v>810</v>
      </c>
      <c r="G1536">
        <v>25774992</v>
      </c>
      <c r="H1536">
        <v>341</v>
      </c>
      <c r="I1536">
        <v>651</v>
      </c>
      <c r="J1536" t="s">
        <v>20485</v>
      </c>
      <c r="K1536">
        <v>0.124</v>
      </c>
      <c r="L1536">
        <v>764</v>
      </c>
    </row>
    <row r="1537" spans="1:12" x14ac:dyDescent="0.25">
      <c r="A1537" t="s">
        <v>3457</v>
      </c>
      <c r="B1537" t="s">
        <v>3457</v>
      </c>
      <c r="C1537" t="s">
        <v>26121</v>
      </c>
      <c r="D1537">
        <v>0.53</v>
      </c>
      <c r="E1537">
        <v>43.07</v>
      </c>
      <c r="F1537" t="s">
        <v>15</v>
      </c>
      <c r="G1537">
        <v>3863029</v>
      </c>
      <c r="H1537">
        <v>169</v>
      </c>
      <c r="I1537">
        <v>166</v>
      </c>
      <c r="J1537" t="s">
        <v>20486</v>
      </c>
      <c r="K1537">
        <v>6.9000000000000006E-2</v>
      </c>
      <c r="L1537">
        <v>727</v>
      </c>
    </row>
    <row r="1538" spans="1:12" x14ac:dyDescent="0.25">
      <c r="A1538" t="s">
        <v>20487</v>
      </c>
      <c r="B1538" t="s">
        <v>20487</v>
      </c>
      <c r="C1538" t="s">
        <v>26125</v>
      </c>
      <c r="D1538">
        <v>3.02</v>
      </c>
      <c r="E1538">
        <v>165.1</v>
      </c>
      <c r="F1538" t="s">
        <v>9151</v>
      </c>
      <c r="G1538">
        <v>1132427</v>
      </c>
      <c r="H1538">
        <v>197</v>
      </c>
      <c r="I1538">
        <v>109</v>
      </c>
      <c r="J1538" t="s">
        <v>20488</v>
      </c>
      <c r="K1538">
        <v>8.3000000000000004E-2</v>
      </c>
      <c r="L1538">
        <v>832</v>
      </c>
    </row>
    <row r="1539" spans="1:12" x14ac:dyDescent="0.25">
      <c r="A1539" t="s">
        <v>7399</v>
      </c>
      <c r="B1539" t="s">
        <v>7399</v>
      </c>
      <c r="C1539" t="s">
        <v>26126</v>
      </c>
      <c r="D1539">
        <v>1.59</v>
      </c>
      <c r="E1539">
        <v>151.05000000000001</v>
      </c>
      <c r="F1539" t="s">
        <v>1162</v>
      </c>
      <c r="G1539">
        <v>4459816</v>
      </c>
      <c r="H1539">
        <v>240</v>
      </c>
      <c r="I1539">
        <v>309</v>
      </c>
      <c r="J1539" t="s">
        <v>20489</v>
      </c>
      <c r="K1539">
        <v>0.183</v>
      </c>
      <c r="L1539">
        <v>769</v>
      </c>
    </row>
    <row r="1540" spans="1:12" x14ac:dyDescent="0.25">
      <c r="A1540" t="s">
        <v>552</v>
      </c>
      <c r="B1540" t="s">
        <v>552</v>
      </c>
      <c r="C1540" t="s">
        <v>26121</v>
      </c>
      <c r="D1540">
        <v>4.34</v>
      </c>
      <c r="E1540">
        <v>43.07</v>
      </c>
      <c r="F1540" t="s">
        <v>15</v>
      </c>
      <c r="G1540">
        <v>2463602</v>
      </c>
      <c r="H1540">
        <v>139</v>
      </c>
      <c r="I1540">
        <v>162</v>
      </c>
      <c r="J1540" t="s">
        <v>20490</v>
      </c>
      <c r="K1540">
        <v>0.105</v>
      </c>
      <c r="L1540">
        <v>764</v>
      </c>
    </row>
    <row r="1541" spans="1:12" x14ac:dyDescent="0.25">
      <c r="A1541" t="s">
        <v>1206</v>
      </c>
      <c r="B1541" t="s">
        <v>1206</v>
      </c>
      <c r="C1541" t="s">
        <v>26118</v>
      </c>
      <c r="D1541">
        <v>0.87</v>
      </c>
      <c r="E1541">
        <v>57.09</v>
      </c>
      <c r="F1541" t="s">
        <v>612</v>
      </c>
      <c r="G1541">
        <v>3708027</v>
      </c>
      <c r="H1541">
        <v>184</v>
      </c>
      <c r="I1541">
        <v>341</v>
      </c>
      <c r="J1541" t="s">
        <v>20491</v>
      </c>
      <c r="K1541">
        <v>6.3E-2</v>
      </c>
      <c r="L1541">
        <v>727</v>
      </c>
    </row>
    <row r="1542" spans="1:12" x14ac:dyDescent="0.25">
      <c r="A1542" t="s">
        <v>3683</v>
      </c>
      <c r="B1542" t="s">
        <v>3683</v>
      </c>
      <c r="C1542" s="9" t="s">
        <v>26131</v>
      </c>
      <c r="D1542">
        <v>2.5499999999999998</v>
      </c>
      <c r="E1542">
        <v>206.21</v>
      </c>
      <c r="F1542" t="s">
        <v>20492</v>
      </c>
      <c r="G1542">
        <v>29955483</v>
      </c>
      <c r="H1542">
        <v>3047</v>
      </c>
      <c r="I1542">
        <v>1243</v>
      </c>
      <c r="J1542" t="s">
        <v>20493</v>
      </c>
      <c r="K1542">
        <v>0.16900000000000001</v>
      </c>
      <c r="L1542">
        <v>774</v>
      </c>
    </row>
    <row r="1543" spans="1:12" x14ac:dyDescent="0.25">
      <c r="A1543" t="s">
        <v>20494</v>
      </c>
      <c r="B1543" t="s">
        <v>20494</v>
      </c>
      <c r="C1543" t="s">
        <v>26117</v>
      </c>
      <c r="D1543">
        <v>0.52</v>
      </c>
      <c r="E1543">
        <v>98.07</v>
      </c>
      <c r="F1543" t="s">
        <v>593</v>
      </c>
      <c r="G1543">
        <v>3129546</v>
      </c>
      <c r="H1543">
        <v>261</v>
      </c>
      <c r="I1543">
        <v>339</v>
      </c>
      <c r="J1543" t="s">
        <v>20495</v>
      </c>
      <c r="K1543">
        <v>6.8000000000000005E-2</v>
      </c>
      <c r="L1543">
        <v>712</v>
      </c>
    </row>
    <row r="1544" spans="1:12" x14ac:dyDescent="0.25">
      <c r="A1544" t="s">
        <v>10581</v>
      </c>
      <c r="B1544" t="s">
        <v>10581</v>
      </c>
      <c r="C1544" s="9" t="s">
        <v>26131</v>
      </c>
      <c r="D1544">
        <v>2.08</v>
      </c>
      <c r="E1544">
        <v>55.07</v>
      </c>
      <c r="F1544" t="s">
        <v>45</v>
      </c>
      <c r="G1544">
        <v>14343231</v>
      </c>
      <c r="H1544">
        <v>245</v>
      </c>
      <c r="I1544">
        <v>339</v>
      </c>
      <c r="J1544" t="s">
        <v>20496</v>
      </c>
      <c r="K1544">
        <v>0.114</v>
      </c>
      <c r="L1544">
        <v>825</v>
      </c>
    </row>
    <row r="1545" spans="1:12" x14ac:dyDescent="0.25">
      <c r="A1545" t="s">
        <v>3698</v>
      </c>
      <c r="B1545" t="s">
        <v>3698</v>
      </c>
      <c r="C1545" t="s">
        <v>26118</v>
      </c>
      <c r="D1545">
        <v>1.95</v>
      </c>
      <c r="E1545">
        <v>43.06</v>
      </c>
      <c r="F1545" t="s">
        <v>39</v>
      </c>
      <c r="G1545">
        <v>59161031</v>
      </c>
      <c r="H1545">
        <v>1970</v>
      </c>
      <c r="I1545">
        <v>1235</v>
      </c>
      <c r="J1545" t="s">
        <v>20497</v>
      </c>
      <c r="K1545">
        <v>7.4999999999999997E-2</v>
      </c>
      <c r="L1545">
        <v>941</v>
      </c>
    </row>
    <row r="1546" spans="1:12" x14ac:dyDescent="0.25">
      <c r="A1546" t="s">
        <v>20498</v>
      </c>
      <c r="B1546" t="s">
        <v>20498</v>
      </c>
      <c r="C1546" s="9" t="s">
        <v>26131</v>
      </c>
      <c r="D1546">
        <v>2.4</v>
      </c>
      <c r="E1546">
        <v>43.07</v>
      </c>
      <c r="F1546" t="s">
        <v>15</v>
      </c>
      <c r="G1546">
        <v>36247030</v>
      </c>
      <c r="H1546">
        <v>492</v>
      </c>
      <c r="I1546">
        <v>938</v>
      </c>
      <c r="J1546" t="s">
        <v>3656</v>
      </c>
      <c r="K1546">
        <v>0.124</v>
      </c>
      <c r="L1546">
        <v>742</v>
      </c>
    </row>
    <row r="1547" spans="1:12" x14ac:dyDescent="0.25">
      <c r="A1547" t="s">
        <v>3657</v>
      </c>
      <c r="B1547" t="s">
        <v>3657</v>
      </c>
      <c r="C1547" s="9" t="s">
        <v>26131</v>
      </c>
      <c r="D1547">
        <v>2.65</v>
      </c>
      <c r="E1547">
        <v>237.17</v>
      </c>
      <c r="F1547" t="s">
        <v>20499</v>
      </c>
      <c r="G1547">
        <v>10894166</v>
      </c>
      <c r="H1547">
        <v>561</v>
      </c>
      <c r="I1547">
        <v>648</v>
      </c>
      <c r="J1547" t="s">
        <v>14602</v>
      </c>
      <c r="K1547">
        <v>0.125</v>
      </c>
      <c r="L1547">
        <v>842</v>
      </c>
    </row>
    <row r="1548" spans="1:12" x14ac:dyDescent="0.25">
      <c r="A1548" t="s">
        <v>18593</v>
      </c>
      <c r="B1548" t="s">
        <v>18593</v>
      </c>
      <c r="C1548" t="s">
        <v>26123</v>
      </c>
      <c r="D1548">
        <v>1.72</v>
      </c>
      <c r="E1548">
        <v>92.06</v>
      </c>
      <c r="F1548" t="s">
        <v>488</v>
      </c>
      <c r="G1548">
        <v>5986659</v>
      </c>
      <c r="H1548">
        <v>640</v>
      </c>
      <c r="I1548">
        <v>405</v>
      </c>
      <c r="J1548" t="s">
        <v>20500</v>
      </c>
      <c r="K1548">
        <v>7.2999999999999995E-2</v>
      </c>
      <c r="L1548">
        <v>724</v>
      </c>
    </row>
    <row r="1549" spans="1:12" x14ac:dyDescent="0.25">
      <c r="A1549" t="s">
        <v>18638</v>
      </c>
      <c r="B1549" t="s">
        <v>18638</v>
      </c>
      <c r="C1549" s="9" t="s">
        <v>26131</v>
      </c>
      <c r="D1549">
        <v>3.49</v>
      </c>
      <c r="E1549">
        <v>191.18</v>
      </c>
      <c r="F1549" t="s">
        <v>1874</v>
      </c>
      <c r="G1549">
        <v>6029956</v>
      </c>
      <c r="H1549">
        <v>456</v>
      </c>
      <c r="I1549">
        <v>426</v>
      </c>
      <c r="J1549" t="s">
        <v>20501</v>
      </c>
      <c r="K1549">
        <v>0.14799999999999999</v>
      </c>
      <c r="L1549">
        <v>763</v>
      </c>
    </row>
    <row r="1550" spans="1:12" x14ac:dyDescent="0.25">
      <c r="A1550" t="s">
        <v>6561</v>
      </c>
      <c r="B1550" t="s">
        <v>6561</v>
      </c>
      <c r="C1550" s="9" t="s">
        <v>26131</v>
      </c>
      <c r="D1550">
        <v>2.2799999999999998</v>
      </c>
      <c r="E1550">
        <v>124.09</v>
      </c>
      <c r="F1550" t="s">
        <v>1110</v>
      </c>
      <c r="G1550">
        <v>18050421</v>
      </c>
      <c r="H1550">
        <v>747</v>
      </c>
      <c r="I1550">
        <v>700</v>
      </c>
      <c r="J1550" t="s">
        <v>9180</v>
      </c>
      <c r="K1550">
        <v>0.11799999999999999</v>
      </c>
      <c r="L1550">
        <v>909</v>
      </c>
    </row>
    <row r="1551" spans="1:12" x14ac:dyDescent="0.25">
      <c r="A1551" t="s">
        <v>3665</v>
      </c>
      <c r="B1551" t="s">
        <v>3665</v>
      </c>
      <c r="C1551" s="9" t="s">
        <v>26131</v>
      </c>
      <c r="D1551">
        <v>4.51</v>
      </c>
      <c r="E1551">
        <v>55.07</v>
      </c>
      <c r="F1551" t="s">
        <v>45</v>
      </c>
      <c r="G1551">
        <v>239474441</v>
      </c>
      <c r="H1551">
        <v>2845</v>
      </c>
      <c r="I1551">
        <v>1977</v>
      </c>
      <c r="J1551" t="s">
        <v>3982</v>
      </c>
      <c r="K1551">
        <v>0.154</v>
      </c>
      <c r="L1551">
        <v>916</v>
      </c>
    </row>
    <row r="1552" spans="1:12" x14ac:dyDescent="0.25">
      <c r="A1552" t="s">
        <v>7406</v>
      </c>
      <c r="B1552" t="s">
        <v>7406</v>
      </c>
      <c r="C1552" s="9" t="s">
        <v>26131</v>
      </c>
      <c r="D1552">
        <v>2.46</v>
      </c>
      <c r="E1552">
        <v>424.38</v>
      </c>
      <c r="F1552" t="s">
        <v>20502</v>
      </c>
      <c r="G1552">
        <v>5363101</v>
      </c>
      <c r="H1552">
        <v>1450</v>
      </c>
      <c r="I1552">
        <v>1050</v>
      </c>
      <c r="J1552" t="s">
        <v>20503</v>
      </c>
      <c r="K1552">
        <v>0.14099999999999999</v>
      </c>
      <c r="L1552">
        <v>724</v>
      </c>
    </row>
    <row r="1553" spans="1:12" x14ac:dyDescent="0.25">
      <c r="A1553" t="s">
        <v>7402</v>
      </c>
      <c r="B1553" t="s">
        <v>7402</v>
      </c>
      <c r="C1553" s="9" t="s">
        <v>26131</v>
      </c>
      <c r="D1553">
        <v>3.55</v>
      </c>
      <c r="E1553">
        <v>422.37</v>
      </c>
      <c r="F1553" t="s">
        <v>20504</v>
      </c>
      <c r="G1553">
        <v>4951089</v>
      </c>
      <c r="H1553">
        <v>776</v>
      </c>
      <c r="I1553">
        <v>788</v>
      </c>
      <c r="J1553" t="s">
        <v>20505</v>
      </c>
      <c r="K1553">
        <v>0.156</v>
      </c>
      <c r="L1553">
        <v>786</v>
      </c>
    </row>
    <row r="1554" spans="1:12" x14ac:dyDescent="0.25">
      <c r="A1554" t="s">
        <v>2463</v>
      </c>
      <c r="B1554" t="s">
        <v>2463</v>
      </c>
      <c r="C1554" t="s">
        <v>26118</v>
      </c>
      <c r="D1554">
        <v>5.05</v>
      </c>
      <c r="E1554">
        <v>55.07</v>
      </c>
      <c r="F1554" t="s">
        <v>45</v>
      </c>
      <c r="G1554">
        <v>12139893</v>
      </c>
      <c r="H1554">
        <v>508</v>
      </c>
      <c r="I1554">
        <v>500</v>
      </c>
      <c r="J1554" t="s">
        <v>20506</v>
      </c>
      <c r="K1554">
        <v>0.104</v>
      </c>
      <c r="L1554">
        <v>724</v>
      </c>
    </row>
    <row r="1555" spans="1:12" x14ac:dyDescent="0.25">
      <c r="A1555" s="9" t="s">
        <v>4866</v>
      </c>
      <c r="B1555" t="s">
        <v>4866</v>
      </c>
      <c r="C1555" s="9" t="s">
        <v>26131</v>
      </c>
      <c r="D1555">
        <v>4.6900000000000004</v>
      </c>
      <c r="E1555">
        <v>55.07</v>
      </c>
      <c r="F1555" t="s">
        <v>45</v>
      </c>
      <c r="G1555">
        <v>37410245</v>
      </c>
      <c r="H1555">
        <v>662</v>
      </c>
      <c r="I1555">
        <v>485</v>
      </c>
      <c r="J1555" t="s">
        <v>6546</v>
      </c>
      <c r="K1555">
        <v>0.19700000000000001</v>
      </c>
      <c r="L1555">
        <v>843</v>
      </c>
    </row>
    <row r="1556" spans="1:12" x14ac:dyDescent="0.25">
      <c r="A1556" t="s">
        <v>9189</v>
      </c>
      <c r="B1556" t="s">
        <v>9189</v>
      </c>
      <c r="C1556" t="s">
        <v>26125</v>
      </c>
      <c r="D1556">
        <v>1.33</v>
      </c>
      <c r="E1556">
        <v>290.12</v>
      </c>
      <c r="F1556" t="s">
        <v>20507</v>
      </c>
      <c r="G1556">
        <v>2806497</v>
      </c>
      <c r="H1556">
        <v>137</v>
      </c>
      <c r="I1556">
        <v>397</v>
      </c>
      <c r="J1556" t="s">
        <v>20508</v>
      </c>
      <c r="K1556">
        <v>0.313</v>
      </c>
      <c r="L1556">
        <v>761</v>
      </c>
    </row>
    <row r="1557" spans="1:12" x14ac:dyDescent="0.25">
      <c r="A1557" t="s">
        <v>3561</v>
      </c>
      <c r="B1557" t="s">
        <v>3561</v>
      </c>
      <c r="C1557" s="9" t="s">
        <v>26131</v>
      </c>
      <c r="D1557">
        <v>6.35</v>
      </c>
      <c r="E1557">
        <v>43.07</v>
      </c>
      <c r="F1557" t="s">
        <v>15</v>
      </c>
      <c r="G1557">
        <v>157447279</v>
      </c>
      <c r="H1557">
        <v>2646</v>
      </c>
      <c r="I1557">
        <v>1778</v>
      </c>
      <c r="J1557" t="s">
        <v>20509</v>
      </c>
      <c r="K1557">
        <v>0.19900000000000001</v>
      </c>
      <c r="L1557">
        <v>789</v>
      </c>
    </row>
    <row r="1558" spans="1:12" x14ac:dyDescent="0.25">
      <c r="A1558" t="s">
        <v>20510</v>
      </c>
      <c r="B1558" t="s">
        <v>20510</v>
      </c>
      <c r="C1558" t="s">
        <v>26130</v>
      </c>
      <c r="D1558">
        <v>0.38</v>
      </c>
      <c r="E1558">
        <v>69.08</v>
      </c>
      <c r="F1558" t="s">
        <v>222</v>
      </c>
      <c r="G1558">
        <v>2990738</v>
      </c>
      <c r="H1558">
        <v>127</v>
      </c>
      <c r="I1558">
        <v>98</v>
      </c>
      <c r="J1558" t="s">
        <v>12499</v>
      </c>
      <c r="K1558">
        <v>9.0999999999999998E-2</v>
      </c>
      <c r="L1558">
        <v>763</v>
      </c>
    </row>
    <row r="1559" spans="1:12" x14ac:dyDescent="0.25">
      <c r="A1559" t="s">
        <v>3984</v>
      </c>
      <c r="B1559" t="s">
        <v>3984</v>
      </c>
      <c r="C1559" s="9" t="s">
        <v>26131</v>
      </c>
      <c r="D1559">
        <v>2.72</v>
      </c>
      <c r="E1559">
        <v>69.08</v>
      </c>
      <c r="F1559" t="s">
        <v>222</v>
      </c>
      <c r="G1559">
        <v>9268641</v>
      </c>
      <c r="H1559">
        <v>257</v>
      </c>
      <c r="I1559">
        <v>343</v>
      </c>
      <c r="J1559" t="s">
        <v>20511</v>
      </c>
      <c r="K1559">
        <v>0.124</v>
      </c>
      <c r="L1559">
        <v>723</v>
      </c>
    </row>
    <row r="1560" spans="1:12" x14ac:dyDescent="0.25">
      <c r="A1560" t="s">
        <v>3676</v>
      </c>
      <c r="B1560" t="s">
        <v>3676</v>
      </c>
      <c r="C1560" s="9" t="s">
        <v>26131</v>
      </c>
      <c r="D1560">
        <v>5.32</v>
      </c>
      <c r="E1560">
        <v>218.21</v>
      </c>
      <c r="F1560" t="s">
        <v>4650</v>
      </c>
      <c r="G1560">
        <v>296318830</v>
      </c>
      <c r="H1560">
        <v>4639</v>
      </c>
      <c r="I1560">
        <v>4853</v>
      </c>
      <c r="J1560" t="s">
        <v>20512</v>
      </c>
      <c r="K1560">
        <v>0.20799999999999999</v>
      </c>
      <c r="L1560">
        <v>914</v>
      </c>
    </row>
    <row r="1561" spans="1:12" x14ac:dyDescent="0.25">
      <c r="A1561" t="s">
        <v>2296</v>
      </c>
      <c r="B1561" t="s">
        <v>2296</v>
      </c>
      <c r="C1561" s="9" t="s">
        <v>26131</v>
      </c>
      <c r="D1561">
        <v>6.24</v>
      </c>
      <c r="E1561">
        <v>43.07</v>
      </c>
      <c r="F1561" t="s">
        <v>15</v>
      </c>
      <c r="G1561">
        <v>91822519</v>
      </c>
      <c r="H1561">
        <v>2481</v>
      </c>
      <c r="I1561">
        <v>1223</v>
      </c>
      <c r="J1561" t="s">
        <v>20513</v>
      </c>
      <c r="K1561">
        <v>0.19600000000000001</v>
      </c>
      <c r="L1561">
        <v>902</v>
      </c>
    </row>
    <row r="1562" spans="1:12" x14ac:dyDescent="0.25">
      <c r="A1562" t="s">
        <v>17411</v>
      </c>
      <c r="B1562" t="s">
        <v>17411</v>
      </c>
      <c r="C1562" s="9" t="s">
        <v>26131</v>
      </c>
      <c r="D1562">
        <v>2.91</v>
      </c>
      <c r="E1562">
        <v>55.07</v>
      </c>
      <c r="F1562" t="s">
        <v>45</v>
      </c>
      <c r="G1562">
        <v>12136991</v>
      </c>
      <c r="H1562">
        <v>424</v>
      </c>
      <c r="I1562">
        <v>331</v>
      </c>
      <c r="J1562" t="s">
        <v>4672</v>
      </c>
      <c r="K1562">
        <v>0.123</v>
      </c>
      <c r="L1562">
        <v>844</v>
      </c>
    </row>
    <row r="1563" spans="1:12" x14ac:dyDescent="0.25">
      <c r="A1563" t="s">
        <v>2298</v>
      </c>
      <c r="B1563" t="s">
        <v>2298</v>
      </c>
      <c r="C1563" t="s">
        <v>26119</v>
      </c>
      <c r="D1563">
        <v>1.63</v>
      </c>
      <c r="E1563">
        <v>74.040000000000006</v>
      </c>
      <c r="F1563" t="s">
        <v>52</v>
      </c>
      <c r="G1563">
        <v>87894962</v>
      </c>
      <c r="H1563">
        <v>2451</v>
      </c>
      <c r="I1563">
        <v>4081</v>
      </c>
      <c r="J1563" t="s">
        <v>5374</v>
      </c>
      <c r="K1563">
        <v>8.2000000000000003E-2</v>
      </c>
      <c r="L1563">
        <v>864</v>
      </c>
    </row>
    <row r="1564" spans="1:12" x14ac:dyDescent="0.25">
      <c r="A1564" t="s">
        <v>3681</v>
      </c>
      <c r="B1564" t="s">
        <v>3681</v>
      </c>
      <c r="C1564" s="9" t="s">
        <v>26131</v>
      </c>
      <c r="D1564">
        <v>3.82</v>
      </c>
      <c r="E1564">
        <v>218.21</v>
      </c>
      <c r="F1564" t="s">
        <v>4650</v>
      </c>
      <c r="G1564">
        <v>288588050</v>
      </c>
      <c r="H1564">
        <v>4809</v>
      </c>
      <c r="I1564">
        <v>5288</v>
      </c>
      <c r="J1564" t="s">
        <v>20514</v>
      </c>
      <c r="K1564">
        <v>0.19</v>
      </c>
      <c r="L1564">
        <v>930</v>
      </c>
    </row>
    <row r="1565" spans="1:12" x14ac:dyDescent="0.25">
      <c r="A1565" t="s">
        <v>3685</v>
      </c>
      <c r="B1565" t="s">
        <v>3685</v>
      </c>
      <c r="C1565" s="9" t="s">
        <v>26131</v>
      </c>
      <c r="D1565">
        <v>2.14</v>
      </c>
      <c r="E1565">
        <v>124.09</v>
      </c>
      <c r="F1565" t="s">
        <v>1110</v>
      </c>
      <c r="G1565">
        <v>15850553</v>
      </c>
      <c r="H1565">
        <v>718</v>
      </c>
      <c r="I1565">
        <v>582</v>
      </c>
      <c r="J1565" t="s">
        <v>11220</v>
      </c>
      <c r="K1565">
        <v>0.14599999999999999</v>
      </c>
      <c r="L1565">
        <v>838</v>
      </c>
    </row>
    <row r="1566" spans="1:12" x14ac:dyDescent="0.25">
      <c r="A1566" t="s">
        <v>3687</v>
      </c>
      <c r="B1566" t="s">
        <v>3687</v>
      </c>
      <c r="C1566" s="9" t="s">
        <v>26131</v>
      </c>
      <c r="D1566">
        <v>4.4800000000000004</v>
      </c>
      <c r="E1566">
        <v>231.18</v>
      </c>
      <c r="F1566" t="s">
        <v>20476</v>
      </c>
      <c r="G1566">
        <v>66689188</v>
      </c>
      <c r="H1566">
        <v>6196</v>
      </c>
      <c r="I1566">
        <v>2485</v>
      </c>
      <c r="J1566" t="s">
        <v>20515</v>
      </c>
      <c r="K1566">
        <v>0.16600000000000001</v>
      </c>
      <c r="L1566">
        <v>869</v>
      </c>
    </row>
    <row r="1567" spans="1:12" x14ac:dyDescent="0.25">
      <c r="A1567" t="s">
        <v>3689</v>
      </c>
      <c r="B1567" t="s">
        <v>3689</v>
      </c>
      <c r="C1567" s="9" t="s">
        <v>26131</v>
      </c>
      <c r="D1567">
        <v>5.45</v>
      </c>
      <c r="E1567">
        <v>95.09</v>
      </c>
      <c r="F1567" t="s">
        <v>810</v>
      </c>
      <c r="G1567">
        <v>187683298</v>
      </c>
      <c r="H1567">
        <v>1361</v>
      </c>
      <c r="I1567">
        <v>2376</v>
      </c>
      <c r="J1567" t="s">
        <v>20516</v>
      </c>
      <c r="K1567">
        <v>0.248</v>
      </c>
      <c r="L1567">
        <v>923</v>
      </c>
    </row>
    <row r="1568" spans="1:12" x14ac:dyDescent="0.25">
      <c r="A1568" t="s">
        <v>16988</v>
      </c>
      <c r="B1568" t="s">
        <v>16988</v>
      </c>
      <c r="C1568" s="9" t="s">
        <v>26131</v>
      </c>
      <c r="D1568">
        <v>6.75</v>
      </c>
      <c r="E1568">
        <v>69.08</v>
      </c>
      <c r="F1568" t="s">
        <v>222</v>
      </c>
      <c r="G1568">
        <v>27821451</v>
      </c>
      <c r="H1568">
        <v>622</v>
      </c>
      <c r="I1568">
        <v>550</v>
      </c>
      <c r="J1568" t="s">
        <v>20517</v>
      </c>
      <c r="K1568">
        <v>0.18099999999999999</v>
      </c>
      <c r="L1568">
        <v>808</v>
      </c>
    </row>
    <row r="1569" spans="1:12" x14ac:dyDescent="0.25">
      <c r="A1569" t="s">
        <v>4679</v>
      </c>
      <c r="B1569" t="s">
        <v>4679</v>
      </c>
      <c r="C1569" s="9" t="s">
        <v>26131</v>
      </c>
      <c r="D1569">
        <v>2.08</v>
      </c>
      <c r="E1569">
        <v>69.08</v>
      </c>
      <c r="F1569" t="s">
        <v>222</v>
      </c>
      <c r="G1569">
        <v>9259144</v>
      </c>
      <c r="H1569">
        <v>304</v>
      </c>
      <c r="I1569">
        <v>275</v>
      </c>
      <c r="J1569" t="s">
        <v>11748</v>
      </c>
      <c r="K1569">
        <v>0.156</v>
      </c>
      <c r="L1569">
        <v>749</v>
      </c>
    </row>
    <row r="1570" spans="1:12" x14ac:dyDescent="0.25">
      <c r="A1570" t="s">
        <v>1615</v>
      </c>
      <c r="B1570" t="s">
        <v>1615</v>
      </c>
      <c r="C1570" t="s">
        <v>26126</v>
      </c>
      <c r="D1570">
        <v>0.32</v>
      </c>
      <c r="E1570">
        <v>44.01</v>
      </c>
      <c r="F1570" t="s">
        <v>739</v>
      </c>
      <c r="G1570">
        <v>6252108</v>
      </c>
      <c r="H1570">
        <v>283</v>
      </c>
      <c r="I1570">
        <v>263</v>
      </c>
      <c r="J1570" t="s">
        <v>20518</v>
      </c>
      <c r="K1570">
        <v>0.10199999999999999</v>
      </c>
      <c r="L1570">
        <v>707</v>
      </c>
    </row>
    <row r="1571" spans="1:12" x14ac:dyDescent="0.25">
      <c r="A1571" t="s">
        <v>3635</v>
      </c>
      <c r="B1571" t="s">
        <v>3635</v>
      </c>
      <c r="C1571" s="9" t="s">
        <v>26131</v>
      </c>
      <c r="D1571">
        <v>0.47</v>
      </c>
      <c r="E1571">
        <v>43.07</v>
      </c>
      <c r="F1571" t="s">
        <v>15</v>
      </c>
      <c r="G1571">
        <v>1154922</v>
      </c>
      <c r="H1571">
        <v>147</v>
      </c>
      <c r="I1571">
        <v>45</v>
      </c>
      <c r="J1571" t="s">
        <v>20519</v>
      </c>
      <c r="K1571">
        <v>0.123</v>
      </c>
      <c r="L1571">
        <v>863</v>
      </c>
    </row>
    <row r="1572" spans="1:12" x14ac:dyDescent="0.25">
      <c r="A1572" t="s">
        <v>18659</v>
      </c>
      <c r="B1572" t="s">
        <v>18659</v>
      </c>
      <c r="C1572" t="s">
        <v>26118</v>
      </c>
      <c r="D1572">
        <v>4.07</v>
      </c>
      <c r="E1572">
        <v>100.05</v>
      </c>
      <c r="F1572" t="s">
        <v>1588</v>
      </c>
      <c r="G1572">
        <v>16498396</v>
      </c>
      <c r="H1572">
        <v>1456</v>
      </c>
      <c r="I1572">
        <v>2109</v>
      </c>
      <c r="J1572" t="s">
        <v>20520</v>
      </c>
      <c r="K1572">
        <v>8.3000000000000004E-2</v>
      </c>
      <c r="L1572">
        <v>724</v>
      </c>
    </row>
    <row r="1573" spans="1:12" x14ac:dyDescent="0.25">
      <c r="A1573" t="s">
        <v>20521</v>
      </c>
      <c r="B1573" t="s">
        <v>20521</v>
      </c>
      <c r="C1573" t="s">
        <v>26118</v>
      </c>
      <c r="D1573">
        <v>0.2</v>
      </c>
      <c r="E1573">
        <v>43.07</v>
      </c>
      <c r="F1573" t="s">
        <v>15</v>
      </c>
      <c r="G1573">
        <v>16097273</v>
      </c>
      <c r="H1573">
        <v>745</v>
      </c>
      <c r="I1573">
        <v>428</v>
      </c>
      <c r="J1573" t="s">
        <v>20522</v>
      </c>
      <c r="K1573">
        <v>8.8999999999999996E-2</v>
      </c>
      <c r="L1573">
        <v>744</v>
      </c>
    </row>
    <row r="1574" spans="1:12" x14ac:dyDescent="0.25">
      <c r="A1574" t="s">
        <v>3693</v>
      </c>
      <c r="B1574" t="s">
        <v>3693</v>
      </c>
      <c r="C1574" s="9" t="s">
        <v>26131</v>
      </c>
      <c r="D1574">
        <v>4.16</v>
      </c>
      <c r="E1574">
        <v>218.21</v>
      </c>
      <c r="F1574" t="s">
        <v>4650</v>
      </c>
      <c r="G1574">
        <v>168630440</v>
      </c>
      <c r="H1574">
        <v>2234</v>
      </c>
      <c r="I1574">
        <v>3757</v>
      </c>
      <c r="J1574" t="s">
        <v>20523</v>
      </c>
      <c r="K1574">
        <v>0.24399999999999999</v>
      </c>
      <c r="L1574">
        <v>898</v>
      </c>
    </row>
    <row r="1575" spans="1:12" x14ac:dyDescent="0.25">
      <c r="A1575" t="s">
        <v>895</v>
      </c>
      <c r="B1575" t="s">
        <v>895</v>
      </c>
      <c r="C1575" t="s">
        <v>26117</v>
      </c>
      <c r="D1575">
        <v>1.76</v>
      </c>
      <c r="E1575">
        <v>57.09</v>
      </c>
      <c r="F1575" t="s">
        <v>612</v>
      </c>
      <c r="G1575">
        <v>6611221</v>
      </c>
      <c r="H1575">
        <v>327</v>
      </c>
      <c r="I1575">
        <v>400</v>
      </c>
      <c r="J1575" t="s">
        <v>20524</v>
      </c>
      <c r="K1575">
        <v>7.0999999999999994E-2</v>
      </c>
      <c r="L1575">
        <v>836</v>
      </c>
    </row>
    <row r="1576" spans="1:12" x14ac:dyDescent="0.25">
      <c r="A1576" t="s">
        <v>4882</v>
      </c>
      <c r="B1576" t="s">
        <v>4882</v>
      </c>
      <c r="C1576" t="s">
        <v>26121</v>
      </c>
      <c r="D1576">
        <v>2.4700000000000002</v>
      </c>
      <c r="E1576">
        <v>57.09</v>
      </c>
      <c r="F1576" t="s">
        <v>612</v>
      </c>
      <c r="G1576">
        <v>6008486</v>
      </c>
      <c r="H1576">
        <v>187</v>
      </c>
      <c r="I1576">
        <v>293</v>
      </c>
      <c r="J1576" t="s">
        <v>20525</v>
      </c>
      <c r="K1576">
        <v>0.17499999999999999</v>
      </c>
      <c r="L1576">
        <v>798</v>
      </c>
    </row>
    <row r="1577" spans="1:12" x14ac:dyDescent="0.25">
      <c r="A1577" t="s">
        <v>3695</v>
      </c>
      <c r="B1577" t="s">
        <v>3695</v>
      </c>
      <c r="C1577" s="9" t="s">
        <v>26131</v>
      </c>
      <c r="D1577">
        <v>2.44</v>
      </c>
      <c r="E1577">
        <v>174.11</v>
      </c>
      <c r="F1577" t="s">
        <v>1303</v>
      </c>
      <c r="G1577">
        <v>31791881</v>
      </c>
      <c r="H1577">
        <v>2168</v>
      </c>
      <c r="I1577">
        <v>1651</v>
      </c>
      <c r="J1577" t="s">
        <v>20526</v>
      </c>
      <c r="K1577">
        <v>0.157</v>
      </c>
      <c r="L1577">
        <v>863</v>
      </c>
    </row>
    <row r="1578" spans="1:12" x14ac:dyDescent="0.25">
      <c r="A1578" t="s">
        <v>5334</v>
      </c>
      <c r="B1578" t="s">
        <v>5334</v>
      </c>
      <c r="C1578" t="s">
        <v>26118</v>
      </c>
      <c r="D1578">
        <v>0.34</v>
      </c>
      <c r="E1578">
        <v>57.09</v>
      </c>
      <c r="F1578" t="s">
        <v>612</v>
      </c>
      <c r="G1578">
        <v>3545571</v>
      </c>
      <c r="H1578">
        <v>114</v>
      </c>
      <c r="I1578">
        <v>198</v>
      </c>
      <c r="J1578" t="s">
        <v>20527</v>
      </c>
      <c r="K1578">
        <v>8.4000000000000005E-2</v>
      </c>
      <c r="L1578">
        <v>703</v>
      </c>
    </row>
    <row r="1579" spans="1:12" x14ac:dyDescent="0.25">
      <c r="A1579" t="s">
        <v>10611</v>
      </c>
      <c r="B1579" t="s">
        <v>10611</v>
      </c>
      <c r="C1579" s="9" t="s">
        <v>26131</v>
      </c>
      <c r="D1579">
        <v>11.21</v>
      </c>
      <c r="E1579">
        <v>55.07</v>
      </c>
      <c r="F1579" t="s">
        <v>45</v>
      </c>
      <c r="G1579">
        <v>10699895</v>
      </c>
      <c r="H1579">
        <v>419</v>
      </c>
      <c r="I1579">
        <v>268</v>
      </c>
      <c r="J1579" t="s">
        <v>12519</v>
      </c>
      <c r="K1579">
        <v>0.189</v>
      </c>
      <c r="L1579">
        <v>844</v>
      </c>
    </row>
    <row r="1580" spans="1:12" x14ac:dyDescent="0.25">
      <c r="A1580" t="s">
        <v>7414</v>
      </c>
      <c r="B1580" t="s">
        <v>7414</v>
      </c>
      <c r="C1580" s="9" t="s">
        <v>26131</v>
      </c>
      <c r="D1580">
        <v>3.27</v>
      </c>
      <c r="E1580">
        <v>95.09</v>
      </c>
      <c r="F1580" t="s">
        <v>810</v>
      </c>
      <c r="G1580">
        <v>43644079</v>
      </c>
      <c r="H1580">
        <v>543</v>
      </c>
      <c r="I1580">
        <v>939</v>
      </c>
      <c r="J1580" t="s">
        <v>20528</v>
      </c>
      <c r="K1580">
        <v>0.21099999999999999</v>
      </c>
      <c r="L1580">
        <v>797</v>
      </c>
    </row>
    <row r="1581" spans="1:12" x14ac:dyDescent="0.25">
      <c r="A1581" t="s">
        <v>7390</v>
      </c>
      <c r="B1581" t="s">
        <v>7390</v>
      </c>
      <c r="C1581" t="s">
        <v>26126</v>
      </c>
      <c r="D1581">
        <v>1.18</v>
      </c>
      <c r="E1581">
        <v>165.1</v>
      </c>
      <c r="F1581" t="s">
        <v>9151</v>
      </c>
      <c r="G1581">
        <v>2194180</v>
      </c>
      <c r="H1581">
        <v>338</v>
      </c>
      <c r="I1581">
        <v>195</v>
      </c>
      <c r="J1581" t="s">
        <v>20529</v>
      </c>
      <c r="K1581">
        <v>0.151</v>
      </c>
      <c r="L1581">
        <v>829</v>
      </c>
    </row>
    <row r="1582" spans="1:12" x14ac:dyDescent="0.25">
      <c r="A1582" t="s">
        <v>18670</v>
      </c>
      <c r="B1582" t="s">
        <v>18670</v>
      </c>
      <c r="C1582" t="s">
        <v>26119</v>
      </c>
      <c r="D1582">
        <v>1.07</v>
      </c>
      <c r="E1582">
        <v>90.03</v>
      </c>
      <c r="F1582" t="s">
        <v>20530</v>
      </c>
      <c r="G1582">
        <v>4549540</v>
      </c>
      <c r="H1582">
        <v>589</v>
      </c>
      <c r="I1582">
        <v>554</v>
      </c>
      <c r="J1582" t="s">
        <v>20531</v>
      </c>
      <c r="K1582">
        <v>8.4000000000000005E-2</v>
      </c>
      <c r="L1582">
        <v>773</v>
      </c>
    </row>
    <row r="1583" spans="1:12" x14ac:dyDescent="0.25">
      <c r="A1583" t="s">
        <v>17013</v>
      </c>
      <c r="B1583" t="s">
        <v>17013</v>
      </c>
      <c r="C1583" s="9" t="s">
        <v>26131</v>
      </c>
      <c r="D1583">
        <v>6.63</v>
      </c>
      <c r="E1583">
        <v>55.07</v>
      </c>
      <c r="F1583" t="s">
        <v>45</v>
      </c>
      <c r="G1583">
        <v>18112862</v>
      </c>
      <c r="H1583">
        <v>601</v>
      </c>
      <c r="I1583">
        <v>550</v>
      </c>
      <c r="J1583" t="s">
        <v>20532</v>
      </c>
      <c r="K1583">
        <v>0.29499999999999998</v>
      </c>
      <c r="L1583">
        <v>879</v>
      </c>
    </row>
    <row r="1584" spans="1:12" x14ac:dyDescent="0.25">
      <c r="A1584" t="s">
        <v>3702</v>
      </c>
      <c r="B1584" t="s">
        <v>3702</v>
      </c>
      <c r="C1584" s="9" t="s">
        <v>26131</v>
      </c>
      <c r="D1584">
        <v>1.91</v>
      </c>
      <c r="E1584">
        <v>124.09</v>
      </c>
      <c r="F1584" t="s">
        <v>1110</v>
      </c>
      <c r="G1584">
        <v>41066919</v>
      </c>
      <c r="H1584">
        <v>2446</v>
      </c>
      <c r="I1584">
        <v>1796</v>
      </c>
      <c r="J1584" t="s">
        <v>12520</v>
      </c>
      <c r="K1584">
        <v>0.16200000000000001</v>
      </c>
      <c r="L1584">
        <v>859</v>
      </c>
    </row>
    <row r="1585" spans="1:12" x14ac:dyDescent="0.25">
      <c r="A1585" t="s">
        <v>20533</v>
      </c>
      <c r="B1585" t="s">
        <v>20533</v>
      </c>
      <c r="C1585" t="s">
        <v>26119</v>
      </c>
      <c r="D1585">
        <v>1.22</v>
      </c>
      <c r="E1585">
        <v>87.05</v>
      </c>
      <c r="F1585" t="s">
        <v>5121</v>
      </c>
      <c r="G1585">
        <v>3082323</v>
      </c>
      <c r="H1585">
        <v>334</v>
      </c>
      <c r="I1585">
        <v>365</v>
      </c>
      <c r="J1585" t="s">
        <v>20534</v>
      </c>
      <c r="K1585">
        <v>8.5000000000000006E-2</v>
      </c>
      <c r="L1585">
        <v>732</v>
      </c>
    </row>
    <row r="1586" spans="1:12" x14ac:dyDescent="0.25">
      <c r="A1586" t="s">
        <v>3706</v>
      </c>
      <c r="B1586" t="s">
        <v>3706</v>
      </c>
      <c r="C1586" s="9" t="s">
        <v>26131</v>
      </c>
      <c r="D1586">
        <v>6.57</v>
      </c>
      <c r="E1586">
        <v>43.05</v>
      </c>
      <c r="F1586" t="s">
        <v>105</v>
      </c>
      <c r="G1586">
        <v>998034</v>
      </c>
      <c r="H1586">
        <v>254</v>
      </c>
      <c r="I1586">
        <v>41</v>
      </c>
      <c r="J1586" t="s">
        <v>4011</v>
      </c>
      <c r="K1586">
        <v>0.17599999999999999</v>
      </c>
      <c r="L1586">
        <v>860</v>
      </c>
    </row>
    <row r="1587" spans="1:12" x14ac:dyDescent="0.25">
      <c r="A1587" t="s">
        <v>2552</v>
      </c>
      <c r="B1587" t="s">
        <v>2552</v>
      </c>
      <c r="C1587" t="s">
        <v>26127</v>
      </c>
      <c r="D1587">
        <v>2.5099999999999998</v>
      </c>
      <c r="E1587">
        <v>97.1</v>
      </c>
      <c r="F1587" t="s">
        <v>934</v>
      </c>
      <c r="G1587">
        <v>2394249</v>
      </c>
      <c r="H1587">
        <v>222</v>
      </c>
      <c r="I1587">
        <v>220</v>
      </c>
      <c r="J1587" t="s">
        <v>20535</v>
      </c>
      <c r="K1587">
        <v>0.245</v>
      </c>
      <c r="L1587">
        <v>787</v>
      </c>
    </row>
    <row r="1588" spans="1:12" x14ac:dyDescent="0.25">
      <c r="A1588" t="s">
        <v>2569</v>
      </c>
      <c r="B1588" t="s">
        <v>2569</v>
      </c>
      <c r="C1588" t="s">
        <v>26121</v>
      </c>
      <c r="D1588">
        <v>0.76</v>
      </c>
      <c r="E1588">
        <v>57.09</v>
      </c>
      <c r="F1588" t="s">
        <v>612</v>
      </c>
      <c r="G1588">
        <v>8032565</v>
      </c>
      <c r="H1588">
        <v>183</v>
      </c>
      <c r="I1588">
        <v>391</v>
      </c>
      <c r="J1588" t="s">
        <v>20536</v>
      </c>
      <c r="K1588">
        <v>8.6999999999999994E-2</v>
      </c>
      <c r="L1588">
        <v>733</v>
      </c>
    </row>
    <row r="1589" spans="1:12" x14ac:dyDescent="0.25">
      <c r="A1589" t="s">
        <v>6557</v>
      </c>
      <c r="B1589" t="s">
        <v>6557</v>
      </c>
      <c r="C1589" s="9" t="s">
        <v>26131</v>
      </c>
      <c r="D1589">
        <v>1.46</v>
      </c>
      <c r="E1589">
        <v>43.07</v>
      </c>
      <c r="F1589" t="s">
        <v>15</v>
      </c>
      <c r="G1589">
        <v>9426225</v>
      </c>
      <c r="H1589">
        <v>2454</v>
      </c>
      <c r="I1589">
        <v>235</v>
      </c>
      <c r="J1589" t="s">
        <v>20537</v>
      </c>
      <c r="K1589">
        <v>0.189</v>
      </c>
      <c r="L1589">
        <v>780</v>
      </c>
    </row>
    <row r="1590" spans="1:12" x14ac:dyDescent="0.25">
      <c r="A1590" t="s">
        <v>12130</v>
      </c>
      <c r="B1590" t="s">
        <v>12130</v>
      </c>
      <c r="C1590" t="s">
        <v>26119</v>
      </c>
      <c r="D1590">
        <v>13.53</v>
      </c>
      <c r="E1590">
        <v>57.09</v>
      </c>
      <c r="F1590" t="s">
        <v>612</v>
      </c>
      <c r="G1590">
        <v>2097041</v>
      </c>
      <c r="H1590">
        <v>155</v>
      </c>
      <c r="I1590">
        <v>144</v>
      </c>
      <c r="J1590" t="s">
        <v>20538</v>
      </c>
      <c r="K1590">
        <v>0.11799999999999999</v>
      </c>
      <c r="L1590">
        <v>857</v>
      </c>
    </row>
    <row r="1591" spans="1:12" x14ac:dyDescent="0.25">
      <c r="A1591" t="s">
        <v>17392</v>
      </c>
      <c r="B1591" t="s">
        <v>17392</v>
      </c>
      <c r="C1591" t="s">
        <v>26117</v>
      </c>
      <c r="D1591">
        <v>1.1000000000000001</v>
      </c>
      <c r="E1591">
        <v>87.07</v>
      </c>
      <c r="F1591" t="s">
        <v>4559</v>
      </c>
      <c r="G1591">
        <v>3626416</v>
      </c>
      <c r="H1591">
        <v>559</v>
      </c>
      <c r="I1591">
        <v>549</v>
      </c>
      <c r="J1591" t="s">
        <v>20539</v>
      </c>
      <c r="K1591">
        <v>0.105</v>
      </c>
      <c r="L1591">
        <v>773</v>
      </c>
    </row>
    <row r="1592" spans="1:12" x14ac:dyDescent="0.25">
      <c r="A1592" t="s">
        <v>964</v>
      </c>
      <c r="B1592" t="s">
        <v>964</v>
      </c>
      <c r="C1592" t="s">
        <v>26121</v>
      </c>
      <c r="D1592">
        <v>7.79</v>
      </c>
      <c r="E1592">
        <v>55.07</v>
      </c>
      <c r="F1592" t="s">
        <v>45</v>
      </c>
      <c r="G1592">
        <v>3637297</v>
      </c>
      <c r="H1592">
        <v>124</v>
      </c>
      <c r="I1592">
        <v>118</v>
      </c>
      <c r="J1592" t="s">
        <v>20540</v>
      </c>
      <c r="K1592">
        <v>0.14699999999999999</v>
      </c>
      <c r="L1592">
        <v>761</v>
      </c>
    </row>
    <row r="1593" spans="1:12" x14ac:dyDescent="0.25">
      <c r="A1593" t="s">
        <v>3700</v>
      </c>
      <c r="B1593" t="s">
        <v>3700</v>
      </c>
      <c r="C1593" s="9" t="s">
        <v>26131</v>
      </c>
      <c r="D1593">
        <v>2.34</v>
      </c>
      <c r="E1593">
        <v>43.05</v>
      </c>
      <c r="F1593" t="s">
        <v>105</v>
      </c>
      <c r="G1593">
        <v>4207496</v>
      </c>
      <c r="H1593">
        <v>235</v>
      </c>
      <c r="I1593">
        <v>120</v>
      </c>
      <c r="J1593" t="s">
        <v>20541</v>
      </c>
      <c r="K1593">
        <v>0.158</v>
      </c>
      <c r="L1593">
        <v>917</v>
      </c>
    </row>
    <row r="1594" spans="1:12" x14ac:dyDescent="0.25">
      <c r="A1594" t="s">
        <v>20542</v>
      </c>
      <c r="B1594" t="s">
        <v>20542</v>
      </c>
      <c r="C1594" t="s">
        <v>26120</v>
      </c>
      <c r="D1594">
        <v>2.5299999999999998</v>
      </c>
      <c r="E1594">
        <v>232.19</v>
      </c>
      <c r="F1594" t="s">
        <v>20543</v>
      </c>
      <c r="G1594">
        <v>26027294</v>
      </c>
      <c r="H1594">
        <v>1019</v>
      </c>
      <c r="I1594">
        <v>1679</v>
      </c>
      <c r="J1594" t="s">
        <v>20544</v>
      </c>
      <c r="K1594">
        <v>0.20799999999999999</v>
      </c>
      <c r="L1594">
        <v>715</v>
      </c>
    </row>
    <row r="1595" spans="1:12" x14ac:dyDescent="0.25">
      <c r="A1595" t="s">
        <v>20545</v>
      </c>
      <c r="B1595" t="s">
        <v>20545</v>
      </c>
      <c r="C1595" t="s">
        <v>26117</v>
      </c>
      <c r="D1595">
        <v>0.44</v>
      </c>
      <c r="E1595">
        <v>44.01</v>
      </c>
      <c r="F1595" t="s">
        <v>739</v>
      </c>
      <c r="G1595">
        <v>23741234</v>
      </c>
      <c r="H1595">
        <v>176</v>
      </c>
      <c r="I1595">
        <v>433</v>
      </c>
      <c r="J1595" t="s">
        <v>20546</v>
      </c>
      <c r="K1595">
        <v>3.4000000000000002E-2</v>
      </c>
      <c r="L1595">
        <v>711</v>
      </c>
    </row>
    <row r="1596" spans="1:12" x14ac:dyDescent="0.25">
      <c r="A1596" t="s">
        <v>20547</v>
      </c>
      <c r="B1596" t="s">
        <v>20547</v>
      </c>
      <c r="C1596" t="s">
        <v>26123</v>
      </c>
      <c r="D1596">
        <v>3</v>
      </c>
      <c r="E1596">
        <v>232.19</v>
      </c>
      <c r="F1596" t="s">
        <v>20543</v>
      </c>
      <c r="G1596">
        <v>82402755</v>
      </c>
      <c r="H1596">
        <v>1996</v>
      </c>
      <c r="I1596">
        <v>3399</v>
      </c>
      <c r="J1596" t="s">
        <v>20548</v>
      </c>
      <c r="K1596">
        <v>0.26200000000000001</v>
      </c>
      <c r="L1596">
        <v>743</v>
      </c>
    </row>
    <row r="1597" spans="1:12" x14ac:dyDescent="0.25">
      <c r="A1597" t="s">
        <v>3661</v>
      </c>
      <c r="B1597" t="s">
        <v>3661</v>
      </c>
      <c r="C1597" t="s">
        <v>26119</v>
      </c>
      <c r="D1597">
        <v>1.22</v>
      </c>
      <c r="E1597">
        <v>74.040000000000006</v>
      </c>
      <c r="F1597" t="s">
        <v>52</v>
      </c>
      <c r="G1597">
        <v>38746940</v>
      </c>
      <c r="H1597">
        <v>2969</v>
      </c>
      <c r="I1597">
        <v>2030</v>
      </c>
      <c r="J1597" t="s">
        <v>14629</v>
      </c>
      <c r="K1597">
        <v>9.9000000000000005E-2</v>
      </c>
      <c r="L1597">
        <v>784</v>
      </c>
    </row>
    <row r="1598" spans="1:12" x14ac:dyDescent="0.25">
      <c r="A1598" t="s">
        <v>6541</v>
      </c>
      <c r="B1598" t="s">
        <v>6541</v>
      </c>
      <c r="C1598" s="9" t="s">
        <v>26131</v>
      </c>
      <c r="D1598">
        <v>3.43</v>
      </c>
      <c r="E1598">
        <v>191.18</v>
      </c>
      <c r="F1598" t="s">
        <v>1874</v>
      </c>
      <c r="G1598">
        <v>179600171</v>
      </c>
      <c r="H1598">
        <v>1323</v>
      </c>
      <c r="I1598">
        <v>3366</v>
      </c>
      <c r="J1598" t="s">
        <v>20549</v>
      </c>
      <c r="K1598">
        <v>0.26700000000000002</v>
      </c>
      <c r="L1598">
        <v>873</v>
      </c>
    </row>
    <row r="1599" spans="1:12" x14ac:dyDescent="0.25">
      <c r="A1599" t="s">
        <v>18680</v>
      </c>
      <c r="B1599" t="s">
        <v>18680</v>
      </c>
      <c r="C1599" t="s">
        <v>26118</v>
      </c>
      <c r="D1599">
        <v>2.76</v>
      </c>
      <c r="E1599">
        <v>191.18</v>
      </c>
      <c r="F1599" t="s">
        <v>1874</v>
      </c>
      <c r="G1599">
        <v>149059635</v>
      </c>
      <c r="H1599">
        <v>3081</v>
      </c>
      <c r="I1599">
        <v>3669</v>
      </c>
      <c r="J1599" t="s">
        <v>20550</v>
      </c>
      <c r="K1599">
        <v>0.26200000000000001</v>
      </c>
      <c r="L1599">
        <v>818</v>
      </c>
    </row>
    <row r="1600" spans="1:12" x14ac:dyDescent="0.25">
      <c r="A1600" t="s">
        <v>18682</v>
      </c>
      <c r="B1600" t="s">
        <v>18682</v>
      </c>
      <c r="C1600" t="s">
        <v>26118</v>
      </c>
      <c r="D1600">
        <v>1.49</v>
      </c>
      <c r="E1600">
        <v>57.09</v>
      </c>
      <c r="F1600" t="s">
        <v>612</v>
      </c>
      <c r="G1600">
        <v>5131026</v>
      </c>
      <c r="H1600">
        <v>255</v>
      </c>
      <c r="I1600">
        <v>261</v>
      </c>
      <c r="J1600" t="s">
        <v>20551</v>
      </c>
      <c r="K1600">
        <v>0.105</v>
      </c>
      <c r="L1600">
        <v>749</v>
      </c>
    </row>
    <row r="1601" spans="1:12" x14ac:dyDescent="0.25">
      <c r="A1601" t="s">
        <v>18684</v>
      </c>
      <c r="B1601" t="s">
        <v>18684</v>
      </c>
      <c r="C1601" t="s">
        <v>26118</v>
      </c>
      <c r="D1601">
        <v>0.82</v>
      </c>
      <c r="E1601">
        <v>57.08</v>
      </c>
      <c r="F1601" t="s">
        <v>28</v>
      </c>
      <c r="G1601">
        <v>9091714</v>
      </c>
      <c r="H1601">
        <v>267</v>
      </c>
      <c r="I1601">
        <v>469</v>
      </c>
      <c r="J1601" t="s">
        <v>20552</v>
      </c>
      <c r="K1601">
        <v>0.111</v>
      </c>
      <c r="L1601">
        <v>720</v>
      </c>
    </row>
    <row r="1602" spans="1:12" x14ac:dyDescent="0.25">
      <c r="A1602" t="s">
        <v>18686</v>
      </c>
      <c r="B1602" t="s">
        <v>18686</v>
      </c>
      <c r="C1602" t="s">
        <v>26118</v>
      </c>
      <c r="D1602">
        <v>1.59</v>
      </c>
      <c r="E1602">
        <v>133.1</v>
      </c>
      <c r="F1602" t="s">
        <v>281</v>
      </c>
      <c r="G1602">
        <v>3430785</v>
      </c>
      <c r="H1602">
        <v>212</v>
      </c>
      <c r="I1602">
        <v>210</v>
      </c>
      <c r="J1602" t="s">
        <v>20553</v>
      </c>
      <c r="K1602">
        <v>0.17899999999999999</v>
      </c>
      <c r="L1602">
        <v>750</v>
      </c>
    </row>
    <row r="1603" spans="1:12" x14ac:dyDescent="0.25">
      <c r="A1603" t="s">
        <v>867</v>
      </c>
      <c r="B1603" t="s">
        <v>867</v>
      </c>
      <c r="C1603" t="s">
        <v>26119</v>
      </c>
      <c r="D1603">
        <v>1.1599999999999999</v>
      </c>
      <c r="E1603">
        <v>74.040000000000006</v>
      </c>
      <c r="F1603" t="s">
        <v>52</v>
      </c>
      <c r="G1603">
        <v>1418863</v>
      </c>
      <c r="H1603">
        <v>217</v>
      </c>
      <c r="I1603">
        <v>166</v>
      </c>
      <c r="J1603" t="s">
        <v>20554</v>
      </c>
      <c r="K1603">
        <v>0.108</v>
      </c>
      <c r="L1603">
        <v>754</v>
      </c>
    </row>
    <row r="1604" spans="1:12" x14ac:dyDescent="0.25">
      <c r="A1604" t="s">
        <v>6549</v>
      </c>
      <c r="B1604" t="s">
        <v>6549</v>
      </c>
      <c r="C1604" t="s">
        <v>26118</v>
      </c>
      <c r="D1604">
        <v>1.51</v>
      </c>
      <c r="E1604">
        <v>43.07</v>
      </c>
      <c r="F1604" t="s">
        <v>15</v>
      </c>
      <c r="G1604">
        <v>2762509</v>
      </c>
      <c r="H1604">
        <v>236</v>
      </c>
      <c r="I1604">
        <v>152</v>
      </c>
      <c r="J1604" t="s">
        <v>20555</v>
      </c>
      <c r="K1604">
        <v>0.20599999999999999</v>
      </c>
      <c r="L1604">
        <v>708</v>
      </c>
    </row>
    <row r="1605" spans="1:12" x14ac:dyDescent="0.25">
      <c r="A1605" t="s">
        <v>20556</v>
      </c>
      <c r="B1605" t="s">
        <v>20556</v>
      </c>
      <c r="C1605" t="s">
        <v>26117</v>
      </c>
      <c r="D1605">
        <v>0.06</v>
      </c>
      <c r="E1605">
        <v>44.01</v>
      </c>
      <c r="F1605" t="s">
        <v>739</v>
      </c>
      <c r="G1605">
        <v>2628681</v>
      </c>
      <c r="H1605">
        <v>248</v>
      </c>
      <c r="I1605">
        <v>184</v>
      </c>
      <c r="J1605" t="s">
        <v>20557</v>
      </c>
      <c r="K1605">
        <v>3.5999999999999997E-2</v>
      </c>
      <c r="L1605">
        <v>720</v>
      </c>
    </row>
    <row r="1606" spans="1:12" x14ac:dyDescent="0.25">
      <c r="A1606" t="s">
        <v>18688</v>
      </c>
      <c r="B1606" t="s">
        <v>18688</v>
      </c>
      <c r="C1606" t="s">
        <v>26119</v>
      </c>
      <c r="D1606">
        <v>2.4900000000000002</v>
      </c>
      <c r="E1606">
        <v>57.08</v>
      </c>
      <c r="F1606" t="s">
        <v>28</v>
      </c>
      <c r="G1606">
        <v>28318616</v>
      </c>
      <c r="H1606">
        <v>1263</v>
      </c>
      <c r="I1606">
        <v>797</v>
      </c>
      <c r="J1606" t="s">
        <v>20558</v>
      </c>
      <c r="K1606">
        <v>0.16500000000000001</v>
      </c>
      <c r="L1606">
        <v>722</v>
      </c>
    </row>
    <row r="1607" spans="1:12" x14ac:dyDescent="0.25">
      <c r="A1607" t="s">
        <v>7443</v>
      </c>
      <c r="B1607" t="s">
        <v>7443</v>
      </c>
      <c r="C1607" t="s">
        <v>26126</v>
      </c>
      <c r="D1607">
        <v>1.01</v>
      </c>
      <c r="E1607">
        <v>181.06</v>
      </c>
      <c r="F1607" t="s">
        <v>1578</v>
      </c>
      <c r="G1607">
        <v>9548766</v>
      </c>
      <c r="H1607">
        <v>297</v>
      </c>
      <c r="I1607">
        <v>622</v>
      </c>
      <c r="J1607" t="s">
        <v>20559</v>
      </c>
      <c r="K1607">
        <v>0.41699999999999998</v>
      </c>
      <c r="L1607">
        <v>736</v>
      </c>
    </row>
    <row r="1608" spans="1:12" x14ac:dyDescent="0.25">
      <c r="A1608" t="s">
        <v>20560</v>
      </c>
      <c r="B1608" t="s">
        <v>20560</v>
      </c>
      <c r="C1608" t="s">
        <v>26118</v>
      </c>
      <c r="D1608">
        <v>1.1299999999999999</v>
      </c>
      <c r="E1608">
        <v>59.06</v>
      </c>
      <c r="F1608" t="s">
        <v>17</v>
      </c>
      <c r="G1608">
        <v>39148601</v>
      </c>
      <c r="H1608">
        <v>2705</v>
      </c>
      <c r="I1608">
        <v>3801</v>
      </c>
      <c r="J1608" t="s">
        <v>20561</v>
      </c>
      <c r="K1608">
        <v>0.121</v>
      </c>
      <c r="L1608">
        <v>867</v>
      </c>
    </row>
    <row r="1609" spans="1:12" x14ac:dyDescent="0.25">
      <c r="A1609" t="s">
        <v>20562</v>
      </c>
      <c r="B1609" t="s">
        <v>20562</v>
      </c>
      <c r="C1609" t="s">
        <v>26132</v>
      </c>
      <c r="D1609">
        <v>1.1599999999999999</v>
      </c>
      <c r="E1609">
        <v>69.08</v>
      </c>
      <c r="F1609" t="s">
        <v>222</v>
      </c>
      <c r="G1609">
        <v>1534324</v>
      </c>
      <c r="H1609">
        <v>138</v>
      </c>
      <c r="I1609">
        <v>95</v>
      </c>
      <c r="J1609" t="s">
        <v>20563</v>
      </c>
      <c r="K1609">
        <v>9.7000000000000003E-2</v>
      </c>
      <c r="L1609">
        <v>764</v>
      </c>
    </row>
    <row r="1610" spans="1:12" x14ac:dyDescent="0.25">
      <c r="A1610" t="s">
        <v>18693</v>
      </c>
      <c r="B1610" t="s">
        <v>18693</v>
      </c>
      <c r="C1610" t="s">
        <v>26118</v>
      </c>
      <c r="D1610">
        <v>1.36</v>
      </c>
      <c r="E1610">
        <v>69.08</v>
      </c>
      <c r="F1610" t="s">
        <v>222</v>
      </c>
      <c r="G1610">
        <v>13462091</v>
      </c>
      <c r="H1610">
        <v>398</v>
      </c>
      <c r="I1610">
        <v>479</v>
      </c>
      <c r="J1610" t="s">
        <v>20564</v>
      </c>
      <c r="K1610">
        <v>0.21099999999999999</v>
      </c>
      <c r="L1610">
        <v>738</v>
      </c>
    </row>
    <row r="1611" spans="1:12" x14ac:dyDescent="0.25">
      <c r="A1611" t="s">
        <v>20565</v>
      </c>
      <c r="B1611" t="s">
        <v>20565</v>
      </c>
      <c r="C1611" t="s">
        <v>26119</v>
      </c>
      <c r="D1611">
        <v>1.03</v>
      </c>
      <c r="E1611">
        <v>57.09</v>
      </c>
      <c r="F1611" t="s">
        <v>612</v>
      </c>
      <c r="G1611">
        <v>17417181</v>
      </c>
      <c r="H1611">
        <v>259</v>
      </c>
      <c r="I1611">
        <v>560</v>
      </c>
      <c r="J1611" t="s">
        <v>18695</v>
      </c>
      <c r="K1611">
        <v>0.154</v>
      </c>
      <c r="L1611">
        <v>716</v>
      </c>
    </row>
    <row r="1612" spans="1:12" x14ac:dyDescent="0.25">
      <c r="A1612" t="s">
        <v>8967</v>
      </c>
      <c r="B1612" t="s">
        <v>8967</v>
      </c>
      <c r="C1612" t="s">
        <v>26118</v>
      </c>
      <c r="D1612">
        <v>0.26</v>
      </c>
      <c r="E1612">
        <v>43.07</v>
      </c>
      <c r="F1612" t="s">
        <v>15</v>
      </c>
      <c r="G1612">
        <v>3934543</v>
      </c>
      <c r="H1612">
        <v>133</v>
      </c>
      <c r="I1612">
        <v>132</v>
      </c>
      <c r="J1612" t="s">
        <v>20566</v>
      </c>
      <c r="K1612">
        <v>0.17899999999999999</v>
      </c>
      <c r="L1612">
        <v>711</v>
      </c>
    </row>
    <row r="1613" spans="1:12" x14ac:dyDescent="0.25">
      <c r="A1613" t="s">
        <v>13323</v>
      </c>
      <c r="B1613" t="s">
        <v>13323</v>
      </c>
      <c r="C1613" t="s">
        <v>26119</v>
      </c>
      <c r="D1613">
        <v>1.57</v>
      </c>
      <c r="E1613">
        <v>57.09</v>
      </c>
      <c r="F1613" t="s">
        <v>612</v>
      </c>
      <c r="G1613">
        <v>1705288</v>
      </c>
      <c r="H1613">
        <v>124</v>
      </c>
      <c r="I1613">
        <v>98</v>
      </c>
      <c r="J1613" t="s">
        <v>20567</v>
      </c>
      <c r="K1613">
        <v>0.125</v>
      </c>
      <c r="L1613">
        <v>859</v>
      </c>
    </row>
    <row r="1614" spans="1:12" x14ac:dyDescent="0.25">
      <c r="A1614" t="s">
        <v>10543</v>
      </c>
      <c r="B1614" t="s">
        <v>10543</v>
      </c>
      <c r="C1614" t="s">
        <v>26118</v>
      </c>
      <c r="D1614">
        <v>1.86</v>
      </c>
      <c r="E1614">
        <v>44</v>
      </c>
      <c r="F1614" t="s">
        <v>129</v>
      </c>
      <c r="G1614">
        <v>10607499</v>
      </c>
      <c r="H1614">
        <v>243</v>
      </c>
      <c r="I1614">
        <v>352</v>
      </c>
      <c r="J1614" t="s">
        <v>20568</v>
      </c>
      <c r="K1614">
        <v>6.9000000000000006E-2</v>
      </c>
      <c r="L1614">
        <v>796</v>
      </c>
    </row>
    <row r="1615" spans="1:12" x14ac:dyDescent="0.25">
      <c r="A1615" t="s">
        <v>4675</v>
      </c>
      <c r="D1615">
        <v>0.96</v>
      </c>
      <c r="E1615">
        <v>57.09</v>
      </c>
      <c r="F1615" t="s">
        <v>612</v>
      </c>
      <c r="G1615">
        <v>3398947</v>
      </c>
      <c r="H1615">
        <v>123</v>
      </c>
      <c r="I1615">
        <v>135</v>
      </c>
      <c r="J1615" t="s">
        <v>20569</v>
      </c>
      <c r="K1615">
        <v>0.13100000000000001</v>
      </c>
      <c r="L1615">
        <v>828</v>
      </c>
    </row>
    <row r="1616" spans="1:12" x14ac:dyDescent="0.25">
      <c r="A1616" t="s">
        <v>1356</v>
      </c>
      <c r="B1616" t="s">
        <v>1356</v>
      </c>
      <c r="C1616" t="s">
        <v>26117</v>
      </c>
      <c r="D1616">
        <v>1.98</v>
      </c>
      <c r="E1616">
        <v>44</v>
      </c>
      <c r="F1616" t="s">
        <v>129</v>
      </c>
      <c r="G1616">
        <v>25688446</v>
      </c>
      <c r="H1616">
        <v>277</v>
      </c>
      <c r="I1616">
        <v>621</v>
      </c>
      <c r="J1616" t="s">
        <v>20570</v>
      </c>
      <c r="K1616">
        <v>0.08</v>
      </c>
      <c r="L1616">
        <v>701</v>
      </c>
    </row>
    <row r="1617" spans="1:12" x14ac:dyDescent="0.25">
      <c r="A1617" t="s">
        <v>16524</v>
      </c>
      <c r="B1617" t="s">
        <v>2337</v>
      </c>
      <c r="C1617" t="s">
        <v>26118</v>
      </c>
      <c r="D1617">
        <v>0.97</v>
      </c>
      <c r="E1617">
        <v>69.08</v>
      </c>
      <c r="F1617" t="s">
        <v>222</v>
      </c>
      <c r="G1617">
        <v>1293677</v>
      </c>
      <c r="H1617">
        <v>102</v>
      </c>
      <c r="I1617">
        <v>72</v>
      </c>
      <c r="J1617" t="s">
        <v>20571</v>
      </c>
      <c r="K1617">
        <v>0.12</v>
      </c>
      <c r="L1617">
        <v>744</v>
      </c>
    </row>
    <row r="1618" spans="1:12" x14ac:dyDescent="0.25">
      <c r="A1618" t="s">
        <v>2337</v>
      </c>
      <c r="C1618" t="s">
        <v>26118</v>
      </c>
      <c r="D1618">
        <v>0.16</v>
      </c>
      <c r="E1618">
        <v>43.07</v>
      </c>
      <c r="F1618" t="s">
        <v>15</v>
      </c>
      <c r="G1618">
        <v>2548551</v>
      </c>
      <c r="H1618">
        <v>104</v>
      </c>
      <c r="I1618">
        <v>101</v>
      </c>
      <c r="J1618" t="s">
        <v>20572</v>
      </c>
      <c r="K1618">
        <v>0.28199999999999997</v>
      </c>
      <c r="L1618">
        <v>815</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99C8F5-58E9-4A75-8BE6-0D5015BA6BBC}">
  <sheetPr>
    <tabColor theme="2" tint="-9.9978637043366805E-2"/>
  </sheetPr>
  <dimension ref="A1:J1508"/>
  <sheetViews>
    <sheetView workbookViewId="0">
      <pane xSplit="1" ySplit="1" topLeftCell="B1495" activePane="bottomRight" state="frozen"/>
      <selection pane="topRight" activeCell="B1" sqref="B1"/>
      <selection pane="bottomLeft" activeCell="A2" sqref="A2"/>
      <selection pane="bottomRight" activeCell="P36" sqref="P36"/>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20573</v>
      </c>
      <c r="B2">
        <v>9.0299999999999994</v>
      </c>
      <c r="C2">
        <v>40.04</v>
      </c>
      <c r="D2" t="s">
        <v>2639</v>
      </c>
      <c r="E2">
        <v>3867641</v>
      </c>
      <c r="F2">
        <v>141</v>
      </c>
      <c r="G2">
        <v>231</v>
      </c>
      <c r="H2" t="s">
        <v>20574</v>
      </c>
      <c r="I2">
        <v>0.22800000000000001</v>
      </c>
      <c r="J2">
        <v>710</v>
      </c>
    </row>
    <row r="3" spans="1:10" x14ac:dyDescent="0.25">
      <c r="A3" t="s">
        <v>14846</v>
      </c>
      <c r="B3">
        <v>5.4</v>
      </c>
      <c r="C3">
        <v>145.09</v>
      </c>
      <c r="D3" t="s">
        <v>20575</v>
      </c>
      <c r="E3">
        <v>1301781</v>
      </c>
      <c r="F3">
        <v>71</v>
      </c>
      <c r="G3">
        <v>466</v>
      </c>
      <c r="H3" t="s">
        <v>20576</v>
      </c>
      <c r="I3">
        <v>0.57099999999999995</v>
      </c>
      <c r="J3" t="s">
        <v>10</v>
      </c>
    </row>
    <row r="4" spans="1:10" x14ac:dyDescent="0.25">
      <c r="A4" t="s">
        <v>1587</v>
      </c>
      <c r="B4">
        <v>0.6</v>
      </c>
      <c r="C4">
        <v>57.08</v>
      </c>
      <c r="D4" t="s">
        <v>2220</v>
      </c>
      <c r="E4">
        <v>45700444</v>
      </c>
      <c r="F4">
        <v>1107</v>
      </c>
      <c r="G4">
        <v>1906</v>
      </c>
      <c r="H4" t="s">
        <v>20577</v>
      </c>
      <c r="I4">
        <v>6.7000000000000004E-2</v>
      </c>
      <c r="J4">
        <v>803</v>
      </c>
    </row>
    <row r="5" spans="1:10" x14ac:dyDescent="0.25">
      <c r="A5" t="s">
        <v>10851</v>
      </c>
      <c r="B5">
        <v>1.82</v>
      </c>
      <c r="C5">
        <v>45.04</v>
      </c>
      <c r="D5" t="s">
        <v>1985</v>
      </c>
      <c r="E5">
        <v>357004303</v>
      </c>
      <c r="F5">
        <v>1001</v>
      </c>
      <c r="G5">
        <v>5419</v>
      </c>
      <c r="H5" t="s">
        <v>20578</v>
      </c>
      <c r="I5">
        <v>0.113</v>
      </c>
      <c r="J5">
        <v>740</v>
      </c>
    </row>
    <row r="6" spans="1:10" x14ac:dyDescent="0.25">
      <c r="A6" t="s">
        <v>1884</v>
      </c>
      <c r="B6">
        <v>1.47</v>
      </c>
      <c r="C6">
        <v>55.06</v>
      </c>
      <c r="D6" t="s">
        <v>2020</v>
      </c>
      <c r="E6">
        <v>70152842</v>
      </c>
      <c r="F6">
        <v>2154</v>
      </c>
      <c r="G6">
        <v>3272</v>
      </c>
      <c r="H6" t="s">
        <v>20579</v>
      </c>
      <c r="I6">
        <v>9.9000000000000005E-2</v>
      </c>
      <c r="J6">
        <v>925</v>
      </c>
    </row>
    <row r="7" spans="1:10" x14ac:dyDescent="0.25">
      <c r="A7" t="s">
        <v>5888</v>
      </c>
      <c r="B7">
        <v>1.06</v>
      </c>
      <c r="C7">
        <v>55.07</v>
      </c>
      <c r="D7" t="s">
        <v>2617</v>
      </c>
      <c r="E7">
        <v>23668827</v>
      </c>
      <c r="F7">
        <v>686</v>
      </c>
      <c r="G7">
        <v>1945</v>
      </c>
      <c r="H7" t="s">
        <v>20580</v>
      </c>
      <c r="I7">
        <v>0.109</v>
      </c>
      <c r="J7">
        <v>747</v>
      </c>
    </row>
    <row r="8" spans="1:10" x14ac:dyDescent="0.25">
      <c r="A8" t="s">
        <v>2775</v>
      </c>
      <c r="B8">
        <v>1.1399999999999999</v>
      </c>
      <c r="C8">
        <v>81.06</v>
      </c>
      <c r="D8" t="s">
        <v>2078</v>
      </c>
      <c r="E8">
        <v>4877031</v>
      </c>
      <c r="F8">
        <v>564</v>
      </c>
      <c r="G8">
        <v>611</v>
      </c>
      <c r="H8" t="s">
        <v>20581</v>
      </c>
      <c r="I8">
        <v>0.104</v>
      </c>
      <c r="J8">
        <v>810</v>
      </c>
    </row>
    <row r="9" spans="1:10" x14ac:dyDescent="0.25">
      <c r="A9" t="s">
        <v>7463</v>
      </c>
      <c r="B9">
        <v>1.88</v>
      </c>
      <c r="C9">
        <v>43.04</v>
      </c>
      <c r="D9" t="s">
        <v>2090</v>
      </c>
      <c r="E9">
        <v>10002805</v>
      </c>
      <c r="F9">
        <v>452</v>
      </c>
      <c r="G9">
        <v>165</v>
      </c>
      <c r="H9" t="s">
        <v>1509</v>
      </c>
      <c r="I9">
        <v>9.5000000000000001E-2</v>
      </c>
      <c r="J9">
        <v>767</v>
      </c>
    </row>
    <row r="10" spans="1:10" x14ac:dyDescent="0.25">
      <c r="A10" t="s">
        <v>2299</v>
      </c>
      <c r="B10">
        <v>1.1299999999999999</v>
      </c>
      <c r="C10">
        <v>45.05</v>
      </c>
      <c r="D10" t="s">
        <v>2614</v>
      </c>
      <c r="E10">
        <v>3509805</v>
      </c>
      <c r="F10">
        <v>144</v>
      </c>
      <c r="G10">
        <v>105</v>
      </c>
      <c r="H10" t="s">
        <v>20582</v>
      </c>
      <c r="I10">
        <v>8.7999999999999995E-2</v>
      </c>
      <c r="J10">
        <v>710</v>
      </c>
    </row>
    <row r="11" spans="1:10" x14ac:dyDescent="0.25">
      <c r="A11" t="s">
        <v>585</v>
      </c>
      <c r="B11">
        <v>1.1599999999999999</v>
      </c>
      <c r="C11">
        <v>67.05</v>
      </c>
      <c r="D11" t="s">
        <v>2032</v>
      </c>
      <c r="E11">
        <v>43163469</v>
      </c>
      <c r="F11">
        <v>4040</v>
      </c>
      <c r="G11">
        <v>2816</v>
      </c>
      <c r="H11" t="s">
        <v>20583</v>
      </c>
      <c r="I11">
        <v>0.10100000000000001</v>
      </c>
      <c r="J11">
        <v>855</v>
      </c>
    </row>
    <row r="12" spans="1:10" x14ac:dyDescent="0.25">
      <c r="A12" t="s">
        <v>20584</v>
      </c>
      <c r="B12">
        <v>2.4900000000000002</v>
      </c>
      <c r="C12">
        <v>57.11</v>
      </c>
      <c r="D12" t="s">
        <v>20585</v>
      </c>
      <c r="E12">
        <v>26993306</v>
      </c>
      <c r="F12">
        <v>284</v>
      </c>
      <c r="G12">
        <v>3103</v>
      </c>
      <c r="H12" t="s">
        <v>20586</v>
      </c>
      <c r="I12">
        <v>7.8E-2</v>
      </c>
      <c r="J12">
        <v>721</v>
      </c>
    </row>
    <row r="13" spans="1:10" x14ac:dyDescent="0.25">
      <c r="A13" t="s">
        <v>17433</v>
      </c>
      <c r="B13">
        <v>0.42</v>
      </c>
      <c r="C13">
        <v>43.07</v>
      </c>
      <c r="D13" t="s">
        <v>2616</v>
      </c>
      <c r="E13">
        <v>158456783</v>
      </c>
      <c r="F13">
        <v>1060</v>
      </c>
      <c r="G13">
        <v>3205</v>
      </c>
      <c r="H13" t="s">
        <v>20587</v>
      </c>
      <c r="I13">
        <v>0.105</v>
      </c>
      <c r="J13">
        <v>857</v>
      </c>
    </row>
    <row r="14" spans="1:10" x14ac:dyDescent="0.25">
      <c r="A14" t="s">
        <v>17046</v>
      </c>
      <c r="B14">
        <v>3.04</v>
      </c>
      <c r="C14">
        <v>49</v>
      </c>
      <c r="D14" t="s">
        <v>20588</v>
      </c>
      <c r="E14">
        <v>294515</v>
      </c>
      <c r="F14">
        <v>143</v>
      </c>
      <c r="G14">
        <v>99</v>
      </c>
      <c r="H14" t="s">
        <v>20589</v>
      </c>
      <c r="I14">
        <v>4.3999999999999997E-2</v>
      </c>
      <c r="J14">
        <v>715</v>
      </c>
    </row>
    <row r="15" spans="1:10" x14ac:dyDescent="0.25">
      <c r="A15" t="s">
        <v>875</v>
      </c>
      <c r="B15">
        <v>1.61</v>
      </c>
      <c r="C15">
        <v>59.05</v>
      </c>
      <c r="D15" t="s">
        <v>1986</v>
      </c>
      <c r="E15">
        <v>459680919</v>
      </c>
      <c r="F15">
        <v>9021</v>
      </c>
      <c r="G15">
        <v>14318</v>
      </c>
      <c r="H15" t="s">
        <v>20590</v>
      </c>
      <c r="I15">
        <v>0.14699999999999999</v>
      </c>
      <c r="J15">
        <v>976</v>
      </c>
    </row>
    <row r="16" spans="1:10" x14ac:dyDescent="0.25">
      <c r="A16" t="s">
        <v>2624</v>
      </c>
      <c r="B16">
        <v>1.24</v>
      </c>
      <c r="C16">
        <v>41.05</v>
      </c>
      <c r="D16" t="s">
        <v>2622</v>
      </c>
      <c r="E16">
        <v>19941653</v>
      </c>
      <c r="F16">
        <v>1195</v>
      </c>
      <c r="G16">
        <v>434</v>
      </c>
      <c r="H16" t="s">
        <v>20591</v>
      </c>
      <c r="I16">
        <v>0.106</v>
      </c>
      <c r="J16">
        <v>879</v>
      </c>
    </row>
    <row r="17" spans="1:10" x14ac:dyDescent="0.25">
      <c r="A17" t="s">
        <v>5403</v>
      </c>
      <c r="B17">
        <v>1.1299999999999999</v>
      </c>
      <c r="C17">
        <v>43.03</v>
      </c>
      <c r="D17" t="s">
        <v>2010</v>
      </c>
      <c r="E17">
        <v>189216972</v>
      </c>
      <c r="F17">
        <v>3995</v>
      </c>
      <c r="G17">
        <v>2862</v>
      </c>
      <c r="H17" t="s">
        <v>20592</v>
      </c>
      <c r="I17">
        <v>0.126</v>
      </c>
      <c r="J17">
        <v>844</v>
      </c>
    </row>
    <row r="18" spans="1:10" x14ac:dyDescent="0.25">
      <c r="A18" t="s">
        <v>2620</v>
      </c>
      <c r="B18">
        <v>1.17</v>
      </c>
      <c r="C18">
        <v>84.06</v>
      </c>
      <c r="D18" t="s">
        <v>2643</v>
      </c>
      <c r="E18">
        <v>7161875</v>
      </c>
      <c r="F18">
        <v>1209</v>
      </c>
      <c r="G18">
        <v>1476</v>
      </c>
      <c r="H18" t="s">
        <v>20593</v>
      </c>
      <c r="I18">
        <v>0.108</v>
      </c>
      <c r="J18">
        <v>825</v>
      </c>
    </row>
    <row r="19" spans="1:10" x14ac:dyDescent="0.25">
      <c r="A19" t="s">
        <v>2014</v>
      </c>
      <c r="B19">
        <v>1.1299999999999999</v>
      </c>
      <c r="C19">
        <v>44.07</v>
      </c>
      <c r="D19" t="s">
        <v>20594</v>
      </c>
      <c r="E19">
        <v>25411864</v>
      </c>
      <c r="F19">
        <v>520</v>
      </c>
      <c r="G19">
        <v>646</v>
      </c>
      <c r="H19" t="s">
        <v>20595</v>
      </c>
      <c r="I19">
        <v>0.154</v>
      </c>
      <c r="J19">
        <v>927</v>
      </c>
    </row>
    <row r="20" spans="1:10" x14ac:dyDescent="0.25">
      <c r="A20" t="s">
        <v>20596</v>
      </c>
      <c r="B20">
        <v>0.17</v>
      </c>
      <c r="C20">
        <v>43.04</v>
      </c>
      <c r="D20" t="s">
        <v>2090</v>
      </c>
      <c r="E20">
        <v>14218697</v>
      </c>
      <c r="F20">
        <v>641</v>
      </c>
      <c r="G20">
        <v>341</v>
      </c>
      <c r="H20" t="s">
        <v>20597</v>
      </c>
      <c r="I20">
        <v>0.10299999999999999</v>
      </c>
      <c r="J20">
        <v>749</v>
      </c>
    </row>
    <row r="21" spans="1:10" x14ac:dyDescent="0.25">
      <c r="A21" t="s">
        <v>907</v>
      </c>
      <c r="B21">
        <v>3.4</v>
      </c>
      <c r="C21">
        <v>57.07</v>
      </c>
      <c r="D21" t="s">
        <v>2000</v>
      </c>
      <c r="E21">
        <v>8667277</v>
      </c>
      <c r="F21">
        <v>270</v>
      </c>
      <c r="G21">
        <v>893</v>
      </c>
      <c r="H21" t="s">
        <v>20598</v>
      </c>
      <c r="I21">
        <v>0.107</v>
      </c>
      <c r="J21">
        <v>706</v>
      </c>
    </row>
    <row r="22" spans="1:10" x14ac:dyDescent="0.25">
      <c r="A22" t="s">
        <v>1452</v>
      </c>
      <c r="B22">
        <v>1.1599999999999999</v>
      </c>
      <c r="C22">
        <v>60</v>
      </c>
      <c r="D22" t="s">
        <v>20599</v>
      </c>
      <c r="E22">
        <v>125450672</v>
      </c>
      <c r="F22">
        <v>2116</v>
      </c>
      <c r="G22">
        <v>4191</v>
      </c>
      <c r="H22" t="s">
        <v>20600</v>
      </c>
      <c r="I22">
        <v>9.8000000000000004E-2</v>
      </c>
      <c r="J22">
        <v>899</v>
      </c>
    </row>
    <row r="23" spans="1:10" x14ac:dyDescent="0.25">
      <c r="A23" t="s">
        <v>20601</v>
      </c>
      <c r="B23">
        <v>0.94</v>
      </c>
      <c r="C23">
        <v>41.06</v>
      </c>
      <c r="D23" t="s">
        <v>2627</v>
      </c>
      <c r="E23">
        <v>8045735</v>
      </c>
      <c r="F23">
        <v>197</v>
      </c>
      <c r="G23">
        <v>295</v>
      </c>
      <c r="H23" t="s">
        <v>20602</v>
      </c>
      <c r="I23">
        <v>0.13500000000000001</v>
      </c>
      <c r="J23">
        <v>717</v>
      </c>
    </row>
    <row r="24" spans="1:10" x14ac:dyDescent="0.25">
      <c r="A24" t="s">
        <v>11237</v>
      </c>
      <c r="B24">
        <v>1.0900000000000001</v>
      </c>
      <c r="C24">
        <v>43.04</v>
      </c>
      <c r="D24" t="s">
        <v>2090</v>
      </c>
      <c r="E24">
        <v>23675857</v>
      </c>
      <c r="F24">
        <v>1245</v>
      </c>
      <c r="G24">
        <v>480</v>
      </c>
      <c r="H24" t="s">
        <v>20603</v>
      </c>
      <c r="I24">
        <v>0.13500000000000001</v>
      </c>
      <c r="J24">
        <v>857</v>
      </c>
    </row>
    <row r="25" spans="1:10" x14ac:dyDescent="0.25">
      <c r="A25" t="s">
        <v>56</v>
      </c>
      <c r="B25">
        <v>0.3</v>
      </c>
      <c r="C25">
        <v>55.07</v>
      </c>
      <c r="D25" t="s">
        <v>2617</v>
      </c>
      <c r="E25">
        <v>15503082</v>
      </c>
      <c r="F25">
        <v>775</v>
      </c>
      <c r="G25">
        <v>792</v>
      </c>
      <c r="H25" t="s">
        <v>20604</v>
      </c>
      <c r="I25">
        <v>0.184</v>
      </c>
      <c r="J25">
        <v>810</v>
      </c>
    </row>
    <row r="26" spans="1:10" x14ac:dyDescent="0.25">
      <c r="A26" t="s">
        <v>1396</v>
      </c>
      <c r="B26">
        <v>0.9</v>
      </c>
      <c r="C26">
        <v>43.03</v>
      </c>
      <c r="D26" t="s">
        <v>2010</v>
      </c>
      <c r="E26">
        <v>40476030</v>
      </c>
      <c r="F26">
        <v>1038</v>
      </c>
      <c r="G26">
        <v>774</v>
      </c>
      <c r="H26" t="s">
        <v>20605</v>
      </c>
      <c r="I26">
        <v>0.11700000000000001</v>
      </c>
      <c r="J26">
        <v>770</v>
      </c>
    </row>
    <row r="27" spans="1:10" x14ac:dyDescent="0.25">
      <c r="A27" t="s">
        <v>1407</v>
      </c>
      <c r="B27">
        <v>1.26</v>
      </c>
      <c r="C27">
        <v>94.05</v>
      </c>
      <c r="D27" t="s">
        <v>2630</v>
      </c>
      <c r="E27">
        <v>76482987</v>
      </c>
      <c r="F27">
        <v>5760</v>
      </c>
      <c r="G27">
        <v>5447</v>
      </c>
      <c r="H27" t="s">
        <v>2632</v>
      </c>
      <c r="I27">
        <v>0.13200000000000001</v>
      </c>
      <c r="J27">
        <v>952</v>
      </c>
    </row>
    <row r="28" spans="1:10" x14ac:dyDescent="0.25">
      <c r="A28" t="s">
        <v>20606</v>
      </c>
      <c r="B28">
        <v>1.57</v>
      </c>
      <c r="C28">
        <v>93.06</v>
      </c>
      <c r="D28" t="s">
        <v>2017</v>
      </c>
      <c r="E28">
        <v>5815866</v>
      </c>
      <c r="F28">
        <v>676</v>
      </c>
      <c r="G28">
        <v>740</v>
      </c>
      <c r="H28" t="s">
        <v>17446</v>
      </c>
      <c r="I28">
        <v>0.14599999999999999</v>
      </c>
      <c r="J28">
        <v>804</v>
      </c>
    </row>
    <row r="29" spans="1:10" x14ac:dyDescent="0.25">
      <c r="A29" t="s">
        <v>49</v>
      </c>
      <c r="B29">
        <v>0.87</v>
      </c>
      <c r="C29">
        <v>94.05</v>
      </c>
      <c r="D29" t="s">
        <v>2630</v>
      </c>
      <c r="E29">
        <v>11985611</v>
      </c>
      <c r="F29">
        <v>515</v>
      </c>
      <c r="G29">
        <v>1335</v>
      </c>
      <c r="H29" t="s">
        <v>20607</v>
      </c>
      <c r="I29">
        <v>0.152</v>
      </c>
      <c r="J29">
        <v>876</v>
      </c>
    </row>
    <row r="30" spans="1:10" x14ac:dyDescent="0.25">
      <c r="A30" t="s">
        <v>597</v>
      </c>
      <c r="B30">
        <v>1.1499999999999999</v>
      </c>
      <c r="C30">
        <v>82.04</v>
      </c>
      <c r="D30" t="s">
        <v>2108</v>
      </c>
      <c r="E30">
        <v>8589494</v>
      </c>
      <c r="F30">
        <v>1292</v>
      </c>
      <c r="G30">
        <v>1335</v>
      </c>
      <c r="H30" t="s">
        <v>17447</v>
      </c>
      <c r="I30">
        <v>0.13100000000000001</v>
      </c>
      <c r="J30">
        <v>871</v>
      </c>
    </row>
    <row r="31" spans="1:10" x14ac:dyDescent="0.25">
      <c r="A31" t="s">
        <v>1353</v>
      </c>
      <c r="B31">
        <v>1.64</v>
      </c>
      <c r="C31">
        <v>43.04</v>
      </c>
      <c r="D31" t="s">
        <v>2090</v>
      </c>
      <c r="E31">
        <v>52605355</v>
      </c>
      <c r="F31">
        <v>4888</v>
      </c>
      <c r="G31">
        <v>708</v>
      </c>
      <c r="H31" t="s">
        <v>20608</v>
      </c>
      <c r="I31">
        <v>0.13900000000000001</v>
      </c>
      <c r="J31">
        <v>949</v>
      </c>
    </row>
    <row r="32" spans="1:10" x14ac:dyDescent="0.25">
      <c r="A32" t="s">
        <v>60</v>
      </c>
      <c r="B32">
        <v>0.83</v>
      </c>
      <c r="C32">
        <v>55.07</v>
      </c>
      <c r="D32" t="s">
        <v>2617</v>
      </c>
      <c r="E32">
        <v>18772446</v>
      </c>
      <c r="F32">
        <v>1055</v>
      </c>
      <c r="G32">
        <v>1131</v>
      </c>
      <c r="H32" t="s">
        <v>20609</v>
      </c>
      <c r="I32">
        <v>0.193</v>
      </c>
      <c r="J32">
        <v>758</v>
      </c>
    </row>
    <row r="33" spans="1:10" x14ac:dyDescent="0.25">
      <c r="A33" t="s">
        <v>20610</v>
      </c>
      <c r="B33">
        <v>0.87</v>
      </c>
      <c r="C33">
        <v>41.06</v>
      </c>
      <c r="D33" t="s">
        <v>2627</v>
      </c>
      <c r="E33">
        <v>36494356</v>
      </c>
      <c r="F33">
        <v>1206</v>
      </c>
      <c r="G33">
        <v>1157</v>
      </c>
      <c r="H33" t="s">
        <v>20611</v>
      </c>
      <c r="I33">
        <v>0.187</v>
      </c>
      <c r="J33">
        <v>724</v>
      </c>
    </row>
    <row r="34" spans="1:10" x14ac:dyDescent="0.25">
      <c r="A34" t="s">
        <v>881</v>
      </c>
      <c r="B34">
        <v>1.28</v>
      </c>
      <c r="C34">
        <v>69.040000000000006</v>
      </c>
      <c r="D34" t="s">
        <v>1984</v>
      </c>
      <c r="E34">
        <v>12123251</v>
      </c>
      <c r="F34">
        <v>972</v>
      </c>
      <c r="G34">
        <v>1442</v>
      </c>
      <c r="H34" t="s">
        <v>2527</v>
      </c>
      <c r="I34">
        <v>0.113</v>
      </c>
      <c r="J34">
        <v>869</v>
      </c>
    </row>
    <row r="35" spans="1:10" x14ac:dyDescent="0.25">
      <c r="A35" t="s">
        <v>3730</v>
      </c>
      <c r="B35">
        <v>0.96</v>
      </c>
      <c r="C35">
        <v>80.05</v>
      </c>
      <c r="D35" t="s">
        <v>2661</v>
      </c>
      <c r="E35">
        <v>5639963</v>
      </c>
      <c r="F35">
        <v>941</v>
      </c>
      <c r="G35">
        <v>832</v>
      </c>
      <c r="H35" t="s">
        <v>20612</v>
      </c>
      <c r="I35">
        <v>0.11</v>
      </c>
      <c r="J35">
        <v>881</v>
      </c>
    </row>
    <row r="36" spans="1:10" x14ac:dyDescent="0.25">
      <c r="A36" t="s">
        <v>18742</v>
      </c>
      <c r="B36">
        <v>1.62</v>
      </c>
      <c r="C36">
        <v>58.05</v>
      </c>
      <c r="D36" t="s">
        <v>2664</v>
      </c>
      <c r="E36">
        <v>10865557</v>
      </c>
      <c r="F36">
        <v>3910</v>
      </c>
      <c r="G36">
        <v>1133</v>
      </c>
      <c r="H36" t="s">
        <v>20613</v>
      </c>
      <c r="I36">
        <v>0.14299999999999999</v>
      </c>
      <c r="J36">
        <v>742</v>
      </c>
    </row>
    <row r="37" spans="1:10" x14ac:dyDescent="0.25">
      <c r="A37" t="s">
        <v>759</v>
      </c>
      <c r="B37">
        <v>1.05</v>
      </c>
      <c r="C37">
        <v>54.03</v>
      </c>
      <c r="D37" t="s">
        <v>2641</v>
      </c>
      <c r="E37">
        <v>32033213</v>
      </c>
      <c r="F37">
        <v>1632</v>
      </c>
      <c r="G37">
        <v>2694</v>
      </c>
      <c r="H37" t="s">
        <v>6604</v>
      </c>
      <c r="I37">
        <v>0.13800000000000001</v>
      </c>
      <c r="J37">
        <v>976</v>
      </c>
    </row>
    <row r="38" spans="1:10" x14ac:dyDescent="0.25">
      <c r="A38" t="s">
        <v>68</v>
      </c>
      <c r="B38">
        <v>1.5</v>
      </c>
      <c r="C38">
        <v>44.03</v>
      </c>
      <c r="D38" t="s">
        <v>1998</v>
      </c>
      <c r="E38">
        <v>72429676</v>
      </c>
      <c r="F38">
        <v>1006</v>
      </c>
      <c r="G38">
        <v>627</v>
      </c>
      <c r="H38" t="s">
        <v>20614</v>
      </c>
      <c r="I38">
        <v>0.159</v>
      </c>
      <c r="J38">
        <v>901</v>
      </c>
    </row>
    <row r="39" spans="1:10" x14ac:dyDescent="0.25">
      <c r="A39" t="s">
        <v>67</v>
      </c>
      <c r="B39">
        <v>1.69</v>
      </c>
      <c r="C39">
        <v>93.06</v>
      </c>
      <c r="D39" t="s">
        <v>2017</v>
      </c>
      <c r="E39">
        <v>11563311</v>
      </c>
      <c r="F39">
        <v>921</v>
      </c>
      <c r="G39">
        <v>854</v>
      </c>
      <c r="H39" t="s">
        <v>20615</v>
      </c>
      <c r="I39">
        <v>0.14899999999999999</v>
      </c>
      <c r="J39">
        <v>896</v>
      </c>
    </row>
    <row r="40" spans="1:10" x14ac:dyDescent="0.25">
      <c r="A40" t="s">
        <v>20616</v>
      </c>
      <c r="B40">
        <v>2.2599999999999998</v>
      </c>
      <c r="C40">
        <v>59.05</v>
      </c>
      <c r="D40" t="s">
        <v>1986</v>
      </c>
      <c r="E40">
        <v>3525495</v>
      </c>
      <c r="F40">
        <v>385</v>
      </c>
      <c r="G40">
        <v>585</v>
      </c>
      <c r="H40" t="s">
        <v>13347</v>
      </c>
      <c r="I40">
        <v>0.115</v>
      </c>
      <c r="J40">
        <v>739</v>
      </c>
    </row>
    <row r="41" spans="1:10" x14ac:dyDescent="0.25">
      <c r="A41" t="s">
        <v>47</v>
      </c>
      <c r="B41">
        <v>1.69</v>
      </c>
      <c r="C41">
        <v>93.06</v>
      </c>
      <c r="D41" t="s">
        <v>2017</v>
      </c>
      <c r="E41">
        <v>2854675</v>
      </c>
      <c r="F41">
        <v>559</v>
      </c>
      <c r="G41">
        <v>319</v>
      </c>
      <c r="H41" t="s">
        <v>20617</v>
      </c>
      <c r="I41">
        <v>0.153</v>
      </c>
      <c r="J41">
        <v>752</v>
      </c>
    </row>
    <row r="42" spans="1:10" x14ac:dyDescent="0.25">
      <c r="A42" t="s">
        <v>1213</v>
      </c>
      <c r="B42">
        <v>1.31</v>
      </c>
      <c r="C42">
        <v>44.07</v>
      </c>
      <c r="D42" t="s">
        <v>20594</v>
      </c>
      <c r="E42">
        <v>26047873</v>
      </c>
      <c r="F42">
        <v>825</v>
      </c>
      <c r="G42">
        <v>672</v>
      </c>
      <c r="H42" t="s">
        <v>20618</v>
      </c>
      <c r="I42">
        <v>0.191</v>
      </c>
      <c r="J42">
        <v>962</v>
      </c>
    </row>
    <row r="43" spans="1:10" x14ac:dyDescent="0.25">
      <c r="A43" t="s">
        <v>783</v>
      </c>
      <c r="B43">
        <v>0.73</v>
      </c>
      <c r="C43">
        <v>91.06</v>
      </c>
      <c r="D43" t="s">
        <v>2684</v>
      </c>
      <c r="E43">
        <v>2230409</v>
      </c>
      <c r="F43">
        <v>162</v>
      </c>
      <c r="G43">
        <v>187</v>
      </c>
      <c r="H43" t="s">
        <v>20619</v>
      </c>
      <c r="I43">
        <v>0.123</v>
      </c>
      <c r="J43">
        <v>830</v>
      </c>
    </row>
    <row r="44" spans="1:10" x14ac:dyDescent="0.25">
      <c r="A44" t="s">
        <v>2027</v>
      </c>
      <c r="B44">
        <v>0.83</v>
      </c>
      <c r="C44">
        <v>68.069999999999993</v>
      </c>
      <c r="D44" t="s">
        <v>2633</v>
      </c>
      <c r="E44">
        <v>2303121</v>
      </c>
      <c r="F44">
        <v>259</v>
      </c>
      <c r="G44">
        <v>295</v>
      </c>
      <c r="H44" t="s">
        <v>20620</v>
      </c>
      <c r="I44">
        <v>0.17</v>
      </c>
      <c r="J44">
        <v>730</v>
      </c>
    </row>
    <row r="45" spans="1:10" x14ac:dyDescent="0.25">
      <c r="A45" t="s">
        <v>71</v>
      </c>
      <c r="B45">
        <v>1.0900000000000001</v>
      </c>
      <c r="C45">
        <v>96.02</v>
      </c>
      <c r="D45" t="s">
        <v>2638</v>
      </c>
      <c r="E45">
        <v>12777882</v>
      </c>
      <c r="F45">
        <v>1920</v>
      </c>
      <c r="G45">
        <v>2025</v>
      </c>
      <c r="H45" t="s">
        <v>17454</v>
      </c>
      <c r="I45">
        <v>0.16</v>
      </c>
      <c r="J45">
        <v>920</v>
      </c>
    </row>
    <row r="46" spans="1:10" x14ac:dyDescent="0.25">
      <c r="A46" t="s">
        <v>13509</v>
      </c>
      <c r="B46">
        <v>4.17</v>
      </c>
      <c r="C46">
        <v>55.07</v>
      </c>
      <c r="D46" t="s">
        <v>2617</v>
      </c>
      <c r="E46">
        <v>1346450</v>
      </c>
      <c r="F46">
        <v>118</v>
      </c>
      <c r="G46">
        <v>110</v>
      </c>
      <c r="H46" t="s">
        <v>20621</v>
      </c>
      <c r="I46">
        <v>0.13900000000000001</v>
      </c>
      <c r="J46">
        <v>724</v>
      </c>
    </row>
    <row r="47" spans="1:10" x14ac:dyDescent="0.25">
      <c r="A47" t="s">
        <v>74</v>
      </c>
      <c r="B47">
        <v>1.24</v>
      </c>
      <c r="C47">
        <v>60.03</v>
      </c>
      <c r="D47" t="s">
        <v>2625</v>
      </c>
      <c r="E47">
        <v>10572323</v>
      </c>
      <c r="F47">
        <v>1137</v>
      </c>
      <c r="G47">
        <v>774</v>
      </c>
      <c r="H47" t="s">
        <v>20622</v>
      </c>
      <c r="I47">
        <v>0.10100000000000001</v>
      </c>
      <c r="J47">
        <v>895</v>
      </c>
    </row>
    <row r="48" spans="1:10" x14ac:dyDescent="0.25">
      <c r="A48" t="s">
        <v>20623</v>
      </c>
      <c r="B48">
        <v>1.88</v>
      </c>
      <c r="C48">
        <v>221.09</v>
      </c>
      <c r="D48" t="s">
        <v>4731</v>
      </c>
      <c r="E48">
        <v>968474</v>
      </c>
      <c r="F48">
        <v>408</v>
      </c>
      <c r="G48">
        <v>587</v>
      </c>
      <c r="H48" t="s">
        <v>20624</v>
      </c>
      <c r="I48">
        <v>0.14199999999999999</v>
      </c>
      <c r="J48">
        <v>728</v>
      </c>
    </row>
    <row r="49" spans="1:10" x14ac:dyDescent="0.25">
      <c r="A49" t="s">
        <v>760</v>
      </c>
      <c r="B49">
        <v>0.77</v>
      </c>
      <c r="C49">
        <v>57.07</v>
      </c>
      <c r="D49" t="s">
        <v>2000</v>
      </c>
      <c r="E49">
        <v>3793457</v>
      </c>
      <c r="F49">
        <v>467</v>
      </c>
      <c r="G49">
        <v>480</v>
      </c>
      <c r="H49" t="s">
        <v>20625</v>
      </c>
      <c r="I49">
        <v>0.113</v>
      </c>
      <c r="J49">
        <v>776</v>
      </c>
    </row>
    <row r="50" spans="1:10" x14ac:dyDescent="0.25">
      <c r="A50" t="s">
        <v>1890</v>
      </c>
      <c r="B50">
        <v>1.22</v>
      </c>
      <c r="C50">
        <v>85.07</v>
      </c>
      <c r="D50" t="s">
        <v>3940</v>
      </c>
      <c r="E50">
        <v>2442869</v>
      </c>
      <c r="F50">
        <v>488</v>
      </c>
      <c r="G50">
        <v>634</v>
      </c>
      <c r="H50" t="s">
        <v>20626</v>
      </c>
      <c r="I50">
        <v>0.127</v>
      </c>
      <c r="J50">
        <v>817</v>
      </c>
    </row>
    <row r="51" spans="1:10" x14ac:dyDescent="0.25">
      <c r="A51" t="s">
        <v>20627</v>
      </c>
      <c r="B51">
        <v>3.45</v>
      </c>
      <c r="C51">
        <v>43.04</v>
      </c>
      <c r="D51" t="s">
        <v>2090</v>
      </c>
      <c r="E51">
        <v>31010232</v>
      </c>
      <c r="F51">
        <v>1075</v>
      </c>
      <c r="G51">
        <v>1181</v>
      </c>
      <c r="H51" t="s">
        <v>20628</v>
      </c>
      <c r="I51">
        <v>0.13300000000000001</v>
      </c>
      <c r="J51">
        <v>789</v>
      </c>
    </row>
    <row r="52" spans="1:10" x14ac:dyDescent="0.25">
      <c r="A52" t="s">
        <v>2043</v>
      </c>
      <c r="B52">
        <v>1.35</v>
      </c>
      <c r="C52">
        <v>44.03</v>
      </c>
      <c r="D52" t="s">
        <v>1998</v>
      </c>
      <c r="E52">
        <v>41887711</v>
      </c>
      <c r="F52">
        <v>216</v>
      </c>
      <c r="G52">
        <v>375</v>
      </c>
      <c r="H52" t="s">
        <v>20629</v>
      </c>
      <c r="I52">
        <v>0.17</v>
      </c>
      <c r="J52">
        <v>885</v>
      </c>
    </row>
    <row r="53" spans="1:10" x14ac:dyDescent="0.25">
      <c r="A53" t="s">
        <v>89</v>
      </c>
      <c r="B53">
        <v>1.1000000000000001</v>
      </c>
      <c r="C53">
        <v>42.07</v>
      </c>
      <c r="D53" t="s">
        <v>20630</v>
      </c>
      <c r="E53">
        <v>19996842</v>
      </c>
      <c r="F53">
        <v>1184</v>
      </c>
      <c r="G53">
        <v>684</v>
      </c>
      <c r="H53" t="s">
        <v>18756</v>
      </c>
      <c r="I53">
        <v>0.18099999999999999</v>
      </c>
      <c r="J53">
        <v>975</v>
      </c>
    </row>
    <row r="54" spans="1:10" x14ac:dyDescent="0.25">
      <c r="A54" t="s">
        <v>90</v>
      </c>
      <c r="B54">
        <v>1.17</v>
      </c>
      <c r="C54">
        <v>107.06</v>
      </c>
      <c r="D54" t="s">
        <v>2049</v>
      </c>
      <c r="E54">
        <v>4178477</v>
      </c>
      <c r="F54">
        <v>952</v>
      </c>
      <c r="G54">
        <v>588</v>
      </c>
      <c r="H54" t="s">
        <v>20631</v>
      </c>
      <c r="I54">
        <v>0.14599999999999999</v>
      </c>
      <c r="J54">
        <v>895</v>
      </c>
    </row>
    <row r="55" spans="1:10" x14ac:dyDescent="0.25">
      <c r="A55" t="s">
        <v>94</v>
      </c>
      <c r="B55">
        <v>1.01</v>
      </c>
      <c r="C55">
        <v>54.03</v>
      </c>
      <c r="D55" t="s">
        <v>2641</v>
      </c>
      <c r="E55">
        <v>36425885</v>
      </c>
      <c r="F55">
        <v>1726</v>
      </c>
      <c r="G55">
        <v>2841</v>
      </c>
      <c r="H55" t="s">
        <v>13090</v>
      </c>
      <c r="I55">
        <v>0.15</v>
      </c>
      <c r="J55">
        <v>937</v>
      </c>
    </row>
    <row r="56" spans="1:10" x14ac:dyDescent="0.25">
      <c r="A56" t="s">
        <v>1892</v>
      </c>
      <c r="B56">
        <v>1.5</v>
      </c>
      <c r="C56">
        <v>58.04</v>
      </c>
      <c r="D56" t="s">
        <v>2012</v>
      </c>
      <c r="E56">
        <v>4133660</v>
      </c>
      <c r="F56">
        <v>764</v>
      </c>
      <c r="G56">
        <v>604</v>
      </c>
      <c r="H56" t="s">
        <v>20632</v>
      </c>
      <c r="I56">
        <v>0.15</v>
      </c>
      <c r="J56">
        <v>801</v>
      </c>
    </row>
    <row r="57" spans="1:10" x14ac:dyDescent="0.25">
      <c r="A57" t="s">
        <v>887</v>
      </c>
      <c r="B57">
        <v>1.54</v>
      </c>
      <c r="C57">
        <v>55.07</v>
      </c>
      <c r="D57" t="s">
        <v>2617</v>
      </c>
      <c r="E57">
        <v>1312918</v>
      </c>
      <c r="F57">
        <v>191</v>
      </c>
      <c r="G57">
        <v>97</v>
      </c>
      <c r="H57" t="s">
        <v>20633</v>
      </c>
      <c r="I57">
        <v>0.111</v>
      </c>
      <c r="J57">
        <v>754</v>
      </c>
    </row>
    <row r="58" spans="1:10" x14ac:dyDescent="0.25">
      <c r="A58" t="s">
        <v>20634</v>
      </c>
      <c r="B58">
        <v>1.59</v>
      </c>
      <c r="C58">
        <v>57.09</v>
      </c>
      <c r="D58" t="s">
        <v>2642</v>
      </c>
      <c r="E58">
        <v>831312</v>
      </c>
      <c r="F58">
        <v>120</v>
      </c>
      <c r="G58">
        <v>120</v>
      </c>
      <c r="H58" t="s">
        <v>20635</v>
      </c>
      <c r="I58">
        <v>0.11</v>
      </c>
      <c r="J58">
        <v>756</v>
      </c>
    </row>
    <row r="59" spans="1:10" x14ac:dyDescent="0.25">
      <c r="A59" t="s">
        <v>97</v>
      </c>
      <c r="B59">
        <v>2.81</v>
      </c>
      <c r="C59">
        <v>98.04</v>
      </c>
      <c r="D59" t="s">
        <v>2115</v>
      </c>
      <c r="E59">
        <v>4836793</v>
      </c>
      <c r="F59">
        <v>1535</v>
      </c>
      <c r="G59">
        <v>1281</v>
      </c>
      <c r="H59" t="s">
        <v>20636</v>
      </c>
      <c r="I59">
        <v>0.14399999999999999</v>
      </c>
      <c r="J59">
        <v>832</v>
      </c>
    </row>
    <row r="60" spans="1:10" x14ac:dyDescent="0.25">
      <c r="A60" t="s">
        <v>2047</v>
      </c>
      <c r="B60">
        <v>0.3</v>
      </c>
      <c r="C60">
        <v>43.04</v>
      </c>
      <c r="D60" t="s">
        <v>2090</v>
      </c>
      <c r="E60">
        <v>38494171</v>
      </c>
      <c r="F60">
        <v>1767</v>
      </c>
      <c r="G60">
        <v>793</v>
      </c>
      <c r="H60" t="s">
        <v>20637</v>
      </c>
      <c r="I60">
        <v>0.128</v>
      </c>
      <c r="J60">
        <v>838</v>
      </c>
    </row>
    <row r="61" spans="1:10" x14ac:dyDescent="0.25">
      <c r="A61" t="s">
        <v>1665</v>
      </c>
      <c r="B61">
        <v>1.25</v>
      </c>
      <c r="C61">
        <v>93.07</v>
      </c>
      <c r="D61" t="s">
        <v>2180</v>
      </c>
      <c r="E61">
        <v>20901225</v>
      </c>
      <c r="F61">
        <v>2870</v>
      </c>
      <c r="G61">
        <v>1997</v>
      </c>
      <c r="H61" t="s">
        <v>7510</v>
      </c>
      <c r="I61">
        <v>0.17</v>
      </c>
      <c r="J61">
        <v>914</v>
      </c>
    </row>
    <row r="62" spans="1:10" x14ac:dyDescent="0.25">
      <c r="A62" t="s">
        <v>106</v>
      </c>
      <c r="B62">
        <v>1.56</v>
      </c>
      <c r="C62">
        <v>107.07</v>
      </c>
      <c r="D62" t="s">
        <v>2041</v>
      </c>
      <c r="E62">
        <v>7646408</v>
      </c>
      <c r="F62">
        <v>881</v>
      </c>
      <c r="G62">
        <v>739</v>
      </c>
      <c r="H62" t="s">
        <v>20638</v>
      </c>
      <c r="I62">
        <v>0.154</v>
      </c>
      <c r="J62">
        <v>898</v>
      </c>
    </row>
    <row r="63" spans="1:10" x14ac:dyDescent="0.25">
      <c r="A63" t="s">
        <v>111</v>
      </c>
      <c r="B63">
        <v>1.06</v>
      </c>
      <c r="C63">
        <v>54.03</v>
      </c>
      <c r="D63" t="s">
        <v>2641</v>
      </c>
      <c r="E63">
        <v>9655739</v>
      </c>
      <c r="F63">
        <v>1989</v>
      </c>
      <c r="G63">
        <v>1224</v>
      </c>
      <c r="H63" t="s">
        <v>17461</v>
      </c>
      <c r="I63">
        <v>0.16600000000000001</v>
      </c>
      <c r="J63">
        <v>935</v>
      </c>
    </row>
    <row r="64" spans="1:10" x14ac:dyDescent="0.25">
      <c r="A64" t="s">
        <v>20639</v>
      </c>
      <c r="B64">
        <v>0.93</v>
      </c>
      <c r="C64">
        <v>45.05</v>
      </c>
      <c r="D64" t="s">
        <v>2614</v>
      </c>
      <c r="E64">
        <v>1425735</v>
      </c>
      <c r="F64">
        <v>203</v>
      </c>
      <c r="G64">
        <v>84</v>
      </c>
      <c r="H64" t="s">
        <v>20640</v>
      </c>
      <c r="I64">
        <v>0.11700000000000001</v>
      </c>
      <c r="J64">
        <v>859</v>
      </c>
    </row>
    <row r="65" spans="1:10" x14ac:dyDescent="0.25">
      <c r="A65" t="s">
        <v>20641</v>
      </c>
      <c r="B65">
        <v>0.42</v>
      </c>
      <c r="C65">
        <v>43.07</v>
      </c>
      <c r="D65" t="s">
        <v>2616</v>
      </c>
      <c r="E65">
        <v>4208716</v>
      </c>
      <c r="F65">
        <v>142</v>
      </c>
      <c r="G65">
        <v>197</v>
      </c>
      <c r="H65" t="s">
        <v>20642</v>
      </c>
      <c r="I65">
        <v>0.124</v>
      </c>
      <c r="J65">
        <v>748</v>
      </c>
    </row>
    <row r="66" spans="1:10" x14ac:dyDescent="0.25">
      <c r="A66" t="s">
        <v>1666</v>
      </c>
      <c r="B66">
        <v>1.08</v>
      </c>
      <c r="C66">
        <v>68.040000000000006</v>
      </c>
      <c r="D66" t="s">
        <v>2113</v>
      </c>
      <c r="E66">
        <v>28923305</v>
      </c>
      <c r="F66">
        <v>2014</v>
      </c>
      <c r="G66">
        <v>2633</v>
      </c>
      <c r="H66" t="s">
        <v>20643</v>
      </c>
      <c r="I66">
        <v>0.14799999999999999</v>
      </c>
      <c r="J66">
        <v>796</v>
      </c>
    </row>
    <row r="67" spans="1:10" x14ac:dyDescent="0.25">
      <c r="A67" t="s">
        <v>115</v>
      </c>
      <c r="B67">
        <v>1.39</v>
      </c>
      <c r="C67">
        <v>107.07</v>
      </c>
      <c r="D67" t="s">
        <v>2041</v>
      </c>
      <c r="E67">
        <v>1946911</v>
      </c>
      <c r="F67">
        <v>356</v>
      </c>
      <c r="G67">
        <v>327</v>
      </c>
      <c r="H67" t="s">
        <v>20644</v>
      </c>
      <c r="I67">
        <v>0.17</v>
      </c>
      <c r="J67">
        <v>709</v>
      </c>
    </row>
    <row r="68" spans="1:10" x14ac:dyDescent="0.25">
      <c r="A68" t="s">
        <v>1222</v>
      </c>
      <c r="B68">
        <v>1.32</v>
      </c>
      <c r="C68">
        <v>79.05</v>
      </c>
      <c r="D68" t="s">
        <v>2046</v>
      </c>
      <c r="E68">
        <v>4112368</v>
      </c>
      <c r="F68">
        <v>514</v>
      </c>
      <c r="G68">
        <v>337</v>
      </c>
      <c r="H68" t="s">
        <v>20645</v>
      </c>
      <c r="I68">
        <v>0.16800000000000001</v>
      </c>
      <c r="J68">
        <v>915</v>
      </c>
    </row>
    <row r="69" spans="1:10" x14ac:dyDescent="0.25">
      <c r="A69" t="s">
        <v>804</v>
      </c>
      <c r="B69">
        <v>1.28</v>
      </c>
      <c r="C69">
        <v>57.08</v>
      </c>
      <c r="D69" t="s">
        <v>2220</v>
      </c>
      <c r="E69">
        <v>2809560</v>
      </c>
      <c r="F69">
        <v>436</v>
      </c>
      <c r="G69">
        <v>364</v>
      </c>
      <c r="H69" t="s">
        <v>20646</v>
      </c>
      <c r="I69">
        <v>0.11600000000000001</v>
      </c>
      <c r="J69">
        <v>897</v>
      </c>
    </row>
    <row r="70" spans="1:10" x14ac:dyDescent="0.25">
      <c r="A70" t="s">
        <v>9266</v>
      </c>
      <c r="B70">
        <v>1.38</v>
      </c>
      <c r="C70">
        <v>58.04</v>
      </c>
      <c r="D70" t="s">
        <v>2012</v>
      </c>
      <c r="E70">
        <v>4626314</v>
      </c>
      <c r="F70">
        <v>925</v>
      </c>
      <c r="G70">
        <v>572</v>
      </c>
      <c r="H70" t="s">
        <v>20647</v>
      </c>
      <c r="I70">
        <v>0.16800000000000001</v>
      </c>
      <c r="J70">
        <v>779</v>
      </c>
    </row>
    <row r="71" spans="1:10" x14ac:dyDescent="0.25">
      <c r="A71" t="s">
        <v>2055</v>
      </c>
      <c r="B71">
        <v>0.67</v>
      </c>
      <c r="C71">
        <v>59.05</v>
      </c>
      <c r="D71" t="s">
        <v>1986</v>
      </c>
      <c r="E71">
        <v>4688529</v>
      </c>
      <c r="F71">
        <v>417</v>
      </c>
      <c r="G71">
        <v>725</v>
      </c>
      <c r="H71" t="s">
        <v>18774</v>
      </c>
      <c r="I71">
        <v>0.13700000000000001</v>
      </c>
      <c r="J71">
        <v>890</v>
      </c>
    </row>
    <row r="72" spans="1:10" x14ac:dyDescent="0.25">
      <c r="A72" t="s">
        <v>200</v>
      </c>
      <c r="B72">
        <v>1.17</v>
      </c>
      <c r="C72">
        <v>119.04</v>
      </c>
      <c r="D72" t="s">
        <v>2151</v>
      </c>
      <c r="E72">
        <v>2558096</v>
      </c>
      <c r="F72">
        <v>711</v>
      </c>
      <c r="G72">
        <v>643</v>
      </c>
      <c r="H72" t="s">
        <v>17466</v>
      </c>
      <c r="I72">
        <v>0.11600000000000001</v>
      </c>
      <c r="J72">
        <v>898</v>
      </c>
    </row>
    <row r="73" spans="1:10" x14ac:dyDescent="0.25">
      <c r="A73" t="s">
        <v>18776</v>
      </c>
      <c r="B73">
        <v>1.05</v>
      </c>
      <c r="C73">
        <v>43.04</v>
      </c>
      <c r="D73" t="s">
        <v>2090</v>
      </c>
      <c r="E73">
        <v>40390615</v>
      </c>
      <c r="F73">
        <v>1171</v>
      </c>
      <c r="G73">
        <v>1012</v>
      </c>
      <c r="H73" t="s">
        <v>20648</v>
      </c>
      <c r="I73">
        <v>0.13800000000000001</v>
      </c>
      <c r="J73">
        <v>864</v>
      </c>
    </row>
    <row r="74" spans="1:10" x14ac:dyDescent="0.25">
      <c r="A74" t="s">
        <v>20649</v>
      </c>
      <c r="B74">
        <v>1.1599999999999999</v>
      </c>
      <c r="C74">
        <v>43.04</v>
      </c>
      <c r="D74" t="s">
        <v>2090</v>
      </c>
      <c r="E74">
        <v>27924249</v>
      </c>
      <c r="F74">
        <v>1468</v>
      </c>
      <c r="G74">
        <v>775</v>
      </c>
      <c r="H74" t="s">
        <v>20650</v>
      </c>
      <c r="I74">
        <v>0.152</v>
      </c>
      <c r="J74">
        <v>949</v>
      </c>
    </row>
    <row r="75" spans="1:10" x14ac:dyDescent="0.25">
      <c r="A75" t="s">
        <v>7519</v>
      </c>
      <c r="B75">
        <v>1.49</v>
      </c>
      <c r="C75">
        <v>43.07</v>
      </c>
      <c r="D75" t="s">
        <v>2616</v>
      </c>
      <c r="E75">
        <v>33855919</v>
      </c>
      <c r="F75">
        <v>2427</v>
      </c>
      <c r="G75">
        <v>838</v>
      </c>
      <c r="H75" t="s">
        <v>20651</v>
      </c>
      <c r="I75">
        <v>0.16800000000000001</v>
      </c>
      <c r="J75">
        <v>739</v>
      </c>
    </row>
    <row r="76" spans="1:10" x14ac:dyDescent="0.25">
      <c r="A76" t="s">
        <v>134</v>
      </c>
      <c r="B76">
        <v>1.1499999999999999</v>
      </c>
      <c r="C76">
        <v>68.040000000000006</v>
      </c>
      <c r="D76" t="s">
        <v>2113</v>
      </c>
      <c r="E76">
        <v>13153392</v>
      </c>
      <c r="F76">
        <v>931</v>
      </c>
      <c r="G76">
        <v>1563</v>
      </c>
      <c r="H76" t="s">
        <v>17468</v>
      </c>
      <c r="I76">
        <v>0.157</v>
      </c>
      <c r="J76">
        <v>834</v>
      </c>
    </row>
    <row r="77" spans="1:10" x14ac:dyDescent="0.25">
      <c r="A77" t="s">
        <v>20652</v>
      </c>
      <c r="B77">
        <v>1.07</v>
      </c>
      <c r="C77">
        <v>106.04</v>
      </c>
      <c r="D77" t="s">
        <v>2153</v>
      </c>
      <c r="E77">
        <v>1586526</v>
      </c>
      <c r="F77">
        <v>288</v>
      </c>
      <c r="G77">
        <v>381</v>
      </c>
      <c r="H77" t="s">
        <v>20653</v>
      </c>
      <c r="I77">
        <v>0.161</v>
      </c>
      <c r="J77">
        <v>735</v>
      </c>
    </row>
    <row r="78" spans="1:10" x14ac:dyDescent="0.25">
      <c r="A78" t="s">
        <v>7593</v>
      </c>
      <c r="B78">
        <v>1.8</v>
      </c>
      <c r="C78">
        <v>95.04</v>
      </c>
      <c r="D78" t="s">
        <v>2058</v>
      </c>
      <c r="E78">
        <v>2733549</v>
      </c>
      <c r="F78">
        <v>337</v>
      </c>
      <c r="G78">
        <v>447</v>
      </c>
      <c r="H78" t="s">
        <v>20654</v>
      </c>
      <c r="I78">
        <v>0.16300000000000001</v>
      </c>
      <c r="J78">
        <v>834</v>
      </c>
    </row>
    <row r="79" spans="1:10" x14ac:dyDescent="0.25">
      <c r="A79" t="s">
        <v>805</v>
      </c>
      <c r="B79">
        <v>1.1000000000000001</v>
      </c>
      <c r="C79">
        <v>110.04</v>
      </c>
      <c r="D79" t="s">
        <v>20655</v>
      </c>
      <c r="E79">
        <v>11539099</v>
      </c>
      <c r="F79">
        <v>2715</v>
      </c>
      <c r="G79">
        <v>1924</v>
      </c>
      <c r="H79" t="s">
        <v>20656</v>
      </c>
      <c r="I79">
        <v>0.16200000000000001</v>
      </c>
      <c r="J79">
        <v>748</v>
      </c>
    </row>
    <row r="80" spans="1:10" x14ac:dyDescent="0.25">
      <c r="A80" t="s">
        <v>5500</v>
      </c>
      <c r="B80">
        <v>1.1200000000000001</v>
      </c>
      <c r="C80">
        <v>103.04</v>
      </c>
      <c r="D80" t="s">
        <v>2139</v>
      </c>
      <c r="E80">
        <v>12005530</v>
      </c>
      <c r="F80">
        <v>928</v>
      </c>
      <c r="G80">
        <v>1426</v>
      </c>
      <c r="H80" t="s">
        <v>20657</v>
      </c>
      <c r="I80">
        <v>0.14199999999999999</v>
      </c>
      <c r="J80">
        <v>886</v>
      </c>
    </row>
    <row r="81" spans="1:10" x14ac:dyDescent="0.25">
      <c r="A81" t="s">
        <v>20658</v>
      </c>
      <c r="B81">
        <v>4.9400000000000004</v>
      </c>
      <c r="C81">
        <v>43.04</v>
      </c>
      <c r="D81" t="s">
        <v>2090</v>
      </c>
      <c r="E81">
        <v>5165782</v>
      </c>
      <c r="F81">
        <v>222</v>
      </c>
      <c r="G81">
        <v>237</v>
      </c>
      <c r="H81" t="s">
        <v>20659</v>
      </c>
      <c r="I81">
        <v>0.13500000000000001</v>
      </c>
      <c r="J81">
        <v>729</v>
      </c>
    </row>
    <row r="82" spans="1:10" x14ac:dyDescent="0.25">
      <c r="A82" t="s">
        <v>15199</v>
      </c>
      <c r="B82">
        <v>2.4900000000000002</v>
      </c>
      <c r="C82">
        <v>43.04</v>
      </c>
      <c r="D82" t="s">
        <v>2090</v>
      </c>
      <c r="E82">
        <v>16703797</v>
      </c>
      <c r="F82">
        <v>580</v>
      </c>
      <c r="G82">
        <v>526</v>
      </c>
      <c r="H82" t="s">
        <v>20660</v>
      </c>
      <c r="I82">
        <v>0.192</v>
      </c>
      <c r="J82">
        <v>755</v>
      </c>
    </row>
    <row r="83" spans="1:10" x14ac:dyDescent="0.25">
      <c r="A83" t="s">
        <v>890</v>
      </c>
      <c r="B83">
        <v>1.2</v>
      </c>
      <c r="C83">
        <v>57.05</v>
      </c>
      <c r="D83" t="s">
        <v>2024</v>
      </c>
      <c r="E83">
        <v>18289696</v>
      </c>
      <c r="F83">
        <v>4359</v>
      </c>
      <c r="G83">
        <v>1988</v>
      </c>
      <c r="H83" t="s">
        <v>20661</v>
      </c>
      <c r="I83">
        <v>0.193</v>
      </c>
      <c r="J83">
        <v>904</v>
      </c>
    </row>
    <row r="84" spans="1:10" x14ac:dyDescent="0.25">
      <c r="A84" t="s">
        <v>18791</v>
      </c>
      <c r="B84">
        <v>1.39</v>
      </c>
      <c r="C84">
        <v>43.04</v>
      </c>
      <c r="D84" t="s">
        <v>2090</v>
      </c>
      <c r="E84">
        <v>15351345</v>
      </c>
      <c r="F84">
        <v>1058</v>
      </c>
      <c r="G84">
        <v>537</v>
      </c>
      <c r="H84" t="s">
        <v>20662</v>
      </c>
      <c r="I84">
        <v>0.17499999999999999</v>
      </c>
      <c r="J84">
        <v>817</v>
      </c>
    </row>
    <row r="85" spans="1:10" x14ac:dyDescent="0.25">
      <c r="A85" t="s">
        <v>2403</v>
      </c>
      <c r="B85">
        <v>1.1100000000000001</v>
      </c>
      <c r="C85">
        <v>81.040000000000006</v>
      </c>
      <c r="D85" t="s">
        <v>2185</v>
      </c>
      <c r="E85">
        <v>2698341</v>
      </c>
      <c r="F85">
        <v>449</v>
      </c>
      <c r="G85">
        <v>410</v>
      </c>
      <c r="H85" t="s">
        <v>20663</v>
      </c>
      <c r="I85">
        <v>0.109</v>
      </c>
      <c r="J85">
        <v>751</v>
      </c>
    </row>
    <row r="86" spans="1:10" x14ac:dyDescent="0.25">
      <c r="A86" t="s">
        <v>1414</v>
      </c>
      <c r="B86">
        <v>1.1200000000000001</v>
      </c>
      <c r="C86">
        <v>97.01</v>
      </c>
      <c r="D86" t="s">
        <v>2653</v>
      </c>
      <c r="E86">
        <v>46101619</v>
      </c>
      <c r="F86">
        <v>2558</v>
      </c>
      <c r="G86">
        <v>4619</v>
      </c>
      <c r="H86" t="s">
        <v>18795</v>
      </c>
      <c r="I86">
        <v>0.14299999999999999</v>
      </c>
      <c r="J86">
        <v>951</v>
      </c>
    </row>
    <row r="87" spans="1:10" x14ac:dyDescent="0.25">
      <c r="A87" t="s">
        <v>145</v>
      </c>
      <c r="B87">
        <v>1.05</v>
      </c>
      <c r="C87">
        <v>118.04</v>
      </c>
      <c r="D87" t="s">
        <v>2087</v>
      </c>
      <c r="E87">
        <v>2520560</v>
      </c>
      <c r="F87">
        <v>365</v>
      </c>
      <c r="G87">
        <v>693</v>
      </c>
      <c r="H87" t="s">
        <v>20664</v>
      </c>
      <c r="I87">
        <v>0.14099999999999999</v>
      </c>
      <c r="J87">
        <v>773</v>
      </c>
    </row>
    <row r="88" spans="1:10" x14ac:dyDescent="0.25">
      <c r="A88" t="s">
        <v>20665</v>
      </c>
      <c r="B88">
        <v>1.25</v>
      </c>
      <c r="C88">
        <v>83.04</v>
      </c>
      <c r="D88" t="s">
        <v>2034</v>
      </c>
      <c r="E88">
        <v>15537215</v>
      </c>
      <c r="F88">
        <v>1051</v>
      </c>
      <c r="G88">
        <v>1810</v>
      </c>
      <c r="H88" t="s">
        <v>20666</v>
      </c>
      <c r="I88">
        <v>0.14699999999999999</v>
      </c>
      <c r="J88">
        <v>742</v>
      </c>
    </row>
    <row r="89" spans="1:10" x14ac:dyDescent="0.25">
      <c r="A89" t="s">
        <v>1517</v>
      </c>
      <c r="B89">
        <v>1.37</v>
      </c>
      <c r="C89">
        <v>59.05</v>
      </c>
      <c r="D89" t="s">
        <v>1986</v>
      </c>
      <c r="E89">
        <v>94805427</v>
      </c>
      <c r="F89">
        <v>1037</v>
      </c>
      <c r="G89">
        <v>4040</v>
      </c>
      <c r="H89" t="s">
        <v>20667</v>
      </c>
      <c r="I89">
        <v>0.17100000000000001</v>
      </c>
      <c r="J89">
        <v>889</v>
      </c>
    </row>
    <row r="90" spans="1:10" x14ac:dyDescent="0.25">
      <c r="A90" t="s">
        <v>3723</v>
      </c>
      <c r="B90">
        <v>2.83</v>
      </c>
      <c r="C90">
        <v>281.06</v>
      </c>
      <c r="D90" t="s">
        <v>20668</v>
      </c>
      <c r="E90">
        <v>414163436</v>
      </c>
      <c r="F90">
        <v>1047</v>
      </c>
      <c r="G90">
        <v>64098</v>
      </c>
      <c r="H90" t="s">
        <v>20669</v>
      </c>
      <c r="I90">
        <v>0.23400000000000001</v>
      </c>
      <c r="J90">
        <v>848</v>
      </c>
    </row>
    <row r="91" spans="1:10" x14ac:dyDescent="0.25">
      <c r="A91" t="s">
        <v>20670</v>
      </c>
      <c r="B91">
        <v>1.23</v>
      </c>
      <c r="C91">
        <v>45.05</v>
      </c>
      <c r="D91" t="s">
        <v>2614</v>
      </c>
      <c r="E91">
        <v>17702123</v>
      </c>
      <c r="F91">
        <v>850</v>
      </c>
      <c r="G91">
        <v>586</v>
      </c>
      <c r="H91" t="s">
        <v>20671</v>
      </c>
      <c r="I91">
        <v>0.16200000000000001</v>
      </c>
      <c r="J91">
        <v>875</v>
      </c>
    </row>
    <row r="92" spans="1:10" x14ac:dyDescent="0.25">
      <c r="A92" t="s">
        <v>157</v>
      </c>
      <c r="B92">
        <v>1.23</v>
      </c>
      <c r="C92">
        <v>95.04</v>
      </c>
      <c r="D92" t="s">
        <v>2058</v>
      </c>
      <c r="E92">
        <v>8071878</v>
      </c>
      <c r="F92">
        <v>1098</v>
      </c>
      <c r="G92">
        <v>1208</v>
      </c>
      <c r="H92" t="s">
        <v>9284</v>
      </c>
      <c r="I92">
        <v>0.14299999999999999</v>
      </c>
      <c r="J92">
        <v>891</v>
      </c>
    </row>
    <row r="93" spans="1:10" x14ac:dyDescent="0.25">
      <c r="A93" t="s">
        <v>7552</v>
      </c>
      <c r="B93">
        <v>1.82</v>
      </c>
      <c r="C93">
        <v>94.06</v>
      </c>
      <c r="D93" t="s">
        <v>20672</v>
      </c>
      <c r="E93">
        <v>18613551</v>
      </c>
      <c r="F93">
        <v>355</v>
      </c>
      <c r="G93">
        <v>1521</v>
      </c>
      <c r="H93" t="s">
        <v>20673</v>
      </c>
      <c r="I93">
        <v>0.17699999999999999</v>
      </c>
      <c r="J93">
        <v>759</v>
      </c>
    </row>
    <row r="94" spans="1:10" x14ac:dyDescent="0.25">
      <c r="A94" t="s">
        <v>160</v>
      </c>
      <c r="B94">
        <v>1.07</v>
      </c>
      <c r="C94">
        <v>54.03</v>
      </c>
      <c r="D94" t="s">
        <v>2641</v>
      </c>
      <c r="E94">
        <v>32057931</v>
      </c>
      <c r="F94">
        <v>12297</v>
      </c>
      <c r="G94">
        <v>2177</v>
      </c>
      <c r="H94" t="s">
        <v>6623</v>
      </c>
      <c r="I94">
        <v>0.16200000000000001</v>
      </c>
      <c r="J94">
        <v>819</v>
      </c>
    </row>
    <row r="95" spans="1:10" x14ac:dyDescent="0.25">
      <c r="A95" t="s">
        <v>161</v>
      </c>
      <c r="B95">
        <v>1.53</v>
      </c>
      <c r="C95">
        <v>120.08</v>
      </c>
      <c r="D95" t="s">
        <v>2649</v>
      </c>
      <c r="E95">
        <v>3062892</v>
      </c>
      <c r="F95">
        <v>604</v>
      </c>
      <c r="G95">
        <v>614</v>
      </c>
      <c r="H95" t="s">
        <v>808</v>
      </c>
      <c r="I95">
        <v>0.151</v>
      </c>
      <c r="J95">
        <v>771</v>
      </c>
    </row>
    <row r="96" spans="1:10" x14ac:dyDescent="0.25">
      <c r="A96" t="s">
        <v>1521</v>
      </c>
      <c r="B96">
        <v>1.19</v>
      </c>
      <c r="C96">
        <v>119.04</v>
      </c>
      <c r="D96" t="s">
        <v>2151</v>
      </c>
      <c r="E96">
        <v>4021587</v>
      </c>
      <c r="F96">
        <v>1052</v>
      </c>
      <c r="G96">
        <v>834</v>
      </c>
      <c r="H96" t="s">
        <v>20674</v>
      </c>
      <c r="I96">
        <v>0.156</v>
      </c>
      <c r="J96">
        <v>731</v>
      </c>
    </row>
    <row r="97" spans="1:10" x14ac:dyDescent="0.25">
      <c r="A97" t="s">
        <v>1512</v>
      </c>
      <c r="B97">
        <v>1.08</v>
      </c>
      <c r="C97">
        <v>42.07</v>
      </c>
      <c r="D97" t="s">
        <v>20630</v>
      </c>
      <c r="E97">
        <v>27122934</v>
      </c>
      <c r="F97">
        <v>1513</v>
      </c>
      <c r="G97">
        <v>981</v>
      </c>
      <c r="H97" t="s">
        <v>20675</v>
      </c>
      <c r="I97">
        <v>0.184</v>
      </c>
      <c r="J97">
        <v>893</v>
      </c>
    </row>
    <row r="98" spans="1:10" x14ac:dyDescent="0.25">
      <c r="A98" t="s">
        <v>113</v>
      </c>
      <c r="B98">
        <v>1.0900000000000001</v>
      </c>
      <c r="C98">
        <v>117.07</v>
      </c>
      <c r="D98" t="s">
        <v>2647</v>
      </c>
      <c r="E98">
        <v>3339363</v>
      </c>
      <c r="F98">
        <v>730</v>
      </c>
      <c r="G98">
        <v>694</v>
      </c>
      <c r="H98" t="s">
        <v>20676</v>
      </c>
      <c r="I98">
        <v>0.11799999999999999</v>
      </c>
      <c r="J98">
        <v>897</v>
      </c>
    </row>
    <row r="99" spans="1:10" x14ac:dyDescent="0.25">
      <c r="A99" t="s">
        <v>630</v>
      </c>
      <c r="B99">
        <v>1.29</v>
      </c>
      <c r="C99">
        <v>112.05</v>
      </c>
      <c r="D99" t="s">
        <v>2654</v>
      </c>
      <c r="E99">
        <v>5130099</v>
      </c>
      <c r="F99">
        <v>1495</v>
      </c>
      <c r="G99">
        <v>994</v>
      </c>
      <c r="H99" t="s">
        <v>1592</v>
      </c>
      <c r="I99">
        <v>0.14499999999999999</v>
      </c>
      <c r="J99">
        <v>841</v>
      </c>
    </row>
    <row r="100" spans="1:10" x14ac:dyDescent="0.25">
      <c r="A100" t="s">
        <v>18922</v>
      </c>
      <c r="B100">
        <v>0.1</v>
      </c>
      <c r="C100">
        <v>43.04</v>
      </c>
      <c r="D100" t="s">
        <v>2090</v>
      </c>
      <c r="E100">
        <v>2041779</v>
      </c>
      <c r="F100">
        <v>333</v>
      </c>
      <c r="G100">
        <v>103</v>
      </c>
      <c r="H100" t="s">
        <v>20677</v>
      </c>
      <c r="I100">
        <v>0.17499999999999999</v>
      </c>
      <c r="J100">
        <v>728</v>
      </c>
    </row>
    <row r="101" spans="1:10" x14ac:dyDescent="0.25">
      <c r="A101" t="s">
        <v>16178</v>
      </c>
      <c r="B101">
        <v>1.1100000000000001</v>
      </c>
      <c r="C101">
        <v>110.04</v>
      </c>
      <c r="D101" t="s">
        <v>20655</v>
      </c>
      <c r="E101">
        <v>1501317</v>
      </c>
      <c r="F101">
        <v>331</v>
      </c>
      <c r="G101">
        <v>387</v>
      </c>
      <c r="H101" t="s">
        <v>20678</v>
      </c>
      <c r="I101">
        <v>0.13500000000000001</v>
      </c>
      <c r="J101">
        <v>710</v>
      </c>
    </row>
    <row r="102" spans="1:10" x14ac:dyDescent="0.25">
      <c r="A102" t="s">
        <v>337</v>
      </c>
      <c r="B102">
        <v>1.07</v>
      </c>
      <c r="C102">
        <v>121.03</v>
      </c>
      <c r="D102" t="s">
        <v>2141</v>
      </c>
      <c r="E102">
        <v>11321636</v>
      </c>
      <c r="F102">
        <v>1009</v>
      </c>
      <c r="G102">
        <v>2058</v>
      </c>
      <c r="H102" t="s">
        <v>18820</v>
      </c>
      <c r="I102">
        <v>0.13700000000000001</v>
      </c>
      <c r="J102">
        <v>731</v>
      </c>
    </row>
    <row r="103" spans="1:10" x14ac:dyDescent="0.25">
      <c r="A103" t="s">
        <v>20679</v>
      </c>
      <c r="B103">
        <v>1.04</v>
      </c>
      <c r="C103">
        <v>43.04</v>
      </c>
      <c r="D103" t="s">
        <v>2090</v>
      </c>
      <c r="E103">
        <v>4283062</v>
      </c>
      <c r="F103">
        <v>216</v>
      </c>
      <c r="G103">
        <v>167</v>
      </c>
      <c r="H103" t="s">
        <v>20680</v>
      </c>
      <c r="I103">
        <v>0.14099999999999999</v>
      </c>
      <c r="J103">
        <v>775</v>
      </c>
    </row>
    <row r="104" spans="1:10" x14ac:dyDescent="0.25">
      <c r="A104" t="s">
        <v>896</v>
      </c>
      <c r="B104">
        <v>1.1000000000000001</v>
      </c>
      <c r="C104">
        <v>54.07</v>
      </c>
      <c r="D104" t="s">
        <v>2658</v>
      </c>
      <c r="E104">
        <v>7247781</v>
      </c>
      <c r="F104">
        <v>619</v>
      </c>
      <c r="G104">
        <v>679</v>
      </c>
      <c r="H104" t="s">
        <v>20681</v>
      </c>
      <c r="I104">
        <v>0.14699999999999999</v>
      </c>
      <c r="J104">
        <v>860</v>
      </c>
    </row>
    <row r="105" spans="1:10" x14ac:dyDescent="0.25">
      <c r="A105" t="s">
        <v>18829</v>
      </c>
      <c r="B105">
        <v>0.97</v>
      </c>
      <c r="C105">
        <v>43.04</v>
      </c>
      <c r="D105" t="s">
        <v>2090</v>
      </c>
      <c r="E105">
        <v>19060276</v>
      </c>
      <c r="F105">
        <v>414</v>
      </c>
      <c r="G105">
        <v>495</v>
      </c>
      <c r="H105" t="s">
        <v>20682</v>
      </c>
      <c r="I105">
        <v>0.13600000000000001</v>
      </c>
      <c r="J105">
        <v>847</v>
      </c>
    </row>
    <row r="106" spans="1:10" x14ac:dyDescent="0.25">
      <c r="A106" t="s">
        <v>2816</v>
      </c>
      <c r="B106">
        <v>1.07</v>
      </c>
      <c r="C106">
        <v>91.06</v>
      </c>
      <c r="D106" t="s">
        <v>2684</v>
      </c>
      <c r="E106">
        <v>49576139</v>
      </c>
      <c r="F106">
        <v>1922</v>
      </c>
      <c r="G106">
        <v>2082</v>
      </c>
      <c r="H106" t="s">
        <v>20683</v>
      </c>
      <c r="I106">
        <v>0.14399999999999999</v>
      </c>
      <c r="J106">
        <v>954</v>
      </c>
    </row>
    <row r="107" spans="1:10" x14ac:dyDescent="0.25">
      <c r="A107" t="s">
        <v>20684</v>
      </c>
      <c r="B107">
        <v>1.18</v>
      </c>
      <c r="C107">
        <v>59.07</v>
      </c>
      <c r="D107" t="s">
        <v>2635</v>
      </c>
      <c r="E107">
        <v>3985022</v>
      </c>
      <c r="F107">
        <v>892</v>
      </c>
      <c r="G107">
        <v>732</v>
      </c>
      <c r="H107" t="s">
        <v>20685</v>
      </c>
      <c r="I107">
        <v>0.14299999999999999</v>
      </c>
      <c r="J107">
        <v>853</v>
      </c>
    </row>
    <row r="108" spans="1:10" x14ac:dyDescent="0.25">
      <c r="A108" t="s">
        <v>163</v>
      </c>
      <c r="B108">
        <v>3.03</v>
      </c>
      <c r="C108">
        <v>68.069999999999993</v>
      </c>
      <c r="D108" t="s">
        <v>2633</v>
      </c>
      <c r="E108">
        <v>2057454</v>
      </c>
      <c r="F108">
        <v>283</v>
      </c>
      <c r="G108">
        <v>200</v>
      </c>
      <c r="H108" t="s">
        <v>15248</v>
      </c>
      <c r="I108">
        <v>0.17599999999999999</v>
      </c>
      <c r="J108">
        <v>734</v>
      </c>
    </row>
    <row r="109" spans="1:10" x14ac:dyDescent="0.25">
      <c r="A109" t="s">
        <v>5545</v>
      </c>
      <c r="B109">
        <v>1.2</v>
      </c>
      <c r="C109">
        <v>105.07</v>
      </c>
      <c r="D109" t="s">
        <v>2650</v>
      </c>
      <c r="E109">
        <v>1661507</v>
      </c>
      <c r="F109">
        <v>333</v>
      </c>
      <c r="G109">
        <v>321</v>
      </c>
      <c r="H109" t="s">
        <v>20686</v>
      </c>
      <c r="I109">
        <v>0.124</v>
      </c>
      <c r="J109">
        <v>873</v>
      </c>
    </row>
    <row r="110" spans="1:10" x14ac:dyDescent="0.25">
      <c r="A110" t="s">
        <v>18835</v>
      </c>
      <c r="B110">
        <v>8.8800000000000008</v>
      </c>
      <c r="C110">
        <v>43.04</v>
      </c>
      <c r="D110" t="s">
        <v>2090</v>
      </c>
      <c r="E110">
        <v>1898102</v>
      </c>
      <c r="F110">
        <v>278</v>
      </c>
      <c r="G110">
        <v>98</v>
      </c>
      <c r="H110" t="s">
        <v>18836</v>
      </c>
      <c r="I110">
        <v>0.157</v>
      </c>
      <c r="J110">
        <v>835</v>
      </c>
    </row>
    <row r="111" spans="1:10" x14ac:dyDescent="0.25">
      <c r="A111" t="s">
        <v>1591</v>
      </c>
      <c r="B111">
        <v>1.64</v>
      </c>
      <c r="C111">
        <v>68.05</v>
      </c>
      <c r="D111" t="s">
        <v>2004</v>
      </c>
      <c r="E111">
        <v>11610341</v>
      </c>
      <c r="F111">
        <v>1369</v>
      </c>
      <c r="G111">
        <v>820</v>
      </c>
      <c r="H111" t="s">
        <v>20687</v>
      </c>
      <c r="I111">
        <v>0.17599999999999999</v>
      </c>
      <c r="J111">
        <v>921</v>
      </c>
    </row>
    <row r="112" spans="1:10" x14ac:dyDescent="0.25">
      <c r="A112" t="s">
        <v>2818</v>
      </c>
      <c r="B112">
        <v>1.19</v>
      </c>
      <c r="C112">
        <v>91.06</v>
      </c>
      <c r="D112" t="s">
        <v>2684</v>
      </c>
      <c r="E112">
        <v>4156002</v>
      </c>
      <c r="F112">
        <v>233</v>
      </c>
      <c r="G112">
        <v>242</v>
      </c>
      <c r="H112" t="s">
        <v>17487</v>
      </c>
      <c r="I112">
        <v>0.122</v>
      </c>
      <c r="J112">
        <v>805</v>
      </c>
    </row>
    <row r="113" spans="1:10" x14ac:dyDescent="0.25">
      <c r="A113" t="s">
        <v>622</v>
      </c>
      <c r="B113">
        <v>1.1399999999999999</v>
      </c>
      <c r="C113">
        <v>119.09</v>
      </c>
      <c r="D113" t="s">
        <v>20688</v>
      </c>
      <c r="E113">
        <v>975903</v>
      </c>
      <c r="F113">
        <v>249</v>
      </c>
      <c r="G113">
        <v>239</v>
      </c>
      <c r="H113" t="s">
        <v>20689</v>
      </c>
      <c r="I113">
        <v>0.11700000000000001</v>
      </c>
      <c r="J113">
        <v>738</v>
      </c>
    </row>
    <row r="114" spans="1:10" x14ac:dyDescent="0.25">
      <c r="A114" t="s">
        <v>201</v>
      </c>
      <c r="B114">
        <v>1.1100000000000001</v>
      </c>
      <c r="C114">
        <v>85.03</v>
      </c>
      <c r="D114" t="s">
        <v>2678</v>
      </c>
      <c r="E114">
        <v>3669113</v>
      </c>
      <c r="F114">
        <v>461</v>
      </c>
      <c r="G114">
        <v>970</v>
      </c>
      <c r="H114" t="s">
        <v>20690</v>
      </c>
      <c r="I114">
        <v>0.152</v>
      </c>
      <c r="J114">
        <v>863</v>
      </c>
    </row>
    <row r="115" spans="1:10" x14ac:dyDescent="0.25">
      <c r="A115" t="s">
        <v>1995</v>
      </c>
      <c r="B115">
        <v>1.44</v>
      </c>
      <c r="C115">
        <v>70.08</v>
      </c>
      <c r="D115" t="s">
        <v>2623</v>
      </c>
      <c r="E115">
        <v>3559777</v>
      </c>
      <c r="F115">
        <v>168</v>
      </c>
      <c r="G115">
        <v>468</v>
      </c>
      <c r="H115" t="s">
        <v>20691</v>
      </c>
      <c r="I115">
        <v>0.25</v>
      </c>
      <c r="J115">
        <v>782</v>
      </c>
    </row>
    <row r="116" spans="1:10" x14ac:dyDescent="0.25">
      <c r="A116" t="s">
        <v>3755</v>
      </c>
      <c r="B116">
        <v>1.1599999999999999</v>
      </c>
      <c r="C116">
        <v>108.06</v>
      </c>
      <c r="D116" t="s">
        <v>2124</v>
      </c>
      <c r="E116">
        <v>18823747</v>
      </c>
      <c r="F116">
        <v>2547</v>
      </c>
      <c r="G116">
        <v>1941</v>
      </c>
      <c r="H116" t="s">
        <v>11261</v>
      </c>
      <c r="I116">
        <v>0.13200000000000001</v>
      </c>
      <c r="J116">
        <v>828</v>
      </c>
    </row>
    <row r="117" spans="1:10" x14ac:dyDescent="0.25">
      <c r="A117" t="s">
        <v>2095</v>
      </c>
      <c r="B117">
        <v>1.32</v>
      </c>
      <c r="C117">
        <v>109.06</v>
      </c>
      <c r="D117" t="s">
        <v>2112</v>
      </c>
      <c r="E117">
        <v>11291938</v>
      </c>
      <c r="F117">
        <v>1036</v>
      </c>
      <c r="G117">
        <v>1258</v>
      </c>
      <c r="H117" t="s">
        <v>20692</v>
      </c>
      <c r="I117">
        <v>0.14899999999999999</v>
      </c>
      <c r="J117">
        <v>751</v>
      </c>
    </row>
    <row r="118" spans="1:10" x14ac:dyDescent="0.25">
      <c r="A118" t="s">
        <v>1096</v>
      </c>
      <c r="B118">
        <v>1.34</v>
      </c>
      <c r="C118">
        <v>43.04</v>
      </c>
      <c r="D118" t="s">
        <v>2090</v>
      </c>
      <c r="E118">
        <v>60506656</v>
      </c>
      <c r="F118">
        <v>904</v>
      </c>
      <c r="G118">
        <v>1117</v>
      </c>
      <c r="H118" t="s">
        <v>20693</v>
      </c>
      <c r="I118">
        <v>0.13</v>
      </c>
      <c r="J118">
        <v>908</v>
      </c>
    </row>
    <row r="119" spans="1:10" x14ac:dyDescent="0.25">
      <c r="A119" t="s">
        <v>205</v>
      </c>
      <c r="B119">
        <v>0.81</v>
      </c>
      <c r="C119">
        <v>94.03</v>
      </c>
      <c r="D119" t="s">
        <v>1988</v>
      </c>
      <c r="E119">
        <v>4577692</v>
      </c>
      <c r="F119">
        <v>447</v>
      </c>
      <c r="G119">
        <v>607</v>
      </c>
      <c r="H119" t="s">
        <v>20694</v>
      </c>
      <c r="I119">
        <v>0.14899999999999999</v>
      </c>
      <c r="J119">
        <v>771</v>
      </c>
    </row>
    <row r="120" spans="1:10" x14ac:dyDescent="0.25">
      <c r="A120" t="s">
        <v>6636</v>
      </c>
      <c r="B120">
        <v>0.24</v>
      </c>
      <c r="C120">
        <v>43.04</v>
      </c>
      <c r="D120" t="s">
        <v>2090</v>
      </c>
      <c r="E120">
        <v>4564420</v>
      </c>
      <c r="F120">
        <v>550</v>
      </c>
      <c r="G120">
        <v>197</v>
      </c>
      <c r="H120" t="s">
        <v>20695</v>
      </c>
      <c r="I120">
        <v>0.14899999999999999</v>
      </c>
      <c r="J120">
        <v>765</v>
      </c>
    </row>
    <row r="121" spans="1:10" x14ac:dyDescent="0.25">
      <c r="A121" t="s">
        <v>2086</v>
      </c>
      <c r="B121">
        <v>1.1200000000000001</v>
      </c>
      <c r="C121">
        <v>57.09</v>
      </c>
      <c r="D121" t="s">
        <v>2642</v>
      </c>
      <c r="E121">
        <v>10993784</v>
      </c>
      <c r="F121">
        <v>815</v>
      </c>
      <c r="G121">
        <v>1301</v>
      </c>
      <c r="H121" t="s">
        <v>20696</v>
      </c>
      <c r="I121">
        <v>0.14299999999999999</v>
      </c>
      <c r="J121">
        <v>744</v>
      </c>
    </row>
    <row r="122" spans="1:10" x14ac:dyDescent="0.25">
      <c r="A122" t="s">
        <v>2219</v>
      </c>
      <c r="B122">
        <v>1.08</v>
      </c>
      <c r="C122">
        <v>85.03</v>
      </c>
      <c r="D122" t="s">
        <v>2678</v>
      </c>
      <c r="E122">
        <v>11833733</v>
      </c>
      <c r="F122">
        <v>2134</v>
      </c>
      <c r="G122">
        <v>2226</v>
      </c>
      <c r="H122" t="s">
        <v>14868</v>
      </c>
      <c r="I122">
        <v>0.19800000000000001</v>
      </c>
      <c r="J122">
        <v>884</v>
      </c>
    </row>
    <row r="123" spans="1:10" x14ac:dyDescent="0.25">
      <c r="A123" t="s">
        <v>4913</v>
      </c>
      <c r="B123">
        <v>1.06</v>
      </c>
      <c r="C123">
        <v>91.06</v>
      </c>
      <c r="D123" t="s">
        <v>2684</v>
      </c>
      <c r="E123">
        <v>5909352</v>
      </c>
      <c r="F123">
        <v>595</v>
      </c>
      <c r="G123">
        <v>333</v>
      </c>
      <c r="H123" t="s">
        <v>20697</v>
      </c>
      <c r="I123">
        <v>0.13700000000000001</v>
      </c>
      <c r="J123">
        <v>874</v>
      </c>
    </row>
    <row r="124" spans="1:10" x14ac:dyDescent="0.25">
      <c r="A124" t="s">
        <v>55</v>
      </c>
      <c r="B124">
        <v>1.1399999999999999</v>
      </c>
      <c r="C124">
        <v>71.06</v>
      </c>
      <c r="D124" t="s">
        <v>4728</v>
      </c>
      <c r="E124">
        <v>39983133</v>
      </c>
      <c r="F124">
        <v>1490</v>
      </c>
      <c r="G124">
        <v>3352</v>
      </c>
      <c r="H124" t="s">
        <v>20698</v>
      </c>
      <c r="I124">
        <v>0.14099999999999999</v>
      </c>
      <c r="J124">
        <v>839</v>
      </c>
    </row>
    <row r="125" spans="1:10" x14ac:dyDescent="0.25">
      <c r="A125" t="s">
        <v>2099</v>
      </c>
      <c r="B125">
        <v>1.45</v>
      </c>
      <c r="C125">
        <v>85.05</v>
      </c>
      <c r="D125" t="s">
        <v>2062</v>
      </c>
      <c r="E125">
        <v>10605584</v>
      </c>
      <c r="F125">
        <v>2270</v>
      </c>
      <c r="G125">
        <v>1861</v>
      </c>
      <c r="H125" t="s">
        <v>20699</v>
      </c>
      <c r="I125">
        <v>0.183</v>
      </c>
      <c r="J125">
        <v>925</v>
      </c>
    </row>
    <row r="126" spans="1:10" x14ac:dyDescent="0.25">
      <c r="A126" t="s">
        <v>20700</v>
      </c>
      <c r="B126">
        <v>1.31</v>
      </c>
      <c r="C126">
        <v>44</v>
      </c>
      <c r="D126" t="s">
        <v>20701</v>
      </c>
      <c r="E126">
        <v>164081</v>
      </c>
      <c r="F126">
        <v>162</v>
      </c>
      <c r="G126">
        <v>179</v>
      </c>
      <c r="H126" t="s">
        <v>20702</v>
      </c>
      <c r="I126">
        <v>0.17199999999999999</v>
      </c>
      <c r="J126">
        <v>818</v>
      </c>
    </row>
    <row r="127" spans="1:10" x14ac:dyDescent="0.25">
      <c r="A127" t="s">
        <v>15272</v>
      </c>
      <c r="B127">
        <v>1.05</v>
      </c>
      <c r="C127">
        <v>57.09</v>
      </c>
      <c r="D127" t="s">
        <v>2642</v>
      </c>
      <c r="E127">
        <v>2009551</v>
      </c>
      <c r="F127">
        <v>296</v>
      </c>
      <c r="G127">
        <v>314</v>
      </c>
      <c r="H127" t="s">
        <v>7576</v>
      </c>
      <c r="I127">
        <v>0.11</v>
      </c>
      <c r="J127">
        <v>874</v>
      </c>
    </row>
    <row r="128" spans="1:10" x14ac:dyDescent="0.25">
      <c r="A128" t="s">
        <v>2532</v>
      </c>
      <c r="B128">
        <v>1.1100000000000001</v>
      </c>
      <c r="C128">
        <v>77.040000000000006</v>
      </c>
      <c r="D128" t="s">
        <v>2158</v>
      </c>
      <c r="E128">
        <v>2824470</v>
      </c>
      <c r="F128">
        <v>184</v>
      </c>
      <c r="G128">
        <v>211</v>
      </c>
      <c r="H128" t="s">
        <v>20703</v>
      </c>
      <c r="I128">
        <v>0.14699999999999999</v>
      </c>
      <c r="J128">
        <v>850</v>
      </c>
    </row>
    <row r="129" spans="1:10" x14ac:dyDescent="0.25">
      <c r="A129" t="s">
        <v>732</v>
      </c>
      <c r="B129">
        <v>1.1200000000000001</v>
      </c>
      <c r="C129">
        <v>124.05</v>
      </c>
      <c r="D129" t="s">
        <v>2106</v>
      </c>
      <c r="E129">
        <v>1119238</v>
      </c>
      <c r="F129">
        <v>262</v>
      </c>
      <c r="G129">
        <v>346</v>
      </c>
      <c r="H129" t="s">
        <v>20704</v>
      </c>
      <c r="I129">
        <v>0.14000000000000001</v>
      </c>
      <c r="J129">
        <v>758</v>
      </c>
    </row>
    <row r="130" spans="1:10" x14ac:dyDescent="0.25">
      <c r="A130" t="s">
        <v>1100</v>
      </c>
      <c r="B130">
        <v>1.1599999999999999</v>
      </c>
      <c r="C130">
        <v>82.05</v>
      </c>
      <c r="D130" t="s">
        <v>2645</v>
      </c>
      <c r="E130">
        <v>3469420</v>
      </c>
      <c r="F130">
        <v>777</v>
      </c>
      <c r="G130">
        <v>456</v>
      </c>
      <c r="H130" t="s">
        <v>20705</v>
      </c>
      <c r="I130">
        <v>0.16800000000000001</v>
      </c>
      <c r="J130">
        <v>722</v>
      </c>
    </row>
    <row r="131" spans="1:10" x14ac:dyDescent="0.25">
      <c r="A131" t="s">
        <v>6639</v>
      </c>
      <c r="B131">
        <v>1.26</v>
      </c>
      <c r="C131">
        <v>112.02</v>
      </c>
      <c r="D131" t="s">
        <v>20706</v>
      </c>
      <c r="E131">
        <v>2741939</v>
      </c>
      <c r="F131">
        <v>840</v>
      </c>
      <c r="G131">
        <v>852</v>
      </c>
      <c r="H131" t="s">
        <v>20707</v>
      </c>
      <c r="I131">
        <v>0.111</v>
      </c>
      <c r="J131">
        <v>760</v>
      </c>
    </row>
    <row r="132" spans="1:10" x14ac:dyDescent="0.25">
      <c r="A132" t="s">
        <v>223</v>
      </c>
      <c r="B132">
        <v>1.1499999999999999</v>
      </c>
      <c r="C132">
        <v>107.05</v>
      </c>
      <c r="D132" t="s">
        <v>2038</v>
      </c>
      <c r="E132">
        <v>86626992</v>
      </c>
      <c r="F132">
        <v>4306</v>
      </c>
      <c r="G132">
        <v>4979</v>
      </c>
      <c r="H132" t="s">
        <v>20708</v>
      </c>
      <c r="I132">
        <v>0.126</v>
      </c>
      <c r="J132">
        <v>943</v>
      </c>
    </row>
    <row r="133" spans="1:10" x14ac:dyDescent="0.25">
      <c r="A133" t="s">
        <v>621</v>
      </c>
      <c r="B133">
        <v>1.0900000000000001</v>
      </c>
      <c r="C133">
        <v>124.02</v>
      </c>
      <c r="D133" t="s">
        <v>20709</v>
      </c>
      <c r="E133">
        <v>4940208</v>
      </c>
      <c r="F133">
        <v>1573</v>
      </c>
      <c r="G133">
        <v>1013</v>
      </c>
      <c r="H133" t="s">
        <v>20710</v>
      </c>
      <c r="I133">
        <v>0.16500000000000001</v>
      </c>
      <c r="J133">
        <v>908</v>
      </c>
    </row>
    <row r="134" spans="1:10" x14ac:dyDescent="0.25">
      <c r="A134" t="s">
        <v>1234</v>
      </c>
      <c r="B134">
        <v>1.1399999999999999</v>
      </c>
      <c r="C134">
        <v>91.06</v>
      </c>
      <c r="D134" t="s">
        <v>2684</v>
      </c>
      <c r="E134">
        <v>2339177</v>
      </c>
      <c r="F134">
        <v>286</v>
      </c>
      <c r="G134">
        <v>202</v>
      </c>
      <c r="H134" t="s">
        <v>17503</v>
      </c>
      <c r="I134">
        <v>0.13</v>
      </c>
      <c r="J134">
        <v>899</v>
      </c>
    </row>
    <row r="135" spans="1:10" x14ac:dyDescent="0.25">
      <c r="A135" t="s">
        <v>18866</v>
      </c>
      <c r="B135">
        <v>2.1800000000000002</v>
      </c>
      <c r="C135">
        <v>79.05</v>
      </c>
      <c r="D135" t="s">
        <v>2046</v>
      </c>
      <c r="E135">
        <v>2876635</v>
      </c>
      <c r="F135">
        <v>297</v>
      </c>
      <c r="G135">
        <v>236</v>
      </c>
      <c r="H135" t="s">
        <v>20711</v>
      </c>
      <c r="I135">
        <v>0.189</v>
      </c>
      <c r="J135">
        <v>836</v>
      </c>
    </row>
    <row r="136" spans="1:10" x14ac:dyDescent="0.25">
      <c r="A136" t="s">
        <v>2104</v>
      </c>
      <c r="B136">
        <v>2.94</v>
      </c>
      <c r="C136">
        <v>99.07</v>
      </c>
      <c r="D136" t="s">
        <v>20712</v>
      </c>
      <c r="E136">
        <v>2268985</v>
      </c>
      <c r="F136">
        <v>266</v>
      </c>
      <c r="G136">
        <v>559</v>
      </c>
      <c r="H136" t="s">
        <v>20713</v>
      </c>
      <c r="I136">
        <v>0.19500000000000001</v>
      </c>
      <c r="J136">
        <v>810</v>
      </c>
    </row>
    <row r="137" spans="1:10" x14ac:dyDescent="0.25">
      <c r="A137" t="s">
        <v>20714</v>
      </c>
      <c r="B137">
        <v>1.34</v>
      </c>
      <c r="C137">
        <v>297.05</v>
      </c>
      <c r="D137" t="s">
        <v>20715</v>
      </c>
      <c r="E137">
        <v>999096</v>
      </c>
      <c r="F137">
        <v>237</v>
      </c>
      <c r="G137">
        <v>1176</v>
      </c>
      <c r="H137" t="s">
        <v>20716</v>
      </c>
      <c r="I137">
        <v>0.155</v>
      </c>
      <c r="J137">
        <v>710</v>
      </c>
    </row>
    <row r="138" spans="1:10" x14ac:dyDescent="0.25">
      <c r="A138" t="s">
        <v>231</v>
      </c>
      <c r="B138">
        <v>1.02</v>
      </c>
      <c r="C138">
        <v>117.07</v>
      </c>
      <c r="D138" t="s">
        <v>2647</v>
      </c>
      <c r="E138">
        <v>1166714</v>
      </c>
      <c r="F138">
        <v>437</v>
      </c>
      <c r="G138">
        <v>248</v>
      </c>
      <c r="H138" t="s">
        <v>20717</v>
      </c>
      <c r="I138">
        <v>0.11799999999999999</v>
      </c>
      <c r="J138">
        <v>855</v>
      </c>
    </row>
    <row r="139" spans="1:10" x14ac:dyDescent="0.25">
      <c r="A139" t="s">
        <v>232</v>
      </c>
      <c r="B139">
        <v>1.0900000000000001</v>
      </c>
      <c r="C139">
        <v>109.03</v>
      </c>
      <c r="D139" t="s">
        <v>2068</v>
      </c>
      <c r="E139">
        <v>14909969</v>
      </c>
      <c r="F139">
        <v>968</v>
      </c>
      <c r="G139">
        <v>2101</v>
      </c>
      <c r="H139" t="s">
        <v>12561</v>
      </c>
      <c r="I139">
        <v>0.13800000000000001</v>
      </c>
      <c r="J139">
        <v>883</v>
      </c>
    </row>
    <row r="140" spans="1:10" x14ac:dyDescent="0.25">
      <c r="A140" t="s">
        <v>234</v>
      </c>
      <c r="B140">
        <v>1.17</v>
      </c>
      <c r="C140">
        <v>113.05</v>
      </c>
      <c r="D140" t="s">
        <v>20718</v>
      </c>
      <c r="E140">
        <v>5393589</v>
      </c>
      <c r="F140">
        <v>627</v>
      </c>
      <c r="G140">
        <v>1490</v>
      </c>
      <c r="H140" t="s">
        <v>2669</v>
      </c>
      <c r="I140">
        <v>0.19500000000000001</v>
      </c>
      <c r="J140">
        <v>941</v>
      </c>
    </row>
    <row r="141" spans="1:10" x14ac:dyDescent="0.25">
      <c r="A141" t="s">
        <v>20719</v>
      </c>
      <c r="B141">
        <v>1.21</v>
      </c>
      <c r="C141">
        <v>112.02</v>
      </c>
      <c r="D141" t="s">
        <v>20706</v>
      </c>
      <c r="E141">
        <v>4462513</v>
      </c>
      <c r="F141">
        <v>560</v>
      </c>
      <c r="G141">
        <v>733</v>
      </c>
      <c r="H141" t="s">
        <v>20720</v>
      </c>
      <c r="I141">
        <v>0.106</v>
      </c>
      <c r="J141">
        <v>703</v>
      </c>
    </row>
    <row r="142" spans="1:10" x14ac:dyDescent="0.25">
      <c r="A142" t="s">
        <v>18923</v>
      </c>
      <c r="B142">
        <v>4.01</v>
      </c>
      <c r="C142">
        <v>108.07</v>
      </c>
      <c r="D142" t="s">
        <v>20721</v>
      </c>
      <c r="E142">
        <v>4394503</v>
      </c>
      <c r="F142">
        <v>724</v>
      </c>
      <c r="G142">
        <v>608</v>
      </c>
      <c r="H142" t="s">
        <v>20722</v>
      </c>
      <c r="I142">
        <v>0.22</v>
      </c>
      <c r="J142">
        <v>808</v>
      </c>
    </row>
    <row r="143" spans="1:10" x14ac:dyDescent="0.25">
      <c r="A143" t="s">
        <v>1215</v>
      </c>
      <c r="B143">
        <v>1.49</v>
      </c>
      <c r="C143">
        <v>43.05</v>
      </c>
      <c r="D143" t="s">
        <v>1993</v>
      </c>
      <c r="E143">
        <v>15103866</v>
      </c>
      <c r="F143">
        <v>827</v>
      </c>
      <c r="G143">
        <v>487</v>
      </c>
      <c r="H143" t="s">
        <v>20723</v>
      </c>
      <c r="I143">
        <v>0.123</v>
      </c>
      <c r="J143">
        <v>849</v>
      </c>
    </row>
    <row r="144" spans="1:10" x14ac:dyDescent="0.25">
      <c r="A144" t="s">
        <v>4082</v>
      </c>
      <c r="B144">
        <v>1.67</v>
      </c>
      <c r="C144">
        <v>108.06</v>
      </c>
      <c r="D144" t="s">
        <v>2124</v>
      </c>
      <c r="E144">
        <v>11031702</v>
      </c>
      <c r="F144">
        <v>638</v>
      </c>
      <c r="G144">
        <v>1169</v>
      </c>
      <c r="H144" t="s">
        <v>20724</v>
      </c>
      <c r="I144">
        <v>0.189</v>
      </c>
      <c r="J144">
        <v>809</v>
      </c>
    </row>
    <row r="145" spans="1:10" x14ac:dyDescent="0.25">
      <c r="A145" t="s">
        <v>1221</v>
      </c>
      <c r="B145">
        <v>1.1599999999999999</v>
      </c>
      <c r="C145">
        <v>95.03</v>
      </c>
      <c r="D145" t="s">
        <v>2065</v>
      </c>
      <c r="E145">
        <v>525617514</v>
      </c>
      <c r="F145">
        <v>3559</v>
      </c>
      <c r="G145">
        <v>8386</v>
      </c>
      <c r="H145" t="s">
        <v>20725</v>
      </c>
      <c r="I145">
        <v>0.13700000000000001</v>
      </c>
      <c r="J145">
        <v>926</v>
      </c>
    </row>
    <row r="146" spans="1:10" x14ac:dyDescent="0.25">
      <c r="A146" t="s">
        <v>20726</v>
      </c>
      <c r="B146">
        <v>1.19</v>
      </c>
      <c r="C146">
        <v>59.05</v>
      </c>
      <c r="D146" t="s">
        <v>1986</v>
      </c>
      <c r="E146">
        <v>24200563</v>
      </c>
      <c r="F146">
        <v>1044</v>
      </c>
      <c r="G146">
        <v>2179</v>
      </c>
      <c r="H146" t="s">
        <v>20727</v>
      </c>
      <c r="I146">
        <v>0.13500000000000001</v>
      </c>
      <c r="J146">
        <v>733</v>
      </c>
    </row>
    <row r="147" spans="1:10" x14ac:dyDescent="0.25">
      <c r="A147" t="s">
        <v>20728</v>
      </c>
      <c r="B147">
        <v>1.71</v>
      </c>
      <c r="C147">
        <v>94.05</v>
      </c>
      <c r="D147" t="s">
        <v>2630</v>
      </c>
      <c r="E147">
        <v>8171526</v>
      </c>
      <c r="F147">
        <v>864</v>
      </c>
      <c r="G147">
        <v>509</v>
      </c>
      <c r="H147" t="s">
        <v>20729</v>
      </c>
      <c r="I147">
        <v>0.189</v>
      </c>
      <c r="J147">
        <v>854</v>
      </c>
    </row>
    <row r="148" spans="1:10" x14ac:dyDescent="0.25">
      <c r="A148" t="s">
        <v>1850</v>
      </c>
      <c r="B148">
        <v>1.21</v>
      </c>
      <c r="C148">
        <v>126.03</v>
      </c>
      <c r="D148" t="s">
        <v>2719</v>
      </c>
      <c r="E148">
        <v>3113110</v>
      </c>
      <c r="F148">
        <v>435</v>
      </c>
      <c r="G148">
        <v>1040</v>
      </c>
      <c r="H148" t="s">
        <v>20730</v>
      </c>
      <c r="I148">
        <v>0.14699999999999999</v>
      </c>
      <c r="J148">
        <v>876</v>
      </c>
    </row>
    <row r="149" spans="1:10" x14ac:dyDescent="0.25">
      <c r="A149" t="s">
        <v>247</v>
      </c>
      <c r="B149">
        <v>0.93</v>
      </c>
      <c r="C149">
        <v>68.040000000000006</v>
      </c>
      <c r="D149" t="s">
        <v>2113</v>
      </c>
      <c r="E149">
        <v>6121641</v>
      </c>
      <c r="F149">
        <v>521</v>
      </c>
      <c r="G149">
        <v>653</v>
      </c>
      <c r="H149" t="s">
        <v>20731</v>
      </c>
      <c r="I149">
        <v>0.14099999999999999</v>
      </c>
      <c r="J149">
        <v>783</v>
      </c>
    </row>
    <row r="150" spans="1:10" x14ac:dyDescent="0.25">
      <c r="A150" t="s">
        <v>256</v>
      </c>
      <c r="B150">
        <v>1.04</v>
      </c>
      <c r="C150">
        <v>98.04</v>
      </c>
      <c r="D150" t="s">
        <v>2115</v>
      </c>
      <c r="E150">
        <v>42729333</v>
      </c>
      <c r="F150">
        <v>2032</v>
      </c>
      <c r="G150">
        <v>5153</v>
      </c>
      <c r="H150" t="s">
        <v>14870</v>
      </c>
      <c r="I150">
        <v>0.189</v>
      </c>
      <c r="J150">
        <v>877</v>
      </c>
    </row>
    <row r="151" spans="1:10" x14ac:dyDescent="0.25">
      <c r="A151" t="s">
        <v>2119</v>
      </c>
      <c r="B151">
        <v>1.35</v>
      </c>
      <c r="C151">
        <v>59.05</v>
      </c>
      <c r="D151" t="s">
        <v>1986</v>
      </c>
      <c r="E151">
        <v>25356624</v>
      </c>
      <c r="F151">
        <v>1570</v>
      </c>
      <c r="G151">
        <v>2511</v>
      </c>
      <c r="H151" t="s">
        <v>20732</v>
      </c>
      <c r="I151">
        <v>0.14799999999999999</v>
      </c>
      <c r="J151">
        <v>849</v>
      </c>
    </row>
    <row r="152" spans="1:10" x14ac:dyDescent="0.25">
      <c r="A152" t="s">
        <v>259</v>
      </c>
      <c r="B152">
        <v>1.37</v>
      </c>
      <c r="C152">
        <v>95.04</v>
      </c>
      <c r="D152" t="s">
        <v>2058</v>
      </c>
      <c r="E152">
        <v>74555046</v>
      </c>
      <c r="F152">
        <v>2077</v>
      </c>
      <c r="G152">
        <v>2933</v>
      </c>
      <c r="H152" t="s">
        <v>20733</v>
      </c>
      <c r="I152">
        <v>0.14699999999999999</v>
      </c>
      <c r="J152">
        <v>860</v>
      </c>
    </row>
    <row r="153" spans="1:10" x14ac:dyDescent="0.25">
      <c r="A153" t="s">
        <v>910</v>
      </c>
      <c r="B153">
        <v>0.88</v>
      </c>
      <c r="C153">
        <v>64.040000000000006</v>
      </c>
      <c r="D153" t="s">
        <v>2675</v>
      </c>
      <c r="E153">
        <v>7916927</v>
      </c>
      <c r="F153">
        <v>414</v>
      </c>
      <c r="G153">
        <v>478</v>
      </c>
      <c r="H153" t="s">
        <v>6657</v>
      </c>
      <c r="I153">
        <v>0.13500000000000001</v>
      </c>
      <c r="J153">
        <v>829</v>
      </c>
    </row>
    <row r="154" spans="1:10" x14ac:dyDescent="0.25">
      <c r="A154" t="s">
        <v>1239</v>
      </c>
      <c r="B154">
        <v>1.1100000000000001</v>
      </c>
      <c r="C154">
        <v>94.03</v>
      </c>
      <c r="D154" t="s">
        <v>1988</v>
      </c>
      <c r="E154">
        <v>20234144</v>
      </c>
      <c r="F154">
        <v>1774</v>
      </c>
      <c r="G154">
        <v>1730</v>
      </c>
      <c r="H154" t="s">
        <v>20734</v>
      </c>
      <c r="I154">
        <v>0.14199999999999999</v>
      </c>
      <c r="J154">
        <v>861</v>
      </c>
    </row>
    <row r="155" spans="1:10" x14ac:dyDescent="0.25">
      <c r="A155" t="s">
        <v>4085</v>
      </c>
      <c r="B155">
        <v>0.96</v>
      </c>
      <c r="C155">
        <v>54.04</v>
      </c>
      <c r="D155" t="s">
        <v>2006</v>
      </c>
      <c r="E155">
        <v>8704131</v>
      </c>
      <c r="F155">
        <v>904</v>
      </c>
      <c r="G155">
        <v>686</v>
      </c>
      <c r="H155" t="s">
        <v>9361</v>
      </c>
      <c r="I155">
        <v>0.16600000000000001</v>
      </c>
      <c r="J155">
        <v>807</v>
      </c>
    </row>
    <row r="156" spans="1:10" x14ac:dyDescent="0.25">
      <c r="A156" t="s">
        <v>639</v>
      </c>
      <c r="B156">
        <v>1.1100000000000001</v>
      </c>
      <c r="C156">
        <v>135.05000000000001</v>
      </c>
      <c r="D156" t="s">
        <v>20735</v>
      </c>
      <c r="E156">
        <v>3003355</v>
      </c>
      <c r="F156">
        <v>590</v>
      </c>
      <c r="G156">
        <v>737</v>
      </c>
      <c r="H156" t="s">
        <v>20736</v>
      </c>
      <c r="I156">
        <v>0.13700000000000001</v>
      </c>
      <c r="J156">
        <v>793</v>
      </c>
    </row>
    <row r="157" spans="1:10" x14ac:dyDescent="0.25">
      <c r="A157" t="s">
        <v>913</v>
      </c>
      <c r="B157">
        <v>1.02</v>
      </c>
      <c r="C157">
        <v>56.04</v>
      </c>
      <c r="D157" t="s">
        <v>2074</v>
      </c>
      <c r="E157">
        <v>6771389</v>
      </c>
      <c r="F157">
        <v>1009</v>
      </c>
      <c r="G157">
        <v>686</v>
      </c>
      <c r="H157" t="s">
        <v>20737</v>
      </c>
      <c r="I157">
        <v>0.218</v>
      </c>
      <c r="J157">
        <v>715</v>
      </c>
    </row>
    <row r="158" spans="1:10" x14ac:dyDescent="0.25">
      <c r="A158" t="s">
        <v>155</v>
      </c>
      <c r="B158">
        <v>1.61</v>
      </c>
      <c r="C158">
        <v>108.06</v>
      </c>
      <c r="D158" t="s">
        <v>2124</v>
      </c>
      <c r="E158">
        <v>6692233</v>
      </c>
      <c r="F158">
        <v>270</v>
      </c>
      <c r="G158">
        <v>854</v>
      </c>
      <c r="H158" t="s">
        <v>20738</v>
      </c>
      <c r="I158">
        <v>0.14099999999999999</v>
      </c>
      <c r="J158">
        <v>831</v>
      </c>
    </row>
    <row r="159" spans="1:10" x14ac:dyDescent="0.25">
      <c r="A159" t="s">
        <v>4086</v>
      </c>
      <c r="B159">
        <v>1.32</v>
      </c>
      <c r="C159">
        <v>109.05</v>
      </c>
      <c r="D159" t="s">
        <v>2096</v>
      </c>
      <c r="E159">
        <v>89634348</v>
      </c>
      <c r="F159">
        <v>2029</v>
      </c>
      <c r="G159">
        <v>5279</v>
      </c>
      <c r="H159" t="s">
        <v>20739</v>
      </c>
      <c r="I159">
        <v>0.13300000000000001</v>
      </c>
      <c r="J159">
        <v>886</v>
      </c>
    </row>
    <row r="160" spans="1:10" x14ac:dyDescent="0.25">
      <c r="A160" t="s">
        <v>2121</v>
      </c>
      <c r="B160">
        <v>1.0900000000000001</v>
      </c>
      <c r="C160">
        <v>99.03</v>
      </c>
      <c r="D160" t="s">
        <v>2079</v>
      </c>
      <c r="E160">
        <v>95163375</v>
      </c>
      <c r="F160">
        <v>5007</v>
      </c>
      <c r="G160">
        <v>7606</v>
      </c>
      <c r="H160" t="s">
        <v>20740</v>
      </c>
      <c r="I160">
        <v>0.191</v>
      </c>
      <c r="J160">
        <v>950</v>
      </c>
    </row>
    <row r="161" spans="1:10" x14ac:dyDescent="0.25">
      <c r="A161" t="s">
        <v>2054</v>
      </c>
      <c r="B161">
        <v>1.57</v>
      </c>
      <c r="C161">
        <v>81.05</v>
      </c>
      <c r="D161" t="s">
        <v>2665</v>
      </c>
      <c r="E161">
        <v>11282147</v>
      </c>
      <c r="F161">
        <v>1092</v>
      </c>
      <c r="G161">
        <v>1053</v>
      </c>
      <c r="H161" t="s">
        <v>20741</v>
      </c>
      <c r="I161">
        <v>0.16600000000000001</v>
      </c>
      <c r="J161">
        <v>822</v>
      </c>
    </row>
    <row r="162" spans="1:10" x14ac:dyDescent="0.25">
      <c r="A162" t="s">
        <v>9365</v>
      </c>
      <c r="B162">
        <v>0.99</v>
      </c>
      <c r="C162">
        <v>122.1</v>
      </c>
      <c r="D162" t="s">
        <v>20742</v>
      </c>
      <c r="E162">
        <v>859053</v>
      </c>
      <c r="F162">
        <v>156</v>
      </c>
      <c r="G162">
        <v>240</v>
      </c>
      <c r="H162" t="s">
        <v>20743</v>
      </c>
      <c r="I162">
        <v>0.127</v>
      </c>
      <c r="J162">
        <v>734</v>
      </c>
    </row>
    <row r="163" spans="1:10" x14ac:dyDescent="0.25">
      <c r="A163" t="s">
        <v>20744</v>
      </c>
      <c r="B163">
        <v>1.77</v>
      </c>
      <c r="C163">
        <v>98.99</v>
      </c>
      <c r="D163" t="s">
        <v>20745</v>
      </c>
      <c r="E163">
        <v>710756</v>
      </c>
      <c r="F163">
        <v>142</v>
      </c>
      <c r="G163">
        <v>160</v>
      </c>
      <c r="H163" t="s">
        <v>20746</v>
      </c>
      <c r="I163">
        <v>0.18</v>
      </c>
      <c r="J163">
        <v>735</v>
      </c>
    </row>
    <row r="164" spans="1:10" x14ac:dyDescent="0.25">
      <c r="A164" t="s">
        <v>2125</v>
      </c>
      <c r="B164">
        <v>1.19</v>
      </c>
      <c r="C164">
        <v>109.05</v>
      </c>
      <c r="D164" t="s">
        <v>2096</v>
      </c>
      <c r="E164">
        <v>4762664</v>
      </c>
      <c r="F164">
        <v>654</v>
      </c>
      <c r="G164">
        <v>619</v>
      </c>
      <c r="H164" t="s">
        <v>20747</v>
      </c>
      <c r="I164">
        <v>0.157</v>
      </c>
      <c r="J164">
        <v>843</v>
      </c>
    </row>
    <row r="165" spans="1:10" x14ac:dyDescent="0.25">
      <c r="A165" t="s">
        <v>919</v>
      </c>
      <c r="B165">
        <v>0.49</v>
      </c>
      <c r="C165">
        <v>83.09</v>
      </c>
      <c r="D165" t="s">
        <v>4750</v>
      </c>
      <c r="E165">
        <v>732437</v>
      </c>
      <c r="F165">
        <v>154</v>
      </c>
      <c r="G165">
        <v>165</v>
      </c>
      <c r="H165" t="s">
        <v>20748</v>
      </c>
      <c r="I165">
        <v>9.7000000000000003E-2</v>
      </c>
      <c r="J165">
        <v>787</v>
      </c>
    </row>
    <row r="166" spans="1:10" x14ac:dyDescent="0.25">
      <c r="A166" t="s">
        <v>20749</v>
      </c>
      <c r="B166">
        <v>1.25</v>
      </c>
      <c r="C166">
        <v>71.06</v>
      </c>
      <c r="D166" t="s">
        <v>4728</v>
      </c>
      <c r="E166">
        <v>6234666</v>
      </c>
      <c r="F166">
        <v>480</v>
      </c>
      <c r="G166">
        <v>731</v>
      </c>
      <c r="H166" t="s">
        <v>20750</v>
      </c>
      <c r="I166">
        <v>0.16800000000000001</v>
      </c>
      <c r="J166">
        <v>712</v>
      </c>
    </row>
    <row r="167" spans="1:10" x14ac:dyDescent="0.25">
      <c r="A167" t="s">
        <v>17521</v>
      </c>
      <c r="B167">
        <v>1.48</v>
      </c>
      <c r="C167">
        <v>78.040000000000006</v>
      </c>
      <c r="D167" t="s">
        <v>2171</v>
      </c>
      <c r="E167">
        <v>3315026</v>
      </c>
      <c r="F167">
        <v>186</v>
      </c>
      <c r="G167">
        <v>174</v>
      </c>
      <c r="H167" t="s">
        <v>20751</v>
      </c>
      <c r="I167">
        <v>0.14099999999999999</v>
      </c>
      <c r="J167">
        <v>730</v>
      </c>
    </row>
    <row r="168" spans="1:10" x14ac:dyDescent="0.25">
      <c r="A168" t="s">
        <v>20752</v>
      </c>
      <c r="B168">
        <v>1.65</v>
      </c>
      <c r="C168">
        <v>70.08</v>
      </c>
      <c r="D168" t="s">
        <v>2623</v>
      </c>
      <c r="E168">
        <v>3446357</v>
      </c>
      <c r="F168">
        <v>733</v>
      </c>
      <c r="G168">
        <v>337</v>
      </c>
      <c r="H168" t="s">
        <v>20753</v>
      </c>
      <c r="I168">
        <v>0.14899999999999999</v>
      </c>
      <c r="J168">
        <v>733</v>
      </c>
    </row>
    <row r="169" spans="1:10" x14ac:dyDescent="0.25">
      <c r="A169" t="s">
        <v>213</v>
      </c>
      <c r="B169">
        <v>1.1299999999999999</v>
      </c>
      <c r="C169">
        <v>117.06</v>
      </c>
      <c r="D169" t="s">
        <v>2052</v>
      </c>
      <c r="E169">
        <v>15170974</v>
      </c>
      <c r="F169">
        <v>954</v>
      </c>
      <c r="G169">
        <v>1980</v>
      </c>
      <c r="H169" t="s">
        <v>20754</v>
      </c>
      <c r="I169">
        <v>0.157</v>
      </c>
      <c r="J169">
        <v>918</v>
      </c>
    </row>
    <row r="170" spans="1:10" x14ac:dyDescent="0.25">
      <c r="A170" t="s">
        <v>1218</v>
      </c>
      <c r="B170">
        <v>1.43</v>
      </c>
      <c r="C170">
        <v>95.04</v>
      </c>
      <c r="D170" t="s">
        <v>2058</v>
      </c>
      <c r="E170">
        <v>2810407</v>
      </c>
      <c r="F170">
        <v>438</v>
      </c>
      <c r="G170">
        <v>327</v>
      </c>
      <c r="H170" t="s">
        <v>20755</v>
      </c>
      <c r="I170">
        <v>0.12</v>
      </c>
      <c r="J170">
        <v>839</v>
      </c>
    </row>
    <row r="171" spans="1:10" x14ac:dyDescent="0.25">
      <c r="A171" t="s">
        <v>278</v>
      </c>
      <c r="B171">
        <v>1.29</v>
      </c>
      <c r="C171">
        <v>59.05</v>
      </c>
      <c r="D171" t="s">
        <v>1986</v>
      </c>
      <c r="E171">
        <v>1317773</v>
      </c>
      <c r="F171">
        <v>361</v>
      </c>
      <c r="G171">
        <v>241</v>
      </c>
      <c r="H171" t="s">
        <v>20756</v>
      </c>
      <c r="I171">
        <v>0.151</v>
      </c>
      <c r="J171">
        <v>789</v>
      </c>
    </row>
    <row r="172" spans="1:10" x14ac:dyDescent="0.25">
      <c r="A172" t="s">
        <v>18910</v>
      </c>
      <c r="B172">
        <v>1.38</v>
      </c>
      <c r="C172">
        <v>43.04</v>
      </c>
      <c r="D172" t="s">
        <v>2090</v>
      </c>
      <c r="E172">
        <v>3770136</v>
      </c>
      <c r="F172">
        <v>475</v>
      </c>
      <c r="G172">
        <v>165</v>
      </c>
      <c r="H172" t="s">
        <v>20757</v>
      </c>
      <c r="I172">
        <v>0.14099999999999999</v>
      </c>
      <c r="J172">
        <v>837</v>
      </c>
    </row>
    <row r="173" spans="1:10" x14ac:dyDescent="0.25">
      <c r="A173" t="s">
        <v>277</v>
      </c>
      <c r="B173">
        <v>1.18</v>
      </c>
      <c r="C173">
        <v>107.05</v>
      </c>
      <c r="D173" t="s">
        <v>2038</v>
      </c>
      <c r="E173">
        <v>5611968</v>
      </c>
      <c r="F173">
        <v>1068</v>
      </c>
      <c r="G173">
        <v>851</v>
      </c>
      <c r="H173" t="s">
        <v>17524</v>
      </c>
      <c r="I173">
        <v>0.121</v>
      </c>
      <c r="J173">
        <v>845</v>
      </c>
    </row>
    <row r="174" spans="1:10" x14ac:dyDescent="0.25">
      <c r="A174" t="s">
        <v>288</v>
      </c>
      <c r="B174">
        <v>1.17</v>
      </c>
      <c r="C174">
        <v>92.04</v>
      </c>
      <c r="D174" t="s">
        <v>2021</v>
      </c>
      <c r="E174">
        <v>10625012</v>
      </c>
      <c r="F174">
        <v>1723</v>
      </c>
      <c r="G174">
        <v>1306</v>
      </c>
      <c r="H174" t="s">
        <v>20758</v>
      </c>
      <c r="I174">
        <v>0.13800000000000001</v>
      </c>
      <c r="J174">
        <v>886</v>
      </c>
    </row>
    <row r="175" spans="1:10" x14ac:dyDescent="0.25">
      <c r="A175" t="s">
        <v>7646</v>
      </c>
      <c r="B175">
        <v>0.9</v>
      </c>
      <c r="C175">
        <v>95.04</v>
      </c>
      <c r="D175" t="s">
        <v>2058</v>
      </c>
      <c r="E175">
        <v>95622889</v>
      </c>
      <c r="F175">
        <v>633</v>
      </c>
      <c r="G175">
        <v>2627</v>
      </c>
      <c r="H175" t="s">
        <v>20759</v>
      </c>
      <c r="I175">
        <v>0.16200000000000001</v>
      </c>
      <c r="J175">
        <v>821</v>
      </c>
    </row>
    <row r="176" spans="1:10" x14ac:dyDescent="0.25">
      <c r="A176" t="s">
        <v>2131</v>
      </c>
      <c r="B176">
        <v>1.0900000000000001</v>
      </c>
      <c r="C176">
        <v>42.06</v>
      </c>
      <c r="D176" t="s">
        <v>2011</v>
      </c>
      <c r="E176">
        <v>53923504</v>
      </c>
      <c r="F176">
        <v>1392</v>
      </c>
      <c r="G176">
        <v>1274</v>
      </c>
      <c r="H176" t="s">
        <v>7630</v>
      </c>
      <c r="I176">
        <v>0.17299999999999999</v>
      </c>
      <c r="J176">
        <v>889</v>
      </c>
    </row>
    <row r="177" spans="1:10" x14ac:dyDescent="0.25">
      <c r="A177" t="s">
        <v>291</v>
      </c>
      <c r="B177">
        <v>1.25</v>
      </c>
      <c r="C177">
        <v>107.05</v>
      </c>
      <c r="D177" t="s">
        <v>2038</v>
      </c>
      <c r="E177">
        <v>16397530</v>
      </c>
      <c r="F177">
        <v>5728</v>
      </c>
      <c r="G177">
        <v>1237</v>
      </c>
      <c r="H177" t="s">
        <v>6669</v>
      </c>
      <c r="I177">
        <v>0.126</v>
      </c>
      <c r="J177">
        <v>897</v>
      </c>
    </row>
    <row r="178" spans="1:10" x14ac:dyDescent="0.25">
      <c r="A178" t="s">
        <v>2651</v>
      </c>
      <c r="B178">
        <v>0.33</v>
      </c>
      <c r="C178">
        <v>122.07</v>
      </c>
      <c r="D178" t="s">
        <v>2069</v>
      </c>
      <c r="E178">
        <v>1609031</v>
      </c>
      <c r="F178">
        <v>166</v>
      </c>
      <c r="G178">
        <v>354</v>
      </c>
      <c r="H178" t="s">
        <v>20760</v>
      </c>
      <c r="I178">
        <v>0.13700000000000001</v>
      </c>
      <c r="J178">
        <v>733</v>
      </c>
    </row>
    <row r="179" spans="1:10" x14ac:dyDescent="0.25">
      <c r="A179" t="s">
        <v>1906</v>
      </c>
      <c r="B179">
        <v>1.07</v>
      </c>
      <c r="C179">
        <v>43.04</v>
      </c>
      <c r="D179" t="s">
        <v>2090</v>
      </c>
      <c r="E179">
        <v>9321101</v>
      </c>
      <c r="F179">
        <v>664</v>
      </c>
      <c r="G179">
        <v>387</v>
      </c>
      <c r="H179" t="s">
        <v>20761</v>
      </c>
      <c r="I179">
        <v>0.2</v>
      </c>
      <c r="J179">
        <v>892</v>
      </c>
    </row>
    <row r="180" spans="1:10" x14ac:dyDescent="0.25">
      <c r="A180" t="s">
        <v>295</v>
      </c>
      <c r="B180">
        <v>1.04</v>
      </c>
      <c r="C180">
        <v>42.06</v>
      </c>
      <c r="D180" t="s">
        <v>2011</v>
      </c>
      <c r="E180">
        <v>5486575</v>
      </c>
      <c r="F180">
        <v>331</v>
      </c>
      <c r="G180">
        <v>263</v>
      </c>
      <c r="H180" t="s">
        <v>20762</v>
      </c>
      <c r="I180">
        <v>0.16700000000000001</v>
      </c>
      <c r="J180">
        <v>703</v>
      </c>
    </row>
    <row r="181" spans="1:10" x14ac:dyDescent="0.25">
      <c r="A181" t="s">
        <v>1658</v>
      </c>
      <c r="B181">
        <v>2.4</v>
      </c>
      <c r="C181">
        <v>57.05</v>
      </c>
      <c r="D181" t="s">
        <v>2024</v>
      </c>
      <c r="E181">
        <v>2573317</v>
      </c>
      <c r="F181">
        <v>478</v>
      </c>
      <c r="G181">
        <v>356</v>
      </c>
      <c r="H181" t="s">
        <v>20763</v>
      </c>
      <c r="I181">
        <v>0.122</v>
      </c>
      <c r="J181">
        <v>713</v>
      </c>
    </row>
    <row r="182" spans="1:10" x14ac:dyDescent="0.25">
      <c r="A182" t="s">
        <v>2138</v>
      </c>
      <c r="B182">
        <v>1.05</v>
      </c>
      <c r="C182">
        <v>103.06</v>
      </c>
      <c r="D182" t="s">
        <v>20764</v>
      </c>
      <c r="E182">
        <v>3884313</v>
      </c>
      <c r="F182">
        <v>538</v>
      </c>
      <c r="G182">
        <v>691</v>
      </c>
      <c r="H182" t="s">
        <v>20765</v>
      </c>
      <c r="I182">
        <v>0.14099999999999999</v>
      </c>
      <c r="J182">
        <v>865</v>
      </c>
    </row>
    <row r="183" spans="1:10" x14ac:dyDescent="0.25">
      <c r="A183" t="s">
        <v>6671</v>
      </c>
      <c r="B183">
        <v>0.99</v>
      </c>
      <c r="C183">
        <v>43.04</v>
      </c>
      <c r="D183" t="s">
        <v>2090</v>
      </c>
      <c r="E183">
        <v>12505700</v>
      </c>
      <c r="F183">
        <v>299</v>
      </c>
      <c r="G183">
        <v>386</v>
      </c>
      <c r="H183" t="s">
        <v>20766</v>
      </c>
      <c r="I183">
        <v>0.12</v>
      </c>
      <c r="J183">
        <v>758</v>
      </c>
    </row>
    <row r="184" spans="1:10" x14ac:dyDescent="0.25">
      <c r="A184" t="s">
        <v>296</v>
      </c>
      <c r="B184">
        <v>1.05</v>
      </c>
      <c r="C184">
        <v>91.06</v>
      </c>
      <c r="D184" t="s">
        <v>2684</v>
      </c>
      <c r="E184">
        <v>3387461</v>
      </c>
      <c r="F184">
        <v>537</v>
      </c>
      <c r="G184">
        <v>285</v>
      </c>
      <c r="H184" t="s">
        <v>20767</v>
      </c>
      <c r="I184">
        <v>0.123</v>
      </c>
      <c r="J184">
        <v>783</v>
      </c>
    </row>
    <row r="185" spans="1:10" x14ac:dyDescent="0.25">
      <c r="A185" t="s">
        <v>17539</v>
      </c>
      <c r="B185">
        <v>1.86</v>
      </c>
      <c r="C185">
        <v>93.06</v>
      </c>
      <c r="D185" t="s">
        <v>2017</v>
      </c>
      <c r="E185">
        <v>1840720</v>
      </c>
      <c r="F185">
        <v>704</v>
      </c>
      <c r="G185">
        <v>270</v>
      </c>
      <c r="H185" t="s">
        <v>20768</v>
      </c>
      <c r="I185">
        <v>0.14599999999999999</v>
      </c>
      <c r="J185">
        <v>784</v>
      </c>
    </row>
    <row r="186" spans="1:10" x14ac:dyDescent="0.25">
      <c r="A186" t="s">
        <v>1411</v>
      </c>
      <c r="B186">
        <v>3.71</v>
      </c>
      <c r="C186">
        <v>44.04</v>
      </c>
      <c r="D186" t="s">
        <v>2619</v>
      </c>
      <c r="E186">
        <v>144484259</v>
      </c>
      <c r="F186">
        <v>1212</v>
      </c>
      <c r="G186">
        <v>1534</v>
      </c>
      <c r="H186" t="s">
        <v>20769</v>
      </c>
      <c r="I186">
        <v>0.16700000000000001</v>
      </c>
      <c r="J186">
        <v>869</v>
      </c>
    </row>
    <row r="187" spans="1:10" x14ac:dyDescent="0.25">
      <c r="A187" t="s">
        <v>299</v>
      </c>
      <c r="B187">
        <v>0.92</v>
      </c>
      <c r="C187">
        <v>41.06</v>
      </c>
      <c r="D187" t="s">
        <v>2627</v>
      </c>
      <c r="E187">
        <v>1297715</v>
      </c>
      <c r="F187">
        <v>121</v>
      </c>
      <c r="G187">
        <v>59</v>
      </c>
      <c r="H187" t="s">
        <v>20770</v>
      </c>
      <c r="I187">
        <v>9.6000000000000002E-2</v>
      </c>
      <c r="J187">
        <v>838</v>
      </c>
    </row>
    <row r="188" spans="1:10" x14ac:dyDescent="0.25">
      <c r="A188" t="s">
        <v>172</v>
      </c>
      <c r="B188">
        <v>1.9</v>
      </c>
      <c r="C188">
        <v>109.05</v>
      </c>
      <c r="D188" t="s">
        <v>2096</v>
      </c>
      <c r="E188">
        <v>76602659</v>
      </c>
      <c r="F188">
        <v>1340</v>
      </c>
      <c r="G188">
        <v>3676</v>
      </c>
      <c r="H188" t="s">
        <v>13395</v>
      </c>
      <c r="I188">
        <v>0.14899999999999999</v>
      </c>
      <c r="J188">
        <v>925</v>
      </c>
    </row>
    <row r="189" spans="1:10" x14ac:dyDescent="0.25">
      <c r="A189" t="s">
        <v>6799</v>
      </c>
      <c r="B189">
        <v>1.1499999999999999</v>
      </c>
      <c r="C189">
        <v>138.04</v>
      </c>
      <c r="D189" t="s">
        <v>20771</v>
      </c>
      <c r="E189">
        <v>1888518</v>
      </c>
      <c r="F189">
        <v>286</v>
      </c>
      <c r="G189">
        <v>671</v>
      </c>
      <c r="H189" t="s">
        <v>20772</v>
      </c>
      <c r="I189">
        <v>0.13200000000000001</v>
      </c>
      <c r="J189">
        <v>761</v>
      </c>
    </row>
    <row r="190" spans="1:10" x14ac:dyDescent="0.25">
      <c r="A190" t="s">
        <v>302</v>
      </c>
      <c r="B190">
        <v>0.9</v>
      </c>
      <c r="C190">
        <v>92.06</v>
      </c>
      <c r="D190" t="s">
        <v>2676</v>
      </c>
      <c r="E190">
        <v>1617102</v>
      </c>
      <c r="F190">
        <v>153</v>
      </c>
      <c r="G190">
        <v>259</v>
      </c>
      <c r="H190" t="s">
        <v>20773</v>
      </c>
      <c r="I190">
        <v>0.13700000000000001</v>
      </c>
      <c r="J190">
        <v>786</v>
      </c>
    </row>
    <row r="191" spans="1:10" x14ac:dyDescent="0.25">
      <c r="A191" t="s">
        <v>305</v>
      </c>
      <c r="B191">
        <v>1.04</v>
      </c>
      <c r="C191">
        <v>57.05</v>
      </c>
      <c r="D191" t="s">
        <v>2024</v>
      </c>
      <c r="E191">
        <v>956700944</v>
      </c>
      <c r="F191">
        <v>11366</v>
      </c>
      <c r="G191">
        <v>19322</v>
      </c>
      <c r="H191" t="s">
        <v>20774</v>
      </c>
      <c r="I191">
        <v>0.23799999999999999</v>
      </c>
      <c r="J191">
        <v>757</v>
      </c>
    </row>
    <row r="192" spans="1:10" x14ac:dyDescent="0.25">
      <c r="A192" t="s">
        <v>827</v>
      </c>
      <c r="B192">
        <v>1.1200000000000001</v>
      </c>
      <c r="C192">
        <v>105.04</v>
      </c>
      <c r="D192" t="s">
        <v>2048</v>
      </c>
      <c r="E192">
        <v>21287333</v>
      </c>
      <c r="F192">
        <v>1436</v>
      </c>
      <c r="G192">
        <v>2818</v>
      </c>
      <c r="H192" t="s">
        <v>20775</v>
      </c>
      <c r="I192">
        <v>0.11700000000000001</v>
      </c>
      <c r="J192">
        <v>909</v>
      </c>
    </row>
    <row r="193" spans="1:10" x14ac:dyDescent="0.25">
      <c r="A193" t="s">
        <v>308</v>
      </c>
      <c r="B193">
        <v>1.0900000000000001</v>
      </c>
      <c r="C193">
        <v>116.05</v>
      </c>
      <c r="D193" t="s">
        <v>2216</v>
      </c>
      <c r="E193">
        <v>2168660</v>
      </c>
      <c r="F193">
        <v>266</v>
      </c>
      <c r="G193">
        <v>458</v>
      </c>
      <c r="H193" t="s">
        <v>20776</v>
      </c>
      <c r="I193">
        <v>0.14799999999999999</v>
      </c>
      <c r="J193">
        <v>823</v>
      </c>
    </row>
    <row r="194" spans="1:10" x14ac:dyDescent="0.25">
      <c r="A194" t="s">
        <v>2840</v>
      </c>
      <c r="B194">
        <v>1.1399999999999999</v>
      </c>
      <c r="C194">
        <v>107.05</v>
      </c>
      <c r="D194" t="s">
        <v>2038</v>
      </c>
      <c r="E194">
        <v>191589481</v>
      </c>
      <c r="F194">
        <v>5887</v>
      </c>
      <c r="G194">
        <v>6661</v>
      </c>
      <c r="H194" t="s">
        <v>20777</v>
      </c>
      <c r="I194">
        <v>0.123</v>
      </c>
      <c r="J194">
        <v>924</v>
      </c>
    </row>
    <row r="195" spans="1:10" x14ac:dyDescent="0.25">
      <c r="A195" t="s">
        <v>2406</v>
      </c>
      <c r="B195">
        <v>0.23</v>
      </c>
      <c r="C195">
        <v>105.04</v>
      </c>
      <c r="D195" t="s">
        <v>2048</v>
      </c>
      <c r="E195">
        <v>5489186</v>
      </c>
      <c r="F195">
        <v>369</v>
      </c>
      <c r="G195">
        <v>590</v>
      </c>
      <c r="H195" t="s">
        <v>20778</v>
      </c>
      <c r="I195">
        <v>0.13300000000000001</v>
      </c>
      <c r="J195">
        <v>915</v>
      </c>
    </row>
    <row r="196" spans="1:10" x14ac:dyDescent="0.25">
      <c r="A196" t="s">
        <v>18945</v>
      </c>
      <c r="B196">
        <v>5.75</v>
      </c>
      <c r="C196">
        <v>43.06</v>
      </c>
      <c r="D196" t="s">
        <v>2008</v>
      </c>
      <c r="E196">
        <v>7770369</v>
      </c>
      <c r="F196">
        <v>506</v>
      </c>
      <c r="G196">
        <v>326</v>
      </c>
      <c r="H196" t="s">
        <v>20779</v>
      </c>
      <c r="I196">
        <v>0.159</v>
      </c>
      <c r="J196">
        <v>913</v>
      </c>
    </row>
    <row r="197" spans="1:10" x14ac:dyDescent="0.25">
      <c r="A197" t="s">
        <v>1542</v>
      </c>
      <c r="B197">
        <v>0.76</v>
      </c>
      <c r="C197">
        <v>55.07</v>
      </c>
      <c r="D197" t="s">
        <v>2617</v>
      </c>
      <c r="E197">
        <v>1151254</v>
      </c>
      <c r="F197">
        <v>126</v>
      </c>
      <c r="G197">
        <v>94</v>
      </c>
      <c r="H197" t="s">
        <v>20780</v>
      </c>
      <c r="I197">
        <v>0.10100000000000001</v>
      </c>
      <c r="J197">
        <v>810</v>
      </c>
    </row>
    <row r="198" spans="1:10" x14ac:dyDescent="0.25">
      <c r="A198" t="s">
        <v>7727</v>
      </c>
      <c r="B198">
        <v>1.67</v>
      </c>
      <c r="C198">
        <v>123.07</v>
      </c>
      <c r="D198" t="s">
        <v>2686</v>
      </c>
      <c r="E198">
        <v>13809993</v>
      </c>
      <c r="F198">
        <v>723</v>
      </c>
      <c r="G198">
        <v>1517</v>
      </c>
      <c r="H198" t="s">
        <v>20781</v>
      </c>
      <c r="I198">
        <v>0.151</v>
      </c>
      <c r="J198">
        <v>788</v>
      </c>
    </row>
    <row r="199" spans="1:10" x14ac:dyDescent="0.25">
      <c r="A199" t="s">
        <v>1124</v>
      </c>
      <c r="B199">
        <v>1.06</v>
      </c>
      <c r="C199">
        <v>110.04</v>
      </c>
      <c r="D199" t="s">
        <v>20655</v>
      </c>
      <c r="E199">
        <v>4910742</v>
      </c>
      <c r="F199">
        <v>532</v>
      </c>
      <c r="G199">
        <v>979</v>
      </c>
      <c r="H199" t="s">
        <v>20782</v>
      </c>
      <c r="I199">
        <v>0.13600000000000001</v>
      </c>
      <c r="J199">
        <v>806</v>
      </c>
    </row>
    <row r="200" spans="1:10" x14ac:dyDescent="0.25">
      <c r="A200" t="s">
        <v>640</v>
      </c>
      <c r="B200">
        <v>1.0900000000000001</v>
      </c>
      <c r="C200">
        <v>91.06</v>
      </c>
      <c r="D200" t="s">
        <v>2684</v>
      </c>
      <c r="E200">
        <v>2205075</v>
      </c>
      <c r="F200">
        <v>525</v>
      </c>
      <c r="G200">
        <v>216</v>
      </c>
      <c r="H200" t="s">
        <v>1704</v>
      </c>
      <c r="I200">
        <v>0.13800000000000001</v>
      </c>
      <c r="J200">
        <v>767</v>
      </c>
    </row>
    <row r="201" spans="1:10" x14ac:dyDescent="0.25">
      <c r="A201" t="s">
        <v>4756</v>
      </c>
      <c r="B201">
        <v>0.49</v>
      </c>
      <c r="C201">
        <v>71.06</v>
      </c>
      <c r="D201" t="s">
        <v>4728</v>
      </c>
      <c r="E201">
        <v>1977019</v>
      </c>
      <c r="F201">
        <v>157</v>
      </c>
      <c r="G201">
        <v>264</v>
      </c>
      <c r="H201" t="s">
        <v>20783</v>
      </c>
      <c r="I201">
        <v>0.122</v>
      </c>
      <c r="J201">
        <v>904</v>
      </c>
    </row>
    <row r="202" spans="1:10" x14ac:dyDescent="0.25">
      <c r="A202" t="s">
        <v>2844</v>
      </c>
      <c r="B202">
        <v>1.08</v>
      </c>
      <c r="C202">
        <v>179.94</v>
      </c>
      <c r="D202" t="s">
        <v>20784</v>
      </c>
      <c r="E202">
        <v>241701</v>
      </c>
      <c r="F202">
        <v>139</v>
      </c>
      <c r="G202">
        <v>223</v>
      </c>
      <c r="H202" t="s">
        <v>20785</v>
      </c>
      <c r="I202">
        <v>0.12</v>
      </c>
      <c r="J202">
        <v>721</v>
      </c>
    </row>
    <row r="203" spans="1:10" x14ac:dyDescent="0.25">
      <c r="A203" t="s">
        <v>166</v>
      </c>
      <c r="B203">
        <v>1.1399999999999999</v>
      </c>
      <c r="C203">
        <v>107.05</v>
      </c>
      <c r="D203" t="s">
        <v>2038</v>
      </c>
      <c r="E203">
        <v>5261104</v>
      </c>
      <c r="F203">
        <v>422</v>
      </c>
      <c r="G203">
        <v>635</v>
      </c>
      <c r="H203" t="s">
        <v>20786</v>
      </c>
      <c r="I203">
        <v>0.124</v>
      </c>
      <c r="J203">
        <v>800</v>
      </c>
    </row>
    <row r="204" spans="1:10" x14ac:dyDescent="0.25">
      <c r="A204" t="s">
        <v>4108</v>
      </c>
      <c r="B204">
        <v>2.46</v>
      </c>
      <c r="C204">
        <v>123.07</v>
      </c>
      <c r="D204" t="s">
        <v>2686</v>
      </c>
      <c r="E204">
        <v>20043778</v>
      </c>
      <c r="F204">
        <v>1531</v>
      </c>
      <c r="G204">
        <v>2064</v>
      </c>
      <c r="H204" t="s">
        <v>20787</v>
      </c>
      <c r="I204">
        <v>0.14099999999999999</v>
      </c>
      <c r="J204">
        <v>845</v>
      </c>
    </row>
    <row r="205" spans="1:10" x14ac:dyDescent="0.25">
      <c r="A205" t="s">
        <v>2148</v>
      </c>
      <c r="B205">
        <v>1.53</v>
      </c>
      <c r="C205">
        <v>99.07</v>
      </c>
      <c r="D205" t="s">
        <v>20712</v>
      </c>
      <c r="E205">
        <v>15454565</v>
      </c>
      <c r="F205">
        <v>1411</v>
      </c>
      <c r="G205">
        <v>1536</v>
      </c>
      <c r="H205" t="s">
        <v>20788</v>
      </c>
      <c r="I205">
        <v>0.19</v>
      </c>
      <c r="J205">
        <v>888</v>
      </c>
    </row>
    <row r="206" spans="1:10" x14ac:dyDescent="0.25">
      <c r="A206" t="s">
        <v>309</v>
      </c>
      <c r="B206">
        <v>1.17</v>
      </c>
      <c r="C206">
        <v>119.05</v>
      </c>
      <c r="D206" t="s">
        <v>2066</v>
      </c>
      <c r="E206">
        <v>7991108</v>
      </c>
      <c r="F206">
        <v>816</v>
      </c>
      <c r="G206">
        <v>1388</v>
      </c>
      <c r="H206" t="s">
        <v>20789</v>
      </c>
      <c r="I206">
        <v>0.13100000000000001</v>
      </c>
      <c r="J206">
        <v>723</v>
      </c>
    </row>
    <row r="207" spans="1:10" x14ac:dyDescent="0.25">
      <c r="A207" t="s">
        <v>318</v>
      </c>
      <c r="B207">
        <v>1.08</v>
      </c>
      <c r="C207">
        <v>102.05</v>
      </c>
      <c r="D207" t="s">
        <v>2692</v>
      </c>
      <c r="E207">
        <v>13228494</v>
      </c>
      <c r="F207">
        <v>1295</v>
      </c>
      <c r="G207">
        <v>2230</v>
      </c>
      <c r="H207" t="s">
        <v>6686</v>
      </c>
      <c r="I207">
        <v>0.152</v>
      </c>
      <c r="J207">
        <v>909</v>
      </c>
    </row>
    <row r="208" spans="1:10" x14ac:dyDescent="0.25">
      <c r="A208" t="s">
        <v>1597</v>
      </c>
      <c r="B208">
        <v>1.08</v>
      </c>
      <c r="C208">
        <v>85.03</v>
      </c>
      <c r="D208" t="s">
        <v>2678</v>
      </c>
      <c r="E208">
        <v>330782127</v>
      </c>
      <c r="F208">
        <v>8631</v>
      </c>
      <c r="G208">
        <v>16077</v>
      </c>
      <c r="H208" t="s">
        <v>20790</v>
      </c>
      <c r="I208">
        <v>0.20599999999999999</v>
      </c>
      <c r="J208">
        <v>956</v>
      </c>
    </row>
    <row r="209" spans="1:10" x14ac:dyDescent="0.25">
      <c r="A209" t="s">
        <v>4109</v>
      </c>
      <c r="B209">
        <v>1.1299999999999999</v>
      </c>
      <c r="C209">
        <v>71.05</v>
      </c>
      <c r="D209" t="s">
        <v>2085</v>
      </c>
      <c r="E209">
        <v>79626107</v>
      </c>
      <c r="F209">
        <v>1735</v>
      </c>
      <c r="G209">
        <v>5008</v>
      </c>
      <c r="H209" t="s">
        <v>20791</v>
      </c>
      <c r="I209">
        <v>0.159</v>
      </c>
      <c r="J209">
        <v>793</v>
      </c>
    </row>
    <row r="210" spans="1:10" x14ac:dyDescent="0.25">
      <c r="A210" t="s">
        <v>2856</v>
      </c>
      <c r="B210">
        <v>0.34</v>
      </c>
      <c r="C210">
        <v>69.040000000000006</v>
      </c>
      <c r="D210" t="s">
        <v>1984</v>
      </c>
      <c r="E210">
        <v>3245750</v>
      </c>
      <c r="F210">
        <v>252</v>
      </c>
      <c r="G210">
        <v>364</v>
      </c>
      <c r="H210" t="s">
        <v>9410</v>
      </c>
      <c r="I210">
        <v>0.16400000000000001</v>
      </c>
      <c r="J210">
        <v>810</v>
      </c>
    </row>
    <row r="211" spans="1:10" x14ac:dyDescent="0.25">
      <c r="A211" t="s">
        <v>246</v>
      </c>
      <c r="B211">
        <v>1.1299999999999999</v>
      </c>
      <c r="C211">
        <v>107.05</v>
      </c>
      <c r="D211" t="s">
        <v>2038</v>
      </c>
      <c r="E211">
        <v>11320501</v>
      </c>
      <c r="F211">
        <v>959</v>
      </c>
      <c r="G211">
        <v>1138</v>
      </c>
      <c r="H211" t="s">
        <v>20792</v>
      </c>
      <c r="I211">
        <v>0.125</v>
      </c>
      <c r="J211">
        <v>907</v>
      </c>
    </row>
    <row r="212" spans="1:10" x14ac:dyDescent="0.25">
      <c r="A212" t="s">
        <v>20793</v>
      </c>
      <c r="B212">
        <v>2.08</v>
      </c>
      <c r="C212">
        <v>57.08</v>
      </c>
      <c r="D212" t="s">
        <v>2220</v>
      </c>
      <c r="E212">
        <v>528846</v>
      </c>
      <c r="F212">
        <v>110</v>
      </c>
      <c r="G212">
        <v>67</v>
      </c>
      <c r="H212" t="s">
        <v>20794</v>
      </c>
      <c r="I212">
        <v>0.14000000000000001</v>
      </c>
      <c r="J212">
        <v>761</v>
      </c>
    </row>
    <row r="213" spans="1:10" x14ac:dyDescent="0.25">
      <c r="A213" t="s">
        <v>6690</v>
      </c>
      <c r="B213">
        <v>5.21</v>
      </c>
      <c r="C213">
        <v>43.05</v>
      </c>
      <c r="D213" t="s">
        <v>1993</v>
      </c>
      <c r="E213">
        <v>2649298</v>
      </c>
      <c r="F213">
        <v>251</v>
      </c>
      <c r="G213">
        <v>147</v>
      </c>
      <c r="H213" t="s">
        <v>20795</v>
      </c>
      <c r="I213">
        <v>0.11600000000000001</v>
      </c>
      <c r="J213">
        <v>804</v>
      </c>
    </row>
    <row r="214" spans="1:10" x14ac:dyDescent="0.25">
      <c r="A214" t="s">
        <v>18964</v>
      </c>
      <c r="B214">
        <v>1.85</v>
      </c>
      <c r="C214">
        <v>93.02</v>
      </c>
      <c r="D214" t="s">
        <v>2755</v>
      </c>
      <c r="E214">
        <v>7659445</v>
      </c>
      <c r="F214">
        <v>555</v>
      </c>
      <c r="G214">
        <v>764</v>
      </c>
      <c r="H214" t="s">
        <v>20796</v>
      </c>
      <c r="I214">
        <v>0.127</v>
      </c>
      <c r="J214">
        <v>855</v>
      </c>
    </row>
    <row r="215" spans="1:10" x14ac:dyDescent="0.25">
      <c r="A215" t="s">
        <v>17561</v>
      </c>
      <c r="B215">
        <v>1.01</v>
      </c>
      <c r="C215">
        <v>43.04</v>
      </c>
      <c r="D215" t="s">
        <v>2090</v>
      </c>
      <c r="E215">
        <v>5348191</v>
      </c>
      <c r="F215">
        <v>318</v>
      </c>
      <c r="G215">
        <v>256</v>
      </c>
      <c r="H215" t="s">
        <v>20797</v>
      </c>
      <c r="I215">
        <v>0.161</v>
      </c>
      <c r="J215">
        <v>761</v>
      </c>
    </row>
    <row r="216" spans="1:10" x14ac:dyDescent="0.25">
      <c r="A216" t="s">
        <v>4737</v>
      </c>
      <c r="B216">
        <v>2.64</v>
      </c>
      <c r="C216">
        <v>43.05</v>
      </c>
      <c r="D216" t="s">
        <v>1993</v>
      </c>
      <c r="E216">
        <v>6766139</v>
      </c>
      <c r="F216">
        <v>866</v>
      </c>
      <c r="G216">
        <v>267</v>
      </c>
      <c r="H216" t="s">
        <v>20798</v>
      </c>
      <c r="I216">
        <v>0.20799999999999999</v>
      </c>
      <c r="J216">
        <v>788</v>
      </c>
    </row>
    <row r="217" spans="1:10" x14ac:dyDescent="0.25">
      <c r="A217" t="s">
        <v>1358</v>
      </c>
      <c r="B217">
        <v>1.37</v>
      </c>
      <c r="C217">
        <v>122.06</v>
      </c>
      <c r="D217" t="s">
        <v>2072</v>
      </c>
      <c r="E217">
        <v>8571477</v>
      </c>
      <c r="F217">
        <v>828</v>
      </c>
      <c r="G217">
        <v>1167</v>
      </c>
      <c r="H217" t="s">
        <v>20799</v>
      </c>
      <c r="I217">
        <v>0.129</v>
      </c>
      <c r="J217">
        <v>778</v>
      </c>
    </row>
    <row r="218" spans="1:10" x14ac:dyDescent="0.25">
      <c r="A218" t="s">
        <v>20800</v>
      </c>
      <c r="B218">
        <v>3.81</v>
      </c>
      <c r="C218">
        <v>109.06</v>
      </c>
      <c r="D218" t="s">
        <v>2112</v>
      </c>
      <c r="E218">
        <v>2371924</v>
      </c>
      <c r="F218">
        <v>226</v>
      </c>
      <c r="G218">
        <v>315</v>
      </c>
      <c r="H218" t="s">
        <v>20801</v>
      </c>
      <c r="I218">
        <v>0.19900000000000001</v>
      </c>
      <c r="J218">
        <v>708</v>
      </c>
    </row>
    <row r="219" spans="1:10" x14ac:dyDescent="0.25">
      <c r="A219" t="s">
        <v>2128</v>
      </c>
      <c r="B219">
        <v>1</v>
      </c>
      <c r="C219">
        <v>55.05</v>
      </c>
      <c r="D219" t="s">
        <v>2002</v>
      </c>
      <c r="E219">
        <v>903092</v>
      </c>
      <c r="F219">
        <v>105</v>
      </c>
      <c r="G219">
        <v>87</v>
      </c>
      <c r="H219" t="s">
        <v>20802</v>
      </c>
      <c r="I219">
        <v>0.107</v>
      </c>
      <c r="J219">
        <v>777</v>
      </c>
    </row>
    <row r="220" spans="1:10" x14ac:dyDescent="0.25">
      <c r="A220" t="s">
        <v>7673</v>
      </c>
      <c r="B220">
        <v>2.77</v>
      </c>
      <c r="C220">
        <v>86.04</v>
      </c>
      <c r="D220" t="s">
        <v>20803</v>
      </c>
      <c r="E220">
        <v>18878699</v>
      </c>
      <c r="F220">
        <v>771</v>
      </c>
      <c r="G220">
        <v>3875</v>
      </c>
      <c r="H220" t="s">
        <v>20804</v>
      </c>
      <c r="I220">
        <v>0.221</v>
      </c>
      <c r="J220">
        <v>736</v>
      </c>
    </row>
    <row r="221" spans="1:10" x14ac:dyDescent="0.25">
      <c r="A221" t="s">
        <v>1756</v>
      </c>
      <c r="B221">
        <v>1.47</v>
      </c>
      <c r="C221">
        <v>151.03</v>
      </c>
      <c r="D221" t="s">
        <v>2221</v>
      </c>
      <c r="E221">
        <v>830379</v>
      </c>
      <c r="F221">
        <v>246</v>
      </c>
      <c r="G221">
        <v>277</v>
      </c>
      <c r="H221" t="s">
        <v>20805</v>
      </c>
      <c r="I221">
        <v>0.113</v>
      </c>
      <c r="J221">
        <v>726</v>
      </c>
    </row>
    <row r="222" spans="1:10" x14ac:dyDescent="0.25">
      <c r="A222" t="s">
        <v>647</v>
      </c>
      <c r="B222">
        <v>1.1100000000000001</v>
      </c>
      <c r="C222">
        <v>133.07</v>
      </c>
      <c r="D222" t="s">
        <v>2670</v>
      </c>
      <c r="E222">
        <v>680633</v>
      </c>
      <c r="F222">
        <v>285</v>
      </c>
      <c r="G222">
        <v>237</v>
      </c>
      <c r="H222" t="s">
        <v>20806</v>
      </c>
      <c r="I222">
        <v>0.13200000000000001</v>
      </c>
      <c r="J222">
        <v>817</v>
      </c>
    </row>
    <row r="223" spans="1:10" x14ac:dyDescent="0.25">
      <c r="A223" t="s">
        <v>20807</v>
      </c>
      <c r="B223">
        <v>0.47</v>
      </c>
      <c r="C223">
        <v>109.06</v>
      </c>
      <c r="D223" t="s">
        <v>2112</v>
      </c>
      <c r="E223">
        <v>4085309</v>
      </c>
      <c r="F223">
        <v>381</v>
      </c>
      <c r="G223">
        <v>475</v>
      </c>
      <c r="H223" t="s">
        <v>20808</v>
      </c>
      <c r="I223">
        <v>0.16700000000000001</v>
      </c>
      <c r="J223">
        <v>827</v>
      </c>
    </row>
    <row r="224" spans="1:10" x14ac:dyDescent="0.25">
      <c r="A224" t="s">
        <v>1593</v>
      </c>
      <c r="B224">
        <v>1.25</v>
      </c>
      <c r="C224">
        <v>95.04</v>
      </c>
      <c r="D224" t="s">
        <v>2058</v>
      </c>
      <c r="E224">
        <v>632660</v>
      </c>
      <c r="F224">
        <v>125</v>
      </c>
      <c r="G224">
        <v>110</v>
      </c>
      <c r="H224" t="s">
        <v>20809</v>
      </c>
      <c r="I224">
        <v>8.2000000000000003E-2</v>
      </c>
      <c r="J224">
        <v>760</v>
      </c>
    </row>
    <row r="225" spans="1:10" x14ac:dyDescent="0.25">
      <c r="A225" t="s">
        <v>20810</v>
      </c>
      <c r="B225">
        <v>2.78</v>
      </c>
      <c r="C225">
        <v>87.05</v>
      </c>
      <c r="D225" t="s">
        <v>20811</v>
      </c>
      <c r="E225">
        <v>3259918</v>
      </c>
      <c r="F225">
        <v>594</v>
      </c>
      <c r="G225">
        <v>975</v>
      </c>
      <c r="H225" t="s">
        <v>20812</v>
      </c>
      <c r="I225">
        <v>0.16</v>
      </c>
      <c r="J225">
        <v>766</v>
      </c>
    </row>
    <row r="226" spans="1:10" x14ac:dyDescent="0.25">
      <c r="A226" t="s">
        <v>6816</v>
      </c>
      <c r="B226">
        <v>1.0900000000000001</v>
      </c>
      <c r="C226">
        <v>78.06</v>
      </c>
      <c r="D226" t="s">
        <v>20813</v>
      </c>
      <c r="E226">
        <v>7258019</v>
      </c>
      <c r="F226">
        <v>2479</v>
      </c>
      <c r="G226">
        <v>381</v>
      </c>
      <c r="H226" t="s">
        <v>18974</v>
      </c>
      <c r="I226">
        <v>0.17799999999999999</v>
      </c>
      <c r="J226">
        <v>890</v>
      </c>
    </row>
    <row r="227" spans="1:10" x14ac:dyDescent="0.25">
      <c r="A227" t="s">
        <v>9417</v>
      </c>
      <c r="B227">
        <v>2.96</v>
      </c>
      <c r="C227">
        <v>43.04</v>
      </c>
      <c r="D227" t="s">
        <v>2090</v>
      </c>
      <c r="E227">
        <v>15718097</v>
      </c>
      <c r="F227">
        <v>2943</v>
      </c>
      <c r="G227">
        <v>615</v>
      </c>
      <c r="H227" t="s">
        <v>20814</v>
      </c>
      <c r="I227">
        <v>0.193</v>
      </c>
      <c r="J227">
        <v>719</v>
      </c>
    </row>
    <row r="228" spans="1:10" x14ac:dyDescent="0.25">
      <c r="A228" t="s">
        <v>340</v>
      </c>
      <c r="B228">
        <v>0.35</v>
      </c>
      <c r="C228">
        <v>43.04</v>
      </c>
      <c r="D228" t="s">
        <v>2090</v>
      </c>
      <c r="E228">
        <v>5125658</v>
      </c>
      <c r="F228">
        <v>790</v>
      </c>
      <c r="G228">
        <v>304</v>
      </c>
      <c r="H228" t="s">
        <v>14657</v>
      </c>
      <c r="I228">
        <v>0.184</v>
      </c>
      <c r="J228">
        <v>804</v>
      </c>
    </row>
    <row r="229" spans="1:10" x14ac:dyDescent="0.25">
      <c r="A229" t="s">
        <v>2584</v>
      </c>
      <c r="B229">
        <v>1.32</v>
      </c>
      <c r="C229">
        <v>135.02000000000001</v>
      </c>
      <c r="D229" t="s">
        <v>20815</v>
      </c>
      <c r="E229">
        <v>5309211</v>
      </c>
      <c r="F229">
        <v>1056</v>
      </c>
      <c r="G229">
        <v>1106</v>
      </c>
      <c r="H229" t="s">
        <v>10893</v>
      </c>
      <c r="I229">
        <v>0.16500000000000001</v>
      </c>
      <c r="J229">
        <v>820</v>
      </c>
    </row>
    <row r="230" spans="1:10" x14ac:dyDescent="0.25">
      <c r="A230" t="s">
        <v>6698</v>
      </c>
      <c r="B230">
        <v>1.01</v>
      </c>
      <c r="C230">
        <v>70.06</v>
      </c>
      <c r="D230" t="s">
        <v>20816</v>
      </c>
      <c r="E230">
        <v>6307251</v>
      </c>
      <c r="F230">
        <v>793</v>
      </c>
      <c r="G230">
        <v>631</v>
      </c>
      <c r="H230" t="s">
        <v>20817</v>
      </c>
      <c r="I230">
        <v>0.21</v>
      </c>
      <c r="J230">
        <v>805</v>
      </c>
    </row>
    <row r="231" spans="1:10" x14ac:dyDescent="0.25">
      <c r="A231" t="s">
        <v>1129</v>
      </c>
      <c r="B231">
        <v>1.1000000000000001</v>
      </c>
      <c r="C231">
        <v>97.04</v>
      </c>
      <c r="D231" t="s">
        <v>1997</v>
      </c>
      <c r="E231">
        <v>14026410</v>
      </c>
      <c r="F231">
        <v>897</v>
      </c>
      <c r="G231">
        <v>2036</v>
      </c>
      <c r="H231" t="s">
        <v>11839</v>
      </c>
      <c r="I231">
        <v>0.16400000000000001</v>
      </c>
      <c r="J231">
        <v>833</v>
      </c>
    </row>
    <row r="232" spans="1:10" x14ac:dyDescent="0.25">
      <c r="A232" t="s">
        <v>349</v>
      </c>
      <c r="B232">
        <v>0.73</v>
      </c>
      <c r="C232">
        <v>110.05</v>
      </c>
      <c r="D232" t="s">
        <v>2106</v>
      </c>
      <c r="E232">
        <v>10438324</v>
      </c>
      <c r="F232">
        <v>1135</v>
      </c>
      <c r="G232">
        <v>1509</v>
      </c>
      <c r="H232" t="s">
        <v>11841</v>
      </c>
      <c r="I232">
        <v>0.13300000000000001</v>
      </c>
      <c r="J232">
        <v>740</v>
      </c>
    </row>
    <row r="233" spans="1:10" x14ac:dyDescent="0.25">
      <c r="A233" t="s">
        <v>350</v>
      </c>
      <c r="B233">
        <v>1.2</v>
      </c>
      <c r="C233">
        <v>78.06</v>
      </c>
      <c r="D233" t="s">
        <v>20813</v>
      </c>
      <c r="E233">
        <v>2058240</v>
      </c>
      <c r="F233">
        <v>131</v>
      </c>
      <c r="G233">
        <v>148</v>
      </c>
      <c r="H233" t="s">
        <v>20818</v>
      </c>
      <c r="I233">
        <v>0.14799999999999999</v>
      </c>
      <c r="J233">
        <v>716</v>
      </c>
    </row>
    <row r="234" spans="1:10" x14ac:dyDescent="0.25">
      <c r="A234" t="s">
        <v>1600</v>
      </c>
      <c r="B234">
        <v>1.51</v>
      </c>
      <c r="C234">
        <v>55.06</v>
      </c>
      <c r="D234" t="s">
        <v>2020</v>
      </c>
      <c r="E234">
        <v>661113</v>
      </c>
      <c r="F234">
        <v>280</v>
      </c>
      <c r="G234">
        <v>89</v>
      </c>
      <c r="H234" t="s">
        <v>20819</v>
      </c>
      <c r="I234">
        <v>0.13200000000000001</v>
      </c>
      <c r="J234">
        <v>750</v>
      </c>
    </row>
    <row r="235" spans="1:10" x14ac:dyDescent="0.25">
      <c r="A235" t="s">
        <v>5764</v>
      </c>
      <c r="B235">
        <v>1.06</v>
      </c>
      <c r="C235">
        <v>110.05</v>
      </c>
      <c r="D235" t="s">
        <v>2042</v>
      </c>
      <c r="E235">
        <v>20367606</v>
      </c>
      <c r="F235">
        <v>1727</v>
      </c>
      <c r="G235">
        <v>2427</v>
      </c>
      <c r="H235" t="s">
        <v>20820</v>
      </c>
      <c r="I235">
        <v>0.13100000000000001</v>
      </c>
      <c r="J235">
        <v>829</v>
      </c>
    </row>
    <row r="236" spans="1:10" x14ac:dyDescent="0.25">
      <c r="A236" t="s">
        <v>7706</v>
      </c>
      <c r="B236">
        <v>1.45</v>
      </c>
      <c r="C236">
        <v>80.069999999999993</v>
      </c>
      <c r="D236" t="s">
        <v>20821</v>
      </c>
      <c r="E236">
        <v>5458289</v>
      </c>
      <c r="F236">
        <v>316</v>
      </c>
      <c r="G236">
        <v>666</v>
      </c>
      <c r="H236" t="s">
        <v>20822</v>
      </c>
      <c r="I236">
        <v>0.221</v>
      </c>
      <c r="J236">
        <v>779</v>
      </c>
    </row>
    <row r="237" spans="1:10" x14ac:dyDescent="0.25">
      <c r="A237" t="s">
        <v>2173</v>
      </c>
      <c r="B237">
        <v>1.1299999999999999</v>
      </c>
      <c r="C237">
        <v>83.06</v>
      </c>
      <c r="D237" t="s">
        <v>20823</v>
      </c>
      <c r="E237">
        <v>6527799</v>
      </c>
      <c r="F237">
        <v>979</v>
      </c>
      <c r="G237">
        <v>1141</v>
      </c>
      <c r="H237" t="s">
        <v>20824</v>
      </c>
      <c r="I237">
        <v>0.14499999999999999</v>
      </c>
      <c r="J237">
        <v>808</v>
      </c>
    </row>
    <row r="238" spans="1:10" x14ac:dyDescent="0.25">
      <c r="A238" t="s">
        <v>352</v>
      </c>
      <c r="B238">
        <v>1.1000000000000001</v>
      </c>
      <c r="C238">
        <v>121.09</v>
      </c>
      <c r="D238" t="s">
        <v>2051</v>
      </c>
      <c r="E238">
        <v>3615920</v>
      </c>
      <c r="F238">
        <v>1186</v>
      </c>
      <c r="G238">
        <v>1180</v>
      </c>
      <c r="H238" t="s">
        <v>7693</v>
      </c>
      <c r="I238">
        <v>0.11700000000000001</v>
      </c>
      <c r="J238">
        <v>893</v>
      </c>
    </row>
    <row r="239" spans="1:10" x14ac:dyDescent="0.25">
      <c r="A239" t="s">
        <v>366</v>
      </c>
      <c r="B239">
        <v>1.1200000000000001</v>
      </c>
      <c r="C239">
        <v>134.06</v>
      </c>
      <c r="D239" t="s">
        <v>2150</v>
      </c>
      <c r="E239">
        <v>5850604</v>
      </c>
      <c r="F239">
        <v>1107</v>
      </c>
      <c r="G239">
        <v>2218</v>
      </c>
      <c r="H239" t="s">
        <v>20825</v>
      </c>
      <c r="I239">
        <v>0.13300000000000001</v>
      </c>
      <c r="J239">
        <v>889</v>
      </c>
    </row>
    <row r="240" spans="1:10" x14ac:dyDescent="0.25">
      <c r="A240" t="s">
        <v>368</v>
      </c>
      <c r="B240">
        <v>1.1499999999999999</v>
      </c>
      <c r="C240">
        <v>91.08</v>
      </c>
      <c r="D240" t="s">
        <v>20826</v>
      </c>
      <c r="E240">
        <v>6213988</v>
      </c>
      <c r="F240">
        <v>1352</v>
      </c>
      <c r="G240">
        <v>848</v>
      </c>
      <c r="H240" t="s">
        <v>17574</v>
      </c>
      <c r="I240">
        <v>0.157</v>
      </c>
      <c r="J240">
        <v>773</v>
      </c>
    </row>
    <row r="241" spans="1:10" x14ac:dyDescent="0.25">
      <c r="A241" t="s">
        <v>10657</v>
      </c>
      <c r="B241">
        <v>1.18</v>
      </c>
      <c r="C241">
        <v>57.07</v>
      </c>
      <c r="D241" t="s">
        <v>2000</v>
      </c>
      <c r="E241">
        <v>1065555</v>
      </c>
      <c r="F241">
        <v>357</v>
      </c>
      <c r="G241">
        <v>311</v>
      </c>
      <c r="H241" t="s">
        <v>2339</v>
      </c>
      <c r="I241">
        <v>0.10100000000000001</v>
      </c>
      <c r="J241">
        <v>794</v>
      </c>
    </row>
    <row r="242" spans="1:10" x14ac:dyDescent="0.25">
      <c r="A242" t="s">
        <v>7940</v>
      </c>
      <c r="B242">
        <v>0.9</v>
      </c>
      <c r="C242">
        <v>138.06</v>
      </c>
      <c r="D242" t="s">
        <v>2176</v>
      </c>
      <c r="E242">
        <v>425731</v>
      </c>
      <c r="F242">
        <v>163</v>
      </c>
      <c r="G242">
        <v>262</v>
      </c>
      <c r="H242" t="s">
        <v>19006</v>
      </c>
      <c r="I242">
        <v>0.123</v>
      </c>
      <c r="J242">
        <v>741</v>
      </c>
    </row>
    <row r="243" spans="1:10" x14ac:dyDescent="0.25">
      <c r="A243" t="s">
        <v>786</v>
      </c>
      <c r="B243">
        <v>1.08</v>
      </c>
      <c r="C243">
        <v>41.07</v>
      </c>
      <c r="D243" t="s">
        <v>20827</v>
      </c>
      <c r="E243">
        <v>1481931</v>
      </c>
      <c r="F243">
        <v>306</v>
      </c>
      <c r="G243">
        <v>134</v>
      </c>
      <c r="H243" t="s">
        <v>20828</v>
      </c>
      <c r="I243">
        <v>0.223</v>
      </c>
      <c r="J243">
        <v>877</v>
      </c>
    </row>
    <row r="244" spans="1:10" x14ac:dyDescent="0.25">
      <c r="A244" t="s">
        <v>2179</v>
      </c>
      <c r="B244">
        <v>0.62</v>
      </c>
      <c r="C244">
        <v>43.05</v>
      </c>
      <c r="D244" t="s">
        <v>1993</v>
      </c>
      <c r="E244">
        <v>4928752</v>
      </c>
      <c r="F244">
        <v>379</v>
      </c>
      <c r="G244">
        <v>506</v>
      </c>
      <c r="H244" t="s">
        <v>20829</v>
      </c>
      <c r="I244">
        <v>0.13800000000000001</v>
      </c>
      <c r="J244">
        <v>710</v>
      </c>
    </row>
    <row r="245" spans="1:10" x14ac:dyDescent="0.25">
      <c r="A245" t="s">
        <v>7716</v>
      </c>
      <c r="B245">
        <v>1.1399999999999999</v>
      </c>
      <c r="C245">
        <v>79.08</v>
      </c>
      <c r="D245" t="s">
        <v>20830</v>
      </c>
      <c r="E245">
        <v>1004017</v>
      </c>
      <c r="F245">
        <v>235</v>
      </c>
      <c r="G245">
        <v>267</v>
      </c>
      <c r="H245" t="s">
        <v>20831</v>
      </c>
      <c r="I245">
        <v>0.158</v>
      </c>
      <c r="J245">
        <v>905</v>
      </c>
    </row>
    <row r="246" spans="1:10" x14ac:dyDescent="0.25">
      <c r="A246" t="s">
        <v>7715</v>
      </c>
      <c r="B246">
        <v>1.08</v>
      </c>
      <c r="C246">
        <v>91.1</v>
      </c>
      <c r="D246" t="s">
        <v>20832</v>
      </c>
      <c r="E246">
        <v>4362773</v>
      </c>
      <c r="F246">
        <v>801</v>
      </c>
      <c r="G246">
        <v>713</v>
      </c>
      <c r="H246" t="s">
        <v>20833</v>
      </c>
      <c r="I246">
        <v>0.11700000000000001</v>
      </c>
      <c r="J246">
        <v>874</v>
      </c>
    </row>
    <row r="247" spans="1:10" x14ac:dyDescent="0.25">
      <c r="A247" t="s">
        <v>1131</v>
      </c>
      <c r="B247">
        <v>1.07</v>
      </c>
      <c r="C247">
        <v>140.11000000000001</v>
      </c>
      <c r="D247" t="s">
        <v>20834</v>
      </c>
      <c r="E247">
        <v>4629322</v>
      </c>
      <c r="F247">
        <v>1054</v>
      </c>
      <c r="G247">
        <v>2778</v>
      </c>
      <c r="H247" t="s">
        <v>20835</v>
      </c>
      <c r="I247">
        <v>0.13200000000000001</v>
      </c>
      <c r="J247">
        <v>918</v>
      </c>
    </row>
    <row r="248" spans="1:10" x14ac:dyDescent="0.25">
      <c r="A248" t="s">
        <v>738</v>
      </c>
      <c r="B248">
        <v>1.64</v>
      </c>
      <c r="C248">
        <v>121.12</v>
      </c>
      <c r="D248" t="s">
        <v>20836</v>
      </c>
      <c r="E248">
        <v>1114663</v>
      </c>
      <c r="F248">
        <v>575</v>
      </c>
      <c r="G248">
        <v>466</v>
      </c>
      <c r="H248" t="s">
        <v>17587</v>
      </c>
      <c r="I248">
        <v>0.11899999999999999</v>
      </c>
      <c r="J248">
        <v>865</v>
      </c>
    </row>
    <row r="249" spans="1:10" x14ac:dyDescent="0.25">
      <c r="A249" t="s">
        <v>772</v>
      </c>
      <c r="B249">
        <v>1.1100000000000001</v>
      </c>
      <c r="C249">
        <v>91.09</v>
      </c>
      <c r="D249" t="s">
        <v>2174</v>
      </c>
      <c r="E249">
        <v>828136</v>
      </c>
      <c r="F249">
        <v>354</v>
      </c>
      <c r="G249">
        <v>222</v>
      </c>
      <c r="H249" t="s">
        <v>20837</v>
      </c>
      <c r="I249">
        <v>0.115</v>
      </c>
      <c r="J249">
        <v>861</v>
      </c>
    </row>
    <row r="250" spans="1:10" x14ac:dyDescent="0.25">
      <c r="A250" t="s">
        <v>1133</v>
      </c>
      <c r="B250">
        <v>0.99</v>
      </c>
      <c r="C250">
        <v>225.14</v>
      </c>
      <c r="D250" t="s">
        <v>20838</v>
      </c>
      <c r="E250">
        <v>1560483</v>
      </c>
      <c r="F250">
        <v>511</v>
      </c>
      <c r="G250">
        <v>1931</v>
      </c>
      <c r="H250" t="s">
        <v>20839</v>
      </c>
      <c r="I250">
        <v>0.124</v>
      </c>
      <c r="J250">
        <v>750</v>
      </c>
    </row>
    <row r="251" spans="1:10" x14ac:dyDescent="0.25">
      <c r="A251" t="s">
        <v>5894</v>
      </c>
      <c r="B251">
        <v>1.1399999999999999</v>
      </c>
      <c r="C251">
        <v>78.08</v>
      </c>
      <c r="D251" t="s">
        <v>20840</v>
      </c>
      <c r="E251">
        <v>2830673</v>
      </c>
      <c r="F251">
        <v>282</v>
      </c>
      <c r="G251">
        <v>305</v>
      </c>
      <c r="H251" t="s">
        <v>20841</v>
      </c>
      <c r="I251">
        <v>0.111</v>
      </c>
      <c r="J251">
        <v>903</v>
      </c>
    </row>
    <row r="252" spans="1:10" x14ac:dyDescent="0.25">
      <c r="A252" t="s">
        <v>1553</v>
      </c>
      <c r="B252">
        <v>0.74</v>
      </c>
      <c r="C252">
        <v>125.07</v>
      </c>
      <c r="D252" t="s">
        <v>3898</v>
      </c>
      <c r="E252">
        <v>1349513</v>
      </c>
      <c r="F252">
        <v>635</v>
      </c>
      <c r="G252">
        <v>722</v>
      </c>
      <c r="H252" t="s">
        <v>20842</v>
      </c>
      <c r="I252">
        <v>0.158</v>
      </c>
      <c r="J252">
        <v>840</v>
      </c>
    </row>
    <row r="253" spans="1:10" x14ac:dyDescent="0.25">
      <c r="A253" t="s">
        <v>1220</v>
      </c>
      <c r="B253">
        <v>1.36</v>
      </c>
      <c r="C253">
        <v>95.1</v>
      </c>
      <c r="D253" t="s">
        <v>20843</v>
      </c>
      <c r="E253">
        <v>1364384</v>
      </c>
      <c r="F253">
        <v>331</v>
      </c>
      <c r="G253">
        <v>349</v>
      </c>
      <c r="H253" t="s">
        <v>20844</v>
      </c>
      <c r="I253">
        <v>0.14799999999999999</v>
      </c>
      <c r="J253">
        <v>723</v>
      </c>
    </row>
    <row r="254" spans="1:10" x14ac:dyDescent="0.25">
      <c r="A254" t="s">
        <v>384</v>
      </c>
      <c r="B254">
        <v>1.03</v>
      </c>
      <c r="C254">
        <v>115.1</v>
      </c>
      <c r="D254" t="s">
        <v>20845</v>
      </c>
      <c r="E254">
        <v>350279</v>
      </c>
      <c r="F254">
        <v>185</v>
      </c>
      <c r="G254">
        <v>191</v>
      </c>
      <c r="H254" t="s">
        <v>17596</v>
      </c>
      <c r="I254">
        <v>0.128</v>
      </c>
      <c r="J254">
        <v>831</v>
      </c>
    </row>
    <row r="255" spans="1:10" x14ac:dyDescent="0.25">
      <c r="A255" t="s">
        <v>667</v>
      </c>
      <c r="B255">
        <v>1.01</v>
      </c>
      <c r="C255">
        <v>43.05</v>
      </c>
      <c r="D255" t="s">
        <v>1993</v>
      </c>
      <c r="E255">
        <v>3331203</v>
      </c>
      <c r="F255">
        <v>531</v>
      </c>
      <c r="G255">
        <v>351</v>
      </c>
      <c r="H255" t="s">
        <v>14192</v>
      </c>
      <c r="I255">
        <v>0.20100000000000001</v>
      </c>
      <c r="J255">
        <v>799</v>
      </c>
    </row>
    <row r="256" spans="1:10" x14ac:dyDescent="0.25">
      <c r="A256" t="s">
        <v>1557</v>
      </c>
      <c r="B256">
        <v>1.17</v>
      </c>
      <c r="C256">
        <v>137.11000000000001</v>
      </c>
      <c r="D256" t="s">
        <v>20846</v>
      </c>
      <c r="E256">
        <v>1485130</v>
      </c>
      <c r="F256">
        <v>360</v>
      </c>
      <c r="G256">
        <v>631</v>
      </c>
      <c r="H256" t="s">
        <v>20847</v>
      </c>
      <c r="I256">
        <v>0.11700000000000001</v>
      </c>
      <c r="J256">
        <v>746</v>
      </c>
    </row>
    <row r="257" spans="1:10" x14ac:dyDescent="0.25">
      <c r="A257" t="s">
        <v>183</v>
      </c>
      <c r="B257">
        <v>1.06</v>
      </c>
      <c r="C257">
        <v>110.07</v>
      </c>
      <c r="D257" t="s">
        <v>2695</v>
      </c>
      <c r="E257">
        <v>181589772</v>
      </c>
      <c r="F257">
        <v>4253</v>
      </c>
      <c r="G257">
        <v>9093</v>
      </c>
      <c r="H257" t="s">
        <v>20848</v>
      </c>
      <c r="I257">
        <v>0.129</v>
      </c>
      <c r="J257">
        <v>921</v>
      </c>
    </row>
    <row r="258" spans="1:10" x14ac:dyDescent="0.25">
      <c r="A258" t="s">
        <v>4140</v>
      </c>
      <c r="B258">
        <v>1.1399999999999999</v>
      </c>
      <c r="C258">
        <v>86.06</v>
      </c>
      <c r="D258" t="s">
        <v>20849</v>
      </c>
      <c r="E258">
        <v>7058145</v>
      </c>
      <c r="F258">
        <v>414</v>
      </c>
      <c r="G258">
        <v>1751</v>
      </c>
      <c r="H258" t="s">
        <v>20850</v>
      </c>
      <c r="I258">
        <v>0.19500000000000001</v>
      </c>
      <c r="J258">
        <v>930</v>
      </c>
    </row>
    <row r="259" spans="1:10" x14ac:dyDescent="0.25">
      <c r="A259" t="s">
        <v>742</v>
      </c>
      <c r="B259">
        <v>1.1200000000000001</v>
      </c>
      <c r="C259">
        <v>117.11</v>
      </c>
      <c r="D259" t="s">
        <v>20851</v>
      </c>
      <c r="E259">
        <v>393308</v>
      </c>
      <c r="F259">
        <v>288</v>
      </c>
      <c r="G259">
        <v>169</v>
      </c>
      <c r="H259" t="s">
        <v>20852</v>
      </c>
      <c r="I259">
        <v>0.16200000000000001</v>
      </c>
      <c r="J259">
        <v>773</v>
      </c>
    </row>
    <row r="260" spans="1:10" x14ac:dyDescent="0.25">
      <c r="A260" t="s">
        <v>333</v>
      </c>
      <c r="B260">
        <v>1.17</v>
      </c>
      <c r="C260">
        <v>129.1</v>
      </c>
      <c r="D260" t="s">
        <v>20853</v>
      </c>
      <c r="E260">
        <v>2362753</v>
      </c>
      <c r="F260">
        <v>349</v>
      </c>
      <c r="G260">
        <v>819</v>
      </c>
      <c r="H260" t="s">
        <v>20854</v>
      </c>
      <c r="I260">
        <v>0.14199999999999999</v>
      </c>
      <c r="J260">
        <v>855</v>
      </c>
    </row>
    <row r="261" spans="1:10" x14ac:dyDescent="0.25">
      <c r="A261" t="s">
        <v>9494</v>
      </c>
      <c r="B261">
        <v>1.28</v>
      </c>
      <c r="C261">
        <v>110.07</v>
      </c>
      <c r="D261" t="s">
        <v>2695</v>
      </c>
      <c r="E261">
        <v>8229238</v>
      </c>
      <c r="F261">
        <v>571</v>
      </c>
      <c r="G261">
        <v>703</v>
      </c>
      <c r="H261" t="s">
        <v>20855</v>
      </c>
      <c r="I261">
        <v>0.184</v>
      </c>
      <c r="J261">
        <v>822</v>
      </c>
    </row>
    <row r="262" spans="1:10" x14ac:dyDescent="0.25">
      <c r="A262" t="s">
        <v>13445</v>
      </c>
      <c r="B262">
        <v>0.74</v>
      </c>
      <c r="C262">
        <v>41.07</v>
      </c>
      <c r="D262" t="s">
        <v>20827</v>
      </c>
      <c r="E262">
        <v>887018</v>
      </c>
      <c r="F262">
        <v>146</v>
      </c>
      <c r="G262">
        <v>98</v>
      </c>
      <c r="H262" t="s">
        <v>20856</v>
      </c>
      <c r="I262">
        <v>6.8000000000000005E-2</v>
      </c>
      <c r="J262">
        <v>883</v>
      </c>
    </row>
    <row r="263" spans="1:10" x14ac:dyDescent="0.25">
      <c r="A263" t="s">
        <v>843</v>
      </c>
      <c r="B263">
        <v>1.1299999999999999</v>
      </c>
      <c r="C263">
        <v>134.1</v>
      </c>
      <c r="D263" t="s">
        <v>2659</v>
      </c>
      <c r="E263">
        <v>2824552</v>
      </c>
      <c r="F263">
        <v>514</v>
      </c>
      <c r="G263">
        <v>971</v>
      </c>
      <c r="H263" t="s">
        <v>20857</v>
      </c>
      <c r="I263">
        <v>0.11899999999999999</v>
      </c>
      <c r="J263">
        <v>826</v>
      </c>
    </row>
    <row r="264" spans="1:10" x14ac:dyDescent="0.25">
      <c r="A264" t="s">
        <v>672</v>
      </c>
      <c r="B264">
        <v>1.06</v>
      </c>
      <c r="C264">
        <v>117.09</v>
      </c>
      <c r="D264" t="s">
        <v>20858</v>
      </c>
      <c r="E264">
        <v>16537360</v>
      </c>
      <c r="F264">
        <v>2195</v>
      </c>
      <c r="G264">
        <v>3671</v>
      </c>
      <c r="H264" t="s">
        <v>20859</v>
      </c>
      <c r="I264">
        <v>0.153</v>
      </c>
      <c r="J264">
        <v>925</v>
      </c>
    </row>
    <row r="265" spans="1:10" x14ac:dyDescent="0.25">
      <c r="A265" t="s">
        <v>2882</v>
      </c>
      <c r="B265">
        <v>3.82</v>
      </c>
      <c r="C265">
        <v>45.06</v>
      </c>
      <c r="D265" t="s">
        <v>20860</v>
      </c>
      <c r="E265">
        <v>8217267</v>
      </c>
      <c r="F265">
        <v>637</v>
      </c>
      <c r="G265">
        <v>872</v>
      </c>
      <c r="H265" t="s">
        <v>20861</v>
      </c>
      <c r="I265">
        <v>0.16400000000000001</v>
      </c>
      <c r="J265">
        <v>712</v>
      </c>
    </row>
    <row r="266" spans="1:10" x14ac:dyDescent="0.25">
      <c r="A266" t="s">
        <v>4152</v>
      </c>
      <c r="B266">
        <v>6.43</v>
      </c>
      <c r="C266">
        <v>78.069999999999993</v>
      </c>
      <c r="D266" t="s">
        <v>20862</v>
      </c>
      <c r="E266">
        <v>669491</v>
      </c>
      <c r="F266">
        <v>112</v>
      </c>
      <c r="G266">
        <v>89</v>
      </c>
      <c r="H266" t="s">
        <v>20863</v>
      </c>
      <c r="I266">
        <v>0.106</v>
      </c>
      <c r="J266">
        <v>764</v>
      </c>
    </row>
    <row r="267" spans="1:10" x14ac:dyDescent="0.25">
      <c r="A267" t="s">
        <v>4155</v>
      </c>
      <c r="B267">
        <v>1.57</v>
      </c>
      <c r="C267">
        <v>56.05</v>
      </c>
      <c r="D267" t="s">
        <v>2053</v>
      </c>
      <c r="E267">
        <v>3917813</v>
      </c>
      <c r="F267">
        <v>384</v>
      </c>
      <c r="G267">
        <v>434</v>
      </c>
      <c r="H267" t="s">
        <v>20864</v>
      </c>
      <c r="I267">
        <v>0.186</v>
      </c>
      <c r="J267">
        <v>710</v>
      </c>
    </row>
    <row r="268" spans="1:10" x14ac:dyDescent="0.25">
      <c r="A268" t="s">
        <v>307</v>
      </c>
      <c r="B268">
        <v>1.06</v>
      </c>
      <c r="C268">
        <v>134.08000000000001</v>
      </c>
      <c r="D268" t="s">
        <v>2100</v>
      </c>
      <c r="E268">
        <v>11604937</v>
      </c>
      <c r="F268">
        <v>998</v>
      </c>
      <c r="G268">
        <v>2174</v>
      </c>
      <c r="H268" t="s">
        <v>20865</v>
      </c>
      <c r="I268">
        <v>0.127</v>
      </c>
      <c r="J268">
        <v>755</v>
      </c>
    </row>
    <row r="269" spans="1:10" x14ac:dyDescent="0.25">
      <c r="A269" t="s">
        <v>1399</v>
      </c>
      <c r="B269">
        <v>1.17</v>
      </c>
      <c r="C269">
        <v>94.03</v>
      </c>
      <c r="D269" t="s">
        <v>1988</v>
      </c>
      <c r="E269">
        <v>21785089</v>
      </c>
      <c r="F269">
        <v>2005</v>
      </c>
      <c r="G269">
        <v>1483</v>
      </c>
      <c r="H269" t="s">
        <v>20866</v>
      </c>
      <c r="I269">
        <v>0.17699999999999999</v>
      </c>
      <c r="J269">
        <v>876</v>
      </c>
    </row>
    <row r="270" spans="1:10" x14ac:dyDescent="0.25">
      <c r="A270" t="s">
        <v>7788</v>
      </c>
      <c r="B270">
        <v>1.22</v>
      </c>
      <c r="C270">
        <v>110.04</v>
      </c>
      <c r="D270" t="s">
        <v>20655</v>
      </c>
      <c r="E270">
        <v>5484208</v>
      </c>
      <c r="F270">
        <v>465</v>
      </c>
      <c r="G270">
        <v>367</v>
      </c>
      <c r="H270" t="s">
        <v>20867</v>
      </c>
      <c r="I270">
        <v>0.14899999999999999</v>
      </c>
      <c r="J270">
        <v>806</v>
      </c>
    </row>
    <row r="271" spans="1:10" x14ac:dyDescent="0.25">
      <c r="A271" t="s">
        <v>404</v>
      </c>
      <c r="B271">
        <v>1.17</v>
      </c>
      <c r="C271">
        <v>122.03</v>
      </c>
      <c r="D271" t="s">
        <v>2192</v>
      </c>
      <c r="E271">
        <v>74655950</v>
      </c>
      <c r="F271">
        <v>2097</v>
      </c>
      <c r="G271">
        <v>3997</v>
      </c>
      <c r="H271" t="s">
        <v>20868</v>
      </c>
      <c r="I271">
        <v>0.13500000000000001</v>
      </c>
      <c r="J271">
        <v>935</v>
      </c>
    </row>
    <row r="272" spans="1:10" x14ac:dyDescent="0.25">
      <c r="A272" t="s">
        <v>451</v>
      </c>
      <c r="B272">
        <v>1.1599999999999999</v>
      </c>
      <c r="C272">
        <v>135.08000000000001</v>
      </c>
      <c r="D272" t="s">
        <v>2092</v>
      </c>
      <c r="E272">
        <v>3055072</v>
      </c>
      <c r="F272">
        <v>587</v>
      </c>
      <c r="G272">
        <v>372</v>
      </c>
      <c r="H272" t="s">
        <v>9511</v>
      </c>
      <c r="I272">
        <v>0.114</v>
      </c>
      <c r="J272">
        <v>839</v>
      </c>
    </row>
    <row r="273" spans="1:10" x14ac:dyDescent="0.25">
      <c r="A273" t="s">
        <v>9515</v>
      </c>
      <c r="B273">
        <v>1.1200000000000001</v>
      </c>
      <c r="C273">
        <v>57.05</v>
      </c>
      <c r="D273" t="s">
        <v>2024</v>
      </c>
      <c r="E273">
        <v>62239299</v>
      </c>
      <c r="F273">
        <v>2113</v>
      </c>
      <c r="G273">
        <v>3204</v>
      </c>
      <c r="H273" t="s">
        <v>9516</v>
      </c>
      <c r="I273">
        <v>0.14899999999999999</v>
      </c>
      <c r="J273">
        <v>740</v>
      </c>
    </row>
    <row r="274" spans="1:10" x14ac:dyDescent="0.25">
      <c r="A274" t="s">
        <v>775</v>
      </c>
      <c r="B274">
        <v>2.04</v>
      </c>
      <c r="C274">
        <v>121.07</v>
      </c>
      <c r="D274" t="s">
        <v>2064</v>
      </c>
      <c r="E274">
        <v>10264394</v>
      </c>
      <c r="F274">
        <v>586</v>
      </c>
      <c r="G274">
        <v>775</v>
      </c>
      <c r="H274" t="s">
        <v>20869</v>
      </c>
      <c r="I274">
        <v>0.13</v>
      </c>
      <c r="J274">
        <v>782</v>
      </c>
    </row>
    <row r="275" spans="1:10" x14ac:dyDescent="0.25">
      <c r="A275" t="s">
        <v>17636</v>
      </c>
      <c r="B275">
        <v>1.8</v>
      </c>
      <c r="C275">
        <v>132.07</v>
      </c>
      <c r="D275" t="s">
        <v>2701</v>
      </c>
      <c r="E275">
        <v>8062593</v>
      </c>
      <c r="F275">
        <v>1534</v>
      </c>
      <c r="G275">
        <v>1019</v>
      </c>
      <c r="H275" t="s">
        <v>20870</v>
      </c>
      <c r="I275">
        <v>0.17899999999999999</v>
      </c>
      <c r="J275">
        <v>752</v>
      </c>
    </row>
    <row r="276" spans="1:10" x14ac:dyDescent="0.25">
      <c r="A276" t="s">
        <v>413</v>
      </c>
      <c r="B276">
        <v>2.77</v>
      </c>
      <c r="C276">
        <v>134.07</v>
      </c>
      <c r="D276" t="s">
        <v>2161</v>
      </c>
      <c r="E276">
        <v>6215635</v>
      </c>
      <c r="F276">
        <v>428</v>
      </c>
      <c r="G276">
        <v>698</v>
      </c>
      <c r="H276" t="s">
        <v>20871</v>
      </c>
      <c r="I276">
        <v>0.156</v>
      </c>
      <c r="J276">
        <v>826</v>
      </c>
    </row>
    <row r="277" spans="1:10" x14ac:dyDescent="0.25">
      <c r="A277" t="s">
        <v>1237</v>
      </c>
      <c r="B277">
        <v>1.21</v>
      </c>
      <c r="C277">
        <v>97.05</v>
      </c>
      <c r="D277" t="s">
        <v>2660</v>
      </c>
      <c r="E277">
        <v>37579916</v>
      </c>
      <c r="F277">
        <v>2515</v>
      </c>
      <c r="G277">
        <v>2142</v>
      </c>
      <c r="H277" t="s">
        <v>9521</v>
      </c>
      <c r="I277">
        <v>0.17499999999999999</v>
      </c>
      <c r="J277">
        <v>740</v>
      </c>
    </row>
    <row r="278" spans="1:10" x14ac:dyDescent="0.25">
      <c r="A278" t="s">
        <v>1226</v>
      </c>
      <c r="B278">
        <v>1.75</v>
      </c>
      <c r="C278">
        <v>95.04</v>
      </c>
      <c r="D278" t="s">
        <v>2058</v>
      </c>
      <c r="E278">
        <v>918674</v>
      </c>
      <c r="F278">
        <v>125</v>
      </c>
      <c r="G278">
        <v>107</v>
      </c>
      <c r="H278" t="s">
        <v>20872</v>
      </c>
      <c r="I278">
        <v>7.0999999999999994E-2</v>
      </c>
      <c r="J278">
        <v>741</v>
      </c>
    </row>
    <row r="279" spans="1:10" x14ac:dyDescent="0.25">
      <c r="A279" t="s">
        <v>7867</v>
      </c>
      <c r="B279">
        <v>1.69</v>
      </c>
      <c r="C279">
        <v>107.05</v>
      </c>
      <c r="D279" t="s">
        <v>2038</v>
      </c>
      <c r="E279">
        <v>2761070</v>
      </c>
      <c r="F279">
        <v>406</v>
      </c>
      <c r="G279">
        <v>272</v>
      </c>
      <c r="H279" t="s">
        <v>20873</v>
      </c>
      <c r="I279">
        <v>0.113</v>
      </c>
      <c r="J279">
        <v>830</v>
      </c>
    </row>
    <row r="280" spans="1:10" x14ac:dyDescent="0.25">
      <c r="A280" t="s">
        <v>416</v>
      </c>
      <c r="B280">
        <v>1.1599999999999999</v>
      </c>
      <c r="C280">
        <v>138.07</v>
      </c>
      <c r="D280" t="s">
        <v>2714</v>
      </c>
      <c r="E280">
        <v>86553150</v>
      </c>
      <c r="F280">
        <v>2040</v>
      </c>
      <c r="G280">
        <v>4552</v>
      </c>
      <c r="H280" t="s">
        <v>17105</v>
      </c>
      <c r="I280">
        <v>0.13100000000000001</v>
      </c>
      <c r="J280">
        <v>910</v>
      </c>
    </row>
    <row r="281" spans="1:10" x14ac:dyDescent="0.25">
      <c r="A281" t="s">
        <v>19085</v>
      </c>
      <c r="B281">
        <v>1.54</v>
      </c>
      <c r="C281">
        <v>125.08</v>
      </c>
      <c r="D281" t="s">
        <v>20874</v>
      </c>
      <c r="E281">
        <v>25597399</v>
      </c>
      <c r="F281">
        <v>1025</v>
      </c>
      <c r="G281">
        <v>1727</v>
      </c>
      <c r="H281" t="s">
        <v>20875</v>
      </c>
      <c r="I281">
        <v>0.17899999999999999</v>
      </c>
      <c r="J281">
        <v>738</v>
      </c>
    </row>
    <row r="282" spans="1:10" x14ac:dyDescent="0.25">
      <c r="A282" t="s">
        <v>174</v>
      </c>
      <c r="B282">
        <v>1.08</v>
      </c>
      <c r="C282">
        <v>105.04</v>
      </c>
      <c r="D282" t="s">
        <v>2048</v>
      </c>
      <c r="E282">
        <v>15375789</v>
      </c>
      <c r="F282">
        <v>774</v>
      </c>
      <c r="G282">
        <v>1077</v>
      </c>
      <c r="H282" t="s">
        <v>20876</v>
      </c>
      <c r="I282">
        <v>0.17299999999999999</v>
      </c>
      <c r="J282">
        <v>796</v>
      </c>
    </row>
    <row r="283" spans="1:10" x14ac:dyDescent="0.25">
      <c r="A283" t="s">
        <v>11987</v>
      </c>
      <c r="B283">
        <v>1.25</v>
      </c>
      <c r="C283">
        <v>57.09</v>
      </c>
      <c r="D283" t="s">
        <v>2642</v>
      </c>
      <c r="E283">
        <v>2597100</v>
      </c>
      <c r="F283">
        <v>262</v>
      </c>
      <c r="G283">
        <v>145</v>
      </c>
      <c r="H283" t="s">
        <v>20877</v>
      </c>
      <c r="I283">
        <v>0.11899999999999999</v>
      </c>
      <c r="J283">
        <v>739</v>
      </c>
    </row>
    <row r="284" spans="1:10" x14ac:dyDescent="0.25">
      <c r="A284" t="s">
        <v>4163</v>
      </c>
      <c r="B284">
        <v>1.1299999999999999</v>
      </c>
      <c r="C284">
        <v>124.05</v>
      </c>
      <c r="D284" t="s">
        <v>2106</v>
      </c>
      <c r="E284">
        <v>24791708</v>
      </c>
      <c r="F284">
        <v>1599</v>
      </c>
      <c r="G284">
        <v>1645</v>
      </c>
      <c r="H284" t="s">
        <v>9538</v>
      </c>
      <c r="I284">
        <v>0.14399999999999999</v>
      </c>
      <c r="J284">
        <v>812</v>
      </c>
    </row>
    <row r="285" spans="1:10" x14ac:dyDescent="0.25">
      <c r="A285" t="s">
        <v>1145</v>
      </c>
      <c r="B285">
        <v>1.1299999999999999</v>
      </c>
      <c r="C285">
        <v>132.06</v>
      </c>
      <c r="D285" t="s">
        <v>2177</v>
      </c>
      <c r="E285">
        <v>26358712</v>
      </c>
      <c r="F285">
        <v>2303</v>
      </c>
      <c r="G285">
        <v>2928</v>
      </c>
      <c r="H285" t="s">
        <v>9539</v>
      </c>
      <c r="I285">
        <v>0.13800000000000001</v>
      </c>
      <c r="J285">
        <v>911</v>
      </c>
    </row>
    <row r="286" spans="1:10" x14ac:dyDescent="0.25">
      <c r="A286" t="s">
        <v>6025</v>
      </c>
      <c r="B286">
        <v>8.2100000000000009</v>
      </c>
      <c r="C286">
        <v>45.05</v>
      </c>
      <c r="D286" t="s">
        <v>2614</v>
      </c>
      <c r="E286">
        <v>40899676</v>
      </c>
      <c r="F286">
        <v>1684</v>
      </c>
      <c r="G286">
        <v>971</v>
      </c>
      <c r="H286" t="s">
        <v>20878</v>
      </c>
      <c r="I286">
        <v>0.161</v>
      </c>
      <c r="J286">
        <v>770</v>
      </c>
    </row>
    <row r="287" spans="1:10" x14ac:dyDescent="0.25">
      <c r="A287" t="s">
        <v>7794</v>
      </c>
      <c r="B287">
        <v>1.24</v>
      </c>
      <c r="C287">
        <v>99.03</v>
      </c>
      <c r="D287" t="s">
        <v>2079</v>
      </c>
      <c r="E287">
        <v>9301299</v>
      </c>
      <c r="F287">
        <v>863</v>
      </c>
      <c r="G287">
        <v>1270</v>
      </c>
      <c r="H287" t="s">
        <v>20879</v>
      </c>
      <c r="I287">
        <v>0.14199999999999999</v>
      </c>
      <c r="J287">
        <v>806</v>
      </c>
    </row>
    <row r="288" spans="1:10" x14ac:dyDescent="0.25">
      <c r="A288" t="s">
        <v>20880</v>
      </c>
      <c r="B288">
        <v>0.87</v>
      </c>
      <c r="C288">
        <v>56.04</v>
      </c>
      <c r="D288" t="s">
        <v>2074</v>
      </c>
      <c r="E288">
        <v>8299803</v>
      </c>
      <c r="F288">
        <v>246</v>
      </c>
      <c r="G288">
        <v>695</v>
      </c>
      <c r="H288" t="s">
        <v>20881</v>
      </c>
      <c r="I288">
        <v>0.21</v>
      </c>
      <c r="J288">
        <v>757</v>
      </c>
    </row>
    <row r="289" spans="1:10" x14ac:dyDescent="0.25">
      <c r="A289" t="s">
        <v>7834</v>
      </c>
      <c r="B289">
        <v>1.53</v>
      </c>
      <c r="C289">
        <v>77.040000000000006</v>
      </c>
      <c r="D289" t="s">
        <v>2158</v>
      </c>
      <c r="E289">
        <v>74340532</v>
      </c>
      <c r="F289">
        <v>12243</v>
      </c>
      <c r="G289">
        <v>2063</v>
      </c>
      <c r="H289" t="s">
        <v>20882</v>
      </c>
      <c r="I289">
        <v>0.193</v>
      </c>
      <c r="J289">
        <v>857</v>
      </c>
    </row>
    <row r="290" spans="1:10" x14ac:dyDescent="0.25">
      <c r="A290" t="s">
        <v>2891</v>
      </c>
      <c r="B290">
        <v>1.1299999999999999</v>
      </c>
      <c r="C290">
        <v>124.05</v>
      </c>
      <c r="D290" t="s">
        <v>2106</v>
      </c>
      <c r="E290">
        <v>94202274</v>
      </c>
      <c r="F290">
        <v>1470</v>
      </c>
      <c r="G290">
        <v>5314</v>
      </c>
      <c r="H290" t="s">
        <v>20883</v>
      </c>
      <c r="I290">
        <v>0.13600000000000001</v>
      </c>
      <c r="J290">
        <v>895</v>
      </c>
    </row>
    <row r="291" spans="1:10" x14ac:dyDescent="0.25">
      <c r="A291" t="s">
        <v>2202</v>
      </c>
      <c r="B291">
        <v>2.92</v>
      </c>
      <c r="C291">
        <v>143.08000000000001</v>
      </c>
      <c r="D291" t="s">
        <v>2186</v>
      </c>
      <c r="E291">
        <v>2721153</v>
      </c>
      <c r="F291">
        <v>696</v>
      </c>
      <c r="G291">
        <v>600</v>
      </c>
      <c r="H291" t="s">
        <v>20884</v>
      </c>
      <c r="I291">
        <v>0.156</v>
      </c>
      <c r="J291">
        <v>822</v>
      </c>
    </row>
    <row r="292" spans="1:10" x14ac:dyDescent="0.25">
      <c r="A292" t="s">
        <v>387</v>
      </c>
      <c r="B292">
        <v>0.87</v>
      </c>
      <c r="C292">
        <v>133.03</v>
      </c>
      <c r="D292" t="s">
        <v>2116</v>
      </c>
      <c r="E292">
        <v>1559294</v>
      </c>
      <c r="F292">
        <v>173</v>
      </c>
      <c r="G292">
        <v>179</v>
      </c>
      <c r="H292" t="s">
        <v>20885</v>
      </c>
      <c r="I292">
        <v>0.14899999999999999</v>
      </c>
      <c r="J292">
        <v>739</v>
      </c>
    </row>
    <row r="293" spans="1:10" x14ac:dyDescent="0.25">
      <c r="A293" t="s">
        <v>9432</v>
      </c>
      <c r="B293">
        <v>1.58</v>
      </c>
      <c r="C293">
        <v>137.09</v>
      </c>
      <c r="D293" t="s">
        <v>20886</v>
      </c>
      <c r="E293">
        <v>5478960</v>
      </c>
      <c r="F293">
        <v>587</v>
      </c>
      <c r="G293">
        <v>718</v>
      </c>
      <c r="H293" t="s">
        <v>20887</v>
      </c>
      <c r="I293">
        <v>0.16300000000000001</v>
      </c>
      <c r="J293">
        <v>747</v>
      </c>
    </row>
    <row r="294" spans="1:10" x14ac:dyDescent="0.25">
      <c r="A294" t="s">
        <v>6737</v>
      </c>
      <c r="B294">
        <v>1.93</v>
      </c>
      <c r="C294">
        <v>91.06</v>
      </c>
      <c r="D294" t="s">
        <v>2684</v>
      </c>
      <c r="E294">
        <v>40303366</v>
      </c>
      <c r="F294">
        <v>912</v>
      </c>
      <c r="G294">
        <v>1631</v>
      </c>
      <c r="H294" t="s">
        <v>20888</v>
      </c>
      <c r="I294">
        <v>0.115</v>
      </c>
      <c r="J294">
        <v>912</v>
      </c>
    </row>
    <row r="295" spans="1:10" x14ac:dyDescent="0.25">
      <c r="A295" t="s">
        <v>1149</v>
      </c>
      <c r="B295">
        <v>1.23</v>
      </c>
      <c r="C295">
        <v>134.08000000000001</v>
      </c>
      <c r="D295" t="s">
        <v>2100</v>
      </c>
      <c r="E295">
        <v>11244694</v>
      </c>
      <c r="F295">
        <v>1358</v>
      </c>
      <c r="G295">
        <v>1592</v>
      </c>
      <c r="H295" t="s">
        <v>20889</v>
      </c>
      <c r="I295">
        <v>0.12</v>
      </c>
      <c r="J295">
        <v>873</v>
      </c>
    </row>
    <row r="296" spans="1:10" x14ac:dyDescent="0.25">
      <c r="A296" t="s">
        <v>7732</v>
      </c>
      <c r="B296">
        <v>1.71</v>
      </c>
      <c r="C296">
        <v>132.07</v>
      </c>
      <c r="D296" t="s">
        <v>2701</v>
      </c>
      <c r="E296">
        <v>13988692</v>
      </c>
      <c r="F296">
        <v>923</v>
      </c>
      <c r="G296">
        <v>972</v>
      </c>
      <c r="H296" t="s">
        <v>20890</v>
      </c>
      <c r="I296">
        <v>0.184</v>
      </c>
      <c r="J296">
        <v>747</v>
      </c>
    </row>
    <row r="297" spans="1:10" x14ac:dyDescent="0.25">
      <c r="A297" t="s">
        <v>360</v>
      </c>
      <c r="B297">
        <v>1.25</v>
      </c>
      <c r="C297">
        <v>148.06</v>
      </c>
      <c r="D297" t="s">
        <v>20891</v>
      </c>
      <c r="E297">
        <v>38060088</v>
      </c>
      <c r="F297">
        <v>1131</v>
      </c>
      <c r="G297">
        <v>3411</v>
      </c>
      <c r="H297" t="s">
        <v>20892</v>
      </c>
      <c r="I297">
        <v>0.16300000000000001</v>
      </c>
      <c r="J297">
        <v>853</v>
      </c>
    </row>
    <row r="298" spans="1:10" x14ac:dyDescent="0.25">
      <c r="A298" t="s">
        <v>4161</v>
      </c>
      <c r="B298">
        <v>2.0099999999999998</v>
      </c>
      <c r="C298">
        <v>43.05</v>
      </c>
      <c r="D298" t="s">
        <v>1993</v>
      </c>
      <c r="E298">
        <v>98660596</v>
      </c>
      <c r="F298">
        <v>3142</v>
      </c>
      <c r="G298">
        <v>1646</v>
      </c>
      <c r="H298" t="s">
        <v>20893</v>
      </c>
      <c r="I298">
        <v>0.23300000000000001</v>
      </c>
      <c r="J298">
        <v>900</v>
      </c>
    </row>
    <row r="299" spans="1:10" x14ac:dyDescent="0.25">
      <c r="A299" t="s">
        <v>20894</v>
      </c>
      <c r="B299">
        <v>0.44</v>
      </c>
      <c r="C299">
        <v>44.05</v>
      </c>
      <c r="D299" t="s">
        <v>2036</v>
      </c>
      <c r="E299">
        <v>4263447</v>
      </c>
      <c r="F299">
        <v>113</v>
      </c>
      <c r="G299">
        <v>73</v>
      </c>
      <c r="H299" t="s">
        <v>20895</v>
      </c>
      <c r="I299">
        <v>0.16700000000000001</v>
      </c>
      <c r="J299">
        <v>703</v>
      </c>
    </row>
    <row r="300" spans="1:10" x14ac:dyDescent="0.25">
      <c r="A300" t="s">
        <v>19115</v>
      </c>
      <c r="B300">
        <v>1.28</v>
      </c>
      <c r="C300">
        <v>110.99</v>
      </c>
      <c r="D300" t="s">
        <v>2652</v>
      </c>
      <c r="E300">
        <v>2245508</v>
      </c>
      <c r="F300">
        <v>390</v>
      </c>
      <c r="G300">
        <v>370</v>
      </c>
      <c r="H300" t="s">
        <v>20896</v>
      </c>
      <c r="I300">
        <v>0.19600000000000001</v>
      </c>
      <c r="J300">
        <v>801</v>
      </c>
    </row>
    <row r="301" spans="1:10" x14ac:dyDescent="0.25">
      <c r="A301" t="s">
        <v>959</v>
      </c>
      <c r="B301">
        <v>0.31</v>
      </c>
      <c r="C301">
        <v>69.08</v>
      </c>
      <c r="D301" t="s">
        <v>2646</v>
      </c>
      <c r="E301">
        <v>1178259</v>
      </c>
      <c r="F301">
        <v>112</v>
      </c>
      <c r="G301">
        <v>157</v>
      </c>
      <c r="H301" t="s">
        <v>5920</v>
      </c>
      <c r="I301">
        <v>8.2000000000000003E-2</v>
      </c>
      <c r="J301">
        <v>821</v>
      </c>
    </row>
    <row r="302" spans="1:10" x14ac:dyDescent="0.25">
      <c r="A302" t="s">
        <v>6759</v>
      </c>
      <c r="B302">
        <v>1.04</v>
      </c>
      <c r="C302">
        <v>239.07</v>
      </c>
      <c r="D302" t="s">
        <v>20897</v>
      </c>
      <c r="E302">
        <v>3992103</v>
      </c>
      <c r="F302">
        <v>1072</v>
      </c>
      <c r="G302">
        <v>2032</v>
      </c>
      <c r="H302" t="s">
        <v>20898</v>
      </c>
      <c r="I302">
        <v>0.123</v>
      </c>
      <c r="J302">
        <v>706</v>
      </c>
    </row>
    <row r="303" spans="1:10" x14ac:dyDescent="0.25">
      <c r="A303" t="s">
        <v>430</v>
      </c>
      <c r="B303">
        <v>1.06</v>
      </c>
      <c r="C303">
        <v>105.04</v>
      </c>
      <c r="D303" t="s">
        <v>2048</v>
      </c>
      <c r="E303">
        <v>12474902</v>
      </c>
      <c r="F303">
        <v>344</v>
      </c>
      <c r="G303">
        <v>758</v>
      </c>
      <c r="H303" t="s">
        <v>20899</v>
      </c>
      <c r="I303">
        <v>0.157</v>
      </c>
      <c r="J303">
        <v>860</v>
      </c>
    </row>
    <row r="304" spans="1:10" x14ac:dyDescent="0.25">
      <c r="A304" t="s">
        <v>4201</v>
      </c>
      <c r="B304">
        <v>1.0900000000000001</v>
      </c>
      <c r="C304">
        <v>123.05</v>
      </c>
      <c r="D304" t="s">
        <v>2098</v>
      </c>
      <c r="E304">
        <v>17590478</v>
      </c>
      <c r="F304">
        <v>448</v>
      </c>
      <c r="G304">
        <v>696</v>
      </c>
      <c r="H304" t="s">
        <v>20900</v>
      </c>
      <c r="I304">
        <v>0.11799999999999999</v>
      </c>
      <c r="J304">
        <v>752</v>
      </c>
    </row>
    <row r="305" spans="1:10" x14ac:dyDescent="0.25">
      <c r="A305" t="s">
        <v>1151</v>
      </c>
      <c r="B305">
        <v>1.43</v>
      </c>
      <c r="C305">
        <v>121.07</v>
      </c>
      <c r="D305" t="s">
        <v>2064</v>
      </c>
      <c r="E305">
        <v>4770413</v>
      </c>
      <c r="F305">
        <v>846</v>
      </c>
      <c r="G305">
        <v>569</v>
      </c>
      <c r="H305" t="s">
        <v>20901</v>
      </c>
      <c r="I305">
        <v>0.128</v>
      </c>
      <c r="J305">
        <v>773</v>
      </c>
    </row>
    <row r="306" spans="1:10" x14ac:dyDescent="0.25">
      <c r="A306" t="s">
        <v>1150</v>
      </c>
      <c r="B306">
        <v>1.18</v>
      </c>
      <c r="C306">
        <v>124.05</v>
      </c>
      <c r="D306" t="s">
        <v>2106</v>
      </c>
      <c r="E306">
        <v>305205187</v>
      </c>
      <c r="F306">
        <v>3453</v>
      </c>
      <c r="G306">
        <v>9517</v>
      </c>
      <c r="H306" t="s">
        <v>9557</v>
      </c>
      <c r="I306">
        <v>0.14599999999999999</v>
      </c>
      <c r="J306">
        <v>928</v>
      </c>
    </row>
    <row r="307" spans="1:10" x14ac:dyDescent="0.25">
      <c r="A307" t="s">
        <v>7556</v>
      </c>
      <c r="B307">
        <v>1.02</v>
      </c>
      <c r="C307">
        <v>121.03</v>
      </c>
      <c r="D307" t="s">
        <v>2141</v>
      </c>
      <c r="E307">
        <v>9995926</v>
      </c>
      <c r="F307">
        <v>495</v>
      </c>
      <c r="G307">
        <v>837</v>
      </c>
      <c r="H307" t="s">
        <v>20902</v>
      </c>
      <c r="I307">
        <v>0.13</v>
      </c>
      <c r="J307">
        <v>776</v>
      </c>
    </row>
    <row r="308" spans="1:10" x14ac:dyDescent="0.25">
      <c r="A308" t="s">
        <v>19136</v>
      </c>
      <c r="B308">
        <v>1.48</v>
      </c>
      <c r="C308">
        <v>43.05</v>
      </c>
      <c r="D308" t="s">
        <v>1993</v>
      </c>
      <c r="E308">
        <v>116336502</v>
      </c>
      <c r="F308">
        <v>540</v>
      </c>
      <c r="G308">
        <v>2316</v>
      </c>
      <c r="H308" t="s">
        <v>20903</v>
      </c>
      <c r="I308">
        <v>0.221</v>
      </c>
      <c r="J308">
        <v>907</v>
      </c>
    </row>
    <row r="309" spans="1:10" x14ac:dyDescent="0.25">
      <c r="A309" t="s">
        <v>476</v>
      </c>
      <c r="B309">
        <v>1.1299999999999999</v>
      </c>
      <c r="C309">
        <v>148.06</v>
      </c>
      <c r="D309" t="s">
        <v>20891</v>
      </c>
      <c r="E309">
        <v>48076090</v>
      </c>
      <c r="F309">
        <v>1518</v>
      </c>
      <c r="G309">
        <v>4431</v>
      </c>
      <c r="H309" t="s">
        <v>10671</v>
      </c>
      <c r="I309">
        <v>0.13</v>
      </c>
      <c r="J309">
        <v>817</v>
      </c>
    </row>
    <row r="310" spans="1:10" x14ac:dyDescent="0.25">
      <c r="A310" t="s">
        <v>2206</v>
      </c>
      <c r="B310">
        <v>0.41</v>
      </c>
      <c r="C310">
        <v>111.07</v>
      </c>
      <c r="D310" t="s">
        <v>20904</v>
      </c>
      <c r="E310">
        <v>42656593</v>
      </c>
      <c r="F310">
        <v>575</v>
      </c>
      <c r="G310">
        <v>2199</v>
      </c>
      <c r="H310" t="s">
        <v>20905</v>
      </c>
      <c r="I310">
        <v>0.14699999999999999</v>
      </c>
      <c r="J310">
        <v>749</v>
      </c>
    </row>
    <row r="311" spans="1:10" x14ac:dyDescent="0.25">
      <c r="A311" t="s">
        <v>335</v>
      </c>
      <c r="B311">
        <v>1.08</v>
      </c>
      <c r="C311">
        <v>145.07</v>
      </c>
      <c r="D311" t="s">
        <v>2211</v>
      </c>
      <c r="E311">
        <v>18976257</v>
      </c>
      <c r="F311">
        <v>704</v>
      </c>
      <c r="G311">
        <v>2497</v>
      </c>
      <c r="H311" t="s">
        <v>14901</v>
      </c>
      <c r="I311">
        <v>0.16200000000000001</v>
      </c>
      <c r="J311">
        <v>758</v>
      </c>
    </row>
    <row r="312" spans="1:10" x14ac:dyDescent="0.25">
      <c r="A312" t="s">
        <v>2538</v>
      </c>
      <c r="B312">
        <v>1.38</v>
      </c>
      <c r="C312">
        <v>57.09</v>
      </c>
      <c r="D312" t="s">
        <v>2642</v>
      </c>
      <c r="E312">
        <v>47883824</v>
      </c>
      <c r="F312">
        <v>1263</v>
      </c>
      <c r="G312">
        <v>1532</v>
      </c>
      <c r="H312" t="s">
        <v>20906</v>
      </c>
      <c r="I312">
        <v>0.11600000000000001</v>
      </c>
      <c r="J312">
        <v>825</v>
      </c>
    </row>
    <row r="313" spans="1:10" x14ac:dyDescent="0.25">
      <c r="A313" t="s">
        <v>20907</v>
      </c>
      <c r="B313">
        <v>3.24</v>
      </c>
      <c r="C313">
        <v>135.05000000000001</v>
      </c>
      <c r="D313" t="s">
        <v>20735</v>
      </c>
      <c r="E313">
        <v>3738294</v>
      </c>
      <c r="F313">
        <v>237</v>
      </c>
      <c r="G313">
        <v>330</v>
      </c>
      <c r="H313" t="s">
        <v>20908</v>
      </c>
      <c r="I313">
        <v>0.14000000000000001</v>
      </c>
      <c r="J313">
        <v>714</v>
      </c>
    </row>
    <row r="314" spans="1:10" x14ac:dyDescent="0.25">
      <c r="A314" t="s">
        <v>774</v>
      </c>
      <c r="B314">
        <v>1.05</v>
      </c>
      <c r="C314">
        <v>97.03</v>
      </c>
      <c r="D314" t="s">
        <v>2663</v>
      </c>
      <c r="E314">
        <v>38477224</v>
      </c>
      <c r="F314">
        <v>3403</v>
      </c>
      <c r="G314">
        <v>2127</v>
      </c>
      <c r="H314" t="s">
        <v>20909</v>
      </c>
      <c r="I314">
        <v>0.17699999999999999</v>
      </c>
      <c r="J314">
        <v>895</v>
      </c>
    </row>
    <row r="315" spans="1:10" x14ac:dyDescent="0.25">
      <c r="A315" t="s">
        <v>190</v>
      </c>
      <c r="B315">
        <v>1.1599999999999999</v>
      </c>
      <c r="C315">
        <v>124.05</v>
      </c>
      <c r="D315" t="s">
        <v>2106</v>
      </c>
      <c r="E315">
        <v>124261276</v>
      </c>
      <c r="F315">
        <v>2130</v>
      </c>
      <c r="G315">
        <v>4062</v>
      </c>
      <c r="H315" t="s">
        <v>20910</v>
      </c>
      <c r="I315">
        <v>0.13300000000000001</v>
      </c>
      <c r="J315">
        <v>891</v>
      </c>
    </row>
    <row r="316" spans="1:10" x14ac:dyDescent="0.25">
      <c r="A316" t="s">
        <v>20911</v>
      </c>
      <c r="B316">
        <v>1.2</v>
      </c>
      <c r="C316">
        <v>100.03</v>
      </c>
      <c r="D316" t="s">
        <v>2168</v>
      </c>
      <c r="E316">
        <v>18505506</v>
      </c>
      <c r="F316">
        <v>1524</v>
      </c>
      <c r="G316">
        <v>1647</v>
      </c>
      <c r="H316" t="s">
        <v>20912</v>
      </c>
      <c r="I316">
        <v>0.188</v>
      </c>
      <c r="J316">
        <v>728</v>
      </c>
    </row>
    <row r="317" spans="1:10" x14ac:dyDescent="0.25">
      <c r="A317" t="s">
        <v>680</v>
      </c>
      <c r="B317">
        <v>1.1200000000000001</v>
      </c>
      <c r="C317">
        <v>164.09</v>
      </c>
      <c r="D317" t="s">
        <v>3770</v>
      </c>
      <c r="E317">
        <v>4940510</v>
      </c>
      <c r="F317">
        <v>551</v>
      </c>
      <c r="G317">
        <v>1152</v>
      </c>
      <c r="H317" t="s">
        <v>11346</v>
      </c>
      <c r="I317">
        <v>0.121</v>
      </c>
      <c r="J317">
        <v>817</v>
      </c>
    </row>
    <row r="318" spans="1:10" x14ac:dyDescent="0.25">
      <c r="A318" t="s">
        <v>7862</v>
      </c>
      <c r="B318">
        <v>2.95</v>
      </c>
      <c r="C318">
        <v>154.07</v>
      </c>
      <c r="D318" t="s">
        <v>20913</v>
      </c>
      <c r="E318">
        <v>12786926</v>
      </c>
      <c r="F318">
        <v>1419</v>
      </c>
      <c r="G318">
        <v>1029</v>
      </c>
      <c r="H318" t="s">
        <v>20914</v>
      </c>
      <c r="I318">
        <v>0.13600000000000001</v>
      </c>
      <c r="J318">
        <v>731</v>
      </c>
    </row>
    <row r="319" spans="1:10" x14ac:dyDescent="0.25">
      <c r="A319" t="s">
        <v>6763</v>
      </c>
      <c r="B319">
        <v>1</v>
      </c>
      <c r="C319">
        <v>57.05</v>
      </c>
      <c r="D319" t="s">
        <v>2024</v>
      </c>
      <c r="E319">
        <v>23085532</v>
      </c>
      <c r="F319">
        <v>479</v>
      </c>
      <c r="G319">
        <v>777</v>
      </c>
      <c r="H319" t="s">
        <v>20915</v>
      </c>
      <c r="I319">
        <v>0.215</v>
      </c>
      <c r="J319">
        <v>764</v>
      </c>
    </row>
    <row r="320" spans="1:10" x14ac:dyDescent="0.25">
      <c r="A320" t="s">
        <v>20916</v>
      </c>
      <c r="B320">
        <v>1.17</v>
      </c>
      <c r="C320">
        <v>107.05</v>
      </c>
      <c r="D320" t="s">
        <v>2038</v>
      </c>
      <c r="E320">
        <v>10111157</v>
      </c>
      <c r="F320">
        <v>867</v>
      </c>
      <c r="G320">
        <v>731</v>
      </c>
      <c r="H320" t="s">
        <v>7868</v>
      </c>
      <c r="I320">
        <v>0.107</v>
      </c>
      <c r="J320">
        <v>820</v>
      </c>
    </row>
    <row r="321" spans="1:10" x14ac:dyDescent="0.25">
      <c r="A321" t="s">
        <v>7871</v>
      </c>
      <c r="B321">
        <v>2.0499999999999998</v>
      </c>
      <c r="C321">
        <v>55.07</v>
      </c>
      <c r="D321" t="s">
        <v>2617</v>
      </c>
      <c r="E321">
        <v>5092428</v>
      </c>
      <c r="F321">
        <v>371</v>
      </c>
      <c r="G321">
        <v>275</v>
      </c>
      <c r="H321" t="s">
        <v>20917</v>
      </c>
      <c r="I321">
        <v>9.2999999999999999E-2</v>
      </c>
      <c r="J321">
        <v>892</v>
      </c>
    </row>
    <row r="322" spans="1:10" x14ac:dyDescent="0.25">
      <c r="A322" t="s">
        <v>457</v>
      </c>
      <c r="B322">
        <v>0.54</v>
      </c>
      <c r="C322">
        <v>130.07</v>
      </c>
      <c r="D322" t="s">
        <v>2666</v>
      </c>
      <c r="E322">
        <v>4847306</v>
      </c>
      <c r="F322">
        <v>813</v>
      </c>
      <c r="G322">
        <v>797</v>
      </c>
      <c r="H322" t="s">
        <v>20918</v>
      </c>
      <c r="I322">
        <v>0.191</v>
      </c>
      <c r="J322">
        <v>736</v>
      </c>
    </row>
    <row r="323" spans="1:10" x14ac:dyDescent="0.25">
      <c r="A323" t="s">
        <v>20919</v>
      </c>
      <c r="B323">
        <v>0.54</v>
      </c>
      <c r="C323">
        <v>93.06</v>
      </c>
      <c r="D323" t="s">
        <v>2017</v>
      </c>
      <c r="E323">
        <v>10504111</v>
      </c>
      <c r="F323">
        <v>277</v>
      </c>
      <c r="G323">
        <v>610</v>
      </c>
      <c r="H323" t="s">
        <v>20920</v>
      </c>
      <c r="I323">
        <v>0.14899999999999999</v>
      </c>
      <c r="J323">
        <v>782</v>
      </c>
    </row>
    <row r="324" spans="1:10" x14ac:dyDescent="0.25">
      <c r="A324" t="s">
        <v>20921</v>
      </c>
      <c r="B324">
        <v>1.1000000000000001</v>
      </c>
      <c r="C324">
        <v>60.04</v>
      </c>
      <c r="D324" t="s">
        <v>20922</v>
      </c>
      <c r="E324">
        <v>256696105</v>
      </c>
      <c r="F324">
        <v>2873</v>
      </c>
      <c r="G324">
        <v>5276</v>
      </c>
      <c r="H324" t="s">
        <v>20923</v>
      </c>
      <c r="I324">
        <v>0.182</v>
      </c>
      <c r="J324">
        <v>881</v>
      </c>
    </row>
    <row r="325" spans="1:10" x14ac:dyDescent="0.25">
      <c r="A325" t="s">
        <v>8181</v>
      </c>
      <c r="B325">
        <v>1.26</v>
      </c>
      <c r="C325">
        <v>44.07</v>
      </c>
      <c r="D325" t="s">
        <v>20594</v>
      </c>
      <c r="E325">
        <v>109065263</v>
      </c>
      <c r="F325">
        <v>1897</v>
      </c>
      <c r="G325">
        <v>1748</v>
      </c>
      <c r="H325" t="s">
        <v>20924</v>
      </c>
      <c r="I325">
        <v>0.20599999999999999</v>
      </c>
      <c r="J325">
        <v>755</v>
      </c>
    </row>
    <row r="326" spans="1:10" x14ac:dyDescent="0.25">
      <c r="A326" t="s">
        <v>1157</v>
      </c>
      <c r="B326">
        <v>1.42</v>
      </c>
      <c r="C326">
        <v>121.03</v>
      </c>
      <c r="D326" t="s">
        <v>2141</v>
      </c>
      <c r="E326">
        <v>852094019</v>
      </c>
      <c r="F326">
        <v>4426</v>
      </c>
      <c r="G326">
        <v>10466</v>
      </c>
      <c r="H326" t="s">
        <v>20925</v>
      </c>
      <c r="I326">
        <v>0.16300000000000001</v>
      </c>
      <c r="J326">
        <v>923</v>
      </c>
    </row>
    <row r="327" spans="1:10" x14ac:dyDescent="0.25">
      <c r="A327" t="s">
        <v>7959</v>
      </c>
      <c r="B327">
        <v>1.2</v>
      </c>
      <c r="C327">
        <v>119.04</v>
      </c>
      <c r="D327" t="s">
        <v>2151</v>
      </c>
      <c r="E327">
        <v>146992012</v>
      </c>
      <c r="F327">
        <v>2997</v>
      </c>
      <c r="G327">
        <v>5557</v>
      </c>
      <c r="H327" t="s">
        <v>20926</v>
      </c>
      <c r="I327">
        <v>0.13100000000000001</v>
      </c>
      <c r="J327">
        <v>902</v>
      </c>
    </row>
    <row r="328" spans="1:10" x14ac:dyDescent="0.25">
      <c r="A328" t="s">
        <v>20927</v>
      </c>
      <c r="B328">
        <v>3.23</v>
      </c>
      <c r="C328">
        <v>57.05</v>
      </c>
      <c r="D328" t="s">
        <v>2024</v>
      </c>
      <c r="E328">
        <v>11853893</v>
      </c>
      <c r="F328">
        <v>817</v>
      </c>
      <c r="G328">
        <v>1023</v>
      </c>
      <c r="H328" t="s">
        <v>20928</v>
      </c>
      <c r="I328">
        <v>0.17299999999999999</v>
      </c>
      <c r="J328">
        <v>734</v>
      </c>
    </row>
    <row r="329" spans="1:10" x14ac:dyDescent="0.25">
      <c r="A329" t="s">
        <v>10925</v>
      </c>
      <c r="B329">
        <v>0.28999999999999998</v>
      </c>
      <c r="C329">
        <v>57.09</v>
      </c>
      <c r="D329" t="s">
        <v>2642</v>
      </c>
      <c r="E329">
        <v>1793945</v>
      </c>
      <c r="F329">
        <v>155</v>
      </c>
      <c r="G329">
        <v>174</v>
      </c>
      <c r="H329" t="s">
        <v>20929</v>
      </c>
      <c r="I329">
        <v>0.10299999999999999</v>
      </c>
      <c r="J329">
        <v>861</v>
      </c>
    </row>
    <row r="330" spans="1:10" x14ac:dyDescent="0.25">
      <c r="A330" t="s">
        <v>5962</v>
      </c>
      <c r="B330">
        <v>1.7</v>
      </c>
      <c r="C330">
        <v>43.04</v>
      </c>
      <c r="D330" t="s">
        <v>2090</v>
      </c>
      <c r="E330">
        <v>1272370</v>
      </c>
      <c r="F330">
        <v>115</v>
      </c>
      <c r="G330">
        <v>64</v>
      </c>
      <c r="H330" t="s">
        <v>20930</v>
      </c>
      <c r="I330">
        <v>0.1</v>
      </c>
      <c r="J330">
        <v>845</v>
      </c>
    </row>
    <row r="331" spans="1:10" x14ac:dyDescent="0.25">
      <c r="A331" t="s">
        <v>2539</v>
      </c>
      <c r="B331">
        <v>1.1100000000000001</v>
      </c>
      <c r="C331">
        <v>133.07</v>
      </c>
      <c r="D331" t="s">
        <v>2670</v>
      </c>
      <c r="E331">
        <v>10808014</v>
      </c>
      <c r="F331">
        <v>914</v>
      </c>
      <c r="G331">
        <v>929</v>
      </c>
      <c r="H331" t="s">
        <v>20931</v>
      </c>
      <c r="I331">
        <v>0.115</v>
      </c>
      <c r="J331">
        <v>806</v>
      </c>
    </row>
    <row r="332" spans="1:10" x14ac:dyDescent="0.25">
      <c r="A332" t="s">
        <v>841</v>
      </c>
      <c r="B332">
        <v>1.02</v>
      </c>
      <c r="C332">
        <v>100.04</v>
      </c>
      <c r="D332" t="s">
        <v>2028</v>
      </c>
      <c r="E332">
        <v>7974395</v>
      </c>
      <c r="F332">
        <v>840</v>
      </c>
      <c r="G332">
        <v>903</v>
      </c>
      <c r="H332" t="s">
        <v>20932</v>
      </c>
      <c r="I332">
        <v>0.20300000000000001</v>
      </c>
      <c r="J332">
        <v>790</v>
      </c>
    </row>
    <row r="333" spans="1:10" x14ac:dyDescent="0.25">
      <c r="A333" t="s">
        <v>2921</v>
      </c>
      <c r="B333">
        <v>1.9</v>
      </c>
      <c r="C333">
        <v>136.06</v>
      </c>
      <c r="D333" t="s">
        <v>20933</v>
      </c>
      <c r="E333">
        <v>23198942</v>
      </c>
      <c r="F333">
        <v>2055</v>
      </c>
      <c r="G333">
        <v>1960</v>
      </c>
      <c r="H333" t="s">
        <v>19156</v>
      </c>
      <c r="I333">
        <v>0.14699999999999999</v>
      </c>
      <c r="J333">
        <v>895</v>
      </c>
    </row>
    <row r="334" spans="1:10" x14ac:dyDescent="0.25">
      <c r="A334" t="s">
        <v>1909</v>
      </c>
      <c r="B334">
        <v>0.42</v>
      </c>
      <c r="C334">
        <v>108.05</v>
      </c>
      <c r="D334" t="s">
        <v>2040</v>
      </c>
      <c r="E334">
        <v>4377174</v>
      </c>
      <c r="F334">
        <v>293</v>
      </c>
      <c r="G334">
        <v>410</v>
      </c>
      <c r="H334" t="s">
        <v>20934</v>
      </c>
      <c r="I334">
        <v>0.17499999999999999</v>
      </c>
      <c r="J334">
        <v>735</v>
      </c>
    </row>
    <row r="335" spans="1:10" x14ac:dyDescent="0.25">
      <c r="A335" t="s">
        <v>1676</v>
      </c>
      <c r="B335">
        <v>1.34</v>
      </c>
      <c r="C335">
        <v>114.05</v>
      </c>
      <c r="D335" t="s">
        <v>20935</v>
      </c>
      <c r="E335">
        <v>30456962</v>
      </c>
      <c r="F335">
        <v>1406</v>
      </c>
      <c r="G335">
        <v>3047</v>
      </c>
      <c r="H335" t="s">
        <v>20936</v>
      </c>
      <c r="I335">
        <v>0.16800000000000001</v>
      </c>
      <c r="J335">
        <v>774</v>
      </c>
    </row>
    <row r="336" spans="1:10" x14ac:dyDescent="0.25">
      <c r="A336" t="s">
        <v>6778</v>
      </c>
      <c r="B336">
        <v>1.45</v>
      </c>
      <c r="C336">
        <v>84.05</v>
      </c>
      <c r="D336" t="s">
        <v>2050</v>
      </c>
      <c r="E336">
        <v>705211622</v>
      </c>
      <c r="F336">
        <v>4497</v>
      </c>
      <c r="G336">
        <v>12576</v>
      </c>
      <c r="H336" t="s">
        <v>20937</v>
      </c>
      <c r="I336">
        <v>0.19500000000000001</v>
      </c>
      <c r="J336">
        <v>895</v>
      </c>
    </row>
    <row r="337" spans="1:10" x14ac:dyDescent="0.25">
      <c r="A337" t="s">
        <v>20938</v>
      </c>
      <c r="B337">
        <v>0.56999999999999995</v>
      </c>
      <c r="C337">
        <v>41.06</v>
      </c>
      <c r="D337" t="s">
        <v>2627</v>
      </c>
      <c r="E337">
        <v>57875910</v>
      </c>
      <c r="F337">
        <v>387</v>
      </c>
      <c r="G337">
        <v>917</v>
      </c>
      <c r="H337" t="s">
        <v>20939</v>
      </c>
      <c r="I337">
        <v>0.159</v>
      </c>
      <c r="J337">
        <v>736</v>
      </c>
    </row>
    <row r="338" spans="1:10" x14ac:dyDescent="0.25">
      <c r="A338" t="s">
        <v>15634</v>
      </c>
      <c r="B338">
        <v>1.38</v>
      </c>
      <c r="C338">
        <v>152.09</v>
      </c>
      <c r="D338" t="s">
        <v>20940</v>
      </c>
      <c r="E338">
        <v>8491649</v>
      </c>
      <c r="F338">
        <v>700</v>
      </c>
      <c r="G338">
        <v>966</v>
      </c>
      <c r="H338" t="s">
        <v>11357</v>
      </c>
      <c r="I338">
        <v>0.13200000000000001</v>
      </c>
      <c r="J338">
        <v>709</v>
      </c>
    </row>
    <row r="339" spans="1:10" x14ac:dyDescent="0.25">
      <c r="A339" t="s">
        <v>1760</v>
      </c>
      <c r="B339">
        <v>1.1599999999999999</v>
      </c>
      <c r="C339">
        <v>125.03</v>
      </c>
      <c r="D339" t="s">
        <v>2075</v>
      </c>
      <c r="E339">
        <v>22391545</v>
      </c>
      <c r="F339">
        <v>714</v>
      </c>
      <c r="G339">
        <v>2093</v>
      </c>
      <c r="H339" t="s">
        <v>20941</v>
      </c>
      <c r="I339">
        <v>0.13400000000000001</v>
      </c>
      <c r="J339">
        <v>826</v>
      </c>
    </row>
    <row r="340" spans="1:10" x14ac:dyDescent="0.25">
      <c r="A340" t="s">
        <v>17698</v>
      </c>
      <c r="B340">
        <v>2.19</v>
      </c>
      <c r="C340">
        <v>93.06</v>
      </c>
      <c r="D340" t="s">
        <v>2017</v>
      </c>
      <c r="E340">
        <v>23386453</v>
      </c>
      <c r="F340">
        <v>1343</v>
      </c>
      <c r="G340">
        <v>1289</v>
      </c>
      <c r="H340" t="s">
        <v>20942</v>
      </c>
      <c r="I340">
        <v>0.16700000000000001</v>
      </c>
      <c r="J340">
        <v>940</v>
      </c>
    </row>
    <row r="341" spans="1:10" x14ac:dyDescent="0.25">
      <c r="A341" t="s">
        <v>20943</v>
      </c>
      <c r="B341">
        <v>1.3</v>
      </c>
      <c r="C341">
        <v>146.08000000000001</v>
      </c>
      <c r="D341" t="s">
        <v>20944</v>
      </c>
      <c r="E341">
        <v>3015227</v>
      </c>
      <c r="F341">
        <v>822</v>
      </c>
      <c r="G341">
        <v>669</v>
      </c>
      <c r="H341" t="s">
        <v>20945</v>
      </c>
      <c r="I341">
        <v>0.123</v>
      </c>
      <c r="J341">
        <v>746</v>
      </c>
    </row>
    <row r="342" spans="1:10" x14ac:dyDescent="0.25">
      <c r="A342" t="s">
        <v>2913</v>
      </c>
      <c r="B342">
        <v>1.22</v>
      </c>
      <c r="C342">
        <v>138.07</v>
      </c>
      <c r="D342" t="s">
        <v>2714</v>
      </c>
      <c r="E342">
        <v>40736476</v>
      </c>
      <c r="F342">
        <v>1630</v>
      </c>
      <c r="G342">
        <v>2384</v>
      </c>
      <c r="H342" t="s">
        <v>20946</v>
      </c>
      <c r="I342">
        <v>0.13600000000000001</v>
      </c>
      <c r="J342">
        <v>895</v>
      </c>
    </row>
    <row r="343" spans="1:10" x14ac:dyDescent="0.25">
      <c r="A343" t="s">
        <v>744</v>
      </c>
      <c r="B343">
        <v>3</v>
      </c>
      <c r="C343">
        <v>58.06</v>
      </c>
      <c r="D343" t="s">
        <v>2003</v>
      </c>
      <c r="E343">
        <v>5870634</v>
      </c>
      <c r="F343">
        <v>560</v>
      </c>
      <c r="G343">
        <v>676</v>
      </c>
      <c r="H343" t="s">
        <v>20947</v>
      </c>
      <c r="I343">
        <v>0.187</v>
      </c>
      <c r="J343">
        <v>787</v>
      </c>
    </row>
    <row r="344" spans="1:10" x14ac:dyDescent="0.25">
      <c r="A344" t="s">
        <v>20948</v>
      </c>
      <c r="B344">
        <v>1.19</v>
      </c>
      <c r="C344">
        <v>156.11000000000001</v>
      </c>
      <c r="D344" t="s">
        <v>20949</v>
      </c>
      <c r="E344">
        <v>1409556</v>
      </c>
      <c r="F344">
        <v>573</v>
      </c>
      <c r="G344">
        <v>439</v>
      </c>
      <c r="H344" t="s">
        <v>20950</v>
      </c>
      <c r="I344">
        <v>0.104</v>
      </c>
      <c r="J344">
        <v>768</v>
      </c>
    </row>
    <row r="345" spans="1:10" x14ac:dyDescent="0.25">
      <c r="A345" t="s">
        <v>2419</v>
      </c>
      <c r="B345">
        <v>1.42</v>
      </c>
      <c r="C345">
        <v>135.09</v>
      </c>
      <c r="D345" t="s">
        <v>2105</v>
      </c>
      <c r="E345">
        <v>4383792</v>
      </c>
      <c r="F345">
        <v>652</v>
      </c>
      <c r="G345">
        <v>436</v>
      </c>
      <c r="H345" t="s">
        <v>20951</v>
      </c>
      <c r="I345">
        <v>0.16</v>
      </c>
      <c r="J345">
        <v>756</v>
      </c>
    </row>
    <row r="346" spans="1:10" x14ac:dyDescent="0.25">
      <c r="A346" t="s">
        <v>1621</v>
      </c>
      <c r="B346">
        <v>2.2799999999999998</v>
      </c>
      <c r="C346">
        <v>121.03</v>
      </c>
      <c r="D346" t="s">
        <v>2141</v>
      </c>
      <c r="E346">
        <v>16200586</v>
      </c>
      <c r="F346">
        <v>314</v>
      </c>
      <c r="G346">
        <v>760</v>
      </c>
      <c r="H346" t="s">
        <v>1755</v>
      </c>
      <c r="I346">
        <v>0.158</v>
      </c>
      <c r="J346">
        <v>817</v>
      </c>
    </row>
    <row r="347" spans="1:10" x14ac:dyDescent="0.25">
      <c r="A347" t="s">
        <v>2215</v>
      </c>
      <c r="B347">
        <v>1.0900000000000001</v>
      </c>
      <c r="C347">
        <v>130.07</v>
      </c>
      <c r="D347" t="s">
        <v>2666</v>
      </c>
      <c r="E347">
        <v>106896418</v>
      </c>
      <c r="F347">
        <v>3183</v>
      </c>
      <c r="G347">
        <v>7492</v>
      </c>
      <c r="H347" t="s">
        <v>9603</v>
      </c>
      <c r="I347">
        <v>0.14599999999999999</v>
      </c>
      <c r="J347">
        <v>930</v>
      </c>
    </row>
    <row r="348" spans="1:10" x14ac:dyDescent="0.25">
      <c r="A348" t="s">
        <v>14223</v>
      </c>
      <c r="B348">
        <v>1.19</v>
      </c>
      <c r="C348">
        <v>74.05</v>
      </c>
      <c r="D348" t="s">
        <v>20952</v>
      </c>
      <c r="E348">
        <v>30642950</v>
      </c>
      <c r="F348">
        <v>1528</v>
      </c>
      <c r="G348">
        <v>1716</v>
      </c>
      <c r="H348" t="s">
        <v>20953</v>
      </c>
      <c r="I348">
        <v>0.186</v>
      </c>
      <c r="J348">
        <v>705</v>
      </c>
    </row>
    <row r="349" spans="1:10" x14ac:dyDescent="0.25">
      <c r="A349" t="s">
        <v>4196</v>
      </c>
      <c r="B349">
        <v>1.17</v>
      </c>
      <c r="C349">
        <v>110.04</v>
      </c>
      <c r="D349" t="s">
        <v>20655</v>
      </c>
      <c r="E349">
        <v>94715875</v>
      </c>
      <c r="F349">
        <v>3009</v>
      </c>
      <c r="G349">
        <v>3342</v>
      </c>
      <c r="H349" t="s">
        <v>20954</v>
      </c>
      <c r="I349">
        <v>0.13200000000000001</v>
      </c>
      <c r="J349">
        <v>849</v>
      </c>
    </row>
    <row r="350" spans="1:10" x14ac:dyDescent="0.25">
      <c r="A350" t="s">
        <v>17704</v>
      </c>
      <c r="B350">
        <v>1.61</v>
      </c>
      <c r="C350">
        <v>146.09</v>
      </c>
      <c r="D350" t="s">
        <v>20955</v>
      </c>
      <c r="E350">
        <v>11929242</v>
      </c>
      <c r="F350">
        <v>1426</v>
      </c>
      <c r="G350">
        <v>1392</v>
      </c>
      <c r="H350" t="s">
        <v>20956</v>
      </c>
      <c r="I350">
        <v>0.16900000000000001</v>
      </c>
      <c r="J350">
        <v>744</v>
      </c>
    </row>
    <row r="351" spans="1:10" x14ac:dyDescent="0.25">
      <c r="A351" t="s">
        <v>1268</v>
      </c>
      <c r="B351">
        <v>1.06</v>
      </c>
      <c r="C351">
        <v>136.06</v>
      </c>
      <c r="D351" t="s">
        <v>20933</v>
      </c>
      <c r="E351">
        <v>9123261</v>
      </c>
      <c r="F351">
        <v>531</v>
      </c>
      <c r="G351">
        <v>888</v>
      </c>
      <c r="H351" t="s">
        <v>20957</v>
      </c>
      <c r="I351">
        <v>0.14499999999999999</v>
      </c>
      <c r="J351">
        <v>732</v>
      </c>
    </row>
    <row r="352" spans="1:10" x14ac:dyDescent="0.25">
      <c r="A352" t="s">
        <v>7784</v>
      </c>
      <c r="B352">
        <v>1.98</v>
      </c>
      <c r="C352">
        <v>179.06</v>
      </c>
      <c r="D352" t="s">
        <v>20958</v>
      </c>
      <c r="E352">
        <v>1763720</v>
      </c>
      <c r="F352">
        <v>399</v>
      </c>
      <c r="G352">
        <v>474</v>
      </c>
      <c r="H352" t="s">
        <v>20959</v>
      </c>
      <c r="I352">
        <v>0.09</v>
      </c>
      <c r="J352">
        <v>782</v>
      </c>
    </row>
    <row r="353" spans="1:10" x14ac:dyDescent="0.25">
      <c r="A353" t="s">
        <v>2917</v>
      </c>
      <c r="B353">
        <v>1.43</v>
      </c>
      <c r="C353">
        <v>42.06</v>
      </c>
      <c r="D353" t="s">
        <v>2011</v>
      </c>
      <c r="E353">
        <v>117066528</v>
      </c>
      <c r="F353">
        <v>1564</v>
      </c>
      <c r="G353">
        <v>1585</v>
      </c>
      <c r="H353" t="s">
        <v>20960</v>
      </c>
      <c r="I353">
        <v>0.18</v>
      </c>
      <c r="J353">
        <v>724</v>
      </c>
    </row>
    <row r="354" spans="1:10" x14ac:dyDescent="0.25">
      <c r="A354" t="s">
        <v>20961</v>
      </c>
      <c r="B354">
        <v>0.99</v>
      </c>
      <c r="C354">
        <v>109.06</v>
      </c>
      <c r="D354" t="s">
        <v>2112</v>
      </c>
      <c r="E354">
        <v>10326168</v>
      </c>
      <c r="F354">
        <v>790</v>
      </c>
      <c r="G354">
        <v>450</v>
      </c>
      <c r="H354" t="s">
        <v>20962</v>
      </c>
      <c r="I354">
        <v>0.186</v>
      </c>
      <c r="J354">
        <v>730</v>
      </c>
    </row>
    <row r="355" spans="1:10" x14ac:dyDescent="0.25">
      <c r="A355" t="s">
        <v>1482</v>
      </c>
      <c r="B355">
        <v>2.2000000000000002</v>
      </c>
      <c r="C355">
        <v>131.07</v>
      </c>
      <c r="D355" t="s">
        <v>2118</v>
      </c>
      <c r="E355">
        <v>18081202</v>
      </c>
      <c r="F355">
        <v>1613</v>
      </c>
      <c r="G355">
        <v>973</v>
      </c>
      <c r="H355" t="s">
        <v>20963</v>
      </c>
      <c r="I355">
        <v>0.192</v>
      </c>
      <c r="J355">
        <v>789</v>
      </c>
    </row>
    <row r="356" spans="1:10" x14ac:dyDescent="0.25">
      <c r="A356" t="s">
        <v>2919</v>
      </c>
      <c r="B356">
        <v>1.49</v>
      </c>
      <c r="C356">
        <v>91.06</v>
      </c>
      <c r="D356" t="s">
        <v>2684</v>
      </c>
      <c r="E356">
        <v>64101567</v>
      </c>
      <c r="F356">
        <v>2956</v>
      </c>
      <c r="G356">
        <v>1555</v>
      </c>
      <c r="H356" t="s">
        <v>20964</v>
      </c>
      <c r="I356">
        <v>0.183</v>
      </c>
      <c r="J356">
        <v>896</v>
      </c>
    </row>
    <row r="357" spans="1:10" x14ac:dyDescent="0.25">
      <c r="A357" t="s">
        <v>6791</v>
      </c>
      <c r="B357">
        <v>1.17</v>
      </c>
      <c r="C357">
        <v>69.05</v>
      </c>
      <c r="D357" t="s">
        <v>3762</v>
      </c>
      <c r="E357">
        <v>15222527</v>
      </c>
      <c r="F357">
        <v>1473</v>
      </c>
      <c r="G357">
        <v>813</v>
      </c>
      <c r="H357" t="s">
        <v>20965</v>
      </c>
      <c r="I357">
        <v>0.20200000000000001</v>
      </c>
      <c r="J357">
        <v>735</v>
      </c>
    </row>
    <row r="358" spans="1:10" x14ac:dyDescent="0.25">
      <c r="A358" t="s">
        <v>2163</v>
      </c>
      <c r="B358">
        <v>1.45</v>
      </c>
      <c r="C358">
        <v>42.06</v>
      </c>
      <c r="D358" t="s">
        <v>2011</v>
      </c>
      <c r="E358">
        <v>18412177</v>
      </c>
      <c r="F358">
        <v>2191</v>
      </c>
      <c r="G358">
        <v>520</v>
      </c>
      <c r="H358" t="s">
        <v>20966</v>
      </c>
      <c r="I358">
        <v>0.221</v>
      </c>
      <c r="J358">
        <v>799</v>
      </c>
    </row>
    <row r="359" spans="1:10" x14ac:dyDescent="0.25">
      <c r="A359" t="s">
        <v>1620</v>
      </c>
      <c r="B359">
        <v>1.55</v>
      </c>
      <c r="C359">
        <v>151.03</v>
      </c>
      <c r="D359" t="s">
        <v>2221</v>
      </c>
      <c r="E359">
        <v>2293245</v>
      </c>
      <c r="F359">
        <v>223</v>
      </c>
      <c r="G359">
        <v>92</v>
      </c>
      <c r="H359" t="s">
        <v>20967</v>
      </c>
      <c r="I359">
        <v>7.0999999999999994E-2</v>
      </c>
      <c r="J359">
        <v>722</v>
      </c>
    </row>
    <row r="360" spans="1:10" x14ac:dyDescent="0.25">
      <c r="A360" t="s">
        <v>1539</v>
      </c>
      <c r="B360">
        <v>1.18</v>
      </c>
      <c r="C360">
        <v>135.05000000000001</v>
      </c>
      <c r="D360" t="s">
        <v>20735</v>
      </c>
      <c r="E360">
        <v>49241894</v>
      </c>
      <c r="F360">
        <v>1526</v>
      </c>
      <c r="G360">
        <v>2883</v>
      </c>
      <c r="H360" t="s">
        <v>20968</v>
      </c>
      <c r="I360">
        <v>0.129</v>
      </c>
      <c r="J360">
        <v>756</v>
      </c>
    </row>
    <row r="361" spans="1:10" x14ac:dyDescent="0.25">
      <c r="A361" t="s">
        <v>301</v>
      </c>
      <c r="B361">
        <v>1.2</v>
      </c>
      <c r="C361">
        <v>121.03</v>
      </c>
      <c r="D361" t="s">
        <v>2141</v>
      </c>
      <c r="E361">
        <v>226566362</v>
      </c>
      <c r="F361">
        <v>3338</v>
      </c>
      <c r="G361">
        <v>7947</v>
      </c>
      <c r="H361" t="s">
        <v>20969</v>
      </c>
      <c r="I361">
        <v>0.14299999999999999</v>
      </c>
      <c r="J361">
        <v>918</v>
      </c>
    </row>
    <row r="362" spans="1:10" x14ac:dyDescent="0.25">
      <c r="A362" t="s">
        <v>465</v>
      </c>
      <c r="B362">
        <v>1.68</v>
      </c>
      <c r="C362">
        <v>151.05000000000001</v>
      </c>
      <c r="D362" t="s">
        <v>4764</v>
      </c>
      <c r="E362">
        <v>490848801</v>
      </c>
      <c r="F362">
        <v>91896</v>
      </c>
      <c r="G362">
        <v>8342</v>
      </c>
      <c r="H362" t="s">
        <v>20970</v>
      </c>
      <c r="I362">
        <v>0.214</v>
      </c>
      <c r="J362">
        <v>933</v>
      </c>
    </row>
    <row r="363" spans="1:10" x14ac:dyDescent="0.25">
      <c r="A363" t="s">
        <v>692</v>
      </c>
      <c r="B363">
        <v>1.05</v>
      </c>
      <c r="C363">
        <v>156.1</v>
      </c>
      <c r="D363" t="s">
        <v>4765</v>
      </c>
      <c r="E363">
        <v>4512770</v>
      </c>
      <c r="F363">
        <v>476</v>
      </c>
      <c r="G363">
        <v>856</v>
      </c>
      <c r="H363" t="s">
        <v>2443</v>
      </c>
      <c r="I363">
        <v>0.123</v>
      </c>
      <c r="J363">
        <v>822</v>
      </c>
    </row>
    <row r="364" spans="1:10" x14ac:dyDescent="0.25">
      <c r="A364" t="s">
        <v>9630</v>
      </c>
      <c r="B364">
        <v>1.31</v>
      </c>
      <c r="C364">
        <v>122.05</v>
      </c>
      <c r="D364" t="s">
        <v>2076</v>
      </c>
      <c r="E364">
        <v>44890171</v>
      </c>
      <c r="F364">
        <v>2751</v>
      </c>
      <c r="G364">
        <v>1402</v>
      </c>
      <c r="H364" t="s">
        <v>20971</v>
      </c>
      <c r="I364">
        <v>0.217</v>
      </c>
      <c r="J364">
        <v>904</v>
      </c>
    </row>
    <row r="365" spans="1:10" x14ac:dyDescent="0.25">
      <c r="A365" t="s">
        <v>2927</v>
      </c>
      <c r="B365">
        <v>1.02</v>
      </c>
      <c r="C365">
        <v>90.06</v>
      </c>
      <c r="D365" t="s">
        <v>20972</v>
      </c>
      <c r="E365">
        <v>7116160</v>
      </c>
      <c r="F365">
        <v>638</v>
      </c>
      <c r="G365">
        <v>776</v>
      </c>
      <c r="H365" t="s">
        <v>20973</v>
      </c>
      <c r="I365">
        <v>0.14499999999999999</v>
      </c>
      <c r="J365">
        <v>906</v>
      </c>
    </row>
    <row r="366" spans="1:10" x14ac:dyDescent="0.25">
      <c r="A366" t="s">
        <v>8210</v>
      </c>
      <c r="B366">
        <v>2.36</v>
      </c>
      <c r="C366">
        <v>132.07</v>
      </c>
      <c r="D366" t="s">
        <v>2701</v>
      </c>
      <c r="E366">
        <v>17636323</v>
      </c>
      <c r="F366">
        <v>1079</v>
      </c>
      <c r="G366">
        <v>943</v>
      </c>
      <c r="H366" t="s">
        <v>20974</v>
      </c>
      <c r="I366">
        <v>0.19900000000000001</v>
      </c>
      <c r="J366">
        <v>804</v>
      </c>
    </row>
    <row r="367" spans="1:10" x14ac:dyDescent="0.25">
      <c r="A367" t="s">
        <v>20975</v>
      </c>
      <c r="B367">
        <v>1.35</v>
      </c>
      <c r="C367">
        <v>138.07</v>
      </c>
      <c r="D367" t="s">
        <v>2714</v>
      </c>
      <c r="E367">
        <v>8481887</v>
      </c>
      <c r="F367">
        <v>434</v>
      </c>
      <c r="G367">
        <v>1120</v>
      </c>
      <c r="H367" t="s">
        <v>20976</v>
      </c>
      <c r="I367">
        <v>0.16600000000000001</v>
      </c>
      <c r="J367">
        <v>750</v>
      </c>
    </row>
    <row r="368" spans="1:10" x14ac:dyDescent="0.25">
      <c r="A368" t="s">
        <v>20977</v>
      </c>
      <c r="B368">
        <v>1.25</v>
      </c>
      <c r="C368">
        <v>114.05</v>
      </c>
      <c r="D368" t="s">
        <v>20935</v>
      </c>
      <c r="E368">
        <v>12348032</v>
      </c>
      <c r="F368">
        <v>965</v>
      </c>
      <c r="G368">
        <v>1816</v>
      </c>
      <c r="H368" t="s">
        <v>20978</v>
      </c>
      <c r="I368">
        <v>0.156</v>
      </c>
      <c r="J368">
        <v>749</v>
      </c>
    </row>
    <row r="369" spans="1:10" x14ac:dyDescent="0.25">
      <c r="A369" t="s">
        <v>588</v>
      </c>
      <c r="B369">
        <v>1.18</v>
      </c>
      <c r="C369">
        <v>57.09</v>
      </c>
      <c r="D369" t="s">
        <v>2642</v>
      </c>
      <c r="E369">
        <v>11433864</v>
      </c>
      <c r="F369">
        <v>724</v>
      </c>
      <c r="G369">
        <v>886</v>
      </c>
      <c r="H369" t="s">
        <v>20979</v>
      </c>
      <c r="I369">
        <v>0.126</v>
      </c>
      <c r="J369">
        <v>716</v>
      </c>
    </row>
    <row r="370" spans="1:10" x14ac:dyDescent="0.25">
      <c r="A370" t="s">
        <v>20980</v>
      </c>
      <c r="B370">
        <v>1.1000000000000001</v>
      </c>
      <c r="C370">
        <v>137.09</v>
      </c>
      <c r="D370" t="s">
        <v>20886</v>
      </c>
      <c r="E370">
        <v>7890754</v>
      </c>
      <c r="F370">
        <v>223</v>
      </c>
      <c r="G370">
        <v>890</v>
      </c>
      <c r="H370" t="s">
        <v>20981</v>
      </c>
      <c r="I370">
        <v>0.13500000000000001</v>
      </c>
      <c r="J370">
        <v>718</v>
      </c>
    </row>
    <row r="371" spans="1:10" x14ac:dyDescent="0.25">
      <c r="A371" t="s">
        <v>1761</v>
      </c>
      <c r="B371">
        <v>1.1100000000000001</v>
      </c>
      <c r="C371">
        <v>158.04</v>
      </c>
      <c r="D371" t="s">
        <v>20982</v>
      </c>
      <c r="E371">
        <v>7266991</v>
      </c>
      <c r="F371">
        <v>1278</v>
      </c>
      <c r="G371">
        <v>1255</v>
      </c>
      <c r="H371" t="s">
        <v>19215</v>
      </c>
      <c r="I371">
        <v>0.17</v>
      </c>
      <c r="J371">
        <v>889</v>
      </c>
    </row>
    <row r="372" spans="1:10" x14ac:dyDescent="0.25">
      <c r="A372" t="s">
        <v>1060</v>
      </c>
      <c r="B372">
        <v>1.31</v>
      </c>
      <c r="C372">
        <v>164.09</v>
      </c>
      <c r="D372" t="s">
        <v>3770</v>
      </c>
      <c r="E372">
        <v>6988010</v>
      </c>
      <c r="F372">
        <v>961</v>
      </c>
      <c r="G372">
        <v>862</v>
      </c>
      <c r="H372" t="s">
        <v>20983</v>
      </c>
      <c r="I372">
        <v>0.125</v>
      </c>
      <c r="J372">
        <v>769</v>
      </c>
    </row>
    <row r="373" spans="1:10" x14ac:dyDescent="0.25">
      <c r="A373" t="s">
        <v>6089</v>
      </c>
      <c r="B373">
        <v>1.24</v>
      </c>
      <c r="C373">
        <v>133.06</v>
      </c>
      <c r="D373" t="s">
        <v>2145</v>
      </c>
      <c r="E373">
        <v>20331276</v>
      </c>
      <c r="F373">
        <v>1627</v>
      </c>
      <c r="G373">
        <v>1524</v>
      </c>
      <c r="H373" t="s">
        <v>20984</v>
      </c>
      <c r="I373">
        <v>0.13700000000000001</v>
      </c>
      <c r="J373">
        <v>751</v>
      </c>
    </row>
    <row r="374" spans="1:10" x14ac:dyDescent="0.25">
      <c r="A374" t="s">
        <v>2905</v>
      </c>
      <c r="B374">
        <v>1.26</v>
      </c>
      <c r="C374">
        <v>119.04</v>
      </c>
      <c r="D374" t="s">
        <v>2151</v>
      </c>
      <c r="E374">
        <v>107257018</v>
      </c>
      <c r="F374">
        <v>2007</v>
      </c>
      <c r="G374">
        <v>4014</v>
      </c>
      <c r="H374" t="s">
        <v>20985</v>
      </c>
      <c r="I374">
        <v>0.13500000000000001</v>
      </c>
      <c r="J374">
        <v>914</v>
      </c>
    </row>
    <row r="375" spans="1:10" x14ac:dyDescent="0.25">
      <c r="A375" t="s">
        <v>17735</v>
      </c>
      <c r="B375">
        <v>1.47</v>
      </c>
      <c r="C375">
        <v>99.02</v>
      </c>
      <c r="D375" t="s">
        <v>2122</v>
      </c>
      <c r="E375">
        <v>26705960</v>
      </c>
      <c r="F375">
        <v>780</v>
      </c>
      <c r="G375">
        <v>2014</v>
      </c>
      <c r="H375" t="s">
        <v>20986</v>
      </c>
      <c r="I375">
        <v>0.17199999999999999</v>
      </c>
      <c r="J375">
        <v>887</v>
      </c>
    </row>
    <row r="376" spans="1:10" x14ac:dyDescent="0.25">
      <c r="A376" t="s">
        <v>1365</v>
      </c>
      <c r="B376">
        <v>1.22</v>
      </c>
      <c r="C376">
        <v>152.09</v>
      </c>
      <c r="D376" t="s">
        <v>20940</v>
      </c>
      <c r="E376">
        <v>58562390</v>
      </c>
      <c r="F376">
        <v>2040</v>
      </c>
      <c r="G376">
        <v>3088</v>
      </c>
      <c r="H376" t="s">
        <v>11940</v>
      </c>
      <c r="I376">
        <v>0.13100000000000001</v>
      </c>
      <c r="J376">
        <v>825</v>
      </c>
    </row>
    <row r="377" spans="1:10" x14ac:dyDescent="0.25">
      <c r="A377" t="s">
        <v>1693</v>
      </c>
      <c r="B377">
        <v>10.67</v>
      </c>
      <c r="C377">
        <v>123.05</v>
      </c>
      <c r="D377" t="s">
        <v>2098</v>
      </c>
      <c r="E377">
        <v>17067400</v>
      </c>
      <c r="F377">
        <v>421</v>
      </c>
      <c r="G377">
        <v>712</v>
      </c>
      <c r="H377" t="s">
        <v>20987</v>
      </c>
      <c r="I377">
        <v>0.124</v>
      </c>
      <c r="J377">
        <v>712</v>
      </c>
    </row>
    <row r="378" spans="1:10" x14ac:dyDescent="0.25">
      <c r="A378" t="s">
        <v>1163</v>
      </c>
      <c r="B378">
        <v>1.1599999999999999</v>
      </c>
      <c r="C378">
        <v>133.07</v>
      </c>
      <c r="D378" t="s">
        <v>2670</v>
      </c>
      <c r="E378">
        <v>8537217</v>
      </c>
      <c r="F378">
        <v>548</v>
      </c>
      <c r="G378">
        <v>783</v>
      </c>
      <c r="H378" t="s">
        <v>20988</v>
      </c>
      <c r="I378">
        <v>0.125</v>
      </c>
      <c r="J378">
        <v>783</v>
      </c>
    </row>
    <row r="379" spans="1:10" x14ac:dyDescent="0.25">
      <c r="A379" t="s">
        <v>7965</v>
      </c>
      <c r="B379">
        <v>1.26</v>
      </c>
      <c r="C379">
        <v>110.05</v>
      </c>
      <c r="D379" t="s">
        <v>2042</v>
      </c>
      <c r="E379">
        <v>73114475</v>
      </c>
      <c r="F379">
        <v>1612</v>
      </c>
      <c r="G379">
        <v>2660</v>
      </c>
      <c r="H379" t="s">
        <v>20989</v>
      </c>
      <c r="I379">
        <v>0.14399999999999999</v>
      </c>
      <c r="J379">
        <v>743</v>
      </c>
    </row>
    <row r="380" spans="1:10" x14ac:dyDescent="0.25">
      <c r="A380" t="s">
        <v>2222</v>
      </c>
      <c r="B380">
        <v>1.2</v>
      </c>
      <c r="C380">
        <v>100.03</v>
      </c>
      <c r="D380" t="s">
        <v>2168</v>
      </c>
      <c r="E380">
        <v>20399470</v>
      </c>
      <c r="F380">
        <v>750</v>
      </c>
      <c r="G380">
        <v>2108</v>
      </c>
      <c r="H380" t="s">
        <v>20990</v>
      </c>
      <c r="I380">
        <v>0.154</v>
      </c>
      <c r="J380">
        <v>888</v>
      </c>
    </row>
    <row r="381" spans="1:10" x14ac:dyDescent="0.25">
      <c r="A381" t="s">
        <v>9656</v>
      </c>
      <c r="B381">
        <v>1.26</v>
      </c>
      <c r="C381">
        <v>42.05</v>
      </c>
      <c r="D381" t="s">
        <v>1996</v>
      </c>
      <c r="E381">
        <v>28513049</v>
      </c>
      <c r="F381">
        <v>1000</v>
      </c>
      <c r="G381">
        <v>620</v>
      </c>
      <c r="H381" t="s">
        <v>20991</v>
      </c>
      <c r="I381">
        <v>0.224</v>
      </c>
      <c r="J381">
        <v>940</v>
      </c>
    </row>
    <row r="382" spans="1:10" x14ac:dyDescent="0.25">
      <c r="A382" t="s">
        <v>7909</v>
      </c>
      <c r="B382">
        <v>9.3699999999999992</v>
      </c>
      <c r="C382">
        <v>148.09</v>
      </c>
      <c r="D382" t="s">
        <v>2693</v>
      </c>
      <c r="E382">
        <v>6502165</v>
      </c>
      <c r="F382">
        <v>836</v>
      </c>
      <c r="G382">
        <v>742</v>
      </c>
      <c r="H382" t="s">
        <v>12658</v>
      </c>
      <c r="I382">
        <v>0.115</v>
      </c>
      <c r="J382">
        <v>827</v>
      </c>
    </row>
    <row r="383" spans="1:10" x14ac:dyDescent="0.25">
      <c r="A383" t="s">
        <v>477</v>
      </c>
      <c r="B383">
        <v>1.08</v>
      </c>
      <c r="C383">
        <v>161.05000000000001</v>
      </c>
      <c r="D383" t="s">
        <v>2231</v>
      </c>
      <c r="E383">
        <v>13957868</v>
      </c>
      <c r="F383">
        <v>2540</v>
      </c>
      <c r="G383">
        <v>1591</v>
      </c>
      <c r="H383" t="s">
        <v>20992</v>
      </c>
      <c r="I383">
        <v>0.159</v>
      </c>
      <c r="J383">
        <v>801</v>
      </c>
    </row>
    <row r="384" spans="1:10" x14ac:dyDescent="0.25">
      <c r="A384" t="s">
        <v>1618</v>
      </c>
      <c r="B384">
        <v>1.1100000000000001</v>
      </c>
      <c r="C384">
        <v>131.05000000000001</v>
      </c>
      <c r="D384" t="s">
        <v>2167</v>
      </c>
      <c r="E384">
        <v>24087730</v>
      </c>
      <c r="F384">
        <v>1982</v>
      </c>
      <c r="G384">
        <v>1333</v>
      </c>
      <c r="H384" t="s">
        <v>20993</v>
      </c>
      <c r="I384">
        <v>0.191</v>
      </c>
      <c r="J384">
        <v>871</v>
      </c>
    </row>
    <row r="385" spans="1:10" x14ac:dyDescent="0.25">
      <c r="A385" t="s">
        <v>20994</v>
      </c>
      <c r="B385">
        <v>2.42</v>
      </c>
      <c r="C385">
        <v>132.07</v>
      </c>
      <c r="D385" t="s">
        <v>2701</v>
      </c>
      <c r="E385">
        <v>28914234</v>
      </c>
      <c r="F385">
        <v>1158</v>
      </c>
      <c r="G385">
        <v>1318</v>
      </c>
      <c r="H385" t="s">
        <v>20995</v>
      </c>
      <c r="I385">
        <v>0.21099999999999999</v>
      </c>
      <c r="J385">
        <v>854</v>
      </c>
    </row>
    <row r="386" spans="1:10" x14ac:dyDescent="0.25">
      <c r="A386" t="s">
        <v>11431</v>
      </c>
      <c r="B386">
        <v>0.68</v>
      </c>
      <c r="C386">
        <v>150.07</v>
      </c>
      <c r="D386" t="s">
        <v>20996</v>
      </c>
      <c r="E386">
        <v>2285195</v>
      </c>
      <c r="F386">
        <v>149</v>
      </c>
      <c r="G386">
        <v>360</v>
      </c>
      <c r="H386" t="s">
        <v>20997</v>
      </c>
      <c r="I386">
        <v>0.13100000000000001</v>
      </c>
      <c r="J386">
        <v>782</v>
      </c>
    </row>
    <row r="387" spans="1:10" x14ac:dyDescent="0.25">
      <c r="A387" t="s">
        <v>1153</v>
      </c>
      <c r="B387">
        <v>1.17</v>
      </c>
      <c r="C387">
        <v>135.05000000000001</v>
      </c>
      <c r="D387" t="s">
        <v>20735</v>
      </c>
      <c r="E387">
        <v>24838765</v>
      </c>
      <c r="F387">
        <v>1475</v>
      </c>
      <c r="G387">
        <v>1593</v>
      </c>
      <c r="H387" t="s">
        <v>20998</v>
      </c>
      <c r="I387">
        <v>0.14699999999999999</v>
      </c>
      <c r="J387">
        <v>834</v>
      </c>
    </row>
    <row r="388" spans="1:10" x14ac:dyDescent="0.25">
      <c r="A388" t="s">
        <v>2525</v>
      </c>
      <c r="B388">
        <v>1.17</v>
      </c>
      <c r="C388">
        <v>85.07</v>
      </c>
      <c r="D388" t="s">
        <v>3940</v>
      </c>
      <c r="E388">
        <v>2099326</v>
      </c>
      <c r="F388">
        <v>269</v>
      </c>
      <c r="G388">
        <v>247</v>
      </c>
      <c r="H388" t="s">
        <v>20999</v>
      </c>
      <c r="I388">
        <v>9.8000000000000004E-2</v>
      </c>
      <c r="J388">
        <v>808</v>
      </c>
    </row>
    <row r="389" spans="1:10" x14ac:dyDescent="0.25">
      <c r="A389" t="s">
        <v>2934</v>
      </c>
      <c r="B389">
        <v>1.23</v>
      </c>
      <c r="C389">
        <v>121.03</v>
      </c>
      <c r="D389" t="s">
        <v>2141</v>
      </c>
      <c r="E389">
        <v>122764990</v>
      </c>
      <c r="F389">
        <v>3004</v>
      </c>
      <c r="G389">
        <v>3821</v>
      </c>
      <c r="H389" t="s">
        <v>21000</v>
      </c>
      <c r="I389">
        <v>0.13100000000000001</v>
      </c>
      <c r="J389">
        <v>916</v>
      </c>
    </row>
    <row r="390" spans="1:10" x14ac:dyDescent="0.25">
      <c r="A390" t="s">
        <v>7991</v>
      </c>
      <c r="B390">
        <v>1.23</v>
      </c>
      <c r="C390">
        <v>107.05</v>
      </c>
      <c r="D390" t="s">
        <v>2038</v>
      </c>
      <c r="E390">
        <v>14004962</v>
      </c>
      <c r="F390">
        <v>1142</v>
      </c>
      <c r="G390">
        <v>1227</v>
      </c>
      <c r="H390" t="s">
        <v>21001</v>
      </c>
      <c r="I390">
        <v>0.14899999999999999</v>
      </c>
      <c r="J390">
        <v>839</v>
      </c>
    </row>
    <row r="391" spans="1:10" x14ac:dyDescent="0.25">
      <c r="A391" t="s">
        <v>2196</v>
      </c>
      <c r="B391">
        <v>1.42</v>
      </c>
      <c r="C391">
        <v>121.06</v>
      </c>
      <c r="D391" t="s">
        <v>2060</v>
      </c>
      <c r="E391">
        <v>21746248</v>
      </c>
      <c r="F391">
        <v>753</v>
      </c>
      <c r="G391">
        <v>564</v>
      </c>
      <c r="H391" t="s">
        <v>21002</v>
      </c>
      <c r="I391">
        <v>0.188</v>
      </c>
      <c r="J391">
        <v>813</v>
      </c>
    </row>
    <row r="392" spans="1:10" x14ac:dyDescent="0.25">
      <c r="A392" t="s">
        <v>320</v>
      </c>
      <c r="B392">
        <v>0.43</v>
      </c>
      <c r="C392">
        <v>131.05000000000001</v>
      </c>
      <c r="D392" t="s">
        <v>2167</v>
      </c>
      <c r="E392">
        <v>10117231</v>
      </c>
      <c r="F392">
        <v>624</v>
      </c>
      <c r="G392">
        <v>1190</v>
      </c>
      <c r="H392" t="s">
        <v>21003</v>
      </c>
      <c r="I392">
        <v>0.128</v>
      </c>
      <c r="J392">
        <v>719</v>
      </c>
    </row>
    <row r="393" spans="1:10" x14ac:dyDescent="0.25">
      <c r="A393" t="s">
        <v>17761</v>
      </c>
      <c r="B393">
        <v>1.32</v>
      </c>
      <c r="C393">
        <v>125.09</v>
      </c>
      <c r="D393" t="s">
        <v>21004</v>
      </c>
      <c r="E393">
        <v>4559120</v>
      </c>
      <c r="F393">
        <v>157</v>
      </c>
      <c r="G393">
        <v>329</v>
      </c>
      <c r="H393" t="s">
        <v>17762</v>
      </c>
      <c r="I393">
        <v>0.158</v>
      </c>
      <c r="J393">
        <v>739</v>
      </c>
    </row>
    <row r="394" spans="1:10" x14ac:dyDescent="0.25">
      <c r="A394" t="s">
        <v>19250</v>
      </c>
      <c r="B394">
        <v>1.18</v>
      </c>
      <c r="C394">
        <v>104.07</v>
      </c>
      <c r="D394" t="s">
        <v>21005</v>
      </c>
      <c r="E394">
        <v>3507610</v>
      </c>
      <c r="F394">
        <v>343</v>
      </c>
      <c r="G394">
        <v>366</v>
      </c>
      <c r="H394" t="s">
        <v>21006</v>
      </c>
      <c r="I394">
        <v>0.112</v>
      </c>
      <c r="J394">
        <v>751</v>
      </c>
    </row>
    <row r="395" spans="1:10" x14ac:dyDescent="0.25">
      <c r="A395" t="s">
        <v>1719</v>
      </c>
      <c r="B395">
        <v>1.18</v>
      </c>
      <c r="C395">
        <v>154.07</v>
      </c>
      <c r="D395" t="s">
        <v>20913</v>
      </c>
      <c r="E395">
        <v>8998280</v>
      </c>
      <c r="F395">
        <v>641</v>
      </c>
      <c r="G395">
        <v>949</v>
      </c>
      <c r="H395" t="s">
        <v>21007</v>
      </c>
      <c r="I395">
        <v>0.14899999999999999</v>
      </c>
      <c r="J395">
        <v>757</v>
      </c>
    </row>
    <row r="396" spans="1:10" x14ac:dyDescent="0.25">
      <c r="A396" t="s">
        <v>6811</v>
      </c>
      <c r="B396">
        <v>0.18</v>
      </c>
      <c r="C396">
        <v>122.05</v>
      </c>
      <c r="D396" t="s">
        <v>2076</v>
      </c>
      <c r="E396">
        <v>3556704</v>
      </c>
      <c r="F396">
        <v>228</v>
      </c>
      <c r="G396">
        <v>321</v>
      </c>
      <c r="H396" t="s">
        <v>21008</v>
      </c>
      <c r="I396">
        <v>0.17499999999999999</v>
      </c>
      <c r="J396">
        <v>702</v>
      </c>
    </row>
    <row r="397" spans="1:10" x14ac:dyDescent="0.25">
      <c r="A397" t="s">
        <v>7967</v>
      </c>
      <c r="B397">
        <v>1.21</v>
      </c>
      <c r="C397">
        <v>133.07</v>
      </c>
      <c r="D397" t="s">
        <v>2670</v>
      </c>
      <c r="E397">
        <v>5438730</v>
      </c>
      <c r="F397">
        <v>2582</v>
      </c>
      <c r="G397">
        <v>416</v>
      </c>
      <c r="H397" t="s">
        <v>21009</v>
      </c>
      <c r="I397">
        <v>0.11600000000000001</v>
      </c>
      <c r="J397">
        <v>759</v>
      </c>
    </row>
    <row r="398" spans="1:10" x14ac:dyDescent="0.25">
      <c r="A398" t="s">
        <v>954</v>
      </c>
      <c r="B398">
        <v>4.17</v>
      </c>
      <c r="C398">
        <v>137.07</v>
      </c>
      <c r="D398" t="s">
        <v>4774</v>
      </c>
      <c r="E398">
        <v>7650613</v>
      </c>
      <c r="F398">
        <v>462</v>
      </c>
      <c r="G398">
        <v>839</v>
      </c>
      <c r="H398" t="s">
        <v>21010</v>
      </c>
      <c r="I398">
        <v>0.128</v>
      </c>
      <c r="J398">
        <v>714</v>
      </c>
    </row>
    <row r="399" spans="1:10" x14ac:dyDescent="0.25">
      <c r="A399" t="s">
        <v>633</v>
      </c>
      <c r="B399">
        <v>1.25</v>
      </c>
      <c r="C399">
        <v>135.05000000000001</v>
      </c>
      <c r="D399" t="s">
        <v>20735</v>
      </c>
      <c r="E399">
        <v>64947227</v>
      </c>
      <c r="F399">
        <v>2415</v>
      </c>
      <c r="G399">
        <v>2976</v>
      </c>
      <c r="H399" t="s">
        <v>21011</v>
      </c>
      <c r="I399">
        <v>0.14599999999999999</v>
      </c>
      <c r="J399">
        <v>902</v>
      </c>
    </row>
    <row r="400" spans="1:10" x14ac:dyDescent="0.25">
      <c r="A400" t="s">
        <v>467</v>
      </c>
      <c r="B400">
        <v>1.39</v>
      </c>
      <c r="C400">
        <v>118.05</v>
      </c>
      <c r="D400" t="s">
        <v>2083</v>
      </c>
      <c r="E400">
        <v>12434757</v>
      </c>
      <c r="F400">
        <v>1266</v>
      </c>
      <c r="G400">
        <v>782</v>
      </c>
      <c r="H400" t="s">
        <v>15726</v>
      </c>
      <c r="I400">
        <v>0.18</v>
      </c>
      <c r="J400">
        <v>906</v>
      </c>
    </row>
    <row r="401" spans="1:10" x14ac:dyDescent="0.25">
      <c r="A401" t="s">
        <v>9680</v>
      </c>
      <c r="B401">
        <v>2.2400000000000002</v>
      </c>
      <c r="C401">
        <v>147.05000000000001</v>
      </c>
      <c r="D401" t="s">
        <v>3774</v>
      </c>
      <c r="E401">
        <v>15874776</v>
      </c>
      <c r="F401">
        <v>930</v>
      </c>
      <c r="G401">
        <v>1215</v>
      </c>
      <c r="H401" t="s">
        <v>21012</v>
      </c>
      <c r="I401">
        <v>0.124</v>
      </c>
      <c r="J401">
        <v>787</v>
      </c>
    </row>
    <row r="402" spans="1:10" x14ac:dyDescent="0.25">
      <c r="A402" t="s">
        <v>1424</v>
      </c>
      <c r="B402">
        <v>1.52</v>
      </c>
      <c r="C402">
        <v>131.05000000000001</v>
      </c>
      <c r="D402" t="s">
        <v>2167</v>
      </c>
      <c r="E402">
        <v>33311485</v>
      </c>
      <c r="F402">
        <v>1892</v>
      </c>
      <c r="G402">
        <v>2275</v>
      </c>
      <c r="H402" t="s">
        <v>21013</v>
      </c>
      <c r="I402">
        <v>0.16800000000000001</v>
      </c>
      <c r="J402">
        <v>813</v>
      </c>
    </row>
    <row r="403" spans="1:10" x14ac:dyDescent="0.25">
      <c r="A403" t="s">
        <v>11955</v>
      </c>
      <c r="B403">
        <v>2.68</v>
      </c>
      <c r="C403">
        <v>149.05000000000001</v>
      </c>
      <c r="D403" t="s">
        <v>21014</v>
      </c>
      <c r="E403">
        <v>61736166</v>
      </c>
      <c r="F403">
        <v>1122</v>
      </c>
      <c r="G403">
        <v>4159</v>
      </c>
      <c r="H403" t="s">
        <v>21015</v>
      </c>
      <c r="I403">
        <v>0.14199999999999999</v>
      </c>
      <c r="J403">
        <v>755</v>
      </c>
    </row>
    <row r="404" spans="1:10" x14ac:dyDescent="0.25">
      <c r="A404" t="s">
        <v>21016</v>
      </c>
      <c r="B404">
        <v>0.53</v>
      </c>
      <c r="C404">
        <v>43.04</v>
      </c>
      <c r="D404" t="s">
        <v>2090</v>
      </c>
      <c r="E404">
        <v>15888498</v>
      </c>
      <c r="F404">
        <v>846</v>
      </c>
      <c r="G404">
        <v>483</v>
      </c>
      <c r="H404" t="s">
        <v>21017</v>
      </c>
      <c r="I404">
        <v>0.16300000000000001</v>
      </c>
      <c r="J404">
        <v>720</v>
      </c>
    </row>
    <row r="405" spans="1:10" x14ac:dyDescent="0.25">
      <c r="A405" t="s">
        <v>1771</v>
      </c>
      <c r="B405">
        <v>1.1599999999999999</v>
      </c>
      <c r="C405">
        <v>118.06</v>
      </c>
      <c r="D405" t="s">
        <v>2656</v>
      </c>
      <c r="E405">
        <v>11244786</v>
      </c>
      <c r="F405">
        <v>666</v>
      </c>
      <c r="G405">
        <v>798</v>
      </c>
      <c r="H405" t="s">
        <v>21018</v>
      </c>
      <c r="I405">
        <v>0.157</v>
      </c>
      <c r="J405">
        <v>749</v>
      </c>
    </row>
    <row r="406" spans="1:10" x14ac:dyDescent="0.25">
      <c r="A406" t="s">
        <v>4220</v>
      </c>
      <c r="B406">
        <v>1.06</v>
      </c>
      <c r="C406">
        <v>253.08</v>
      </c>
      <c r="D406" t="s">
        <v>21019</v>
      </c>
      <c r="E406">
        <v>2921812</v>
      </c>
      <c r="F406">
        <v>1607</v>
      </c>
      <c r="G406">
        <v>1755</v>
      </c>
      <c r="H406" t="s">
        <v>21020</v>
      </c>
      <c r="I406">
        <v>0.104</v>
      </c>
      <c r="J406">
        <v>747</v>
      </c>
    </row>
    <row r="407" spans="1:10" x14ac:dyDescent="0.25">
      <c r="A407" t="s">
        <v>394</v>
      </c>
      <c r="B407">
        <v>0.54</v>
      </c>
      <c r="C407">
        <v>145.07</v>
      </c>
      <c r="D407" t="s">
        <v>2211</v>
      </c>
      <c r="E407">
        <v>10859405</v>
      </c>
      <c r="F407">
        <v>385</v>
      </c>
      <c r="G407">
        <v>1129</v>
      </c>
      <c r="H407" t="s">
        <v>11959</v>
      </c>
      <c r="I407">
        <v>0.13700000000000001</v>
      </c>
      <c r="J407">
        <v>746</v>
      </c>
    </row>
    <row r="408" spans="1:10" x14ac:dyDescent="0.25">
      <c r="A408" t="s">
        <v>17771</v>
      </c>
      <c r="B408">
        <v>1.72</v>
      </c>
      <c r="C408">
        <v>119.05</v>
      </c>
      <c r="D408" t="s">
        <v>2066</v>
      </c>
      <c r="E408">
        <v>11760888</v>
      </c>
      <c r="F408">
        <v>514</v>
      </c>
      <c r="G408">
        <v>710</v>
      </c>
      <c r="H408" t="s">
        <v>21021</v>
      </c>
      <c r="I408">
        <v>0.182</v>
      </c>
      <c r="J408">
        <v>802</v>
      </c>
    </row>
    <row r="409" spans="1:10" x14ac:dyDescent="0.25">
      <c r="A409" t="s">
        <v>1244</v>
      </c>
      <c r="B409">
        <v>1.21</v>
      </c>
      <c r="C409">
        <v>43.07</v>
      </c>
      <c r="D409" t="s">
        <v>2616</v>
      </c>
      <c r="E409">
        <v>3822036</v>
      </c>
      <c r="F409">
        <v>442</v>
      </c>
      <c r="G409">
        <v>186</v>
      </c>
      <c r="H409" t="s">
        <v>21022</v>
      </c>
      <c r="I409">
        <v>9.7000000000000003E-2</v>
      </c>
      <c r="J409">
        <v>729</v>
      </c>
    </row>
    <row r="410" spans="1:10" x14ac:dyDescent="0.25">
      <c r="A410" t="s">
        <v>481</v>
      </c>
      <c r="B410">
        <v>1.06</v>
      </c>
      <c r="C410">
        <v>152.07</v>
      </c>
      <c r="D410" t="s">
        <v>2730</v>
      </c>
      <c r="E410">
        <v>9093915</v>
      </c>
      <c r="F410">
        <v>776</v>
      </c>
      <c r="G410">
        <v>1044</v>
      </c>
      <c r="H410" t="s">
        <v>12663</v>
      </c>
      <c r="I410">
        <v>0.14000000000000001</v>
      </c>
      <c r="J410">
        <v>817</v>
      </c>
    </row>
    <row r="411" spans="1:10" x14ac:dyDescent="0.25">
      <c r="A411" t="s">
        <v>996</v>
      </c>
      <c r="B411">
        <v>1.26</v>
      </c>
      <c r="C411">
        <v>162.07</v>
      </c>
      <c r="D411" t="s">
        <v>2724</v>
      </c>
      <c r="E411">
        <v>7651533</v>
      </c>
      <c r="F411">
        <v>1312</v>
      </c>
      <c r="G411">
        <v>1426</v>
      </c>
      <c r="H411" t="s">
        <v>21023</v>
      </c>
      <c r="I411">
        <v>0.13100000000000001</v>
      </c>
      <c r="J411">
        <v>766</v>
      </c>
    </row>
    <row r="412" spans="1:10" x14ac:dyDescent="0.25">
      <c r="A412" t="s">
        <v>1165</v>
      </c>
      <c r="B412">
        <v>1.89</v>
      </c>
      <c r="C412">
        <v>131.06</v>
      </c>
      <c r="D412" t="s">
        <v>2191</v>
      </c>
      <c r="E412">
        <v>21052501</v>
      </c>
      <c r="F412">
        <v>590</v>
      </c>
      <c r="G412">
        <v>1222</v>
      </c>
      <c r="H412" t="s">
        <v>21024</v>
      </c>
      <c r="I412">
        <v>0.34300000000000003</v>
      </c>
      <c r="J412">
        <v>749</v>
      </c>
    </row>
    <row r="413" spans="1:10" x14ac:dyDescent="0.25">
      <c r="A413" t="s">
        <v>1595</v>
      </c>
      <c r="B413">
        <v>1.23</v>
      </c>
      <c r="C413">
        <v>121.03</v>
      </c>
      <c r="D413" t="s">
        <v>2141</v>
      </c>
      <c r="E413">
        <v>341302686</v>
      </c>
      <c r="F413">
        <v>4684</v>
      </c>
      <c r="G413">
        <v>6302</v>
      </c>
      <c r="H413" t="s">
        <v>21025</v>
      </c>
      <c r="I413">
        <v>0.14899999999999999</v>
      </c>
      <c r="J413">
        <v>880</v>
      </c>
    </row>
    <row r="414" spans="1:10" x14ac:dyDescent="0.25">
      <c r="A414" t="s">
        <v>15739</v>
      </c>
      <c r="B414">
        <v>5.71</v>
      </c>
      <c r="C414">
        <v>153.06</v>
      </c>
      <c r="D414" t="s">
        <v>2240</v>
      </c>
      <c r="E414">
        <v>17838633</v>
      </c>
      <c r="F414">
        <v>596</v>
      </c>
      <c r="G414">
        <v>1636</v>
      </c>
      <c r="H414" t="s">
        <v>8017</v>
      </c>
      <c r="I414">
        <v>0.123</v>
      </c>
      <c r="J414">
        <v>740</v>
      </c>
    </row>
    <row r="415" spans="1:10" x14ac:dyDescent="0.25">
      <c r="A415" t="s">
        <v>449</v>
      </c>
      <c r="B415">
        <v>1.0900000000000001</v>
      </c>
      <c r="C415">
        <v>147.05000000000001</v>
      </c>
      <c r="D415" t="s">
        <v>3774</v>
      </c>
      <c r="E415">
        <v>22485258</v>
      </c>
      <c r="F415">
        <v>1289</v>
      </c>
      <c r="G415">
        <v>2272</v>
      </c>
      <c r="H415" t="s">
        <v>21026</v>
      </c>
      <c r="I415">
        <v>0.12</v>
      </c>
      <c r="J415">
        <v>753</v>
      </c>
    </row>
    <row r="416" spans="1:10" x14ac:dyDescent="0.25">
      <c r="A416" t="s">
        <v>9704</v>
      </c>
      <c r="B416">
        <v>6.11</v>
      </c>
      <c r="C416">
        <v>43.04</v>
      </c>
      <c r="D416" t="s">
        <v>2090</v>
      </c>
      <c r="E416">
        <v>24807252</v>
      </c>
      <c r="F416">
        <v>681</v>
      </c>
      <c r="G416">
        <v>1056</v>
      </c>
      <c r="H416" t="s">
        <v>21027</v>
      </c>
      <c r="I416">
        <v>0.156</v>
      </c>
      <c r="J416">
        <v>729</v>
      </c>
    </row>
    <row r="417" spans="1:10" x14ac:dyDescent="0.25">
      <c r="A417" t="s">
        <v>21028</v>
      </c>
      <c r="B417">
        <v>1.36</v>
      </c>
      <c r="C417">
        <v>98.06</v>
      </c>
      <c r="D417" t="s">
        <v>2667</v>
      </c>
      <c r="E417">
        <v>9474054</v>
      </c>
      <c r="F417">
        <v>670</v>
      </c>
      <c r="G417">
        <v>747</v>
      </c>
      <c r="H417" t="s">
        <v>21029</v>
      </c>
      <c r="I417">
        <v>0.21299999999999999</v>
      </c>
      <c r="J417">
        <v>736</v>
      </c>
    </row>
    <row r="418" spans="1:10" x14ac:dyDescent="0.25">
      <c r="A418" t="s">
        <v>8032</v>
      </c>
      <c r="B418">
        <v>1.39</v>
      </c>
      <c r="C418">
        <v>154.08000000000001</v>
      </c>
      <c r="D418" t="s">
        <v>21030</v>
      </c>
      <c r="E418">
        <v>12416576</v>
      </c>
      <c r="F418">
        <v>861</v>
      </c>
      <c r="G418">
        <v>1336</v>
      </c>
      <c r="H418" t="s">
        <v>21031</v>
      </c>
      <c r="I418">
        <v>0.17599999999999999</v>
      </c>
      <c r="J418">
        <v>831</v>
      </c>
    </row>
    <row r="419" spans="1:10" x14ac:dyDescent="0.25">
      <c r="A419" t="s">
        <v>11970</v>
      </c>
      <c r="B419">
        <v>1.17</v>
      </c>
      <c r="C419">
        <v>150.07</v>
      </c>
      <c r="D419" t="s">
        <v>20996</v>
      </c>
      <c r="E419">
        <v>56845983</v>
      </c>
      <c r="F419">
        <v>1668</v>
      </c>
      <c r="G419">
        <v>3725</v>
      </c>
      <c r="H419" t="s">
        <v>21032</v>
      </c>
      <c r="I419">
        <v>0.128</v>
      </c>
      <c r="J419">
        <v>772</v>
      </c>
    </row>
    <row r="420" spans="1:10" x14ac:dyDescent="0.25">
      <c r="A420" t="s">
        <v>1280</v>
      </c>
      <c r="B420">
        <v>1.21</v>
      </c>
      <c r="C420">
        <v>107.05</v>
      </c>
      <c r="D420" t="s">
        <v>2038</v>
      </c>
      <c r="E420">
        <v>309059385</v>
      </c>
      <c r="F420">
        <v>3356</v>
      </c>
      <c r="G420">
        <v>7557</v>
      </c>
      <c r="H420" t="s">
        <v>21033</v>
      </c>
      <c r="I420">
        <v>0.14699999999999999</v>
      </c>
      <c r="J420">
        <v>908</v>
      </c>
    </row>
    <row r="421" spans="1:10" x14ac:dyDescent="0.25">
      <c r="A421" t="s">
        <v>1905</v>
      </c>
      <c r="B421">
        <v>2.0099999999999998</v>
      </c>
      <c r="C421">
        <v>118.06</v>
      </c>
      <c r="D421" t="s">
        <v>2656</v>
      </c>
      <c r="E421">
        <v>28574478</v>
      </c>
      <c r="F421">
        <v>865</v>
      </c>
      <c r="G421">
        <v>1568</v>
      </c>
      <c r="H421" t="s">
        <v>21034</v>
      </c>
      <c r="I421">
        <v>0.22600000000000001</v>
      </c>
      <c r="J421">
        <v>858</v>
      </c>
    </row>
    <row r="422" spans="1:10" x14ac:dyDescent="0.25">
      <c r="A422" t="s">
        <v>695</v>
      </c>
      <c r="B422">
        <v>1.1599999999999999</v>
      </c>
      <c r="C422">
        <v>43.04</v>
      </c>
      <c r="D422" t="s">
        <v>2090</v>
      </c>
      <c r="E422">
        <v>11812133</v>
      </c>
      <c r="F422">
        <v>605</v>
      </c>
      <c r="G422">
        <v>375</v>
      </c>
      <c r="H422" t="s">
        <v>21035</v>
      </c>
      <c r="I422">
        <v>9.2999999999999999E-2</v>
      </c>
      <c r="J422">
        <v>918</v>
      </c>
    </row>
    <row r="423" spans="1:10" x14ac:dyDescent="0.25">
      <c r="A423" t="s">
        <v>1949</v>
      </c>
      <c r="B423">
        <v>1.27</v>
      </c>
      <c r="C423">
        <v>161.07</v>
      </c>
      <c r="D423" t="s">
        <v>21036</v>
      </c>
      <c r="E423">
        <v>50965365</v>
      </c>
      <c r="F423">
        <v>2313</v>
      </c>
      <c r="G423">
        <v>4487</v>
      </c>
      <c r="H423" t="s">
        <v>21037</v>
      </c>
      <c r="I423">
        <v>0.14599999999999999</v>
      </c>
      <c r="J423">
        <v>756</v>
      </c>
    </row>
    <row r="424" spans="1:10" x14ac:dyDescent="0.25">
      <c r="A424" t="s">
        <v>17611</v>
      </c>
      <c r="B424">
        <v>1.81</v>
      </c>
      <c r="C424">
        <v>138.07</v>
      </c>
      <c r="D424" t="s">
        <v>2714</v>
      </c>
      <c r="E424">
        <v>5663793</v>
      </c>
      <c r="F424">
        <v>411</v>
      </c>
      <c r="G424">
        <v>577</v>
      </c>
      <c r="H424" t="s">
        <v>21038</v>
      </c>
      <c r="I424">
        <v>0.155</v>
      </c>
      <c r="J424">
        <v>736</v>
      </c>
    </row>
    <row r="425" spans="1:10" x14ac:dyDescent="0.25">
      <c r="A425" t="s">
        <v>2031</v>
      </c>
      <c r="B425">
        <v>1.1200000000000001</v>
      </c>
      <c r="C425">
        <v>100.03</v>
      </c>
      <c r="D425" t="s">
        <v>2168</v>
      </c>
      <c r="E425">
        <v>696005738</v>
      </c>
      <c r="F425">
        <v>2775</v>
      </c>
      <c r="G425">
        <v>11205</v>
      </c>
      <c r="H425" t="s">
        <v>21039</v>
      </c>
      <c r="I425">
        <v>0.161</v>
      </c>
      <c r="J425">
        <v>924</v>
      </c>
    </row>
    <row r="426" spans="1:10" x14ac:dyDescent="0.25">
      <c r="A426" t="s">
        <v>9717</v>
      </c>
      <c r="B426">
        <v>1.41</v>
      </c>
      <c r="C426">
        <v>133.06</v>
      </c>
      <c r="D426" t="s">
        <v>2145</v>
      </c>
      <c r="E426">
        <v>30588473</v>
      </c>
      <c r="F426">
        <v>1158</v>
      </c>
      <c r="G426">
        <v>2000</v>
      </c>
      <c r="H426" t="s">
        <v>21040</v>
      </c>
      <c r="I426">
        <v>0.129</v>
      </c>
      <c r="J426">
        <v>762</v>
      </c>
    </row>
    <row r="427" spans="1:10" x14ac:dyDescent="0.25">
      <c r="A427" t="s">
        <v>21041</v>
      </c>
      <c r="B427">
        <v>0.36</v>
      </c>
      <c r="C427">
        <v>43.04</v>
      </c>
      <c r="D427" t="s">
        <v>2090</v>
      </c>
      <c r="E427">
        <v>12391100</v>
      </c>
      <c r="F427">
        <v>205</v>
      </c>
      <c r="G427">
        <v>305</v>
      </c>
      <c r="H427" t="s">
        <v>13539</v>
      </c>
      <c r="I427">
        <v>0.155</v>
      </c>
      <c r="J427">
        <v>704</v>
      </c>
    </row>
    <row r="428" spans="1:10" x14ac:dyDescent="0.25">
      <c r="A428" t="s">
        <v>8046</v>
      </c>
      <c r="B428">
        <v>1.17</v>
      </c>
      <c r="C428">
        <v>69.069999999999993</v>
      </c>
      <c r="D428" t="s">
        <v>2205</v>
      </c>
      <c r="E428">
        <v>52960063</v>
      </c>
      <c r="F428">
        <v>1065</v>
      </c>
      <c r="G428">
        <v>1467</v>
      </c>
      <c r="H428" t="s">
        <v>21042</v>
      </c>
      <c r="I428">
        <v>0.16500000000000001</v>
      </c>
      <c r="J428">
        <v>748</v>
      </c>
    </row>
    <row r="429" spans="1:10" x14ac:dyDescent="0.25">
      <c r="A429" t="s">
        <v>2953</v>
      </c>
      <c r="B429">
        <v>1.26</v>
      </c>
      <c r="C429">
        <v>162.07</v>
      </c>
      <c r="D429" t="s">
        <v>2724</v>
      </c>
      <c r="E429">
        <v>18865943</v>
      </c>
      <c r="F429">
        <v>1494</v>
      </c>
      <c r="G429">
        <v>2995</v>
      </c>
      <c r="H429" t="s">
        <v>17800</v>
      </c>
      <c r="I429">
        <v>0.13500000000000001</v>
      </c>
      <c r="J429">
        <v>707</v>
      </c>
    </row>
    <row r="430" spans="1:10" x14ac:dyDescent="0.25">
      <c r="A430" t="s">
        <v>2955</v>
      </c>
      <c r="B430">
        <v>1.51</v>
      </c>
      <c r="C430">
        <v>121.03</v>
      </c>
      <c r="D430" t="s">
        <v>2141</v>
      </c>
      <c r="E430">
        <v>130869912</v>
      </c>
      <c r="F430">
        <v>1868</v>
      </c>
      <c r="G430">
        <v>3770</v>
      </c>
      <c r="H430" t="s">
        <v>21043</v>
      </c>
      <c r="I430">
        <v>0.161</v>
      </c>
      <c r="J430">
        <v>792</v>
      </c>
    </row>
    <row r="431" spans="1:10" x14ac:dyDescent="0.25">
      <c r="A431" t="s">
        <v>2235</v>
      </c>
      <c r="B431">
        <v>1.19</v>
      </c>
      <c r="C431">
        <v>147.03</v>
      </c>
      <c r="D431" t="s">
        <v>2187</v>
      </c>
      <c r="E431">
        <v>199520778</v>
      </c>
      <c r="F431">
        <v>14126</v>
      </c>
      <c r="G431">
        <v>7303</v>
      </c>
      <c r="H431" t="s">
        <v>13541</v>
      </c>
      <c r="I431">
        <v>0.187</v>
      </c>
      <c r="J431">
        <v>955</v>
      </c>
    </row>
    <row r="432" spans="1:10" x14ac:dyDescent="0.25">
      <c r="A432" t="s">
        <v>4233</v>
      </c>
      <c r="B432">
        <v>0.38</v>
      </c>
      <c r="C432">
        <v>57.09</v>
      </c>
      <c r="D432" t="s">
        <v>2642</v>
      </c>
      <c r="E432">
        <v>4618354</v>
      </c>
      <c r="F432">
        <v>406</v>
      </c>
      <c r="G432">
        <v>533</v>
      </c>
      <c r="H432" t="s">
        <v>21044</v>
      </c>
      <c r="I432">
        <v>8.8999999999999996E-2</v>
      </c>
      <c r="J432">
        <v>760</v>
      </c>
    </row>
    <row r="433" spans="1:10" x14ac:dyDescent="0.25">
      <c r="A433" t="s">
        <v>1776</v>
      </c>
      <c r="B433">
        <v>1.27</v>
      </c>
      <c r="C433">
        <v>121.1</v>
      </c>
      <c r="D433" t="s">
        <v>2727</v>
      </c>
      <c r="E433">
        <v>626280</v>
      </c>
      <c r="F433">
        <v>133</v>
      </c>
      <c r="G433">
        <v>56</v>
      </c>
      <c r="H433" t="s">
        <v>21045</v>
      </c>
      <c r="I433">
        <v>0.17</v>
      </c>
      <c r="J433">
        <v>750</v>
      </c>
    </row>
    <row r="434" spans="1:10" x14ac:dyDescent="0.25">
      <c r="A434" t="s">
        <v>21046</v>
      </c>
      <c r="B434">
        <v>2.96</v>
      </c>
      <c r="C434">
        <v>107.05</v>
      </c>
      <c r="D434" t="s">
        <v>2038</v>
      </c>
      <c r="E434">
        <v>3745157</v>
      </c>
      <c r="F434">
        <v>388</v>
      </c>
      <c r="G434">
        <v>346</v>
      </c>
      <c r="H434" t="s">
        <v>21047</v>
      </c>
      <c r="I434">
        <v>0.105</v>
      </c>
      <c r="J434">
        <v>743</v>
      </c>
    </row>
    <row r="435" spans="1:10" x14ac:dyDescent="0.25">
      <c r="A435" t="s">
        <v>17825</v>
      </c>
      <c r="B435">
        <v>2.15</v>
      </c>
      <c r="C435">
        <v>147.09</v>
      </c>
      <c r="D435" t="s">
        <v>21048</v>
      </c>
      <c r="E435">
        <v>2639288</v>
      </c>
      <c r="F435">
        <v>148</v>
      </c>
      <c r="G435">
        <v>236</v>
      </c>
      <c r="H435" t="s">
        <v>21049</v>
      </c>
      <c r="I435">
        <v>0.123</v>
      </c>
      <c r="J435">
        <v>750</v>
      </c>
    </row>
    <row r="436" spans="1:10" x14ac:dyDescent="0.25">
      <c r="A436" t="s">
        <v>3002</v>
      </c>
      <c r="B436">
        <v>0.92</v>
      </c>
      <c r="C436">
        <v>55.07</v>
      </c>
      <c r="D436" t="s">
        <v>2617</v>
      </c>
      <c r="E436">
        <v>8420273</v>
      </c>
      <c r="F436">
        <v>325</v>
      </c>
      <c r="G436">
        <v>389</v>
      </c>
      <c r="H436" t="s">
        <v>21050</v>
      </c>
      <c r="I436">
        <v>8.3000000000000004E-2</v>
      </c>
      <c r="J436">
        <v>903</v>
      </c>
    </row>
    <row r="437" spans="1:10" x14ac:dyDescent="0.25">
      <c r="A437" t="s">
        <v>1052</v>
      </c>
      <c r="B437">
        <v>0.65</v>
      </c>
      <c r="C437">
        <v>151.08000000000001</v>
      </c>
      <c r="D437" t="s">
        <v>3968</v>
      </c>
      <c r="E437">
        <v>6097893</v>
      </c>
      <c r="F437">
        <v>422</v>
      </c>
      <c r="G437">
        <v>513</v>
      </c>
      <c r="H437" t="s">
        <v>17156</v>
      </c>
      <c r="I437">
        <v>0.11700000000000001</v>
      </c>
      <c r="J437">
        <v>773</v>
      </c>
    </row>
    <row r="438" spans="1:10" x14ac:dyDescent="0.25">
      <c r="A438" t="s">
        <v>9732</v>
      </c>
      <c r="B438">
        <v>2.41</v>
      </c>
      <c r="C438">
        <v>155.08000000000001</v>
      </c>
      <c r="D438" t="s">
        <v>2232</v>
      </c>
      <c r="E438">
        <v>10991292</v>
      </c>
      <c r="F438">
        <v>1107</v>
      </c>
      <c r="G438">
        <v>1250</v>
      </c>
      <c r="H438" t="s">
        <v>17806</v>
      </c>
      <c r="I438">
        <v>0.159</v>
      </c>
      <c r="J438">
        <v>872</v>
      </c>
    </row>
    <row r="439" spans="1:10" x14ac:dyDescent="0.25">
      <c r="A439" t="s">
        <v>487</v>
      </c>
      <c r="B439">
        <v>1.05</v>
      </c>
      <c r="C439">
        <v>92.06</v>
      </c>
      <c r="D439" t="s">
        <v>2676</v>
      </c>
      <c r="E439">
        <v>1793095</v>
      </c>
      <c r="F439">
        <v>314</v>
      </c>
      <c r="G439">
        <v>234</v>
      </c>
      <c r="H439" t="s">
        <v>21051</v>
      </c>
      <c r="I439">
        <v>8.1000000000000003E-2</v>
      </c>
      <c r="J439">
        <v>844</v>
      </c>
    </row>
    <row r="440" spans="1:10" x14ac:dyDescent="0.25">
      <c r="A440" t="s">
        <v>1504</v>
      </c>
      <c r="B440">
        <v>1.38</v>
      </c>
      <c r="C440">
        <v>145.07</v>
      </c>
      <c r="D440" t="s">
        <v>2211</v>
      </c>
      <c r="E440">
        <v>2967205</v>
      </c>
      <c r="F440">
        <v>406</v>
      </c>
      <c r="G440">
        <v>232</v>
      </c>
      <c r="H440" t="s">
        <v>21052</v>
      </c>
      <c r="I440">
        <v>0.13700000000000001</v>
      </c>
      <c r="J440">
        <v>717</v>
      </c>
    </row>
    <row r="441" spans="1:10" x14ac:dyDescent="0.25">
      <c r="A441" t="s">
        <v>1256</v>
      </c>
      <c r="B441">
        <v>1.36</v>
      </c>
      <c r="C441">
        <v>149.07</v>
      </c>
      <c r="D441" t="s">
        <v>21053</v>
      </c>
      <c r="E441">
        <v>18533363</v>
      </c>
      <c r="F441">
        <v>1131</v>
      </c>
      <c r="G441">
        <v>1239</v>
      </c>
      <c r="H441" t="s">
        <v>21054</v>
      </c>
      <c r="I441">
        <v>0.154</v>
      </c>
      <c r="J441">
        <v>761</v>
      </c>
    </row>
    <row r="442" spans="1:10" x14ac:dyDescent="0.25">
      <c r="A442" t="s">
        <v>1745</v>
      </c>
      <c r="B442">
        <v>0.87</v>
      </c>
      <c r="C442">
        <v>145.08000000000001</v>
      </c>
      <c r="D442" t="s">
        <v>2723</v>
      </c>
      <c r="E442">
        <v>4041502</v>
      </c>
      <c r="F442">
        <v>414</v>
      </c>
      <c r="G442">
        <v>473</v>
      </c>
      <c r="H442" t="s">
        <v>21055</v>
      </c>
      <c r="I442">
        <v>0.16500000000000001</v>
      </c>
      <c r="J442">
        <v>752</v>
      </c>
    </row>
    <row r="443" spans="1:10" x14ac:dyDescent="0.25">
      <c r="A443" t="s">
        <v>21056</v>
      </c>
      <c r="B443">
        <v>1.75</v>
      </c>
      <c r="C443">
        <v>94.05</v>
      </c>
      <c r="D443" t="s">
        <v>2630</v>
      </c>
      <c r="E443">
        <v>300203967</v>
      </c>
      <c r="F443">
        <v>2134</v>
      </c>
      <c r="G443">
        <v>5243</v>
      </c>
      <c r="H443" t="s">
        <v>21057</v>
      </c>
      <c r="I443">
        <v>0.16500000000000001</v>
      </c>
      <c r="J443">
        <v>890</v>
      </c>
    </row>
    <row r="444" spans="1:10" x14ac:dyDescent="0.25">
      <c r="A444" t="s">
        <v>2132</v>
      </c>
      <c r="B444">
        <v>1.46</v>
      </c>
      <c r="C444">
        <v>133.06</v>
      </c>
      <c r="D444" t="s">
        <v>2145</v>
      </c>
      <c r="E444">
        <v>86311578</v>
      </c>
      <c r="F444">
        <v>3551</v>
      </c>
      <c r="G444">
        <v>2665</v>
      </c>
      <c r="H444" t="s">
        <v>21058</v>
      </c>
      <c r="I444">
        <v>0.17899999999999999</v>
      </c>
      <c r="J444">
        <v>941</v>
      </c>
    </row>
    <row r="445" spans="1:10" x14ac:dyDescent="0.25">
      <c r="A445" t="s">
        <v>1544</v>
      </c>
      <c r="B445">
        <v>0.71</v>
      </c>
      <c r="C445">
        <v>43.04</v>
      </c>
      <c r="D445" t="s">
        <v>2090</v>
      </c>
      <c r="E445">
        <v>2928847</v>
      </c>
      <c r="F445">
        <v>253</v>
      </c>
      <c r="G445">
        <v>102</v>
      </c>
      <c r="H445" t="s">
        <v>21059</v>
      </c>
      <c r="I445">
        <v>0.106</v>
      </c>
      <c r="J445">
        <v>737</v>
      </c>
    </row>
    <row r="446" spans="1:10" x14ac:dyDescent="0.25">
      <c r="A446" t="s">
        <v>5129</v>
      </c>
      <c r="B446">
        <v>1.1100000000000001</v>
      </c>
      <c r="C446">
        <v>73.040000000000006</v>
      </c>
      <c r="D446" t="s">
        <v>2015</v>
      </c>
      <c r="E446">
        <v>65031417</v>
      </c>
      <c r="F446">
        <v>1947</v>
      </c>
      <c r="G446">
        <v>3543</v>
      </c>
      <c r="H446" t="s">
        <v>21060</v>
      </c>
      <c r="I446">
        <v>0.183</v>
      </c>
      <c r="J446">
        <v>714</v>
      </c>
    </row>
    <row r="447" spans="1:10" x14ac:dyDescent="0.25">
      <c r="A447" t="s">
        <v>1242</v>
      </c>
      <c r="B447">
        <v>1.21</v>
      </c>
      <c r="C447">
        <v>123.05</v>
      </c>
      <c r="D447" t="s">
        <v>2098</v>
      </c>
      <c r="E447">
        <v>45086410</v>
      </c>
      <c r="F447">
        <v>1309</v>
      </c>
      <c r="G447">
        <v>2450</v>
      </c>
      <c r="H447" t="s">
        <v>15801</v>
      </c>
      <c r="I447">
        <v>0.128</v>
      </c>
      <c r="J447">
        <v>780</v>
      </c>
    </row>
    <row r="448" spans="1:10" x14ac:dyDescent="0.25">
      <c r="A448" t="s">
        <v>19327</v>
      </c>
      <c r="B448">
        <v>1.54</v>
      </c>
      <c r="C448">
        <v>106.06</v>
      </c>
      <c r="D448" t="s">
        <v>2193</v>
      </c>
      <c r="E448">
        <v>3978728</v>
      </c>
      <c r="F448">
        <v>396</v>
      </c>
      <c r="G448">
        <v>334</v>
      </c>
      <c r="H448" t="s">
        <v>21061</v>
      </c>
      <c r="I448">
        <v>0.24399999999999999</v>
      </c>
      <c r="J448">
        <v>821</v>
      </c>
    </row>
    <row r="449" spans="1:10" x14ac:dyDescent="0.25">
      <c r="A449" t="s">
        <v>836</v>
      </c>
      <c r="B449">
        <v>2.67</v>
      </c>
      <c r="C449">
        <v>147.07</v>
      </c>
      <c r="D449" t="s">
        <v>2702</v>
      </c>
      <c r="E449">
        <v>3645975</v>
      </c>
      <c r="F449">
        <v>217</v>
      </c>
      <c r="G449">
        <v>499</v>
      </c>
      <c r="H449" t="s">
        <v>21062</v>
      </c>
      <c r="I449">
        <v>0.125</v>
      </c>
      <c r="J449">
        <v>724</v>
      </c>
    </row>
    <row r="450" spans="1:10" x14ac:dyDescent="0.25">
      <c r="A450" t="s">
        <v>697</v>
      </c>
      <c r="B450">
        <v>1.36</v>
      </c>
      <c r="C450">
        <v>130.07</v>
      </c>
      <c r="D450" t="s">
        <v>2666</v>
      </c>
      <c r="E450">
        <v>42948303</v>
      </c>
      <c r="F450">
        <v>2015</v>
      </c>
      <c r="G450">
        <v>3443</v>
      </c>
      <c r="H450" t="s">
        <v>21063</v>
      </c>
      <c r="I450">
        <v>0.15</v>
      </c>
      <c r="J450">
        <v>740</v>
      </c>
    </row>
    <row r="451" spans="1:10" x14ac:dyDescent="0.25">
      <c r="A451" t="s">
        <v>1471</v>
      </c>
      <c r="B451">
        <v>1.31</v>
      </c>
      <c r="C451">
        <v>133.06</v>
      </c>
      <c r="D451" t="s">
        <v>2145</v>
      </c>
      <c r="E451">
        <v>57841456</v>
      </c>
      <c r="F451">
        <v>1140</v>
      </c>
      <c r="G451">
        <v>2213</v>
      </c>
      <c r="H451" t="s">
        <v>21064</v>
      </c>
      <c r="I451">
        <v>0.156</v>
      </c>
      <c r="J451">
        <v>864</v>
      </c>
    </row>
    <row r="452" spans="1:10" x14ac:dyDescent="0.25">
      <c r="A452" t="s">
        <v>8018</v>
      </c>
      <c r="B452">
        <v>7.37</v>
      </c>
      <c r="C452">
        <v>147.09</v>
      </c>
      <c r="D452" t="s">
        <v>21048</v>
      </c>
      <c r="E452">
        <v>2475942</v>
      </c>
      <c r="F452">
        <v>302</v>
      </c>
      <c r="G452">
        <v>278</v>
      </c>
      <c r="H452" t="s">
        <v>21065</v>
      </c>
      <c r="I452">
        <v>0.129</v>
      </c>
      <c r="J452">
        <v>744</v>
      </c>
    </row>
    <row r="453" spans="1:10" x14ac:dyDescent="0.25">
      <c r="A453" t="s">
        <v>21066</v>
      </c>
      <c r="B453">
        <v>1.19</v>
      </c>
      <c r="C453">
        <v>124.07</v>
      </c>
      <c r="D453" t="s">
        <v>2123</v>
      </c>
      <c r="E453">
        <v>12865598</v>
      </c>
      <c r="F453">
        <v>748</v>
      </c>
      <c r="G453">
        <v>918</v>
      </c>
      <c r="H453" t="s">
        <v>21067</v>
      </c>
      <c r="I453">
        <v>0.157</v>
      </c>
      <c r="J453">
        <v>736</v>
      </c>
    </row>
    <row r="454" spans="1:10" x14ac:dyDescent="0.25">
      <c r="A454" t="s">
        <v>8079</v>
      </c>
      <c r="B454">
        <v>1</v>
      </c>
      <c r="C454">
        <v>144.09</v>
      </c>
      <c r="D454" t="s">
        <v>2697</v>
      </c>
      <c r="E454">
        <v>13688212</v>
      </c>
      <c r="F454">
        <v>601</v>
      </c>
      <c r="G454">
        <v>1085</v>
      </c>
      <c r="H454" t="s">
        <v>21068</v>
      </c>
      <c r="I454">
        <v>0.25800000000000001</v>
      </c>
      <c r="J454">
        <v>756</v>
      </c>
    </row>
    <row r="455" spans="1:10" x14ac:dyDescent="0.25">
      <c r="A455" t="s">
        <v>6820</v>
      </c>
      <c r="B455">
        <v>1.22</v>
      </c>
      <c r="C455">
        <v>123.05</v>
      </c>
      <c r="D455" t="s">
        <v>2098</v>
      </c>
      <c r="E455">
        <v>1185460</v>
      </c>
      <c r="F455">
        <v>151</v>
      </c>
      <c r="G455">
        <v>136</v>
      </c>
      <c r="H455" t="s">
        <v>21069</v>
      </c>
      <c r="I455">
        <v>8.4000000000000005E-2</v>
      </c>
      <c r="J455">
        <v>768</v>
      </c>
    </row>
    <row r="456" spans="1:10" x14ac:dyDescent="0.25">
      <c r="A456" t="s">
        <v>14272</v>
      </c>
      <c r="B456">
        <v>1.72</v>
      </c>
      <c r="C456">
        <v>121.07</v>
      </c>
      <c r="D456" t="s">
        <v>2064</v>
      </c>
      <c r="E456">
        <v>43038332</v>
      </c>
      <c r="F456">
        <v>1301</v>
      </c>
      <c r="G456">
        <v>2062</v>
      </c>
      <c r="H456" t="s">
        <v>21070</v>
      </c>
      <c r="I456">
        <v>0.155</v>
      </c>
      <c r="J456">
        <v>728</v>
      </c>
    </row>
    <row r="457" spans="1:10" x14ac:dyDescent="0.25">
      <c r="A457" t="s">
        <v>17829</v>
      </c>
      <c r="B457">
        <v>1.21</v>
      </c>
      <c r="C457">
        <v>135.05000000000001</v>
      </c>
      <c r="D457" t="s">
        <v>20735</v>
      </c>
      <c r="E457">
        <v>63720727</v>
      </c>
      <c r="F457">
        <v>1486</v>
      </c>
      <c r="G457">
        <v>2785</v>
      </c>
      <c r="H457" t="s">
        <v>21071</v>
      </c>
      <c r="I457">
        <v>0.13600000000000001</v>
      </c>
      <c r="J457">
        <v>792</v>
      </c>
    </row>
    <row r="458" spans="1:10" x14ac:dyDescent="0.25">
      <c r="A458" t="s">
        <v>776</v>
      </c>
      <c r="B458">
        <v>1.69</v>
      </c>
      <c r="C458">
        <v>151.04</v>
      </c>
      <c r="D458" t="s">
        <v>2729</v>
      </c>
      <c r="E458">
        <v>504344467</v>
      </c>
      <c r="F458">
        <v>7898</v>
      </c>
      <c r="G458">
        <v>9199</v>
      </c>
      <c r="H458" t="s">
        <v>13564</v>
      </c>
      <c r="I458">
        <v>0.2</v>
      </c>
      <c r="J458">
        <v>875</v>
      </c>
    </row>
    <row r="459" spans="1:10" x14ac:dyDescent="0.25">
      <c r="A459" t="s">
        <v>11993</v>
      </c>
      <c r="B459">
        <v>1.64</v>
      </c>
      <c r="C459">
        <v>147.07</v>
      </c>
      <c r="D459" t="s">
        <v>2702</v>
      </c>
      <c r="E459">
        <v>50981127</v>
      </c>
      <c r="F459">
        <v>2298</v>
      </c>
      <c r="G459">
        <v>2117</v>
      </c>
      <c r="H459" t="s">
        <v>21072</v>
      </c>
      <c r="I459">
        <v>0.18099999999999999</v>
      </c>
      <c r="J459">
        <v>750</v>
      </c>
    </row>
    <row r="460" spans="1:10" x14ac:dyDescent="0.25">
      <c r="A460" t="s">
        <v>1958</v>
      </c>
      <c r="B460">
        <v>1.1100000000000001</v>
      </c>
      <c r="C460">
        <v>144.09</v>
      </c>
      <c r="D460" t="s">
        <v>2697</v>
      </c>
      <c r="E460">
        <v>20399060</v>
      </c>
      <c r="F460">
        <v>703</v>
      </c>
      <c r="G460">
        <v>1528</v>
      </c>
      <c r="H460" t="s">
        <v>21073</v>
      </c>
      <c r="I460">
        <v>0.13700000000000001</v>
      </c>
      <c r="J460">
        <v>887</v>
      </c>
    </row>
    <row r="461" spans="1:10" x14ac:dyDescent="0.25">
      <c r="A461" t="s">
        <v>21074</v>
      </c>
      <c r="B461">
        <v>1.27</v>
      </c>
      <c r="C461">
        <v>57.05</v>
      </c>
      <c r="D461" t="s">
        <v>2024</v>
      </c>
      <c r="E461">
        <v>31195655</v>
      </c>
      <c r="F461">
        <v>1375</v>
      </c>
      <c r="G461">
        <v>1281</v>
      </c>
      <c r="H461" t="s">
        <v>21075</v>
      </c>
      <c r="I461">
        <v>0.16700000000000001</v>
      </c>
      <c r="J461">
        <v>721</v>
      </c>
    </row>
    <row r="462" spans="1:10" x14ac:dyDescent="0.25">
      <c r="A462" t="s">
        <v>8093</v>
      </c>
      <c r="B462">
        <v>1.08</v>
      </c>
      <c r="C462">
        <v>107.05</v>
      </c>
      <c r="D462" t="s">
        <v>2038</v>
      </c>
      <c r="E462">
        <v>55195669</v>
      </c>
      <c r="F462">
        <v>1105</v>
      </c>
      <c r="G462">
        <v>2288</v>
      </c>
      <c r="H462" t="s">
        <v>21076</v>
      </c>
      <c r="I462">
        <v>0.13600000000000001</v>
      </c>
      <c r="J462">
        <v>925</v>
      </c>
    </row>
    <row r="463" spans="1:10" x14ac:dyDescent="0.25">
      <c r="A463" t="s">
        <v>19356</v>
      </c>
      <c r="B463">
        <v>1.1200000000000001</v>
      </c>
      <c r="C463">
        <v>153.04</v>
      </c>
      <c r="D463" t="s">
        <v>2245</v>
      </c>
      <c r="E463">
        <v>8848816</v>
      </c>
      <c r="F463">
        <v>969</v>
      </c>
      <c r="G463">
        <v>1069</v>
      </c>
      <c r="H463" t="s">
        <v>21077</v>
      </c>
      <c r="I463">
        <v>0.19600000000000001</v>
      </c>
      <c r="J463">
        <v>853</v>
      </c>
    </row>
    <row r="464" spans="1:10" x14ac:dyDescent="0.25">
      <c r="A464" t="s">
        <v>1908</v>
      </c>
      <c r="B464">
        <v>1.29</v>
      </c>
      <c r="C464">
        <v>121.03</v>
      </c>
      <c r="D464" t="s">
        <v>2141</v>
      </c>
      <c r="E464">
        <v>63001283</v>
      </c>
      <c r="F464">
        <v>1818</v>
      </c>
      <c r="G464">
        <v>2834</v>
      </c>
      <c r="H464" t="s">
        <v>21078</v>
      </c>
      <c r="I464">
        <v>0.13500000000000001</v>
      </c>
      <c r="J464">
        <v>862</v>
      </c>
    </row>
    <row r="465" spans="1:10" x14ac:dyDescent="0.25">
      <c r="A465" t="s">
        <v>1556</v>
      </c>
      <c r="B465">
        <v>1.26</v>
      </c>
      <c r="C465">
        <v>135.05000000000001</v>
      </c>
      <c r="D465" t="s">
        <v>20735</v>
      </c>
      <c r="E465">
        <v>50928152</v>
      </c>
      <c r="F465">
        <v>1602</v>
      </c>
      <c r="G465">
        <v>2715</v>
      </c>
      <c r="H465" t="s">
        <v>21079</v>
      </c>
      <c r="I465">
        <v>0.13600000000000001</v>
      </c>
      <c r="J465">
        <v>815</v>
      </c>
    </row>
    <row r="466" spans="1:10" x14ac:dyDescent="0.25">
      <c r="A466" t="s">
        <v>1173</v>
      </c>
      <c r="B466">
        <v>1.44</v>
      </c>
      <c r="C466">
        <v>162.07</v>
      </c>
      <c r="D466" t="s">
        <v>2724</v>
      </c>
      <c r="E466">
        <v>17033062</v>
      </c>
      <c r="F466">
        <v>1755</v>
      </c>
      <c r="G466">
        <v>2118</v>
      </c>
      <c r="H466" t="s">
        <v>21080</v>
      </c>
      <c r="I466">
        <v>0.13600000000000001</v>
      </c>
      <c r="J466">
        <v>704</v>
      </c>
    </row>
    <row r="467" spans="1:10" x14ac:dyDescent="0.25">
      <c r="A467" t="s">
        <v>2247</v>
      </c>
      <c r="B467">
        <v>3.46</v>
      </c>
      <c r="C467">
        <v>131.06</v>
      </c>
      <c r="D467" t="s">
        <v>2191</v>
      </c>
      <c r="E467">
        <v>4052190</v>
      </c>
      <c r="F467">
        <v>427</v>
      </c>
      <c r="G467">
        <v>411</v>
      </c>
      <c r="H467" t="s">
        <v>21081</v>
      </c>
      <c r="I467">
        <v>0.17</v>
      </c>
      <c r="J467">
        <v>757</v>
      </c>
    </row>
    <row r="468" spans="1:10" x14ac:dyDescent="0.25">
      <c r="A468" t="s">
        <v>21082</v>
      </c>
      <c r="B468">
        <v>1.08</v>
      </c>
      <c r="C468">
        <v>43.04</v>
      </c>
      <c r="D468" t="s">
        <v>2090</v>
      </c>
      <c r="E468">
        <v>21244400</v>
      </c>
      <c r="F468">
        <v>435</v>
      </c>
      <c r="G468">
        <v>449</v>
      </c>
      <c r="H468" t="s">
        <v>21083</v>
      </c>
      <c r="I468">
        <v>0.16</v>
      </c>
      <c r="J468">
        <v>713</v>
      </c>
    </row>
    <row r="469" spans="1:10" x14ac:dyDescent="0.25">
      <c r="A469" t="s">
        <v>2978</v>
      </c>
      <c r="B469">
        <v>1.2</v>
      </c>
      <c r="C469">
        <v>138.08000000000001</v>
      </c>
      <c r="D469" t="s">
        <v>21084</v>
      </c>
      <c r="E469">
        <v>32930039</v>
      </c>
      <c r="F469">
        <v>1722</v>
      </c>
      <c r="G469">
        <v>2268</v>
      </c>
      <c r="H469" t="s">
        <v>21085</v>
      </c>
      <c r="I469">
        <v>0.12</v>
      </c>
      <c r="J469">
        <v>865</v>
      </c>
    </row>
    <row r="470" spans="1:10" x14ac:dyDescent="0.25">
      <c r="A470" t="s">
        <v>411</v>
      </c>
      <c r="B470">
        <v>1.33</v>
      </c>
      <c r="C470">
        <v>160.1</v>
      </c>
      <c r="D470" t="s">
        <v>21086</v>
      </c>
      <c r="E470">
        <v>5621016</v>
      </c>
      <c r="F470">
        <v>389</v>
      </c>
      <c r="G470">
        <v>819</v>
      </c>
      <c r="H470" t="s">
        <v>21087</v>
      </c>
      <c r="I470">
        <v>0.16900000000000001</v>
      </c>
      <c r="J470">
        <v>759</v>
      </c>
    </row>
    <row r="471" spans="1:10" x14ac:dyDescent="0.25">
      <c r="A471" t="s">
        <v>6878</v>
      </c>
      <c r="B471">
        <v>1.18</v>
      </c>
      <c r="C471">
        <v>137.05000000000001</v>
      </c>
      <c r="D471" t="s">
        <v>2213</v>
      </c>
      <c r="E471">
        <v>15809796</v>
      </c>
      <c r="F471">
        <v>871</v>
      </c>
      <c r="G471">
        <v>879</v>
      </c>
      <c r="H471" t="s">
        <v>9776</v>
      </c>
      <c r="I471">
        <v>0.224</v>
      </c>
      <c r="J471">
        <v>719</v>
      </c>
    </row>
    <row r="472" spans="1:10" x14ac:dyDescent="0.25">
      <c r="A472" t="s">
        <v>15845</v>
      </c>
      <c r="B472">
        <v>3.27</v>
      </c>
      <c r="C472">
        <v>147.07</v>
      </c>
      <c r="D472" t="s">
        <v>2702</v>
      </c>
      <c r="E472">
        <v>4315974</v>
      </c>
      <c r="F472">
        <v>330</v>
      </c>
      <c r="G472">
        <v>305</v>
      </c>
      <c r="H472" t="s">
        <v>21088</v>
      </c>
      <c r="I472">
        <v>0.19900000000000001</v>
      </c>
      <c r="J472">
        <v>717</v>
      </c>
    </row>
    <row r="473" spans="1:10" x14ac:dyDescent="0.25">
      <c r="A473" t="s">
        <v>5951</v>
      </c>
      <c r="B473">
        <v>3.28</v>
      </c>
      <c r="C473">
        <v>168.09</v>
      </c>
      <c r="D473" t="s">
        <v>2728</v>
      </c>
      <c r="E473">
        <v>5031831</v>
      </c>
      <c r="F473">
        <v>605</v>
      </c>
      <c r="G473">
        <v>678</v>
      </c>
      <c r="H473" t="s">
        <v>21089</v>
      </c>
      <c r="I473">
        <v>0.158</v>
      </c>
      <c r="J473">
        <v>747</v>
      </c>
    </row>
    <row r="474" spans="1:10" x14ac:dyDescent="0.25">
      <c r="A474" t="s">
        <v>19377</v>
      </c>
      <c r="B474">
        <v>1.1299999999999999</v>
      </c>
      <c r="C474">
        <v>132.05000000000001</v>
      </c>
      <c r="D474" t="s">
        <v>2200</v>
      </c>
      <c r="E474">
        <v>24003213</v>
      </c>
      <c r="F474">
        <v>566</v>
      </c>
      <c r="G474">
        <v>1398</v>
      </c>
      <c r="H474" t="s">
        <v>21090</v>
      </c>
      <c r="I474">
        <v>0.14299999999999999</v>
      </c>
      <c r="J474">
        <v>769</v>
      </c>
    </row>
    <row r="475" spans="1:10" x14ac:dyDescent="0.25">
      <c r="A475" t="s">
        <v>21091</v>
      </c>
      <c r="B475">
        <v>0.75</v>
      </c>
      <c r="C475">
        <v>132.07</v>
      </c>
      <c r="D475" t="s">
        <v>2701</v>
      </c>
      <c r="E475">
        <v>10482427</v>
      </c>
      <c r="F475">
        <v>395</v>
      </c>
      <c r="G475">
        <v>702</v>
      </c>
      <c r="H475" t="s">
        <v>21092</v>
      </c>
      <c r="I475">
        <v>0.26400000000000001</v>
      </c>
      <c r="J475">
        <v>766</v>
      </c>
    </row>
    <row r="476" spans="1:10" x14ac:dyDescent="0.25">
      <c r="A476" t="s">
        <v>2562</v>
      </c>
      <c r="B476">
        <v>0.49</v>
      </c>
      <c r="C476">
        <v>57.09</v>
      </c>
      <c r="D476" t="s">
        <v>2642</v>
      </c>
      <c r="E476">
        <v>15791526</v>
      </c>
      <c r="F476">
        <v>332</v>
      </c>
      <c r="G476">
        <v>968</v>
      </c>
      <c r="H476" t="s">
        <v>21093</v>
      </c>
      <c r="I476">
        <v>8.2000000000000003E-2</v>
      </c>
      <c r="J476">
        <v>811</v>
      </c>
    </row>
    <row r="477" spans="1:10" x14ac:dyDescent="0.25">
      <c r="A477" t="s">
        <v>6868</v>
      </c>
      <c r="B477">
        <v>1.4</v>
      </c>
      <c r="C477">
        <v>138.03</v>
      </c>
      <c r="D477" t="s">
        <v>21094</v>
      </c>
      <c r="E477">
        <v>8651260</v>
      </c>
      <c r="F477">
        <v>268</v>
      </c>
      <c r="G477">
        <v>615</v>
      </c>
      <c r="H477" t="s">
        <v>21095</v>
      </c>
      <c r="I477">
        <v>0.12</v>
      </c>
      <c r="J477">
        <v>779</v>
      </c>
    </row>
    <row r="478" spans="1:10" x14ac:dyDescent="0.25">
      <c r="A478" t="s">
        <v>4399</v>
      </c>
      <c r="B478">
        <v>2.19</v>
      </c>
      <c r="C478">
        <v>162.07</v>
      </c>
      <c r="D478" t="s">
        <v>2724</v>
      </c>
      <c r="E478">
        <v>49010817</v>
      </c>
      <c r="F478">
        <v>1722</v>
      </c>
      <c r="G478">
        <v>2652</v>
      </c>
      <c r="H478" t="s">
        <v>21096</v>
      </c>
      <c r="I478">
        <v>0.13800000000000001</v>
      </c>
      <c r="J478">
        <v>802</v>
      </c>
    </row>
    <row r="479" spans="1:10" x14ac:dyDescent="0.25">
      <c r="A479" t="s">
        <v>6883</v>
      </c>
      <c r="B479">
        <v>0.95</v>
      </c>
      <c r="C479">
        <v>43.04</v>
      </c>
      <c r="D479" t="s">
        <v>2090</v>
      </c>
      <c r="E479">
        <v>308460502</v>
      </c>
      <c r="F479">
        <v>3867</v>
      </c>
      <c r="G479">
        <v>5060</v>
      </c>
      <c r="H479" t="s">
        <v>21097</v>
      </c>
      <c r="I479">
        <v>0.185</v>
      </c>
      <c r="J479">
        <v>740</v>
      </c>
    </row>
    <row r="480" spans="1:10" x14ac:dyDescent="0.25">
      <c r="A480" t="s">
        <v>21098</v>
      </c>
      <c r="B480">
        <v>2.48</v>
      </c>
      <c r="C480">
        <v>58.08</v>
      </c>
      <c r="D480" t="s">
        <v>3868</v>
      </c>
      <c r="E480">
        <v>5000345</v>
      </c>
      <c r="F480">
        <v>583</v>
      </c>
      <c r="G480">
        <v>401</v>
      </c>
      <c r="H480" t="s">
        <v>21099</v>
      </c>
      <c r="I480">
        <v>7.5999999999999998E-2</v>
      </c>
      <c r="J480">
        <v>739</v>
      </c>
    </row>
    <row r="481" spans="1:10" x14ac:dyDescent="0.25">
      <c r="A481" t="s">
        <v>1042</v>
      </c>
      <c r="B481">
        <v>1.21</v>
      </c>
      <c r="C481">
        <v>137.03</v>
      </c>
      <c r="D481" t="s">
        <v>21100</v>
      </c>
      <c r="E481">
        <v>45375474</v>
      </c>
      <c r="F481">
        <v>1670</v>
      </c>
      <c r="G481">
        <v>2057</v>
      </c>
      <c r="H481" t="s">
        <v>6886</v>
      </c>
      <c r="I481">
        <v>0.13600000000000001</v>
      </c>
      <c r="J481">
        <v>890</v>
      </c>
    </row>
    <row r="482" spans="1:10" x14ac:dyDescent="0.25">
      <c r="A482" t="s">
        <v>2250</v>
      </c>
      <c r="B482">
        <v>2.0699999999999998</v>
      </c>
      <c r="C482">
        <v>43.04</v>
      </c>
      <c r="D482" t="s">
        <v>2090</v>
      </c>
      <c r="E482">
        <v>115962641</v>
      </c>
      <c r="F482">
        <v>1720</v>
      </c>
      <c r="G482">
        <v>2589</v>
      </c>
      <c r="H482" t="s">
        <v>21101</v>
      </c>
      <c r="I482">
        <v>0.18</v>
      </c>
      <c r="J482">
        <v>762</v>
      </c>
    </row>
    <row r="483" spans="1:10" x14ac:dyDescent="0.25">
      <c r="A483" t="s">
        <v>10905</v>
      </c>
      <c r="B483">
        <v>1.56</v>
      </c>
      <c r="C483">
        <v>57.09</v>
      </c>
      <c r="D483" t="s">
        <v>2642</v>
      </c>
      <c r="E483">
        <v>14354998</v>
      </c>
      <c r="F483">
        <v>914</v>
      </c>
      <c r="G483">
        <v>675</v>
      </c>
      <c r="H483" t="s">
        <v>21102</v>
      </c>
      <c r="I483">
        <v>0.13700000000000001</v>
      </c>
      <c r="J483">
        <v>830</v>
      </c>
    </row>
    <row r="484" spans="1:10" x14ac:dyDescent="0.25">
      <c r="A484" t="s">
        <v>5106</v>
      </c>
      <c r="B484">
        <v>1.23</v>
      </c>
      <c r="C484">
        <v>121.03</v>
      </c>
      <c r="D484" t="s">
        <v>2141</v>
      </c>
      <c r="E484">
        <v>17741272</v>
      </c>
      <c r="F484">
        <v>1062</v>
      </c>
      <c r="G484">
        <v>1340</v>
      </c>
      <c r="H484" t="s">
        <v>21103</v>
      </c>
      <c r="I484">
        <v>0.13600000000000001</v>
      </c>
      <c r="J484">
        <v>825</v>
      </c>
    </row>
    <row r="485" spans="1:10" x14ac:dyDescent="0.25">
      <c r="A485" t="s">
        <v>8120</v>
      </c>
      <c r="B485">
        <v>1.19</v>
      </c>
      <c r="C485">
        <v>170.08</v>
      </c>
      <c r="D485" t="s">
        <v>3809</v>
      </c>
      <c r="E485">
        <v>27222708</v>
      </c>
      <c r="F485">
        <v>1946</v>
      </c>
      <c r="G485">
        <v>3246</v>
      </c>
      <c r="H485" t="s">
        <v>21104</v>
      </c>
      <c r="I485">
        <v>0.14099999999999999</v>
      </c>
      <c r="J485">
        <v>812</v>
      </c>
    </row>
    <row r="486" spans="1:10" x14ac:dyDescent="0.25">
      <c r="A486" t="s">
        <v>517</v>
      </c>
      <c r="B486">
        <v>1.1100000000000001</v>
      </c>
      <c r="C486">
        <v>172.06</v>
      </c>
      <c r="D486" t="s">
        <v>21105</v>
      </c>
      <c r="E486">
        <v>9204702</v>
      </c>
      <c r="F486">
        <v>546</v>
      </c>
      <c r="G486">
        <v>1713</v>
      </c>
      <c r="H486" t="s">
        <v>17168</v>
      </c>
      <c r="I486">
        <v>0.14599999999999999</v>
      </c>
      <c r="J486">
        <v>745</v>
      </c>
    </row>
    <row r="487" spans="1:10" x14ac:dyDescent="0.25">
      <c r="A487" t="s">
        <v>21106</v>
      </c>
      <c r="B487">
        <v>1.66</v>
      </c>
      <c r="C487">
        <v>70.08</v>
      </c>
      <c r="D487" t="s">
        <v>2623</v>
      </c>
      <c r="E487">
        <v>30903952</v>
      </c>
      <c r="F487">
        <v>1106</v>
      </c>
      <c r="G487">
        <v>1773</v>
      </c>
      <c r="H487" t="s">
        <v>21107</v>
      </c>
      <c r="I487">
        <v>0.20300000000000001</v>
      </c>
      <c r="J487">
        <v>805</v>
      </c>
    </row>
    <row r="488" spans="1:10" x14ac:dyDescent="0.25">
      <c r="A488" t="s">
        <v>9784</v>
      </c>
      <c r="B488">
        <v>1.37</v>
      </c>
      <c r="C488">
        <v>126.05</v>
      </c>
      <c r="D488" t="s">
        <v>2102</v>
      </c>
      <c r="E488">
        <v>49087237</v>
      </c>
      <c r="F488">
        <v>1533</v>
      </c>
      <c r="G488">
        <v>2538</v>
      </c>
      <c r="H488" t="s">
        <v>21108</v>
      </c>
      <c r="I488">
        <v>0.19600000000000001</v>
      </c>
      <c r="J488">
        <v>911</v>
      </c>
    </row>
    <row r="489" spans="1:10" x14ac:dyDescent="0.25">
      <c r="A489" t="s">
        <v>6861</v>
      </c>
      <c r="B489">
        <v>1.36</v>
      </c>
      <c r="C489">
        <v>123.05</v>
      </c>
      <c r="D489" t="s">
        <v>2098</v>
      </c>
      <c r="E489">
        <v>8698731</v>
      </c>
      <c r="F489">
        <v>892</v>
      </c>
      <c r="G489">
        <v>686</v>
      </c>
      <c r="H489" t="s">
        <v>21109</v>
      </c>
      <c r="I489">
        <v>0.13600000000000001</v>
      </c>
      <c r="J489">
        <v>717</v>
      </c>
    </row>
    <row r="490" spans="1:10" x14ac:dyDescent="0.25">
      <c r="A490" t="s">
        <v>521</v>
      </c>
      <c r="B490">
        <v>1.18</v>
      </c>
      <c r="C490">
        <v>153.06</v>
      </c>
      <c r="D490" t="s">
        <v>2240</v>
      </c>
      <c r="E490">
        <v>27382528</v>
      </c>
      <c r="F490">
        <v>1417</v>
      </c>
      <c r="G490">
        <v>2207</v>
      </c>
      <c r="H490" t="s">
        <v>21110</v>
      </c>
      <c r="I490">
        <v>0.16</v>
      </c>
      <c r="J490">
        <v>895</v>
      </c>
    </row>
    <row r="491" spans="1:10" x14ac:dyDescent="0.25">
      <c r="A491" t="s">
        <v>1005</v>
      </c>
      <c r="B491">
        <v>1.33</v>
      </c>
      <c r="C491">
        <v>122.04</v>
      </c>
      <c r="D491" t="s">
        <v>2224</v>
      </c>
      <c r="E491">
        <v>282666791</v>
      </c>
      <c r="F491">
        <v>12864</v>
      </c>
      <c r="G491">
        <v>6497</v>
      </c>
      <c r="H491" t="s">
        <v>21111</v>
      </c>
      <c r="I491">
        <v>0.20699999999999999</v>
      </c>
      <c r="J491">
        <v>818</v>
      </c>
    </row>
    <row r="492" spans="1:10" x14ac:dyDescent="0.25">
      <c r="A492" t="s">
        <v>2986</v>
      </c>
      <c r="B492">
        <v>3.11</v>
      </c>
      <c r="C492">
        <v>91.06</v>
      </c>
      <c r="D492" t="s">
        <v>2684</v>
      </c>
      <c r="E492">
        <v>80655135</v>
      </c>
      <c r="F492">
        <v>980</v>
      </c>
      <c r="G492">
        <v>1560</v>
      </c>
      <c r="H492" t="s">
        <v>21112</v>
      </c>
      <c r="I492">
        <v>0.24</v>
      </c>
      <c r="J492">
        <v>819</v>
      </c>
    </row>
    <row r="493" spans="1:10" x14ac:dyDescent="0.25">
      <c r="A493" t="s">
        <v>10661</v>
      </c>
      <c r="B493">
        <v>1.83</v>
      </c>
      <c r="C493">
        <v>57.09</v>
      </c>
      <c r="D493" t="s">
        <v>2642</v>
      </c>
      <c r="E493">
        <v>17861655</v>
      </c>
      <c r="F493">
        <v>672</v>
      </c>
      <c r="G493">
        <v>710</v>
      </c>
      <c r="H493" t="s">
        <v>21113</v>
      </c>
      <c r="I493">
        <v>0.17</v>
      </c>
      <c r="J493">
        <v>812</v>
      </c>
    </row>
    <row r="494" spans="1:10" x14ac:dyDescent="0.25">
      <c r="A494" t="s">
        <v>2988</v>
      </c>
      <c r="B494">
        <v>3.65</v>
      </c>
      <c r="C494">
        <v>135.05000000000001</v>
      </c>
      <c r="D494" t="s">
        <v>20735</v>
      </c>
      <c r="E494">
        <v>32315796</v>
      </c>
      <c r="F494">
        <v>1141</v>
      </c>
      <c r="G494">
        <v>1648</v>
      </c>
      <c r="H494" t="s">
        <v>8127</v>
      </c>
      <c r="I494">
        <v>0.122</v>
      </c>
      <c r="J494">
        <v>868</v>
      </c>
    </row>
    <row r="495" spans="1:10" x14ac:dyDescent="0.25">
      <c r="A495" t="s">
        <v>1318</v>
      </c>
      <c r="B495">
        <v>1.33</v>
      </c>
      <c r="C495">
        <v>151.04</v>
      </c>
      <c r="D495" t="s">
        <v>2729</v>
      </c>
      <c r="E495">
        <v>99146701</v>
      </c>
      <c r="F495">
        <v>6641</v>
      </c>
      <c r="G495">
        <v>3812</v>
      </c>
      <c r="H495" t="s">
        <v>12016</v>
      </c>
      <c r="I495">
        <v>0.14699999999999999</v>
      </c>
      <c r="J495">
        <v>893</v>
      </c>
    </row>
    <row r="496" spans="1:10" x14ac:dyDescent="0.25">
      <c r="A496" t="s">
        <v>5115</v>
      </c>
      <c r="B496">
        <v>2.4</v>
      </c>
      <c r="C496">
        <v>146.09</v>
      </c>
      <c r="D496" t="s">
        <v>20955</v>
      </c>
      <c r="E496">
        <v>71972522</v>
      </c>
      <c r="F496">
        <v>3043</v>
      </c>
      <c r="G496">
        <v>2181</v>
      </c>
      <c r="H496" t="s">
        <v>21114</v>
      </c>
      <c r="I496">
        <v>0.20499999999999999</v>
      </c>
      <c r="J496">
        <v>819</v>
      </c>
    </row>
    <row r="497" spans="1:10" x14ac:dyDescent="0.25">
      <c r="A497" t="s">
        <v>19402</v>
      </c>
      <c r="B497">
        <v>1.19</v>
      </c>
      <c r="C497">
        <v>107.05</v>
      </c>
      <c r="D497" t="s">
        <v>2038</v>
      </c>
      <c r="E497">
        <v>7616017</v>
      </c>
      <c r="F497">
        <v>553</v>
      </c>
      <c r="G497">
        <v>418</v>
      </c>
      <c r="H497" t="s">
        <v>21115</v>
      </c>
      <c r="I497">
        <v>9.8000000000000004E-2</v>
      </c>
      <c r="J497">
        <v>761</v>
      </c>
    </row>
    <row r="498" spans="1:10" x14ac:dyDescent="0.25">
      <c r="A498" t="s">
        <v>15933</v>
      </c>
      <c r="B498">
        <v>1.46</v>
      </c>
      <c r="C498">
        <v>121.07</v>
      </c>
      <c r="D498" t="s">
        <v>2064</v>
      </c>
      <c r="E498">
        <v>24302462</v>
      </c>
      <c r="F498">
        <v>1258</v>
      </c>
      <c r="G498">
        <v>1511</v>
      </c>
      <c r="H498" t="s">
        <v>21116</v>
      </c>
      <c r="I498">
        <v>0.161</v>
      </c>
      <c r="J498">
        <v>739</v>
      </c>
    </row>
    <row r="499" spans="1:10" x14ac:dyDescent="0.25">
      <c r="A499" t="s">
        <v>21117</v>
      </c>
      <c r="B499">
        <v>1.39</v>
      </c>
      <c r="C499">
        <v>99.06</v>
      </c>
      <c r="D499" t="s">
        <v>2149</v>
      </c>
      <c r="E499">
        <v>11786968</v>
      </c>
      <c r="F499">
        <v>163</v>
      </c>
      <c r="G499">
        <v>890</v>
      </c>
      <c r="H499" t="s">
        <v>21118</v>
      </c>
      <c r="I499">
        <v>3.6999999999999998E-2</v>
      </c>
      <c r="J499">
        <v>717</v>
      </c>
    </row>
    <row r="500" spans="1:10" x14ac:dyDescent="0.25">
      <c r="A500" t="s">
        <v>2414</v>
      </c>
      <c r="B500">
        <v>2.5</v>
      </c>
      <c r="C500">
        <v>133.07</v>
      </c>
      <c r="D500" t="s">
        <v>2670</v>
      </c>
      <c r="E500">
        <v>85090465</v>
      </c>
      <c r="F500">
        <v>1461</v>
      </c>
      <c r="G500">
        <v>2170</v>
      </c>
      <c r="H500" t="s">
        <v>21119</v>
      </c>
      <c r="I500">
        <v>0.22900000000000001</v>
      </c>
      <c r="J500">
        <v>795</v>
      </c>
    </row>
    <row r="501" spans="1:10" x14ac:dyDescent="0.25">
      <c r="A501" t="s">
        <v>1381</v>
      </c>
      <c r="B501">
        <v>1.56</v>
      </c>
      <c r="C501">
        <v>57.09</v>
      </c>
      <c r="D501" t="s">
        <v>2642</v>
      </c>
      <c r="E501">
        <v>3813617</v>
      </c>
      <c r="F501">
        <v>273</v>
      </c>
      <c r="G501">
        <v>271</v>
      </c>
      <c r="H501" t="s">
        <v>21120</v>
      </c>
      <c r="I501">
        <v>0.19</v>
      </c>
      <c r="J501">
        <v>747</v>
      </c>
    </row>
    <row r="502" spans="1:10" x14ac:dyDescent="0.25">
      <c r="A502" t="s">
        <v>1746</v>
      </c>
      <c r="B502">
        <v>1.1200000000000001</v>
      </c>
      <c r="C502">
        <v>159.12</v>
      </c>
      <c r="D502" t="s">
        <v>21121</v>
      </c>
      <c r="E502">
        <v>2044097</v>
      </c>
      <c r="F502">
        <v>269</v>
      </c>
      <c r="G502">
        <v>262</v>
      </c>
      <c r="H502" t="s">
        <v>21122</v>
      </c>
      <c r="I502">
        <v>0.112</v>
      </c>
      <c r="J502">
        <v>711</v>
      </c>
    </row>
    <row r="503" spans="1:10" x14ac:dyDescent="0.25">
      <c r="A503" t="s">
        <v>2466</v>
      </c>
      <c r="B503">
        <v>1.39</v>
      </c>
      <c r="C503">
        <v>57.08</v>
      </c>
      <c r="D503" t="s">
        <v>2220</v>
      </c>
      <c r="E503">
        <v>4251831</v>
      </c>
      <c r="F503">
        <v>133</v>
      </c>
      <c r="G503">
        <v>314</v>
      </c>
      <c r="H503" t="s">
        <v>21123</v>
      </c>
      <c r="I503">
        <v>8.7999999999999995E-2</v>
      </c>
      <c r="J503">
        <v>804</v>
      </c>
    </row>
    <row r="504" spans="1:10" x14ac:dyDescent="0.25">
      <c r="A504" t="s">
        <v>21124</v>
      </c>
      <c r="B504">
        <v>1.35</v>
      </c>
      <c r="C504">
        <v>165.11</v>
      </c>
      <c r="D504" t="s">
        <v>21125</v>
      </c>
      <c r="E504">
        <v>7272294</v>
      </c>
      <c r="F504">
        <v>1533</v>
      </c>
      <c r="G504">
        <v>841</v>
      </c>
      <c r="H504" t="s">
        <v>21126</v>
      </c>
      <c r="I504">
        <v>0.114</v>
      </c>
      <c r="J504">
        <v>716</v>
      </c>
    </row>
    <row r="505" spans="1:10" x14ac:dyDescent="0.25">
      <c r="A505" t="s">
        <v>530</v>
      </c>
      <c r="B505">
        <v>1.1299999999999999</v>
      </c>
      <c r="C505">
        <v>170.12</v>
      </c>
      <c r="D505" t="s">
        <v>21127</v>
      </c>
      <c r="E505">
        <v>6242729</v>
      </c>
      <c r="F505">
        <v>1239</v>
      </c>
      <c r="G505">
        <v>1568</v>
      </c>
      <c r="H505" t="s">
        <v>2556</v>
      </c>
      <c r="I505">
        <v>0.11799999999999999</v>
      </c>
      <c r="J505">
        <v>840</v>
      </c>
    </row>
    <row r="506" spans="1:10" x14ac:dyDescent="0.25">
      <c r="A506" t="s">
        <v>21128</v>
      </c>
      <c r="B506">
        <v>1.46</v>
      </c>
      <c r="C506">
        <v>86.1</v>
      </c>
      <c r="D506" t="s">
        <v>21129</v>
      </c>
      <c r="E506">
        <v>14553082</v>
      </c>
      <c r="F506">
        <v>621</v>
      </c>
      <c r="G506">
        <v>1202</v>
      </c>
      <c r="H506" t="s">
        <v>21130</v>
      </c>
      <c r="I506">
        <v>0.154</v>
      </c>
      <c r="J506">
        <v>769</v>
      </c>
    </row>
    <row r="507" spans="1:10" x14ac:dyDescent="0.25">
      <c r="A507" t="s">
        <v>4259</v>
      </c>
      <c r="B507">
        <v>1.18</v>
      </c>
      <c r="C507">
        <v>135.04</v>
      </c>
      <c r="D507" t="s">
        <v>2671</v>
      </c>
      <c r="E507">
        <v>14323990</v>
      </c>
      <c r="F507">
        <v>678</v>
      </c>
      <c r="G507">
        <v>566</v>
      </c>
      <c r="H507" t="s">
        <v>21131</v>
      </c>
      <c r="I507">
        <v>0.16800000000000001</v>
      </c>
      <c r="J507">
        <v>821</v>
      </c>
    </row>
    <row r="508" spans="1:10" x14ac:dyDescent="0.25">
      <c r="A508" t="s">
        <v>21132</v>
      </c>
      <c r="B508">
        <v>1.47</v>
      </c>
      <c r="C508">
        <v>44.07</v>
      </c>
      <c r="D508" t="s">
        <v>20594</v>
      </c>
      <c r="E508">
        <v>25175961</v>
      </c>
      <c r="F508">
        <v>383</v>
      </c>
      <c r="G508">
        <v>547</v>
      </c>
      <c r="H508" t="s">
        <v>21133</v>
      </c>
      <c r="I508">
        <v>0.17599999999999999</v>
      </c>
      <c r="J508">
        <v>713</v>
      </c>
    </row>
    <row r="509" spans="1:10" x14ac:dyDescent="0.25">
      <c r="A509" t="s">
        <v>524</v>
      </c>
      <c r="B509">
        <v>1.17</v>
      </c>
      <c r="C509">
        <v>74.040000000000006</v>
      </c>
      <c r="D509" t="s">
        <v>2626</v>
      </c>
      <c r="E509">
        <v>1484748</v>
      </c>
      <c r="F509">
        <v>186</v>
      </c>
      <c r="G509">
        <v>165</v>
      </c>
      <c r="H509" t="s">
        <v>21134</v>
      </c>
      <c r="I509">
        <v>7.6999999999999999E-2</v>
      </c>
      <c r="J509">
        <v>752</v>
      </c>
    </row>
    <row r="510" spans="1:10" x14ac:dyDescent="0.25">
      <c r="A510" t="s">
        <v>795</v>
      </c>
      <c r="B510">
        <v>1.68</v>
      </c>
      <c r="C510">
        <v>161.07</v>
      </c>
      <c r="D510" t="s">
        <v>21036</v>
      </c>
      <c r="E510">
        <v>4273395</v>
      </c>
      <c r="F510">
        <v>377</v>
      </c>
      <c r="G510">
        <v>447</v>
      </c>
      <c r="H510" t="s">
        <v>21135</v>
      </c>
      <c r="I510">
        <v>0.11700000000000001</v>
      </c>
      <c r="J510">
        <v>773</v>
      </c>
    </row>
    <row r="511" spans="1:10" x14ac:dyDescent="0.25">
      <c r="A511" t="s">
        <v>2256</v>
      </c>
      <c r="B511">
        <v>1.44</v>
      </c>
      <c r="C511">
        <v>167.08</v>
      </c>
      <c r="D511" t="s">
        <v>2236</v>
      </c>
      <c r="E511">
        <v>309497164</v>
      </c>
      <c r="F511">
        <v>4647</v>
      </c>
      <c r="G511">
        <v>10397</v>
      </c>
      <c r="H511" t="s">
        <v>21136</v>
      </c>
      <c r="I511">
        <v>0.154</v>
      </c>
      <c r="J511">
        <v>758</v>
      </c>
    </row>
    <row r="512" spans="1:10" x14ac:dyDescent="0.25">
      <c r="A512" t="s">
        <v>21137</v>
      </c>
      <c r="B512">
        <v>1.92</v>
      </c>
      <c r="C512">
        <v>111.05</v>
      </c>
      <c r="D512" t="s">
        <v>2089</v>
      </c>
      <c r="E512">
        <v>9069196</v>
      </c>
      <c r="F512">
        <v>529</v>
      </c>
      <c r="G512">
        <v>662</v>
      </c>
      <c r="H512" t="s">
        <v>21138</v>
      </c>
      <c r="I512">
        <v>0.18</v>
      </c>
      <c r="J512">
        <v>793</v>
      </c>
    </row>
    <row r="513" spans="1:10" x14ac:dyDescent="0.25">
      <c r="A513" t="s">
        <v>21139</v>
      </c>
      <c r="B513">
        <v>0.97</v>
      </c>
      <c r="C513">
        <v>57.09</v>
      </c>
      <c r="D513" t="s">
        <v>2642</v>
      </c>
      <c r="E513">
        <v>5321298</v>
      </c>
      <c r="F513">
        <v>320</v>
      </c>
      <c r="G513">
        <v>276</v>
      </c>
      <c r="H513" t="s">
        <v>17874</v>
      </c>
      <c r="I513">
        <v>9.8000000000000004E-2</v>
      </c>
      <c r="J513">
        <v>728</v>
      </c>
    </row>
    <row r="514" spans="1:10" x14ac:dyDescent="0.25">
      <c r="A514" t="s">
        <v>8155</v>
      </c>
      <c r="B514">
        <v>6.85</v>
      </c>
      <c r="C514">
        <v>147.05000000000001</v>
      </c>
      <c r="D514" t="s">
        <v>3774</v>
      </c>
      <c r="E514">
        <v>3676538</v>
      </c>
      <c r="F514">
        <v>288</v>
      </c>
      <c r="G514">
        <v>353</v>
      </c>
      <c r="H514" t="s">
        <v>21140</v>
      </c>
      <c r="I514">
        <v>0.13</v>
      </c>
      <c r="J514">
        <v>716</v>
      </c>
    </row>
    <row r="515" spans="1:10" x14ac:dyDescent="0.25">
      <c r="A515" t="s">
        <v>18090</v>
      </c>
      <c r="B515">
        <v>1.1000000000000001</v>
      </c>
      <c r="C515">
        <v>89.03</v>
      </c>
      <c r="D515" t="s">
        <v>2691</v>
      </c>
      <c r="E515">
        <v>3335824</v>
      </c>
      <c r="F515">
        <v>340</v>
      </c>
      <c r="G515">
        <v>407</v>
      </c>
      <c r="H515" t="s">
        <v>21141</v>
      </c>
      <c r="I515">
        <v>0.09</v>
      </c>
      <c r="J515">
        <v>771</v>
      </c>
    </row>
    <row r="516" spans="1:10" x14ac:dyDescent="0.25">
      <c r="A516" t="s">
        <v>9031</v>
      </c>
      <c r="B516">
        <v>5.75</v>
      </c>
      <c r="C516">
        <v>121.03</v>
      </c>
      <c r="D516" t="s">
        <v>2141</v>
      </c>
      <c r="E516">
        <v>5379425</v>
      </c>
      <c r="F516">
        <v>270</v>
      </c>
      <c r="G516">
        <v>388</v>
      </c>
      <c r="H516" t="s">
        <v>21142</v>
      </c>
      <c r="I516">
        <v>0.14699999999999999</v>
      </c>
      <c r="J516">
        <v>711</v>
      </c>
    </row>
    <row r="517" spans="1:10" x14ac:dyDescent="0.25">
      <c r="A517" t="s">
        <v>17884</v>
      </c>
      <c r="B517">
        <v>2.64</v>
      </c>
      <c r="C517">
        <v>108.06</v>
      </c>
      <c r="D517" t="s">
        <v>2124</v>
      </c>
      <c r="E517">
        <v>158981419</v>
      </c>
      <c r="F517">
        <v>1141</v>
      </c>
      <c r="G517">
        <v>3833</v>
      </c>
      <c r="H517" t="s">
        <v>21143</v>
      </c>
      <c r="I517">
        <v>0.184</v>
      </c>
      <c r="J517">
        <v>872</v>
      </c>
    </row>
    <row r="518" spans="1:10" x14ac:dyDescent="0.25">
      <c r="A518" t="s">
        <v>11434</v>
      </c>
      <c r="B518">
        <v>1.19</v>
      </c>
      <c r="C518">
        <v>163.03</v>
      </c>
      <c r="D518" t="s">
        <v>21144</v>
      </c>
      <c r="E518">
        <v>42404437</v>
      </c>
      <c r="F518">
        <v>813</v>
      </c>
      <c r="G518">
        <v>1622</v>
      </c>
      <c r="H518" t="s">
        <v>21145</v>
      </c>
      <c r="I518">
        <v>0.152</v>
      </c>
      <c r="J518">
        <v>784</v>
      </c>
    </row>
    <row r="519" spans="1:10" x14ac:dyDescent="0.25">
      <c r="A519" t="s">
        <v>15912</v>
      </c>
      <c r="B519">
        <v>1.2</v>
      </c>
      <c r="C519">
        <v>136.02000000000001</v>
      </c>
      <c r="D519" t="s">
        <v>21146</v>
      </c>
      <c r="E519">
        <v>8358684</v>
      </c>
      <c r="F519">
        <v>593</v>
      </c>
      <c r="G519">
        <v>663</v>
      </c>
      <c r="H519" t="s">
        <v>21147</v>
      </c>
      <c r="I519">
        <v>0.17899999999999999</v>
      </c>
      <c r="J519">
        <v>755</v>
      </c>
    </row>
    <row r="520" spans="1:10" x14ac:dyDescent="0.25">
      <c r="A520" t="s">
        <v>21148</v>
      </c>
      <c r="B520">
        <v>1.65</v>
      </c>
      <c r="C520">
        <v>133.07</v>
      </c>
      <c r="D520" t="s">
        <v>2670</v>
      </c>
      <c r="E520">
        <v>3067788</v>
      </c>
      <c r="F520">
        <v>423</v>
      </c>
      <c r="G520">
        <v>250</v>
      </c>
      <c r="H520" t="s">
        <v>21149</v>
      </c>
      <c r="I520">
        <v>0.13700000000000001</v>
      </c>
      <c r="J520">
        <v>716</v>
      </c>
    </row>
    <row r="521" spans="1:10" x14ac:dyDescent="0.25">
      <c r="A521" t="s">
        <v>8164</v>
      </c>
      <c r="B521">
        <v>4.67</v>
      </c>
      <c r="C521">
        <v>147.05000000000001</v>
      </c>
      <c r="D521" t="s">
        <v>3774</v>
      </c>
      <c r="E521">
        <v>8126274</v>
      </c>
      <c r="F521">
        <v>620</v>
      </c>
      <c r="G521">
        <v>794</v>
      </c>
      <c r="H521" t="s">
        <v>21150</v>
      </c>
      <c r="I521">
        <v>0.12</v>
      </c>
      <c r="J521">
        <v>702</v>
      </c>
    </row>
    <row r="522" spans="1:10" x14ac:dyDescent="0.25">
      <c r="A522" t="s">
        <v>21151</v>
      </c>
      <c r="B522">
        <v>1.28</v>
      </c>
      <c r="C522">
        <v>121.03</v>
      </c>
      <c r="D522" t="s">
        <v>2141</v>
      </c>
      <c r="E522">
        <v>39186514</v>
      </c>
      <c r="F522">
        <v>2436</v>
      </c>
      <c r="G522">
        <v>2311</v>
      </c>
      <c r="H522" t="s">
        <v>21152</v>
      </c>
      <c r="I522">
        <v>0.14000000000000001</v>
      </c>
      <c r="J522">
        <v>764</v>
      </c>
    </row>
    <row r="523" spans="1:10" x14ac:dyDescent="0.25">
      <c r="A523" t="s">
        <v>9878</v>
      </c>
      <c r="B523">
        <v>4.0999999999999996</v>
      </c>
      <c r="C523">
        <v>161.07</v>
      </c>
      <c r="D523" t="s">
        <v>21036</v>
      </c>
      <c r="E523">
        <v>15040626</v>
      </c>
      <c r="F523">
        <v>815</v>
      </c>
      <c r="G523">
        <v>1535</v>
      </c>
      <c r="H523" t="s">
        <v>21153</v>
      </c>
      <c r="I523">
        <v>0.20699999999999999</v>
      </c>
      <c r="J523">
        <v>765</v>
      </c>
    </row>
    <row r="524" spans="1:10" x14ac:dyDescent="0.25">
      <c r="A524" t="s">
        <v>1184</v>
      </c>
      <c r="B524">
        <v>1.21</v>
      </c>
      <c r="C524">
        <v>160.06</v>
      </c>
      <c r="D524" t="s">
        <v>2718</v>
      </c>
      <c r="E524">
        <v>3155647</v>
      </c>
      <c r="F524">
        <v>463</v>
      </c>
      <c r="G524">
        <v>303</v>
      </c>
      <c r="H524" t="s">
        <v>21154</v>
      </c>
      <c r="I524">
        <v>0.20399999999999999</v>
      </c>
      <c r="J524">
        <v>847</v>
      </c>
    </row>
    <row r="525" spans="1:10" x14ac:dyDescent="0.25">
      <c r="A525" t="s">
        <v>19425</v>
      </c>
      <c r="B525">
        <v>1.28</v>
      </c>
      <c r="C525">
        <v>85.07</v>
      </c>
      <c r="D525" t="s">
        <v>3940</v>
      </c>
      <c r="E525">
        <v>3538889</v>
      </c>
      <c r="F525">
        <v>403</v>
      </c>
      <c r="G525">
        <v>296</v>
      </c>
      <c r="H525" t="s">
        <v>21155</v>
      </c>
      <c r="I525">
        <v>0.09</v>
      </c>
      <c r="J525">
        <v>707</v>
      </c>
    </row>
    <row r="526" spans="1:10" x14ac:dyDescent="0.25">
      <c r="A526" t="s">
        <v>21156</v>
      </c>
      <c r="B526">
        <v>8.68</v>
      </c>
      <c r="C526">
        <v>91.06</v>
      </c>
      <c r="D526" t="s">
        <v>2684</v>
      </c>
      <c r="E526">
        <v>6551592</v>
      </c>
      <c r="F526">
        <v>309</v>
      </c>
      <c r="G526">
        <v>260</v>
      </c>
      <c r="H526" t="s">
        <v>21157</v>
      </c>
      <c r="I526">
        <v>0.11</v>
      </c>
      <c r="J526">
        <v>808</v>
      </c>
    </row>
    <row r="527" spans="1:10" x14ac:dyDescent="0.25">
      <c r="A527" t="s">
        <v>2230</v>
      </c>
      <c r="B527">
        <v>1.22</v>
      </c>
      <c r="C527">
        <v>161.07</v>
      </c>
      <c r="D527" t="s">
        <v>21036</v>
      </c>
      <c r="E527">
        <v>20498473</v>
      </c>
      <c r="F527">
        <v>1266</v>
      </c>
      <c r="G527">
        <v>949</v>
      </c>
      <c r="H527" t="s">
        <v>13589</v>
      </c>
      <c r="I527">
        <v>0.14699999999999999</v>
      </c>
      <c r="J527">
        <v>748</v>
      </c>
    </row>
    <row r="528" spans="1:10" x14ac:dyDescent="0.25">
      <c r="A528" t="s">
        <v>2996</v>
      </c>
      <c r="B528">
        <v>1.23</v>
      </c>
      <c r="C528">
        <v>161.05000000000001</v>
      </c>
      <c r="D528" t="s">
        <v>2231</v>
      </c>
      <c r="E528">
        <v>97804703</v>
      </c>
      <c r="F528">
        <v>1698</v>
      </c>
      <c r="G528">
        <v>3665</v>
      </c>
      <c r="H528" t="s">
        <v>21158</v>
      </c>
      <c r="I528">
        <v>0.17100000000000001</v>
      </c>
      <c r="J528">
        <v>730</v>
      </c>
    </row>
    <row r="529" spans="1:10" x14ac:dyDescent="0.25">
      <c r="A529" t="s">
        <v>752</v>
      </c>
      <c r="B529">
        <v>1.47</v>
      </c>
      <c r="C529">
        <v>84.04</v>
      </c>
      <c r="D529" t="s">
        <v>2013</v>
      </c>
      <c r="E529">
        <v>138261361</v>
      </c>
      <c r="F529">
        <v>3079</v>
      </c>
      <c r="G529">
        <v>4518</v>
      </c>
      <c r="H529" t="s">
        <v>17893</v>
      </c>
      <c r="I529">
        <v>0.18</v>
      </c>
      <c r="J529">
        <v>782</v>
      </c>
    </row>
    <row r="530" spans="1:10" x14ac:dyDescent="0.25">
      <c r="A530" t="s">
        <v>8204</v>
      </c>
      <c r="B530">
        <v>1.1200000000000001</v>
      </c>
      <c r="C530">
        <v>41.06</v>
      </c>
      <c r="D530" t="s">
        <v>2627</v>
      </c>
      <c r="E530">
        <v>2339130</v>
      </c>
      <c r="F530">
        <v>163</v>
      </c>
      <c r="G530">
        <v>109</v>
      </c>
      <c r="H530" t="s">
        <v>21159</v>
      </c>
      <c r="I530">
        <v>0.08</v>
      </c>
      <c r="J530">
        <v>858</v>
      </c>
    </row>
    <row r="531" spans="1:10" x14ac:dyDescent="0.25">
      <c r="A531" t="s">
        <v>8184</v>
      </c>
      <c r="B531">
        <v>1.24</v>
      </c>
      <c r="C531">
        <v>107.05</v>
      </c>
      <c r="D531" t="s">
        <v>2038</v>
      </c>
      <c r="E531">
        <v>20602002</v>
      </c>
      <c r="F531">
        <v>1498</v>
      </c>
      <c r="G531">
        <v>1458</v>
      </c>
      <c r="H531" t="s">
        <v>21160</v>
      </c>
      <c r="I531">
        <v>0.14099999999999999</v>
      </c>
      <c r="J531">
        <v>744</v>
      </c>
    </row>
    <row r="532" spans="1:10" x14ac:dyDescent="0.25">
      <c r="A532" t="s">
        <v>8186</v>
      </c>
      <c r="B532">
        <v>0.52</v>
      </c>
      <c r="C532">
        <v>160.06</v>
      </c>
      <c r="D532" t="s">
        <v>2718</v>
      </c>
      <c r="E532">
        <v>15485882</v>
      </c>
      <c r="F532">
        <v>389</v>
      </c>
      <c r="G532">
        <v>1572</v>
      </c>
      <c r="H532" t="s">
        <v>21161</v>
      </c>
      <c r="I532">
        <v>0.152</v>
      </c>
      <c r="J532">
        <v>839</v>
      </c>
    </row>
    <row r="533" spans="1:10" x14ac:dyDescent="0.25">
      <c r="A533" t="s">
        <v>4268</v>
      </c>
      <c r="B533">
        <v>0.65</v>
      </c>
      <c r="C533">
        <v>85.1</v>
      </c>
      <c r="D533" t="s">
        <v>21162</v>
      </c>
      <c r="E533">
        <v>4689353</v>
      </c>
      <c r="F533">
        <v>247</v>
      </c>
      <c r="G533">
        <v>657</v>
      </c>
      <c r="H533" t="s">
        <v>21163</v>
      </c>
      <c r="I533">
        <v>7.0999999999999994E-2</v>
      </c>
      <c r="J533">
        <v>781</v>
      </c>
    </row>
    <row r="534" spans="1:10" x14ac:dyDescent="0.25">
      <c r="A534" t="s">
        <v>1138</v>
      </c>
      <c r="B534">
        <v>1.36</v>
      </c>
      <c r="C534">
        <v>145.07</v>
      </c>
      <c r="D534" t="s">
        <v>2211</v>
      </c>
      <c r="E534">
        <v>53999915</v>
      </c>
      <c r="F534">
        <v>2467</v>
      </c>
      <c r="G534">
        <v>2376</v>
      </c>
      <c r="H534" t="s">
        <v>21164</v>
      </c>
      <c r="I534">
        <v>0.158</v>
      </c>
      <c r="J534">
        <v>780</v>
      </c>
    </row>
    <row r="535" spans="1:10" x14ac:dyDescent="0.25">
      <c r="A535" t="s">
        <v>999</v>
      </c>
      <c r="B535">
        <v>1.27</v>
      </c>
      <c r="C535">
        <v>161.07</v>
      </c>
      <c r="D535" t="s">
        <v>21036</v>
      </c>
      <c r="E535">
        <v>44455981</v>
      </c>
      <c r="F535">
        <v>1864</v>
      </c>
      <c r="G535">
        <v>2441</v>
      </c>
      <c r="H535" t="s">
        <v>21165</v>
      </c>
      <c r="I535">
        <v>0.13400000000000001</v>
      </c>
      <c r="J535">
        <v>819</v>
      </c>
    </row>
    <row r="536" spans="1:10" x14ac:dyDescent="0.25">
      <c r="A536" t="s">
        <v>2998</v>
      </c>
      <c r="B536">
        <v>2.2200000000000002</v>
      </c>
      <c r="C536">
        <v>100.03</v>
      </c>
      <c r="D536" t="s">
        <v>2168</v>
      </c>
      <c r="E536">
        <v>350574213</v>
      </c>
      <c r="F536">
        <v>20183</v>
      </c>
      <c r="G536">
        <v>8744</v>
      </c>
      <c r="H536" t="s">
        <v>21166</v>
      </c>
      <c r="I536">
        <v>0.21099999999999999</v>
      </c>
      <c r="J536">
        <v>921</v>
      </c>
    </row>
    <row r="537" spans="1:10" x14ac:dyDescent="0.25">
      <c r="A537" t="s">
        <v>8389</v>
      </c>
      <c r="B537">
        <v>1.72</v>
      </c>
      <c r="C537">
        <v>145.06</v>
      </c>
      <c r="D537" t="s">
        <v>2178</v>
      </c>
      <c r="E537">
        <v>14619129</v>
      </c>
      <c r="F537">
        <v>1003</v>
      </c>
      <c r="G537">
        <v>605</v>
      </c>
      <c r="H537" t="s">
        <v>21167</v>
      </c>
      <c r="I537">
        <v>0.186</v>
      </c>
      <c r="J537">
        <v>723</v>
      </c>
    </row>
    <row r="538" spans="1:10" x14ac:dyDescent="0.25">
      <c r="A538" t="s">
        <v>8201</v>
      </c>
      <c r="B538">
        <v>1.86</v>
      </c>
      <c r="C538">
        <v>132.05000000000001</v>
      </c>
      <c r="D538" t="s">
        <v>2200</v>
      </c>
      <c r="E538">
        <v>30142607</v>
      </c>
      <c r="F538">
        <v>1316</v>
      </c>
      <c r="G538">
        <v>1163</v>
      </c>
      <c r="H538" t="s">
        <v>21168</v>
      </c>
      <c r="I538">
        <v>0.20100000000000001</v>
      </c>
      <c r="J538">
        <v>804</v>
      </c>
    </row>
    <row r="539" spans="1:10" x14ac:dyDescent="0.25">
      <c r="A539" t="s">
        <v>21169</v>
      </c>
      <c r="B539">
        <v>2.1</v>
      </c>
      <c r="C539">
        <v>57.09</v>
      </c>
      <c r="D539" t="s">
        <v>2642</v>
      </c>
      <c r="E539">
        <v>12007242</v>
      </c>
      <c r="F539">
        <v>411</v>
      </c>
      <c r="G539">
        <v>628</v>
      </c>
      <c r="H539" t="s">
        <v>21170</v>
      </c>
      <c r="I539">
        <v>0.13600000000000001</v>
      </c>
      <c r="J539">
        <v>731</v>
      </c>
    </row>
    <row r="540" spans="1:10" x14ac:dyDescent="0.25">
      <c r="A540" t="s">
        <v>8195</v>
      </c>
      <c r="B540">
        <v>1.39</v>
      </c>
      <c r="C540">
        <v>107.05</v>
      </c>
      <c r="D540" t="s">
        <v>2038</v>
      </c>
      <c r="E540">
        <v>35824979</v>
      </c>
      <c r="F540">
        <v>1546</v>
      </c>
      <c r="G540">
        <v>1547</v>
      </c>
      <c r="H540" t="s">
        <v>21171</v>
      </c>
      <c r="I540">
        <v>0.14799999999999999</v>
      </c>
      <c r="J540">
        <v>819</v>
      </c>
    </row>
    <row r="541" spans="1:10" x14ac:dyDescent="0.25">
      <c r="A541" t="s">
        <v>8214</v>
      </c>
      <c r="B541">
        <v>1.72</v>
      </c>
      <c r="C541">
        <v>133.05000000000001</v>
      </c>
      <c r="D541" t="s">
        <v>2144</v>
      </c>
      <c r="E541">
        <v>33099229</v>
      </c>
      <c r="F541">
        <v>1235</v>
      </c>
      <c r="G541">
        <v>1151</v>
      </c>
      <c r="H541" t="s">
        <v>21172</v>
      </c>
      <c r="I541">
        <v>0.21199999999999999</v>
      </c>
      <c r="J541">
        <v>921</v>
      </c>
    </row>
    <row r="542" spans="1:10" x14ac:dyDescent="0.25">
      <c r="A542" t="s">
        <v>8245</v>
      </c>
      <c r="B542">
        <v>1.46</v>
      </c>
      <c r="C542">
        <v>85.06</v>
      </c>
      <c r="D542" t="s">
        <v>2629</v>
      </c>
      <c r="E542">
        <v>35295417</v>
      </c>
      <c r="F542">
        <v>431</v>
      </c>
      <c r="G542">
        <v>1534</v>
      </c>
      <c r="H542" t="s">
        <v>21173</v>
      </c>
      <c r="I542">
        <v>0.23599999999999999</v>
      </c>
      <c r="J542">
        <v>737</v>
      </c>
    </row>
    <row r="543" spans="1:10" x14ac:dyDescent="0.25">
      <c r="A543" t="s">
        <v>426</v>
      </c>
      <c r="B543">
        <v>1.41</v>
      </c>
      <c r="C543">
        <v>158.08000000000001</v>
      </c>
      <c r="D543" t="s">
        <v>21174</v>
      </c>
      <c r="E543">
        <v>9566841</v>
      </c>
      <c r="F543">
        <v>476</v>
      </c>
      <c r="G543">
        <v>1124</v>
      </c>
      <c r="H543" t="s">
        <v>21175</v>
      </c>
      <c r="I543">
        <v>0.13800000000000001</v>
      </c>
      <c r="J543">
        <v>837</v>
      </c>
    </row>
    <row r="544" spans="1:10" x14ac:dyDescent="0.25">
      <c r="A544" t="s">
        <v>603</v>
      </c>
      <c r="B544">
        <v>1.26</v>
      </c>
      <c r="C544">
        <v>112.03</v>
      </c>
      <c r="D544" t="s">
        <v>2080</v>
      </c>
      <c r="E544">
        <v>26626470</v>
      </c>
      <c r="F544">
        <v>591</v>
      </c>
      <c r="G544">
        <v>1400</v>
      </c>
      <c r="H544" t="s">
        <v>21176</v>
      </c>
      <c r="I544">
        <v>0.16600000000000001</v>
      </c>
      <c r="J544">
        <v>864</v>
      </c>
    </row>
    <row r="545" spans="1:10" x14ac:dyDescent="0.25">
      <c r="A545" t="s">
        <v>3006</v>
      </c>
      <c r="B545">
        <v>1.28</v>
      </c>
      <c r="C545">
        <v>162.04</v>
      </c>
      <c r="D545" t="s">
        <v>2214</v>
      </c>
      <c r="E545">
        <v>117288498</v>
      </c>
      <c r="F545">
        <v>2552</v>
      </c>
      <c r="G545">
        <v>3566</v>
      </c>
      <c r="H545" t="s">
        <v>21177</v>
      </c>
      <c r="I545">
        <v>0.182</v>
      </c>
      <c r="J545">
        <v>894</v>
      </c>
    </row>
    <row r="546" spans="1:10" x14ac:dyDescent="0.25">
      <c r="A546" t="s">
        <v>8313</v>
      </c>
      <c r="B546">
        <v>1.85</v>
      </c>
      <c r="C546">
        <v>176.09</v>
      </c>
      <c r="D546" t="s">
        <v>21178</v>
      </c>
      <c r="E546">
        <v>24823334</v>
      </c>
      <c r="F546">
        <v>1370</v>
      </c>
      <c r="G546">
        <v>2004</v>
      </c>
      <c r="H546" t="s">
        <v>6936</v>
      </c>
      <c r="I546">
        <v>0.13600000000000001</v>
      </c>
      <c r="J546">
        <v>711</v>
      </c>
    </row>
    <row r="547" spans="1:10" x14ac:dyDescent="0.25">
      <c r="A547" t="s">
        <v>263</v>
      </c>
      <c r="B547">
        <v>5.43</v>
      </c>
      <c r="C547">
        <v>132.08000000000001</v>
      </c>
      <c r="D547" t="s">
        <v>2103</v>
      </c>
      <c r="E547">
        <v>14035065</v>
      </c>
      <c r="F547">
        <v>920</v>
      </c>
      <c r="G547">
        <v>868</v>
      </c>
      <c r="H547" t="s">
        <v>21179</v>
      </c>
      <c r="I547">
        <v>0.152</v>
      </c>
      <c r="J547">
        <v>701</v>
      </c>
    </row>
    <row r="548" spans="1:10" x14ac:dyDescent="0.25">
      <c r="A548" t="s">
        <v>6943</v>
      </c>
      <c r="B548">
        <v>1.44</v>
      </c>
      <c r="C548">
        <v>70.08</v>
      </c>
      <c r="D548" t="s">
        <v>2623</v>
      </c>
      <c r="E548">
        <v>10025805</v>
      </c>
      <c r="F548">
        <v>278</v>
      </c>
      <c r="G548">
        <v>558</v>
      </c>
      <c r="H548" t="s">
        <v>21180</v>
      </c>
      <c r="I548">
        <v>0.29099999999999998</v>
      </c>
      <c r="J548">
        <v>741</v>
      </c>
    </row>
    <row r="549" spans="1:10" x14ac:dyDescent="0.25">
      <c r="A549" t="s">
        <v>1321</v>
      </c>
      <c r="B549">
        <v>0.36</v>
      </c>
      <c r="C549">
        <v>165.06</v>
      </c>
      <c r="D549" t="s">
        <v>2260</v>
      </c>
      <c r="E549">
        <v>56170157</v>
      </c>
      <c r="F549">
        <v>1669</v>
      </c>
      <c r="G549">
        <v>2538</v>
      </c>
      <c r="H549" t="s">
        <v>21181</v>
      </c>
      <c r="I549">
        <v>0.159</v>
      </c>
      <c r="J549">
        <v>845</v>
      </c>
    </row>
    <row r="550" spans="1:10" x14ac:dyDescent="0.25">
      <c r="A550" t="s">
        <v>3009</v>
      </c>
      <c r="B550">
        <v>1.23</v>
      </c>
      <c r="C550">
        <v>107.05</v>
      </c>
      <c r="D550" t="s">
        <v>2038</v>
      </c>
      <c r="E550">
        <v>289183539</v>
      </c>
      <c r="F550">
        <v>5223</v>
      </c>
      <c r="G550">
        <v>5405</v>
      </c>
      <c r="H550" t="s">
        <v>21182</v>
      </c>
      <c r="I550">
        <v>0.17299999999999999</v>
      </c>
      <c r="J550">
        <v>911</v>
      </c>
    </row>
    <row r="551" spans="1:10" x14ac:dyDescent="0.25">
      <c r="A551" t="s">
        <v>6940</v>
      </c>
      <c r="B551">
        <v>1.36</v>
      </c>
      <c r="C551">
        <v>168.05</v>
      </c>
      <c r="D551" t="s">
        <v>2744</v>
      </c>
      <c r="E551">
        <v>41234567</v>
      </c>
      <c r="F551">
        <v>1660</v>
      </c>
      <c r="G551">
        <v>2240</v>
      </c>
      <c r="H551" t="s">
        <v>21183</v>
      </c>
      <c r="I551">
        <v>0.13700000000000001</v>
      </c>
      <c r="J551">
        <v>863</v>
      </c>
    </row>
    <row r="552" spans="1:10" x14ac:dyDescent="0.25">
      <c r="A552" t="s">
        <v>19468</v>
      </c>
      <c r="B552">
        <v>2.6</v>
      </c>
      <c r="C552">
        <v>109.06</v>
      </c>
      <c r="D552" t="s">
        <v>2112</v>
      </c>
      <c r="E552">
        <v>16258114</v>
      </c>
      <c r="F552">
        <v>851</v>
      </c>
      <c r="G552">
        <v>1293</v>
      </c>
      <c r="H552" t="s">
        <v>21184</v>
      </c>
      <c r="I552">
        <v>0.16900000000000001</v>
      </c>
      <c r="J552">
        <v>862</v>
      </c>
    </row>
    <row r="553" spans="1:10" x14ac:dyDescent="0.25">
      <c r="A553" t="s">
        <v>3229</v>
      </c>
      <c r="B553">
        <v>4.6100000000000003</v>
      </c>
      <c r="C553">
        <v>71.069999999999993</v>
      </c>
      <c r="D553" t="s">
        <v>21185</v>
      </c>
      <c r="E553">
        <v>1189902</v>
      </c>
      <c r="F553">
        <v>160</v>
      </c>
      <c r="G553">
        <v>172</v>
      </c>
      <c r="H553" t="s">
        <v>21186</v>
      </c>
      <c r="I553">
        <v>8.3000000000000004E-2</v>
      </c>
      <c r="J553">
        <v>787</v>
      </c>
    </row>
    <row r="554" spans="1:10" x14ac:dyDescent="0.25">
      <c r="A554" t="s">
        <v>21187</v>
      </c>
      <c r="B554">
        <v>0.38</v>
      </c>
      <c r="C554">
        <v>55.07</v>
      </c>
      <c r="D554" t="s">
        <v>2617</v>
      </c>
      <c r="E554">
        <v>6608356</v>
      </c>
      <c r="F554">
        <v>403</v>
      </c>
      <c r="G554">
        <v>271</v>
      </c>
      <c r="H554" t="s">
        <v>21188</v>
      </c>
      <c r="I554">
        <v>0.105</v>
      </c>
      <c r="J554">
        <v>733</v>
      </c>
    </row>
    <row r="555" spans="1:10" x14ac:dyDescent="0.25">
      <c r="A555" t="s">
        <v>4281</v>
      </c>
      <c r="B555">
        <v>1.1499999999999999</v>
      </c>
      <c r="C555">
        <v>179.04</v>
      </c>
      <c r="D555" t="s">
        <v>21189</v>
      </c>
      <c r="E555">
        <v>4809031</v>
      </c>
      <c r="F555">
        <v>474</v>
      </c>
      <c r="G555">
        <v>749</v>
      </c>
      <c r="H555" t="s">
        <v>21190</v>
      </c>
      <c r="I555">
        <v>0.14799999999999999</v>
      </c>
      <c r="J555">
        <v>729</v>
      </c>
    </row>
    <row r="556" spans="1:10" x14ac:dyDescent="0.25">
      <c r="A556" t="s">
        <v>1647</v>
      </c>
      <c r="B556">
        <v>2.75</v>
      </c>
      <c r="C556">
        <v>43.04</v>
      </c>
      <c r="D556" t="s">
        <v>2090</v>
      </c>
      <c r="E556">
        <v>1457712</v>
      </c>
      <c r="F556">
        <v>222</v>
      </c>
      <c r="G556">
        <v>64</v>
      </c>
      <c r="H556" t="s">
        <v>21191</v>
      </c>
      <c r="I556">
        <v>0.1</v>
      </c>
      <c r="J556">
        <v>724</v>
      </c>
    </row>
    <row r="557" spans="1:10" x14ac:dyDescent="0.25">
      <c r="A557" t="s">
        <v>21192</v>
      </c>
      <c r="B557">
        <v>1.17</v>
      </c>
      <c r="C557">
        <v>127.04</v>
      </c>
      <c r="D557" t="s">
        <v>2690</v>
      </c>
      <c r="E557">
        <v>5959067</v>
      </c>
      <c r="F557">
        <v>787</v>
      </c>
      <c r="G557">
        <v>710</v>
      </c>
      <c r="H557" t="s">
        <v>21193</v>
      </c>
      <c r="I557">
        <v>0.11899999999999999</v>
      </c>
      <c r="J557">
        <v>715</v>
      </c>
    </row>
    <row r="558" spans="1:10" x14ac:dyDescent="0.25">
      <c r="A558" t="s">
        <v>21194</v>
      </c>
      <c r="B558">
        <v>1.05</v>
      </c>
      <c r="C558">
        <v>105.07</v>
      </c>
      <c r="D558" t="s">
        <v>2650</v>
      </c>
      <c r="E558">
        <v>1910678</v>
      </c>
      <c r="F558">
        <v>271</v>
      </c>
      <c r="G558">
        <v>187</v>
      </c>
      <c r="H558" t="s">
        <v>21195</v>
      </c>
      <c r="I558">
        <v>8.2000000000000003E-2</v>
      </c>
      <c r="J558">
        <v>702</v>
      </c>
    </row>
    <row r="559" spans="1:10" x14ac:dyDescent="0.25">
      <c r="A559" t="s">
        <v>534</v>
      </c>
      <c r="B559">
        <v>0.36</v>
      </c>
      <c r="C559">
        <v>165.08</v>
      </c>
      <c r="D559" t="s">
        <v>3827</v>
      </c>
      <c r="E559">
        <v>16548874</v>
      </c>
      <c r="F559">
        <v>550</v>
      </c>
      <c r="G559">
        <v>1312</v>
      </c>
      <c r="H559" t="s">
        <v>12710</v>
      </c>
      <c r="I559">
        <v>0.13500000000000001</v>
      </c>
      <c r="J559">
        <v>807</v>
      </c>
    </row>
    <row r="560" spans="1:10" x14ac:dyDescent="0.25">
      <c r="A560" t="s">
        <v>19423</v>
      </c>
      <c r="B560">
        <v>2.58</v>
      </c>
      <c r="C560">
        <v>108.07</v>
      </c>
      <c r="D560" t="s">
        <v>20721</v>
      </c>
      <c r="E560">
        <v>10759286</v>
      </c>
      <c r="F560">
        <v>382</v>
      </c>
      <c r="G560">
        <v>513</v>
      </c>
      <c r="H560" t="s">
        <v>21196</v>
      </c>
      <c r="I560">
        <v>0.187</v>
      </c>
      <c r="J560">
        <v>726</v>
      </c>
    </row>
    <row r="561" spans="1:10" x14ac:dyDescent="0.25">
      <c r="A561" t="s">
        <v>3018</v>
      </c>
      <c r="B561">
        <v>1.22</v>
      </c>
      <c r="C561">
        <v>161.05000000000001</v>
      </c>
      <c r="D561" t="s">
        <v>2231</v>
      </c>
      <c r="E561">
        <v>94934979</v>
      </c>
      <c r="F561">
        <v>1850</v>
      </c>
      <c r="G561">
        <v>2991</v>
      </c>
      <c r="H561" t="s">
        <v>9869</v>
      </c>
      <c r="I561">
        <v>0.17699999999999999</v>
      </c>
      <c r="J561">
        <v>858</v>
      </c>
    </row>
    <row r="562" spans="1:10" x14ac:dyDescent="0.25">
      <c r="A562" t="s">
        <v>2499</v>
      </c>
      <c r="B562">
        <v>1.26</v>
      </c>
      <c r="C562">
        <v>43.07</v>
      </c>
      <c r="D562" t="s">
        <v>2616</v>
      </c>
      <c r="E562">
        <v>8751538</v>
      </c>
      <c r="F562">
        <v>438</v>
      </c>
      <c r="G562">
        <v>232</v>
      </c>
      <c r="H562" t="s">
        <v>21197</v>
      </c>
      <c r="I562">
        <v>7.8E-2</v>
      </c>
      <c r="J562">
        <v>887</v>
      </c>
    </row>
    <row r="563" spans="1:10" x14ac:dyDescent="0.25">
      <c r="A563" t="s">
        <v>9889</v>
      </c>
      <c r="B563">
        <v>2.4500000000000002</v>
      </c>
      <c r="C563">
        <v>147.09</v>
      </c>
      <c r="D563" t="s">
        <v>21048</v>
      </c>
      <c r="E563">
        <v>71142782</v>
      </c>
      <c r="F563">
        <v>1458</v>
      </c>
      <c r="G563">
        <v>2107</v>
      </c>
      <c r="H563" t="s">
        <v>21198</v>
      </c>
      <c r="I563">
        <v>0.21</v>
      </c>
      <c r="J563">
        <v>749</v>
      </c>
    </row>
    <row r="564" spans="1:10" x14ac:dyDescent="0.25">
      <c r="A564" t="s">
        <v>12146</v>
      </c>
      <c r="B564">
        <v>1.1299999999999999</v>
      </c>
      <c r="C564">
        <v>177.17</v>
      </c>
      <c r="D564" t="s">
        <v>21199</v>
      </c>
      <c r="E564">
        <v>3700042</v>
      </c>
      <c r="F564">
        <v>443</v>
      </c>
      <c r="G564">
        <v>398</v>
      </c>
      <c r="H564" t="s">
        <v>21200</v>
      </c>
      <c r="I564">
        <v>0.122</v>
      </c>
      <c r="J564">
        <v>715</v>
      </c>
    </row>
    <row r="565" spans="1:10" x14ac:dyDescent="0.25">
      <c r="A565" t="s">
        <v>21201</v>
      </c>
      <c r="B565">
        <v>3.78</v>
      </c>
      <c r="C565">
        <v>169.1</v>
      </c>
      <c r="D565" t="s">
        <v>2752</v>
      </c>
      <c r="E565">
        <v>13936540</v>
      </c>
      <c r="F565">
        <v>670</v>
      </c>
      <c r="G565">
        <v>1301</v>
      </c>
      <c r="H565" t="s">
        <v>21202</v>
      </c>
      <c r="I565">
        <v>0.17100000000000001</v>
      </c>
      <c r="J565">
        <v>809</v>
      </c>
    </row>
    <row r="566" spans="1:10" x14ac:dyDescent="0.25">
      <c r="A566" t="s">
        <v>1332</v>
      </c>
      <c r="B566">
        <v>1.27</v>
      </c>
      <c r="C566">
        <v>174.08</v>
      </c>
      <c r="D566" t="s">
        <v>21203</v>
      </c>
      <c r="E566">
        <v>6683841</v>
      </c>
      <c r="F566">
        <v>667</v>
      </c>
      <c r="G566">
        <v>1141</v>
      </c>
      <c r="H566" t="s">
        <v>21204</v>
      </c>
      <c r="I566">
        <v>0.16200000000000001</v>
      </c>
      <c r="J566">
        <v>749</v>
      </c>
    </row>
    <row r="567" spans="1:10" x14ac:dyDescent="0.25">
      <c r="A567" t="s">
        <v>8248</v>
      </c>
      <c r="B567">
        <v>1.88</v>
      </c>
      <c r="C567">
        <v>148.07</v>
      </c>
      <c r="D567" t="s">
        <v>21205</v>
      </c>
      <c r="E567">
        <v>53014013</v>
      </c>
      <c r="F567">
        <v>2114</v>
      </c>
      <c r="G567">
        <v>1973</v>
      </c>
      <c r="H567" t="s">
        <v>21206</v>
      </c>
      <c r="I567">
        <v>0.20599999999999999</v>
      </c>
      <c r="J567">
        <v>773</v>
      </c>
    </row>
    <row r="568" spans="1:10" x14ac:dyDescent="0.25">
      <c r="A568" t="s">
        <v>3133</v>
      </c>
      <c r="B568">
        <v>1.22</v>
      </c>
      <c r="C568">
        <v>164.09</v>
      </c>
      <c r="D568" t="s">
        <v>3770</v>
      </c>
      <c r="E568">
        <v>73659295</v>
      </c>
      <c r="F568">
        <v>2262</v>
      </c>
      <c r="G568">
        <v>3899</v>
      </c>
      <c r="H568" t="s">
        <v>21207</v>
      </c>
      <c r="I568">
        <v>0.13100000000000001</v>
      </c>
      <c r="J568">
        <v>778</v>
      </c>
    </row>
    <row r="569" spans="1:10" x14ac:dyDescent="0.25">
      <c r="A569" t="s">
        <v>21208</v>
      </c>
      <c r="B569">
        <v>1.31</v>
      </c>
      <c r="C569">
        <v>107.05</v>
      </c>
      <c r="D569" t="s">
        <v>2038</v>
      </c>
      <c r="E569">
        <v>121402491</v>
      </c>
      <c r="F569">
        <v>5639</v>
      </c>
      <c r="G569">
        <v>4223</v>
      </c>
      <c r="H569" t="s">
        <v>21209</v>
      </c>
      <c r="I569">
        <v>0.13800000000000001</v>
      </c>
      <c r="J569">
        <v>731</v>
      </c>
    </row>
    <row r="570" spans="1:10" x14ac:dyDescent="0.25">
      <c r="A570" t="s">
        <v>5714</v>
      </c>
      <c r="B570">
        <v>1.51</v>
      </c>
      <c r="C570">
        <v>151.04</v>
      </c>
      <c r="D570" t="s">
        <v>2729</v>
      </c>
      <c r="E570">
        <v>190815310</v>
      </c>
      <c r="F570">
        <v>2142</v>
      </c>
      <c r="G570">
        <v>5706</v>
      </c>
      <c r="H570" t="s">
        <v>21210</v>
      </c>
      <c r="I570">
        <v>0.14699999999999999</v>
      </c>
      <c r="J570">
        <v>812</v>
      </c>
    </row>
    <row r="571" spans="1:10" x14ac:dyDescent="0.25">
      <c r="A571" t="s">
        <v>2263</v>
      </c>
      <c r="B571">
        <v>1.22</v>
      </c>
      <c r="C571">
        <v>135.05000000000001</v>
      </c>
      <c r="D571" t="s">
        <v>20735</v>
      </c>
      <c r="E571">
        <v>30266879</v>
      </c>
      <c r="F571">
        <v>1928</v>
      </c>
      <c r="G571">
        <v>1298</v>
      </c>
      <c r="H571" t="s">
        <v>21211</v>
      </c>
      <c r="I571">
        <v>0.16900000000000001</v>
      </c>
      <c r="J571">
        <v>784</v>
      </c>
    </row>
    <row r="572" spans="1:10" x14ac:dyDescent="0.25">
      <c r="A572" t="s">
        <v>304</v>
      </c>
      <c r="B572">
        <v>0.95</v>
      </c>
      <c r="C572">
        <v>70.09</v>
      </c>
      <c r="D572" t="s">
        <v>4797</v>
      </c>
      <c r="E572">
        <v>5182600</v>
      </c>
      <c r="F572">
        <v>346</v>
      </c>
      <c r="G572">
        <v>356</v>
      </c>
      <c r="H572" t="s">
        <v>21212</v>
      </c>
      <c r="I572">
        <v>6.4000000000000001E-2</v>
      </c>
      <c r="J572">
        <v>811</v>
      </c>
    </row>
    <row r="573" spans="1:10" x14ac:dyDescent="0.25">
      <c r="A573" t="s">
        <v>21213</v>
      </c>
      <c r="B573">
        <v>1.61</v>
      </c>
      <c r="C573">
        <v>69.08</v>
      </c>
      <c r="D573" t="s">
        <v>2646</v>
      </c>
      <c r="E573">
        <v>2615964</v>
      </c>
      <c r="F573">
        <v>377</v>
      </c>
      <c r="G573">
        <v>173</v>
      </c>
      <c r="H573" t="s">
        <v>21214</v>
      </c>
      <c r="I573">
        <v>0.124</v>
      </c>
      <c r="J573">
        <v>721</v>
      </c>
    </row>
    <row r="574" spans="1:10" x14ac:dyDescent="0.25">
      <c r="A574" t="s">
        <v>538</v>
      </c>
      <c r="B574">
        <v>1.1499999999999999</v>
      </c>
      <c r="C574">
        <v>182.12</v>
      </c>
      <c r="D574" t="s">
        <v>21215</v>
      </c>
      <c r="E574">
        <v>1372057</v>
      </c>
      <c r="F574">
        <v>248</v>
      </c>
      <c r="G574">
        <v>310</v>
      </c>
      <c r="H574" t="s">
        <v>21216</v>
      </c>
      <c r="I574">
        <v>0.112</v>
      </c>
      <c r="J574">
        <v>826</v>
      </c>
    </row>
    <row r="575" spans="1:10" x14ac:dyDescent="0.25">
      <c r="A575" t="s">
        <v>1322</v>
      </c>
      <c r="B575">
        <v>1.39</v>
      </c>
      <c r="C575">
        <v>151.04</v>
      </c>
      <c r="D575" t="s">
        <v>2729</v>
      </c>
      <c r="E575">
        <v>94400836</v>
      </c>
      <c r="F575">
        <v>1750</v>
      </c>
      <c r="G575">
        <v>3420</v>
      </c>
      <c r="H575" t="s">
        <v>11468</v>
      </c>
      <c r="I575">
        <v>0.13900000000000001</v>
      </c>
      <c r="J575">
        <v>914</v>
      </c>
    </row>
    <row r="576" spans="1:10" x14ac:dyDescent="0.25">
      <c r="A576" t="s">
        <v>1907</v>
      </c>
      <c r="B576">
        <v>1.5</v>
      </c>
      <c r="C576">
        <v>121.06</v>
      </c>
      <c r="D576" t="s">
        <v>2060</v>
      </c>
      <c r="E576">
        <v>22832335</v>
      </c>
      <c r="F576">
        <v>1294</v>
      </c>
      <c r="G576">
        <v>892</v>
      </c>
      <c r="H576" t="s">
        <v>21217</v>
      </c>
      <c r="I576">
        <v>0.223</v>
      </c>
      <c r="J576">
        <v>771</v>
      </c>
    </row>
    <row r="577" spans="1:10" x14ac:dyDescent="0.25">
      <c r="A577" t="s">
        <v>21218</v>
      </c>
      <c r="B577">
        <v>0.99</v>
      </c>
      <c r="C577">
        <v>68.06</v>
      </c>
      <c r="D577" t="s">
        <v>2039</v>
      </c>
      <c r="E577">
        <v>52711233</v>
      </c>
      <c r="F577">
        <v>942</v>
      </c>
      <c r="G577">
        <v>1363</v>
      </c>
      <c r="H577" t="s">
        <v>21219</v>
      </c>
      <c r="I577">
        <v>0.14199999999999999</v>
      </c>
      <c r="J577">
        <v>716</v>
      </c>
    </row>
    <row r="578" spans="1:10" x14ac:dyDescent="0.25">
      <c r="A578" t="s">
        <v>6966</v>
      </c>
      <c r="B578">
        <v>1.23</v>
      </c>
      <c r="C578">
        <v>74.040000000000006</v>
      </c>
      <c r="D578" t="s">
        <v>2626</v>
      </c>
      <c r="E578">
        <v>3436028</v>
      </c>
      <c r="F578">
        <v>329</v>
      </c>
      <c r="G578">
        <v>303</v>
      </c>
      <c r="H578" t="s">
        <v>8259</v>
      </c>
      <c r="I578">
        <v>9.8000000000000004E-2</v>
      </c>
      <c r="J578">
        <v>759</v>
      </c>
    </row>
    <row r="579" spans="1:10" x14ac:dyDescent="0.25">
      <c r="A579" t="s">
        <v>21220</v>
      </c>
      <c r="B579">
        <v>1.1200000000000001</v>
      </c>
      <c r="C579">
        <v>43.04</v>
      </c>
      <c r="D579" t="s">
        <v>2090</v>
      </c>
      <c r="E579">
        <v>228689575</v>
      </c>
      <c r="F579">
        <v>2674</v>
      </c>
      <c r="G579">
        <v>4185</v>
      </c>
      <c r="H579" t="s">
        <v>21221</v>
      </c>
      <c r="I579">
        <v>0.183</v>
      </c>
      <c r="J579">
        <v>706</v>
      </c>
    </row>
    <row r="580" spans="1:10" x14ac:dyDescent="0.25">
      <c r="A580" t="s">
        <v>6947</v>
      </c>
      <c r="B580">
        <v>0.25</v>
      </c>
      <c r="C580">
        <v>43.04</v>
      </c>
      <c r="D580" t="s">
        <v>2090</v>
      </c>
      <c r="E580">
        <v>21907805</v>
      </c>
      <c r="F580">
        <v>226</v>
      </c>
      <c r="G580">
        <v>298</v>
      </c>
      <c r="H580" t="s">
        <v>21222</v>
      </c>
      <c r="I580">
        <v>0.217</v>
      </c>
      <c r="J580">
        <v>781</v>
      </c>
    </row>
    <row r="581" spans="1:10" x14ac:dyDescent="0.25">
      <c r="A581" t="s">
        <v>4296</v>
      </c>
      <c r="B581">
        <v>1.31</v>
      </c>
      <c r="C581">
        <v>165.06</v>
      </c>
      <c r="D581" t="s">
        <v>2260</v>
      </c>
      <c r="E581">
        <v>8001249</v>
      </c>
      <c r="F581">
        <v>944</v>
      </c>
      <c r="G581">
        <v>893</v>
      </c>
      <c r="H581" t="s">
        <v>2748</v>
      </c>
      <c r="I581">
        <v>0.14399999999999999</v>
      </c>
      <c r="J581">
        <v>794</v>
      </c>
    </row>
    <row r="582" spans="1:10" x14ac:dyDescent="0.25">
      <c r="A582" t="s">
        <v>21223</v>
      </c>
      <c r="B582">
        <v>0.28000000000000003</v>
      </c>
      <c r="C582">
        <v>44.07</v>
      </c>
      <c r="D582" t="s">
        <v>20594</v>
      </c>
      <c r="E582">
        <v>5323758</v>
      </c>
      <c r="F582">
        <v>119</v>
      </c>
      <c r="G582">
        <v>174</v>
      </c>
      <c r="H582" t="s">
        <v>21224</v>
      </c>
      <c r="I582">
        <v>0.24299999999999999</v>
      </c>
      <c r="J582">
        <v>738</v>
      </c>
    </row>
    <row r="583" spans="1:10" x14ac:dyDescent="0.25">
      <c r="A583" t="s">
        <v>245</v>
      </c>
      <c r="B583">
        <v>1.23</v>
      </c>
      <c r="C583">
        <v>79.06</v>
      </c>
      <c r="D583" t="s">
        <v>2640</v>
      </c>
      <c r="E583">
        <v>47003131</v>
      </c>
      <c r="F583">
        <v>2003</v>
      </c>
      <c r="G583">
        <v>1512</v>
      </c>
      <c r="H583" t="s">
        <v>21225</v>
      </c>
      <c r="I583">
        <v>0.214</v>
      </c>
      <c r="J583">
        <v>776</v>
      </c>
    </row>
    <row r="584" spans="1:10" x14ac:dyDescent="0.25">
      <c r="A584" t="s">
        <v>1070</v>
      </c>
      <c r="B584">
        <v>1.47</v>
      </c>
      <c r="C584">
        <v>182.12</v>
      </c>
      <c r="D584" t="s">
        <v>21215</v>
      </c>
      <c r="E584">
        <v>6677473</v>
      </c>
      <c r="F584">
        <v>476</v>
      </c>
      <c r="G584">
        <v>828</v>
      </c>
      <c r="H584" t="s">
        <v>21226</v>
      </c>
      <c r="I584">
        <v>0.111</v>
      </c>
      <c r="J584">
        <v>824</v>
      </c>
    </row>
    <row r="585" spans="1:10" x14ac:dyDescent="0.25">
      <c r="A585" t="s">
        <v>8277</v>
      </c>
      <c r="B585">
        <v>1.03</v>
      </c>
      <c r="C585">
        <v>55.06</v>
      </c>
      <c r="D585" t="s">
        <v>2020</v>
      </c>
      <c r="E585">
        <v>25502798</v>
      </c>
      <c r="F585">
        <v>762</v>
      </c>
      <c r="G585">
        <v>610</v>
      </c>
      <c r="H585" t="s">
        <v>21227</v>
      </c>
      <c r="I585">
        <v>0.157</v>
      </c>
      <c r="J585">
        <v>865</v>
      </c>
    </row>
    <row r="586" spans="1:10" x14ac:dyDescent="0.25">
      <c r="A586" t="s">
        <v>2212</v>
      </c>
      <c r="B586">
        <v>1.34</v>
      </c>
      <c r="C586">
        <v>147.07</v>
      </c>
      <c r="D586" t="s">
        <v>2702</v>
      </c>
      <c r="E586">
        <v>11236168</v>
      </c>
      <c r="F586">
        <v>736</v>
      </c>
      <c r="G586">
        <v>550</v>
      </c>
      <c r="H586" t="s">
        <v>21228</v>
      </c>
      <c r="I586">
        <v>0.223</v>
      </c>
      <c r="J586">
        <v>830</v>
      </c>
    </row>
    <row r="587" spans="1:10" x14ac:dyDescent="0.25">
      <c r="A587" t="s">
        <v>17950</v>
      </c>
      <c r="B587">
        <v>1.44</v>
      </c>
      <c r="C587">
        <v>124.04</v>
      </c>
      <c r="D587" t="s">
        <v>2101</v>
      </c>
      <c r="E587">
        <v>11266253</v>
      </c>
      <c r="F587">
        <v>789</v>
      </c>
      <c r="G587">
        <v>741</v>
      </c>
      <c r="H587" t="s">
        <v>21229</v>
      </c>
      <c r="I587">
        <v>0.215</v>
      </c>
      <c r="J587">
        <v>727</v>
      </c>
    </row>
    <row r="588" spans="1:10" x14ac:dyDescent="0.25">
      <c r="A588" t="s">
        <v>12060</v>
      </c>
      <c r="B588">
        <v>1.25</v>
      </c>
      <c r="C588">
        <v>43.03</v>
      </c>
      <c r="D588" t="s">
        <v>2010</v>
      </c>
      <c r="E588">
        <v>89630962</v>
      </c>
      <c r="F588">
        <v>1199</v>
      </c>
      <c r="G588">
        <v>1911</v>
      </c>
      <c r="H588" t="s">
        <v>21230</v>
      </c>
      <c r="I588">
        <v>0.14499999999999999</v>
      </c>
      <c r="J588">
        <v>739</v>
      </c>
    </row>
    <row r="589" spans="1:10" x14ac:dyDescent="0.25">
      <c r="A589" t="s">
        <v>8509</v>
      </c>
      <c r="B589">
        <v>1.26</v>
      </c>
      <c r="C589">
        <v>142.06</v>
      </c>
      <c r="D589" t="s">
        <v>2189</v>
      </c>
      <c r="E589">
        <v>29421139</v>
      </c>
      <c r="F589">
        <v>1580</v>
      </c>
      <c r="G589">
        <v>2351</v>
      </c>
      <c r="H589" t="s">
        <v>21231</v>
      </c>
      <c r="I589">
        <v>0.157</v>
      </c>
      <c r="J589">
        <v>826</v>
      </c>
    </row>
    <row r="590" spans="1:10" x14ac:dyDescent="0.25">
      <c r="A590" t="s">
        <v>8497</v>
      </c>
      <c r="B590">
        <v>0.95</v>
      </c>
      <c r="C590">
        <v>43.07</v>
      </c>
      <c r="D590" t="s">
        <v>2616</v>
      </c>
      <c r="E590">
        <v>6493093</v>
      </c>
      <c r="F590">
        <v>315</v>
      </c>
      <c r="G590">
        <v>191</v>
      </c>
      <c r="H590" t="s">
        <v>21232</v>
      </c>
      <c r="I590">
        <v>7.9000000000000001E-2</v>
      </c>
      <c r="J590">
        <v>902</v>
      </c>
    </row>
    <row r="591" spans="1:10" x14ac:dyDescent="0.25">
      <c r="A591" t="s">
        <v>6977</v>
      </c>
      <c r="B591">
        <v>1.54</v>
      </c>
      <c r="C591">
        <v>137.03</v>
      </c>
      <c r="D591" t="s">
        <v>21100</v>
      </c>
      <c r="E591">
        <v>14460675</v>
      </c>
      <c r="F591">
        <v>1305</v>
      </c>
      <c r="G591">
        <v>1266</v>
      </c>
      <c r="H591" t="s">
        <v>21233</v>
      </c>
      <c r="I591">
        <v>0.157</v>
      </c>
      <c r="J591">
        <v>816</v>
      </c>
    </row>
    <row r="592" spans="1:10" x14ac:dyDescent="0.25">
      <c r="A592" t="s">
        <v>21234</v>
      </c>
      <c r="B592">
        <v>1.17</v>
      </c>
      <c r="C592">
        <v>118.06</v>
      </c>
      <c r="D592" t="s">
        <v>2656</v>
      </c>
      <c r="E592">
        <v>6728016</v>
      </c>
      <c r="F592">
        <v>1664</v>
      </c>
      <c r="G592">
        <v>368</v>
      </c>
      <c r="H592" t="s">
        <v>21235</v>
      </c>
      <c r="I592">
        <v>0.20799999999999999</v>
      </c>
      <c r="J592">
        <v>771</v>
      </c>
    </row>
    <row r="593" spans="1:10" x14ac:dyDescent="0.25">
      <c r="A593" t="s">
        <v>14674</v>
      </c>
      <c r="B593">
        <v>3.26</v>
      </c>
      <c r="C593">
        <v>57.09</v>
      </c>
      <c r="D593" t="s">
        <v>2642</v>
      </c>
      <c r="E593">
        <v>11708673</v>
      </c>
      <c r="F593">
        <v>298</v>
      </c>
      <c r="G593">
        <v>511</v>
      </c>
      <c r="H593" t="s">
        <v>21236</v>
      </c>
      <c r="I593">
        <v>0.21</v>
      </c>
      <c r="J593">
        <v>743</v>
      </c>
    </row>
    <row r="594" spans="1:10" x14ac:dyDescent="0.25">
      <c r="A594" t="s">
        <v>541</v>
      </c>
      <c r="B594">
        <v>1.36</v>
      </c>
      <c r="C594">
        <v>194.1</v>
      </c>
      <c r="D594" t="s">
        <v>3789</v>
      </c>
      <c r="E594">
        <v>142701120</v>
      </c>
      <c r="F594">
        <v>2211</v>
      </c>
      <c r="G594">
        <v>5062</v>
      </c>
      <c r="H594" t="s">
        <v>1643</v>
      </c>
      <c r="I594">
        <v>0.14199999999999999</v>
      </c>
      <c r="J594">
        <v>923</v>
      </c>
    </row>
    <row r="595" spans="1:10" x14ac:dyDescent="0.25">
      <c r="A595" t="s">
        <v>1328</v>
      </c>
      <c r="B595">
        <v>1.17</v>
      </c>
      <c r="C595">
        <v>196.08</v>
      </c>
      <c r="D595" t="s">
        <v>2756</v>
      </c>
      <c r="E595">
        <v>10885606</v>
      </c>
      <c r="F595">
        <v>825</v>
      </c>
      <c r="G595">
        <v>1838</v>
      </c>
      <c r="H595" t="s">
        <v>12078</v>
      </c>
      <c r="I595">
        <v>0.14799999999999999</v>
      </c>
      <c r="J595">
        <v>831</v>
      </c>
    </row>
    <row r="596" spans="1:10" x14ac:dyDescent="0.25">
      <c r="A596" t="s">
        <v>3027</v>
      </c>
      <c r="B596">
        <v>1.2</v>
      </c>
      <c r="C596">
        <v>148.06</v>
      </c>
      <c r="D596" t="s">
        <v>20891</v>
      </c>
      <c r="E596">
        <v>91091595</v>
      </c>
      <c r="F596">
        <v>4644</v>
      </c>
      <c r="G596">
        <v>3212</v>
      </c>
      <c r="H596" t="s">
        <v>21237</v>
      </c>
      <c r="I596">
        <v>0.17399999999999999</v>
      </c>
      <c r="J596">
        <v>917</v>
      </c>
    </row>
    <row r="597" spans="1:10" x14ac:dyDescent="0.25">
      <c r="A597" t="s">
        <v>21238</v>
      </c>
      <c r="B597">
        <v>1.34</v>
      </c>
      <c r="C597">
        <v>97.06</v>
      </c>
      <c r="D597" t="s">
        <v>21239</v>
      </c>
      <c r="E597">
        <v>18113894</v>
      </c>
      <c r="F597">
        <v>531</v>
      </c>
      <c r="G597">
        <v>993</v>
      </c>
      <c r="H597" t="s">
        <v>21240</v>
      </c>
      <c r="I597">
        <v>0.23799999999999999</v>
      </c>
      <c r="J597">
        <v>729</v>
      </c>
    </row>
    <row r="598" spans="1:10" x14ac:dyDescent="0.25">
      <c r="A598" t="s">
        <v>10119</v>
      </c>
      <c r="B598">
        <v>1.23</v>
      </c>
      <c r="C598">
        <v>184.1</v>
      </c>
      <c r="D598" t="s">
        <v>21241</v>
      </c>
      <c r="E598">
        <v>8035856</v>
      </c>
      <c r="F598">
        <v>846</v>
      </c>
      <c r="G598">
        <v>1314</v>
      </c>
      <c r="H598" t="s">
        <v>21242</v>
      </c>
      <c r="I598">
        <v>0.13100000000000001</v>
      </c>
      <c r="J598">
        <v>733</v>
      </c>
    </row>
    <row r="599" spans="1:10" x14ac:dyDescent="0.25">
      <c r="A599" t="s">
        <v>799</v>
      </c>
      <c r="B599">
        <v>1.31</v>
      </c>
      <c r="C599">
        <v>167.08</v>
      </c>
      <c r="D599" t="s">
        <v>2236</v>
      </c>
      <c r="E599">
        <v>158863046</v>
      </c>
      <c r="F599">
        <v>2640</v>
      </c>
      <c r="G599">
        <v>7141</v>
      </c>
      <c r="H599" t="s">
        <v>11478</v>
      </c>
      <c r="I599">
        <v>0.126</v>
      </c>
      <c r="J599">
        <v>847</v>
      </c>
    </row>
    <row r="600" spans="1:10" x14ac:dyDescent="0.25">
      <c r="A600" t="s">
        <v>9913</v>
      </c>
      <c r="B600">
        <v>0.65</v>
      </c>
      <c r="C600">
        <v>158.08000000000001</v>
      </c>
      <c r="D600" t="s">
        <v>21174</v>
      </c>
      <c r="E600">
        <v>13444703</v>
      </c>
      <c r="F600">
        <v>283</v>
      </c>
      <c r="G600">
        <v>875</v>
      </c>
      <c r="H600" t="s">
        <v>21243</v>
      </c>
      <c r="I600">
        <v>0.14899999999999999</v>
      </c>
      <c r="J600">
        <v>790</v>
      </c>
    </row>
    <row r="601" spans="1:10" x14ac:dyDescent="0.25">
      <c r="A601" t="s">
        <v>1374</v>
      </c>
      <c r="B601">
        <v>1.28</v>
      </c>
      <c r="C601">
        <v>169.06</v>
      </c>
      <c r="D601" t="s">
        <v>21244</v>
      </c>
      <c r="E601">
        <v>8709757</v>
      </c>
      <c r="F601">
        <v>851</v>
      </c>
      <c r="G601">
        <v>1322</v>
      </c>
      <c r="H601" t="s">
        <v>21245</v>
      </c>
      <c r="I601">
        <v>0.154</v>
      </c>
      <c r="J601">
        <v>772</v>
      </c>
    </row>
    <row r="602" spans="1:10" x14ac:dyDescent="0.25">
      <c r="A602" t="s">
        <v>21246</v>
      </c>
      <c r="B602">
        <v>1.44</v>
      </c>
      <c r="C602">
        <v>145.06</v>
      </c>
      <c r="D602" t="s">
        <v>2178</v>
      </c>
      <c r="E602">
        <v>20770220</v>
      </c>
      <c r="F602">
        <v>558</v>
      </c>
      <c r="G602">
        <v>1039</v>
      </c>
      <c r="H602" t="s">
        <v>21247</v>
      </c>
      <c r="I602">
        <v>0.20499999999999999</v>
      </c>
      <c r="J602">
        <v>734</v>
      </c>
    </row>
    <row r="603" spans="1:10" x14ac:dyDescent="0.25">
      <c r="A603" t="s">
        <v>2269</v>
      </c>
      <c r="B603">
        <v>1.06</v>
      </c>
      <c r="C603">
        <v>170.04</v>
      </c>
      <c r="D603" t="s">
        <v>21248</v>
      </c>
      <c r="E603">
        <v>11965342</v>
      </c>
      <c r="F603">
        <v>647</v>
      </c>
      <c r="G603">
        <v>1248</v>
      </c>
      <c r="H603" t="s">
        <v>13645</v>
      </c>
      <c r="I603">
        <v>0.153</v>
      </c>
      <c r="J603">
        <v>707</v>
      </c>
    </row>
    <row r="604" spans="1:10" x14ac:dyDescent="0.25">
      <c r="A604" t="s">
        <v>847</v>
      </c>
      <c r="B604">
        <v>0.95</v>
      </c>
      <c r="C604">
        <v>159.09</v>
      </c>
      <c r="D604" t="s">
        <v>2241</v>
      </c>
      <c r="E604">
        <v>5630399</v>
      </c>
      <c r="F604">
        <v>200</v>
      </c>
      <c r="G604">
        <v>307</v>
      </c>
      <c r="H604" t="s">
        <v>21249</v>
      </c>
      <c r="I604">
        <v>0.16700000000000001</v>
      </c>
      <c r="J604">
        <v>702</v>
      </c>
    </row>
    <row r="605" spans="1:10" x14ac:dyDescent="0.25">
      <c r="A605" t="s">
        <v>4420</v>
      </c>
      <c r="B605">
        <v>1.2</v>
      </c>
      <c r="C605">
        <v>184.1</v>
      </c>
      <c r="D605" t="s">
        <v>21241</v>
      </c>
      <c r="E605">
        <v>18918320</v>
      </c>
      <c r="F605">
        <v>1038</v>
      </c>
      <c r="G605">
        <v>2282</v>
      </c>
      <c r="H605" t="s">
        <v>8291</v>
      </c>
      <c r="I605">
        <v>0.14099999999999999</v>
      </c>
      <c r="J605">
        <v>758</v>
      </c>
    </row>
    <row r="606" spans="1:10" x14ac:dyDescent="0.25">
      <c r="A606" t="s">
        <v>1781</v>
      </c>
      <c r="B606">
        <v>1.04</v>
      </c>
      <c r="C606">
        <v>172.1</v>
      </c>
      <c r="D606" t="s">
        <v>21250</v>
      </c>
      <c r="E606">
        <v>5287981</v>
      </c>
      <c r="F606">
        <v>134</v>
      </c>
      <c r="G606">
        <v>739</v>
      </c>
      <c r="H606" t="s">
        <v>21251</v>
      </c>
      <c r="I606">
        <v>0.13700000000000001</v>
      </c>
      <c r="J606">
        <v>717</v>
      </c>
    </row>
    <row r="607" spans="1:10" x14ac:dyDescent="0.25">
      <c r="A607" t="s">
        <v>1565</v>
      </c>
      <c r="B607">
        <v>2.96</v>
      </c>
      <c r="C607">
        <v>145.08000000000001</v>
      </c>
      <c r="D607" t="s">
        <v>2723</v>
      </c>
      <c r="E607">
        <v>22383183</v>
      </c>
      <c r="F607">
        <v>1124</v>
      </c>
      <c r="G607">
        <v>1241</v>
      </c>
      <c r="H607" t="s">
        <v>21252</v>
      </c>
      <c r="I607">
        <v>0.16800000000000001</v>
      </c>
      <c r="J607">
        <v>777</v>
      </c>
    </row>
    <row r="608" spans="1:10" x14ac:dyDescent="0.25">
      <c r="A608" t="s">
        <v>21253</v>
      </c>
      <c r="B608">
        <v>1.31</v>
      </c>
      <c r="C608">
        <v>177.05</v>
      </c>
      <c r="D608" t="s">
        <v>21254</v>
      </c>
      <c r="E608">
        <v>18736662</v>
      </c>
      <c r="F608">
        <v>1040</v>
      </c>
      <c r="G608">
        <v>1546</v>
      </c>
      <c r="H608" t="s">
        <v>21255</v>
      </c>
      <c r="I608">
        <v>0.155</v>
      </c>
      <c r="J608">
        <v>723</v>
      </c>
    </row>
    <row r="609" spans="1:10" x14ac:dyDescent="0.25">
      <c r="A609" t="s">
        <v>8317</v>
      </c>
      <c r="B609">
        <v>2.0699999999999998</v>
      </c>
      <c r="C609">
        <v>149.07</v>
      </c>
      <c r="D609" t="s">
        <v>21053</v>
      </c>
      <c r="E609">
        <v>284053876</v>
      </c>
      <c r="F609">
        <v>2187</v>
      </c>
      <c r="G609">
        <v>4581</v>
      </c>
      <c r="H609" t="s">
        <v>21256</v>
      </c>
      <c r="I609">
        <v>0.215</v>
      </c>
      <c r="J609">
        <v>779</v>
      </c>
    </row>
    <row r="610" spans="1:10" x14ac:dyDescent="0.25">
      <c r="A610" t="s">
        <v>19543</v>
      </c>
      <c r="B610">
        <v>1.1299999999999999</v>
      </c>
      <c r="C610">
        <v>107.05</v>
      </c>
      <c r="D610" t="s">
        <v>2038</v>
      </c>
      <c r="E610">
        <v>4172710</v>
      </c>
      <c r="F610">
        <v>408</v>
      </c>
      <c r="G610">
        <v>292</v>
      </c>
      <c r="H610" t="s">
        <v>21257</v>
      </c>
      <c r="I610">
        <v>9.6000000000000002E-2</v>
      </c>
      <c r="J610">
        <v>814</v>
      </c>
    </row>
    <row r="611" spans="1:10" x14ac:dyDescent="0.25">
      <c r="A611" t="s">
        <v>3036</v>
      </c>
      <c r="B611">
        <v>1.17</v>
      </c>
      <c r="C611">
        <v>147.05000000000001</v>
      </c>
      <c r="D611" t="s">
        <v>3774</v>
      </c>
      <c r="E611">
        <v>32598308</v>
      </c>
      <c r="F611">
        <v>746</v>
      </c>
      <c r="G611">
        <v>1368</v>
      </c>
      <c r="H611" t="s">
        <v>21258</v>
      </c>
      <c r="I611">
        <v>0.14499999999999999</v>
      </c>
      <c r="J611">
        <v>823</v>
      </c>
    </row>
    <row r="612" spans="1:10" x14ac:dyDescent="0.25">
      <c r="A612" t="s">
        <v>4320</v>
      </c>
      <c r="B612">
        <v>1.22</v>
      </c>
      <c r="C612">
        <v>136.06</v>
      </c>
      <c r="D612" t="s">
        <v>20933</v>
      </c>
      <c r="E612">
        <v>18418214</v>
      </c>
      <c r="F612">
        <v>840</v>
      </c>
      <c r="G612">
        <v>1029</v>
      </c>
      <c r="H612" t="s">
        <v>21259</v>
      </c>
      <c r="I612">
        <v>0.16200000000000001</v>
      </c>
      <c r="J612">
        <v>746</v>
      </c>
    </row>
    <row r="613" spans="1:10" x14ac:dyDescent="0.25">
      <c r="A613" t="s">
        <v>1334</v>
      </c>
      <c r="B613">
        <v>0.28000000000000003</v>
      </c>
      <c r="C613">
        <v>43.07</v>
      </c>
      <c r="D613" t="s">
        <v>2616</v>
      </c>
      <c r="E613">
        <v>5895700</v>
      </c>
      <c r="F613">
        <v>472</v>
      </c>
      <c r="G613">
        <v>243</v>
      </c>
      <c r="H613" t="s">
        <v>21260</v>
      </c>
      <c r="I613">
        <v>7.4999999999999997E-2</v>
      </c>
      <c r="J613">
        <v>827</v>
      </c>
    </row>
    <row r="614" spans="1:10" x14ac:dyDescent="0.25">
      <c r="A614" t="s">
        <v>547</v>
      </c>
      <c r="B614">
        <v>1.0900000000000001</v>
      </c>
      <c r="C614">
        <v>182.08</v>
      </c>
      <c r="D614" t="s">
        <v>3828</v>
      </c>
      <c r="E614">
        <v>16761255</v>
      </c>
      <c r="F614">
        <v>1307</v>
      </c>
      <c r="G614">
        <v>1790</v>
      </c>
      <c r="H614" t="s">
        <v>21261</v>
      </c>
      <c r="I614">
        <v>0.128</v>
      </c>
      <c r="J614">
        <v>785</v>
      </c>
    </row>
    <row r="615" spans="1:10" x14ac:dyDescent="0.25">
      <c r="A615" t="s">
        <v>501</v>
      </c>
      <c r="B615">
        <v>1.1299999999999999</v>
      </c>
      <c r="C615">
        <v>57.05</v>
      </c>
      <c r="D615" t="s">
        <v>2024</v>
      </c>
      <c r="E615">
        <v>60116600</v>
      </c>
      <c r="F615">
        <v>1267</v>
      </c>
      <c r="G615">
        <v>2173</v>
      </c>
      <c r="H615" t="s">
        <v>21262</v>
      </c>
      <c r="I615">
        <v>0.15</v>
      </c>
      <c r="J615">
        <v>703</v>
      </c>
    </row>
    <row r="616" spans="1:10" x14ac:dyDescent="0.25">
      <c r="A616" t="s">
        <v>1574</v>
      </c>
      <c r="B616">
        <v>1.72</v>
      </c>
      <c r="C616">
        <v>175.09</v>
      </c>
      <c r="D616" t="s">
        <v>21263</v>
      </c>
      <c r="E616">
        <v>34195502</v>
      </c>
      <c r="F616">
        <v>1205</v>
      </c>
      <c r="G616">
        <v>1889</v>
      </c>
      <c r="H616" t="s">
        <v>21264</v>
      </c>
      <c r="I616">
        <v>0.13400000000000001</v>
      </c>
      <c r="J616">
        <v>766</v>
      </c>
    </row>
    <row r="617" spans="1:10" x14ac:dyDescent="0.25">
      <c r="A617" t="s">
        <v>3038</v>
      </c>
      <c r="B617">
        <v>1.21</v>
      </c>
      <c r="C617">
        <v>176.05</v>
      </c>
      <c r="D617" t="s">
        <v>2238</v>
      </c>
      <c r="E617">
        <v>50727541</v>
      </c>
      <c r="F617">
        <v>1528</v>
      </c>
      <c r="G617">
        <v>2406</v>
      </c>
      <c r="H617" t="s">
        <v>21265</v>
      </c>
      <c r="I617">
        <v>0.16</v>
      </c>
      <c r="J617">
        <v>850</v>
      </c>
    </row>
    <row r="618" spans="1:10" x14ac:dyDescent="0.25">
      <c r="A618" t="s">
        <v>8328</v>
      </c>
      <c r="B618">
        <v>1.59</v>
      </c>
      <c r="C618">
        <v>128.06</v>
      </c>
      <c r="D618" t="s">
        <v>2688</v>
      </c>
      <c r="E618">
        <v>36825188</v>
      </c>
      <c r="F618">
        <v>1442</v>
      </c>
      <c r="G618">
        <v>1302</v>
      </c>
      <c r="H618" t="s">
        <v>21266</v>
      </c>
      <c r="I618">
        <v>0.187</v>
      </c>
      <c r="J618">
        <v>846</v>
      </c>
    </row>
    <row r="619" spans="1:10" x14ac:dyDescent="0.25">
      <c r="A619" t="s">
        <v>21267</v>
      </c>
      <c r="B619">
        <v>1.51</v>
      </c>
      <c r="C619">
        <v>135.07</v>
      </c>
      <c r="D619" t="s">
        <v>2157</v>
      </c>
      <c r="E619">
        <v>3236217</v>
      </c>
      <c r="F619">
        <v>341</v>
      </c>
      <c r="G619">
        <v>224</v>
      </c>
      <c r="H619" t="s">
        <v>21268</v>
      </c>
      <c r="I619">
        <v>0.221</v>
      </c>
      <c r="J619">
        <v>737</v>
      </c>
    </row>
    <row r="620" spans="1:10" x14ac:dyDescent="0.25">
      <c r="A620" t="s">
        <v>17989</v>
      </c>
      <c r="B620">
        <v>0.73</v>
      </c>
      <c r="C620">
        <v>167.08</v>
      </c>
      <c r="D620" t="s">
        <v>2236</v>
      </c>
      <c r="E620">
        <v>15469828</v>
      </c>
      <c r="F620">
        <v>489</v>
      </c>
      <c r="G620">
        <v>1016</v>
      </c>
      <c r="H620" t="s">
        <v>21269</v>
      </c>
      <c r="I620">
        <v>0.17</v>
      </c>
      <c r="J620">
        <v>711</v>
      </c>
    </row>
    <row r="621" spans="1:10" x14ac:dyDescent="0.25">
      <c r="A621" t="s">
        <v>688</v>
      </c>
      <c r="B621">
        <v>1.1599999999999999</v>
      </c>
      <c r="C621">
        <v>162.07</v>
      </c>
      <c r="D621" t="s">
        <v>2724</v>
      </c>
      <c r="E621">
        <v>56443520</v>
      </c>
      <c r="F621">
        <v>2024</v>
      </c>
      <c r="G621">
        <v>2665</v>
      </c>
      <c r="H621" t="s">
        <v>21270</v>
      </c>
      <c r="I621">
        <v>0.16700000000000001</v>
      </c>
      <c r="J621">
        <v>804</v>
      </c>
    </row>
    <row r="622" spans="1:10" x14ac:dyDescent="0.25">
      <c r="A622" t="s">
        <v>1428</v>
      </c>
      <c r="B622">
        <v>1.62</v>
      </c>
      <c r="C622">
        <v>151.03</v>
      </c>
      <c r="D622" t="s">
        <v>2221</v>
      </c>
      <c r="E622">
        <v>1201182</v>
      </c>
      <c r="F622">
        <v>110</v>
      </c>
      <c r="G622">
        <v>158</v>
      </c>
      <c r="H622" t="s">
        <v>21271</v>
      </c>
      <c r="I622">
        <v>5.1999999999999998E-2</v>
      </c>
      <c r="J622">
        <v>750</v>
      </c>
    </row>
    <row r="623" spans="1:10" x14ac:dyDescent="0.25">
      <c r="A623" t="s">
        <v>13661</v>
      </c>
      <c r="B623">
        <v>1.35</v>
      </c>
      <c r="C623">
        <v>159.05000000000001</v>
      </c>
      <c r="D623" t="s">
        <v>21272</v>
      </c>
      <c r="E623">
        <v>9559900</v>
      </c>
      <c r="F623">
        <v>351</v>
      </c>
      <c r="G623">
        <v>442</v>
      </c>
      <c r="H623" t="s">
        <v>12090</v>
      </c>
      <c r="I623">
        <v>0.16200000000000001</v>
      </c>
      <c r="J623">
        <v>747</v>
      </c>
    </row>
    <row r="624" spans="1:10" x14ac:dyDescent="0.25">
      <c r="A624" t="s">
        <v>4416</v>
      </c>
      <c r="B624">
        <v>1.1000000000000001</v>
      </c>
      <c r="C624">
        <v>178.07</v>
      </c>
      <c r="D624" t="s">
        <v>2287</v>
      </c>
      <c r="E624">
        <v>9882693</v>
      </c>
      <c r="F624">
        <v>512</v>
      </c>
      <c r="G624">
        <v>878</v>
      </c>
      <c r="H624" t="s">
        <v>21273</v>
      </c>
      <c r="I624">
        <v>0.17699999999999999</v>
      </c>
      <c r="J624">
        <v>757</v>
      </c>
    </row>
    <row r="625" spans="1:10" x14ac:dyDescent="0.25">
      <c r="A625" t="s">
        <v>21274</v>
      </c>
      <c r="B625">
        <v>1.06</v>
      </c>
      <c r="C625">
        <v>233.2</v>
      </c>
      <c r="D625" t="s">
        <v>21275</v>
      </c>
      <c r="E625">
        <v>1031269</v>
      </c>
      <c r="F625">
        <v>433</v>
      </c>
      <c r="G625">
        <v>780</v>
      </c>
      <c r="H625" t="s">
        <v>21276</v>
      </c>
      <c r="I625">
        <v>0.10100000000000001</v>
      </c>
      <c r="J625">
        <v>737</v>
      </c>
    </row>
    <row r="626" spans="1:10" x14ac:dyDescent="0.25">
      <c r="A626" t="s">
        <v>8319</v>
      </c>
      <c r="B626">
        <v>1.47</v>
      </c>
      <c r="C626">
        <v>91.06</v>
      </c>
      <c r="D626" t="s">
        <v>2684</v>
      </c>
      <c r="E626">
        <v>7156451</v>
      </c>
      <c r="F626">
        <v>466</v>
      </c>
      <c r="G626">
        <v>394</v>
      </c>
      <c r="H626" t="s">
        <v>21277</v>
      </c>
      <c r="I626">
        <v>0.108</v>
      </c>
      <c r="J626">
        <v>887</v>
      </c>
    </row>
    <row r="627" spans="1:10" x14ac:dyDescent="0.25">
      <c r="A627" t="s">
        <v>1832</v>
      </c>
      <c r="B627">
        <v>1.07</v>
      </c>
      <c r="C627">
        <v>161.13999999999999</v>
      </c>
      <c r="D627" t="s">
        <v>21278</v>
      </c>
      <c r="E627">
        <v>2679144</v>
      </c>
      <c r="F627">
        <v>398</v>
      </c>
      <c r="G627">
        <v>312</v>
      </c>
      <c r="H627" t="s">
        <v>17999</v>
      </c>
      <c r="I627">
        <v>0.108</v>
      </c>
      <c r="J627">
        <v>851</v>
      </c>
    </row>
    <row r="628" spans="1:10" x14ac:dyDescent="0.25">
      <c r="A628" t="s">
        <v>21279</v>
      </c>
      <c r="B628">
        <v>1.85</v>
      </c>
      <c r="C628">
        <v>161.07</v>
      </c>
      <c r="D628" t="s">
        <v>21036</v>
      </c>
      <c r="E628">
        <v>3690788</v>
      </c>
      <c r="F628">
        <v>290</v>
      </c>
      <c r="G628">
        <v>248</v>
      </c>
      <c r="H628" t="s">
        <v>21280</v>
      </c>
      <c r="I628">
        <v>0.11899999999999999</v>
      </c>
      <c r="J628">
        <v>709</v>
      </c>
    </row>
    <row r="629" spans="1:10" x14ac:dyDescent="0.25">
      <c r="A629" t="s">
        <v>9951</v>
      </c>
      <c r="B629">
        <v>4.26</v>
      </c>
      <c r="C629">
        <v>43.04</v>
      </c>
      <c r="D629" t="s">
        <v>2090</v>
      </c>
      <c r="E629">
        <v>338875005</v>
      </c>
      <c r="F629">
        <v>5242</v>
      </c>
      <c r="G629">
        <v>4211</v>
      </c>
      <c r="H629" t="s">
        <v>21281</v>
      </c>
      <c r="I629">
        <v>0.20499999999999999</v>
      </c>
      <c r="J629">
        <v>737</v>
      </c>
    </row>
    <row r="630" spans="1:10" x14ac:dyDescent="0.25">
      <c r="A630" t="s">
        <v>21282</v>
      </c>
      <c r="B630">
        <v>10.15</v>
      </c>
      <c r="C630">
        <v>108.06</v>
      </c>
      <c r="D630" t="s">
        <v>2124</v>
      </c>
      <c r="E630">
        <v>3152424</v>
      </c>
      <c r="F630">
        <v>304</v>
      </c>
      <c r="G630">
        <v>232</v>
      </c>
      <c r="H630" t="s">
        <v>21283</v>
      </c>
      <c r="I630">
        <v>0.16300000000000001</v>
      </c>
      <c r="J630">
        <v>716</v>
      </c>
    </row>
    <row r="631" spans="1:10" x14ac:dyDescent="0.25">
      <c r="A631" t="s">
        <v>8323</v>
      </c>
      <c r="B631">
        <v>9.44</v>
      </c>
      <c r="C631">
        <v>175.08</v>
      </c>
      <c r="D631" t="s">
        <v>21284</v>
      </c>
      <c r="E631">
        <v>13917273</v>
      </c>
      <c r="F631">
        <v>498</v>
      </c>
      <c r="G631">
        <v>945</v>
      </c>
      <c r="H631" t="s">
        <v>8324</v>
      </c>
      <c r="I631">
        <v>0.16800000000000001</v>
      </c>
      <c r="J631">
        <v>707</v>
      </c>
    </row>
    <row r="632" spans="1:10" x14ac:dyDescent="0.25">
      <c r="A632" t="s">
        <v>21285</v>
      </c>
      <c r="B632">
        <v>1.68</v>
      </c>
      <c r="C632">
        <v>148.07</v>
      </c>
      <c r="D632" t="s">
        <v>21205</v>
      </c>
      <c r="E632">
        <v>20227590</v>
      </c>
      <c r="F632">
        <v>1225</v>
      </c>
      <c r="G632">
        <v>774</v>
      </c>
      <c r="H632" t="s">
        <v>21286</v>
      </c>
      <c r="I632">
        <v>0.19</v>
      </c>
      <c r="J632">
        <v>716</v>
      </c>
    </row>
    <row r="633" spans="1:10" x14ac:dyDescent="0.25">
      <c r="A633" t="s">
        <v>13669</v>
      </c>
      <c r="B633">
        <v>1.59</v>
      </c>
      <c r="C633">
        <v>190.07</v>
      </c>
      <c r="D633" t="s">
        <v>2760</v>
      </c>
      <c r="E633">
        <v>19150886</v>
      </c>
      <c r="F633">
        <v>1250</v>
      </c>
      <c r="G633">
        <v>2399</v>
      </c>
      <c r="H633" t="s">
        <v>549</v>
      </c>
      <c r="I633">
        <v>0.13800000000000001</v>
      </c>
      <c r="J633">
        <v>766</v>
      </c>
    </row>
    <row r="634" spans="1:10" x14ac:dyDescent="0.25">
      <c r="A634" t="s">
        <v>3045</v>
      </c>
      <c r="B634">
        <v>1.35</v>
      </c>
      <c r="C634">
        <v>137.06</v>
      </c>
      <c r="D634" t="s">
        <v>2275</v>
      </c>
      <c r="E634">
        <v>143416282</v>
      </c>
      <c r="F634">
        <v>2591</v>
      </c>
      <c r="G634">
        <v>4263</v>
      </c>
      <c r="H634" t="s">
        <v>21287</v>
      </c>
      <c r="I634">
        <v>0.14000000000000001</v>
      </c>
      <c r="J634">
        <v>884</v>
      </c>
    </row>
    <row r="635" spans="1:10" x14ac:dyDescent="0.25">
      <c r="A635" t="s">
        <v>2207</v>
      </c>
      <c r="B635">
        <v>1.1499999999999999</v>
      </c>
      <c r="C635">
        <v>91.06</v>
      </c>
      <c r="D635" t="s">
        <v>2684</v>
      </c>
      <c r="E635">
        <v>2132085</v>
      </c>
      <c r="F635">
        <v>233</v>
      </c>
      <c r="G635">
        <v>129</v>
      </c>
      <c r="H635" t="s">
        <v>21288</v>
      </c>
      <c r="I635">
        <v>0.108</v>
      </c>
      <c r="J635">
        <v>806</v>
      </c>
    </row>
    <row r="636" spans="1:10" x14ac:dyDescent="0.25">
      <c r="A636" t="s">
        <v>528</v>
      </c>
      <c r="B636">
        <v>1.1599999999999999</v>
      </c>
      <c r="C636">
        <v>140.07</v>
      </c>
      <c r="D636" t="s">
        <v>21289</v>
      </c>
      <c r="E636">
        <v>27620298</v>
      </c>
      <c r="F636">
        <v>1836</v>
      </c>
      <c r="G636">
        <v>1829</v>
      </c>
      <c r="H636" t="s">
        <v>11495</v>
      </c>
      <c r="I636">
        <v>0.16800000000000001</v>
      </c>
      <c r="J636">
        <v>818</v>
      </c>
    </row>
    <row r="637" spans="1:10" x14ac:dyDescent="0.25">
      <c r="A637" t="s">
        <v>1371</v>
      </c>
      <c r="B637">
        <v>1.1599999999999999</v>
      </c>
      <c r="C637">
        <v>193.1</v>
      </c>
      <c r="D637" t="s">
        <v>21290</v>
      </c>
      <c r="E637">
        <v>9297408</v>
      </c>
      <c r="F637">
        <v>727</v>
      </c>
      <c r="G637">
        <v>1172</v>
      </c>
      <c r="H637" t="s">
        <v>7010</v>
      </c>
      <c r="I637">
        <v>0.121</v>
      </c>
      <c r="J637">
        <v>800</v>
      </c>
    </row>
    <row r="638" spans="1:10" x14ac:dyDescent="0.25">
      <c r="A638" t="s">
        <v>8344</v>
      </c>
      <c r="B638">
        <v>2.2000000000000002</v>
      </c>
      <c r="C638">
        <v>146.07</v>
      </c>
      <c r="D638" t="s">
        <v>2696</v>
      </c>
      <c r="E638">
        <v>42238416</v>
      </c>
      <c r="F638">
        <v>1392</v>
      </c>
      <c r="G638">
        <v>1549</v>
      </c>
      <c r="H638" t="s">
        <v>21291</v>
      </c>
      <c r="I638">
        <v>0.19400000000000001</v>
      </c>
      <c r="J638">
        <v>798</v>
      </c>
    </row>
    <row r="639" spans="1:10" x14ac:dyDescent="0.25">
      <c r="A639" t="s">
        <v>12102</v>
      </c>
      <c r="B639">
        <v>1.58</v>
      </c>
      <c r="C639">
        <v>98.99</v>
      </c>
      <c r="D639" t="s">
        <v>20745</v>
      </c>
      <c r="E639">
        <v>2821068</v>
      </c>
      <c r="F639">
        <v>769</v>
      </c>
      <c r="G639">
        <v>532</v>
      </c>
      <c r="H639" t="s">
        <v>14335</v>
      </c>
      <c r="I639">
        <v>0.105</v>
      </c>
      <c r="J639">
        <v>790</v>
      </c>
    </row>
    <row r="640" spans="1:10" x14ac:dyDescent="0.25">
      <c r="A640" t="s">
        <v>16082</v>
      </c>
      <c r="B640">
        <v>3.64</v>
      </c>
      <c r="C640">
        <v>43.04</v>
      </c>
      <c r="D640" t="s">
        <v>2090</v>
      </c>
      <c r="E640">
        <v>1924546</v>
      </c>
      <c r="F640">
        <v>224</v>
      </c>
      <c r="G640">
        <v>83</v>
      </c>
      <c r="H640" t="s">
        <v>1968</v>
      </c>
      <c r="I640">
        <v>0.11700000000000001</v>
      </c>
      <c r="J640">
        <v>887</v>
      </c>
    </row>
    <row r="641" spans="1:10" x14ac:dyDescent="0.25">
      <c r="A641" t="s">
        <v>21292</v>
      </c>
      <c r="B641">
        <v>2.13</v>
      </c>
      <c r="C641">
        <v>121.07</v>
      </c>
      <c r="D641" t="s">
        <v>2064</v>
      </c>
      <c r="E641">
        <v>9582635</v>
      </c>
      <c r="F641">
        <v>486</v>
      </c>
      <c r="G641">
        <v>542</v>
      </c>
      <c r="H641" t="s">
        <v>21293</v>
      </c>
      <c r="I641">
        <v>0.128</v>
      </c>
      <c r="J641">
        <v>718</v>
      </c>
    </row>
    <row r="642" spans="1:10" x14ac:dyDescent="0.25">
      <c r="A642" t="s">
        <v>3116</v>
      </c>
      <c r="B642">
        <v>0.78</v>
      </c>
      <c r="C642">
        <v>147.05000000000001</v>
      </c>
      <c r="D642" t="s">
        <v>3774</v>
      </c>
      <c r="E642">
        <v>8479726</v>
      </c>
      <c r="F642">
        <v>400</v>
      </c>
      <c r="G642">
        <v>714</v>
      </c>
      <c r="H642" t="s">
        <v>21294</v>
      </c>
      <c r="I642">
        <v>0.17199999999999999</v>
      </c>
      <c r="J642">
        <v>720</v>
      </c>
    </row>
    <row r="643" spans="1:10" x14ac:dyDescent="0.25">
      <c r="A643" t="s">
        <v>18048</v>
      </c>
      <c r="B643">
        <v>1.2</v>
      </c>
      <c r="C643">
        <v>175.07</v>
      </c>
      <c r="D643" t="s">
        <v>21295</v>
      </c>
      <c r="E643">
        <v>42776147</v>
      </c>
      <c r="F643">
        <v>1244</v>
      </c>
      <c r="G643">
        <v>2232</v>
      </c>
      <c r="H643" t="s">
        <v>21296</v>
      </c>
      <c r="I643">
        <v>0.16200000000000001</v>
      </c>
      <c r="J643">
        <v>720</v>
      </c>
    </row>
    <row r="644" spans="1:10" x14ac:dyDescent="0.25">
      <c r="A644" t="s">
        <v>16414</v>
      </c>
      <c r="B644">
        <v>1.17</v>
      </c>
      <c r="C644">
        <v>55.07</v>
      </c>
      <c r="D644" t="s">
        <v>2617</v>
      </c>
      <c r="E644">
        <v>8482336</v>
      </c>
      <c r="F644">
        <v>484</v>
      </c>
      <c r="G644">
        <v>310</v>
      </c>
      <c r="H644" t="s">
        <v>21297</v>
      </c>
      <c r="I644">
        <v>7.8E-2</v>
      </c>
      <c r="J644">
        <v>851</v>
      </c>
    </row>
    <row r="645" spans="1:10" x14ac:dyDescent="0.25">
      <c r="A645" t="s">
        <v>1312</v>
      </c>
      <c r="B645">
        <v>1.56</v>
      </c>
      <c r="C645">
        <v>174.08</v>
      </c>
      <c r="D645" t="s">
        <v>21203</v>
      </c>
      <c r="E645">
        <v>55214931</v>
      </c>
      <c r="F645">
        <v>2630</v>
      </c>
      <c r="G645">
        <v>2588</v>
      </c>
      <c r="H645" t="s">
        <v>21298</v>
      </c>
      <c r="I645">
        <v>0.17399999999999999</v>
      </c>
      <c r="J645">
        <v>802</v>
      </c>
    </row>
    <row r="646" spans="1:10" x14ac:dyDescent="0.25">
      <c r="A646" t="s">
        <v>4342</v>
      </c>
      <c r="B646">
        <v>1.36</v>
      </c>
      <c r="C646">
        <v>170.06</v>
      </c>
      <c r="D646" t="s">
        <v>21299</v>
      </c>
      <c r="E646">
        <v>19316605</v>
      </c>
      <c r="F646">
        <v>1004</v>
      </c>
      <c r="G646">
        <v>2501</v>
      </c>
      <c r="H646" t="s">
        <v>21300</v>
      </c>
      <c r="I646">
        <v>0.16200000000000001</v>
      </c>
      <c r="J646">
        <v>718</v>
      </c>
    </row>
    <row r="647" spans="1:10" x14ac:dyDescent="0.25">
      <c r="A647" t="s">
        <v>4345</v>
      </c>
      <c r="B647">
        <v>1.32</v>
      </c>
      <c r="C647">
        <v>165.06</v>
      </c>
      <c r="D647" t="s">
        <v>2260</v>
      </c>
      <c r="E647">
        <v>13923870</v>
      </c>
      <c r="F647">
        <v>1255</v>
      </c>
      <c r="G647">
        <v>1192</v>
      </c>
      <c r="H647" t="s">
        <v>17217</v>
      </c>
      <c r="I647">
        <v>0.13900000000000001</v>
      </c>
      <c r="J647">
        <v>793</v>
      </c>
    </row>
    <row r="648" spans="1:10" x14ac:dyDescent="0.25">
      <c r="A648" t="s">
        <v>548</v>
      </c>
      <c r="B648">
        <v>0.47</v>
      </c>
      <c r="C648">
        <v>182.08</v>
      </c>
      <c r="D648" t="s">
        <v>3828</v>
      </c>
      <c r="E648">
        <v>4709708</v>
      </c>
      <c r="F648">
        <v>283</v>
      </c>
      <c r="G648">
        <v>381</v>
      </c>
      <c r="H648" t="s">
        <v>21301</v>
      </c>
      <c r="I648">
        <v>0.13900000000000001</v>
      </c>
      <c r="J648">
        <v>779</v>
      </c>
    </row>
    <row r="649" spans="1:10" x14ac:dyDescent="0.25">
      <c r="A649" t="s">
        <v>19460</v>
      </c>
      <c r="B649">
        <v>1.1299999999999999</v>
      </c>
      <c r="C649">
        <v>157.06</v>
      </c>
      <c r="D649" t="s">
        <v>2735</v>
      </c>
      <c r="E649">
        <v>6923577</v>
      </c>
      <c r="F649">
        <v>519</v>
      </c>
      <c r="G649">
        <v>533</v>
      </c>
      <c r="H649" t="s">
        <v>21302</v>
      </c>
      <c r="I649">
        <v>0.191</v>
      </c>
      <c r="J649">
        <v>822</v>
      </c>
    </row>
    <row r="650" spans="1:10" x14ac:dyDescent="0.25">
      <c r="A650" t="s">
        <v>19625</v>
      </c>
      <c r="B650">
        <v>1.21</v>
      </c>
      <c r="C650">
        <v>84.04</v>
      </c>
      <c r="D650" t="s">
        <v>2013</v>
      </c>
      <c r="E650">
        <v>320566413</v>
      </c>
      <c r="F650">
        <v>2058</v>
      </c>
      <c r="G650">
        <v>7520</v>
      </c>
      <c r="H650" t="s">
        <v>21303</v>
      </c>
      <c r="I650">
        <v>0.215</v>
      </c>
      <c r="J650">
        <v>880</v>
      </c>
    </row>
    <row r="651" spans="1:10" x14ac:dyDescent="0.25">
      <c r="A651" t="s">
        <v>2432</v>
      </c>
      <c r="B651">
        <v>1.8</v>
      </c>
      <c r="C651">
        <v>134.05000000000001</v>
      </c>
      <c r="D651" t="s">
        <v>2135</v>
      </c>
      <c r="E651">
        <v>67953531</v>
      </c>
      <c r="F651">
        <v>1452</v>
      </c>
      <c r="G651">
        <v>2081</v>
      </c>
      <c r="H651" t="s">
        <v>21304</v>
      </c>
      <c r="I651">
        <v>0.22600000000000001</v>
      </c>
      <c r="J651">
        <v>851</v>
      </c>
    </row>
    <row r="652" spans="1:10" x14ac:dyDescent="0.25">
      <c r="A652" t="s">
        <v>4325</v>
      </c>
      <c r="B652">
        <v>1.36</v>
      </c>
      <c r="C652">
        <v>162.07</v>
      </c>
      <c r="D652" t="s">
        <v>2724</v>
      </c>
      <c r="E652">
        <v>27522048</v>
      </c>
      <c r="F652">
        <v>1274</v>
      </c>
      <c r="G652">
        <v>1572</v>
      </c>
      <c r="H652" t="s">
        <v>21305</v>
      </c>
      <c r="I652">
        <v>0.16800000000000001</v>
      </c>
      <c r="J652">
        <v>766</v>
      </c>
    </row>
    <row r="653" spans="1:10" x14ac:dyDescent="0.25">
      <c r="A653" t="s">
        <v>2496</v>
      </c>
      <c r="B653">
        <v>0.25</v>
      </c>
      <c r="C653">
        <v>91.06</v>
      </c>
      <c r="D653" t="s">
        <v>2684</v>
      </c>
      <c r="E653">
        <v>864724</v>
      </c>
      <c r="F653">
        <v>133</v>
      </c>
      <c r="G653">
        <v>68</v>
      </c>
      <c r="H653" t="s">
        <v>2497</v>
      </c>
      <c r="I653">
        <v>8.1000000000000003E-2</v>
      </c>
      <c r="J653">
        <v>735</v>
      </c>
    </row>
    <row r="654" spans="1:10" x14ac:dyDescent="0.25">
      <c r="A654" t="s">
        <v>4555</v>
      </c>
      <c r="B654">
        <v>0.64</v>
      </c>
      <c r="C654">
        <v>43.07</v>
      </c>
      <c r="D654" t="s">
        <v>2616</v>
      </c>
      <c r="E654">
        <v>5360523</v>
      </c>
      <c r="F654">
        <v>189</v>
      </c>
      <c r="G654">
        <v>175</v>
      </c>
      <c r="H654" t="s">
        <v>21306</v>
      </c>
      <c r="I654">
        <v>8.3000000000000004E-2</v>
      </c>
      <c r="J654">
        <v>796</v>
      </c>
    </row>
    <row r="655" spans="1:10" x14ac:dyDescent="0.25">
      <c r="A655" t="s">
        <v>21307</v>
      </c>
      <c r="B655">
        <v>3.7</v>
      </c>
      <c r="C655">
        <v>183.11</v>
      </c>
      <c r="D655" t="s">
        <v>2274</v>
      </c>
      <c r="E655">
        <v>9411233</v>
      </c>
      <c r="F655">
        <v>661</v>
      </c>
      <c r="G655">
        <v>754</v>
      </c>
      <c r="H655" t="s">
        <v>21308</v>
      </c>
      <c r="I655">
        <v>0.151</v>
      </c>
      <c r="J655">
        <v>705</v>
      </c>
    </row>
    <row r="656" spans="1:10" x14ac:dyDescent="0.25">
      <c r="A656" t="s">
        <v>3109</v>
      </c>
      <c r="B656">
        <v>1.08</v>
      </c>
      <c r="C656">
        <v>137.07</v>
      </c>
      <c r="D656" t="s">
        <v>4774</v>
      </c>
      <c r="E656">
        <v>27376968</v>
      </c>
      <c r="F656">
        <v>965</v>
      </c>
      <c r="G656">
        <v>1414</v>
      </c>
      <c r="H656" t="s">
        <v>7018</v>
      </c>
      <c r="I656">
        <v>0.13700000000000001</v>
      </c>
      <c r="J656">
        <v>822</v>
      </c>
    </row>
    <row r="657" spans="1:10" x14ac:dyDescent="0.25">
      <c r="A657" t="s">
        <v>6998</v>
      </c>
      <c r="B657">
        <v>2.8</v>
      </c>
      <c r="C657">
        <v>172.06</v>
      </c>
      <c r="D657" t="s">
        <v>21105</v>
      </c>
      <c r="E657">
        <v>12447693</v>
      </c>
      <c r="F657">
        <v>962</v>
      </c>
      <c r="G657">
        <v>974</v>
      </c>
      <c r="H657" t="s">
        <v>21309</v>
      </c>
      <c r="I657">
        <v>0.247</v>
      </c>
      <c r="J657">
        <v>702</v>
      </c>
    </row>
    <row r="658" spans="1:10" x14ac:dyDescent="0.25">
      <c r="A658" t="s">
        <v>8372</v>
      </c>
      <c r="B658">
        <v>1.64</v>
      </c>
      <c r="C658">
        <v>114.05</v>
      </c>
      <c r="D658" t="s">
        <v>20935</v>
      </c>
      <c r="E658">
        <v>51927621</v>
      </c>
      <c r="F658">
        <v>687</v>
      </c>
      <c r="G658">
        <v>2569</v>
      </c>
      <c r="H658" t="s">
        <v>21310</v>
      </c>
      <c r="I658">
        <v>0.218</v>
      </c>
      <c r="J658">
        <v>914</v>
      </c>
    </row>
    <row r="659" spans="1:10" x14ac:dyDescent="0.25">
      <c r="A659" t="s">
        <v>21311</v>
      </c>
      <c r="B659">
        <v>1.31</v>
      </c>
      <c r="C659">
        <v>84.05</v>
      </c>
      <c r="D659" t="s">
        <v>2050</v>
      </c>
      <c r="E659">
        <v>41333396</v>
      </c>
      <c r="F659">
        <v>840</v>
      </c>
      <c r="G659">
        <v>1385</v>
      </c>
      <c r="H659" t="s">
        <v>21312</v>
      </c>
      <c r="I659">
        <v>0.22500000000000001</v>
      </c>
      <c r="J659">
        <v>834</v>
      </c>
    </row>
    <row r="660" spans="1:10" x14ac:dyDescent="0.25">
      <c r="A660" t="s">
        <v>7019</v>
      </c>
      <c r="B660">
        <v>2.39</v>
      </c>
      <c r="C660">
        <v>57.09</v>
      </c>
      <c r="D660" t="s">
        <v>2642</v>
      </c>
      <c r="E660">
        <v>2598212</v>
      </c>
      <c r="F660">
        <v>182</v>
      </c>
      <c r="G660">
        <v>216</v>
      </c>
      <c r="H660" t="s">
        <v>21313</v>
      </c>
      <c r="I660">
        <v>9.6000000000000002E-2</v>
      </c>
      <c r="J660">
        <v>783</v>
      </c>
    </row>
    <row r="661" spans="1:10" x14ac:dyDescent="0.25">
      <c r="A661" t="s">
        <v>8304</v>
      </c>
      <c r="B661">
        <v>1.74</v>
      </c>
      <c r="C661">
        <v>176.06</v>
      </c>
      <c r="D661" t="s">
        <v>21314</v>
      </c>
      <c r="E661">
        <v>7907319</v>
      </c>
      <c r="F661">
        <v>265</v>
      </c>
      <c r="G661">
        <v>983</v>
      </c>
      <c r="H661" t="s">
        <v>21315</v>
      </c>
      <c r="I661">
        <v>0.14599999999999999</v>
      </c>
      <c r="J661">
        <v>710</v>
      </c>
    </row>
    <row r="662" spans="1:10" x14ac:dyDescent="0.25">
      <c r="A662" t="s">
        <v>2342</v>
      </c>
      <c r="B662">
        <v>0.52</v>
      </c>
      <c r="C662">
        <v>57.09</v>
      </c>
      <c r="D662" t="s">
        <v>2642</v>
      </c>
      <c r="E662">
        <v>5644312</v>
      </c>
      <c r="F662">
        <v>294</v>
      </c>
      <c r="G662">
        <v>418</v>
      </c>
      <c r="H662" t="s">
        <v>21316</v>
      </c>
      <c r="I662">
        <v>0.123</v>
      </c>
      <c r="J662">
        <v>782</v>
      </c>
    </row>
    <row r="663" spans="1:10" x14ac:dyDescent="0.25">
      <c r="A663" t="s">
        <v>18026</v>
      </c>
      <c r="B663">
        <v>1.05</v>
      </c>
      <c r="C663">
        <v>180.08</v>
      </c>
      <c r="D663" t="s">
        <v>2280</v>
      </c>
      <c r="E663">
        <v>17821271</v>
      </c>
      <c r="F663">
        <v>737</v>
      </c>
      <c r="G663">
        <v>1349</v>
      </c>
      <c r="H663" t="s">
        <v>21317</v>
      </c>
      <c r="I663">
        <v>0.127</v>
      </c>
      <c r="J663">
        <v>757</v>
      </c>
    </row>
    <row r="664" spans="1:10" x14ac:dyDescent="0.25">
      <c r="A664" t="s">
        <v>11503</v>
      </c>
      <c r="B664">
        <v>1.57</v>
      </c>
      <c r="C664">
        <v>161.07</v>
      </c>
      <c r="D664" t="s">
        <v>21036</v>
      </c>
      <c r="E664">
        <v>10018947</v>
      </c>
      <c r="F664">
        <v>600</v>
      </c>
      <c r="G664">
        <v>1015</v>
      </c>
      <c r="H664" t="s">
        <v>21318</v>
      </c>
      <c r="I664">
        <v>0.20100000000000001</v>
      </c>
      <c r="J664">
        <v>705</v>
      </c>
    </row>
    <row r="665" spans="1:10" x14ac:dyDescent="0.25">
      <c r="A665" t="s">
        <v>6955</v>
      </c>
      <c r="B665">
        <v>4.3099999999999996</v>
      </c>
      <c r="C665">
        <v>162.07</v>
      </c>
      <c r="D665" t="s">
        <v>2724</v>
      </c>
      <c r="E665">
        <v>17006424</v>
      </c>
      <c r="F665">
        <v>444</v>
      </c>
      <c r="G665">
        <v>1801</v>
      </c>
      <c r="H665" t="s">
        <v>21319</v>
      </c>
      <c r="I665">
        <v>0.18</v>
      </c>
      <c r="J665">
        <v>713</v>
      </c>
    </row>
    <row r="666" spans="1:10" x14ac:dyDescent="0.25">
      <c r="A666" t="s">
        <v>10005</v>
      </c>
      <c r="B666">
        <v>2.4</v>
      </c>
      <c r="C666">
        <v>163.09</v>
      </c>
      <c r="D666" t="s">
        <v>21320</v>
      </c>
      <c r="E666">
        <v>35700674</v>
      </c>
      <c r="F666">
        <v>883</v>
      </c>
      <c r="G666">
        <v>1210</v>
      </c>
      <c r="H666" t="s">
        <v>21321</v>
      </c>
      <c r="I666">
        <v>0.20699999999999999</v>
      </c>
      <c r="J666">
        <v>739</v>
      </c>
    </row>
    <row r="667" spans="1:10" x14ac:dyDescent="0.25">
      <c r="A667" t="s">
        <v>9994</v>
      </c>
      <c r="B667">
        <v>1.07</v>
      </c>
      <c r="C667">
        <v>145.06</v>
      </c>
      <c r="D667" t="s">
        <v>2178</v>
      </c>
      <c r="E667">
        <v>4773355</v>
      </c>
      <c r="F667">
        <v>160</v>
      </c>
      <c r="G667">
        <v>309</v>
      </c>
      <c r="H667" t="s">
        <v>21322</v>
      </c>
      <c r="I667">
        <v>0.16600000000000001</v>
      </c>
      <c r="J667">
        <v>806</v>
      </c>
    </row>
    <row r="668" spans="1:10" x14ac:dyDescent="0.25">
      <c r="A668" t="s">
        <v>3667</v>
      </c>
      <c r="B668">
        <v>2.3199999999999998</v>
      </c>
      <c r="C668">
        <v>57.09</v>
      </c>
      <c r="D668" t="s">
        <v>2642</v>
      </c>
      <c r="E668">
        <v>6895830</v>
      </c>
      <c r="F668">
        <v>148</v>
      </c>
      <c r="G668">
        <v>446</v>
      </c>
      <c r="H668" t="s">
        <v>1440</v>
      </c>
      <c r="I668">
        <v>7.2999999999999995E-2</v>
      </c>
      <c r="J668">
        <v>739</v>
      </c>
    </row>
    <row r="669" spans="1:10" x14ac:dyDescent="0.25">
      <c r="A669" t="s">
        <v>1957</v>
      </c>
      <c r="B669">
        <v>1.44</v>
      </c>
      <c r="C669">
        <v>81.08</v>
      </c>
      <c r="D669" t="s">
        <v>2662</v>
      </c>
      <c r="E669">
        <v>2371737</v>
      </c>
      <c r="F669">
        <v>136</v>
      </c>
      <c r="G669">
        <v>240</v>
      </c>
      <c r="H669" t="s">
        <v>21323</v>
      </c>
      <c r="I669">
        <v>9.2999999999999999E-2</v>
      </c>
      <c r="J669">
        <v>717</v>
      </c>
    </row>
    <row r="670" spans="1:10" x14ac:dyDescent="0.25">
      <c r="A670" t="s">
        <v>2441</v>
      </c>
      <c r="B670">
        <v>1.44</v>
      </c>
      <c r="C670">
        <v>43.07</v>
      </c>
      <c r="D670" t="s">
        <v>2616</v>
      </c>
      <c r="E670">
        <v>22169056</v>
      </c>
      <c r="F670">
        <v>1063</v>
      </c>
      <c r="G670">
        <v>603</v>
      </c>
      <c r="H670" t="s">
        <v>21324</v>
      </c>
      <c r="I670">
        <v>8.2000000000000003E-2</v>
      </c>
      <c r="J670">
        <v>911</v>
      </c>
    </row>
    <row r="671" spans="1:10" x14ac:dyDescent="0.25">
      <c r="A671" t="s">
        <v>1967</v>
      </c>
      <c r="B671">
        <v>1.1200000000000001</v>
      </c>
      <c r="C671">
        <v>105.07</v>
      </c>
      <c r="D671" t="s">
        <v>2650</v>
      </c>
      <c r="E671">
        <v>4491579</v>
      </c>
      <c r="F671">
        <v>488</v>
      </c>
      <c r="G671">
        <v>342</v>
      </c>
      <c r="H671" t="s">
        <v>21325</v>
      </c>
      <c r="I671">
        <v>8.2000000000000003E-2</v>
      </c>
      <c r="J671">
        <v>814</v>
      </c>
    </row>
    <row r="672" spans="1:10" x14ac:dyDescent="0.25">
      <c r="A672" t="s">
        <v>21326</v>
      </c>
      <c r="B672">
        <v>1.43</v>
      </c>
      <c r="C672">
        <v>120.03</v>
      </c>
      <c r="D672" t="s">
        <v>21327</v>
      </c>
      <c r="E672">
        <v>2249340</v>
      </c>
      <c r="F672">
        <v>283</v>
      </c>
      <c r="G672">
        <v>215</v>
      </c>
      <c r="H672" t="s">
        <v>21328</v>
      </c>
      <c r="I672">
        <v>9.4E-2</v>
      </c>
      <c r="J672">
        <v>882</v>
      </c>
    </row>
    <row r="673" spans="1:10" x14ac:dyDescent="0.25">
      <c r="A673" t="s">
        <v>8280</v>
      </c>
      <c r="B673">
        <v>7.39</v>
      </c>
      <c r="C673">
        <v>175.08</v>
      </c>
      <c r="D673" t="s">
        <v>21284</v>
      </c>
      <c r="E673">
        <v>4420211</v>
      </c>
      <c r="F673">
        <v>350</v>
      </c>
      <c r="G673">
        <v>363</v>
      </c>
      <c r="H673" t="s">
        <v>21329</v>
      </c>
      <c r="I673">
        <v>0.157</v>
      </c>
      <c r="J673">
        <v>712</v>
      </c>
    </row>
    <row r="674" spans="1:10" x14ac:dyDescent="0.25">
      <c r="A674" t="s">
        <v>12037</v>
      </c>
      <c r="B674">
        <v>1.42</v>
      </c>
      <c r="C674">
        <v>43.04</v>
      </c>
      <c r="D674" t="s">
        <v>2090</v>
      </c>
      <c r="E674">
        <v>60625511</v>
      </c>
      <c r="F674">
        <v>2998</v>
      </c>
      <c r="G674">
        <v>1206</v>
      </c>
      <c r="H674" t="s">
        <v>21330</v>
      </c>
      <c r="I674">
        <v>0.182</v>
      </c>
      <c r="J674">
        <v>701</v>
      </c>
    </row>
    <row r="675" spans="1:10" x14ac:dyDescent="0.25">
      <c r="A675" t="s">
        <v>4424</v>
      </c>
      <c r="B675">
        <v>1.24</v>
      </c>
      <c r="C675">
        <v>184.1</v>
      </c>
      <c r="D675" t="s">
        <v>21241</v>
      </c>
      <c r="E675">
        <v>10382373</v>
      </c>
      <c r="F675">
        <v>971</v>
      </c>
      <c r="G675">
        <v>1615</v>
      </c>
      <c r="H675" t="s">
        <v>21331</v>
      </c>
      <c r="I675">
        <v>0.14199999999999999</v>
      </c>
      <c r="J675">
        <v>831</v>
      </c>
    </row>
    <row r="676" spans="1:10" x14ac:dyDescent="0.25">
      <c r="A676" t="s">
        <v>1971</v>
      </c>
      <c r="B676">
        <v>1.51</v>
      </c>
      <c r="C676">
        <v>137.06</v>
      </c>
      <c r="D676" t="s">
        <v>2275</v>
      </c>
      <c r="E676">
        <v>285160248</v>
      </c>
      <c r="F676">
        <v>3065</v>
      </c>
      <c r="G676">
        <v>6451</v>
      </c>
      <c r="H676" t="s">
        <v>21332</v>
      </c>
      <c r="I676">
        <v>0.14000000000000001</v>
      </c>
      <c r="J676">
        <v>871</v>
      </c>
    </row>
    <row r="677" spans="1:10" x14ac:dyDescent="0.25">
      <c r="A677" t="s">
        <v>3066</v>
      </c>
      <c r="B677">
        <v>1.32</v>
      </c>
      <c r="C677">
        <v>195.07</v>
      </c>
      <c r="D677" t="s">
        <v>21333</v>
      </c>
      <c r="E677">
        <v>42601237</v>
      </c>
      <c r="F677">
        <v>2226</v>
      </c>
      <c r="G677">
        <v>3233</v>
      </c>
      <c r="H677" t="s">
        <v>21334</v>
      </c>
      <c r="I677">
        <v>0.14399999999999999</v>
      </c>
      <c r="J677">
        <v>806</v>
      </c>
    </row>
    <row r="678" spans="1:10" x14ac:dyDescent="0.25">
      <c r="A678" t="s">
        <v>6834</v>
      </c>
      <c r="B678">
        <v>1.76</v>
      </c>
      <c r="C678">
        <v>164.06</v>
      </c>
      <c r="D678" t="s">
        <v>21335</v>
      </c>
      <c r="E678">
        <v>10020736</v>
      </c>
      <c r="F678">
        <v>478</v>
      </c>
      <c r="G678">
        <v>691</v>
      </c>
      <c r="H678" t="s">
        <v>21336</v>
      </c>
      <c r="I678">
        <v>0.17799999999999999</v>
      </c>
      <c r="J678">
        <v>728</v>
      </c>
    </row>
    <row r="679" spans="1:10" x14ac:dyDescent="0.25">
      <c r="A679" t="s">
        <v>21337</v>
      </c>
      <c r="B679">
        <v>1.1499999999999999</v>
      </c>
      <c r="C679">
        <v>146.07</v>
      </c>
      <c r="D679" t="s">
        <v>2696</v>
      </c>
      <c r="E679">
        <v>17657397</v>
      </c>
      <c r="F679">
        <v>840</v>
      </c>
      <c r="G679">
        <v>972</v>
      </c>
      <c r="H679" t="s">
        <v>21338</v>
      </c>
      <c r="I679">
        <v>0.17599999999999999</v>
      </c>
      <c r="J679">
        <v>742</v>
      </c>
    </row>
    <row r="680" spans="1:10" x14ac:dyDescent="0.25">
      <c r="A680" t="s">
        <v>553</v>
      </c>
      <c r="B680">
        <v>1.23</v>
      </c>
      <c r="C680">
        <v>55.07</v>
      </c>
      <c r="D680" t="s">
        <v>2617</v>
      </c>
      <c r="E680">
        <v>9219176</v>
      </c>
      <c r="F680">
        <v>913</v>
      </c>
      <c r="G680">
        <v>314</v>
      </c>
      <c r="H680" t="s">
        <v>554</v>
      </c>
      <c r="I680">
        <v>0.09</v>
      </c>
      <c r="J680">
        <v>887</v>
      </c>
    </row>
    <row r="681" spans="1:10" x14ac:dyDescent="0.25">
      <c r="A681" t="s">
        <v>21339</v>
      </c>
      <c r="B681">
        <v>1.03</v>
      </c>
      <c r="C681">
        <v>236.14</v>
      </c>
      <c r="D681" t="s">
        <v>21340</v>
      </c>
      <c r="E681">
        <v>1673962</v>
      </c>
      <c r="F681">
        <v>441</v>
      </c>
      <c r="G681">
        <v>748</v>
      </c>
      <c r="H681" t="s">
        <v>21341</v>
      </c>
      <c r="I681">
        <v>8.8999999999999996E-2</v>
      </c>
      <c r="J681">
        <v>751</v>
      </c>
    </row>
    <row r="682" spans="1:10" x14ac:dyDescent="0.25">
      <c r="A682" t="s">
        <v>3090</v>
      </c>
      <c r="B682">
        <v>1.44</v>
      </c>
      <c r="C682">
        <v>172.1</v>
      </c>
      <c r="D682" t="s">
        <v>21250</v>
      </c>
      <c r="E682">
        <v>18666762</v>
      </c>
      <c r="F682">
        <v>418</v>
      </c>
      <c r="G682">
        <v>1246</v>
      </c>
      <c r="H682" t="s">
        <v>21342</v>
      </c>
      <c r="I682">
        <v>0.14499999999999999</v>
      </c>
      <c r="J682">
        <v>743</v>
      </c>
    </row>
    <row r="683" spans="1:10" x14ac:dyDescent="0.25">
      <c r="A683" t="s">
        <v>10010</v>
      </c>
      <c r="B683">
        <v>1.63</v>
      </c>
      <c r="C683">
        <v>145.06</v>
      </c>
      <c r="D683" t="s">
        <v>2178</v>
      </c>
      <c r="E683">
        <v>25148600</v>
      </c>
      <c r="F683">
        <v>605</v>
      </c>
      <c r="G683">
        <v>968</v>
      </c>
      <c r="H683" t="s">
        <v>21343</v>
      </c>
      <c r="I683">
        <v>0.19900000000000001</v>
      </c>
      <c r="J683">
        <v>804</v>
      </c>
    </row>
    <row r="684" spans="1:10" x14ac:dyDescent="0.25">
      <c r="A684" t="s">
        <v>393</v>
      </c>
      <c r="B684">
        <v>0.64</v>
      </c>
      <c r="C684">
        <v>55.07</v>
      </c>
      <c r="D684" t="s">
        <v>2617</v>
      </c>
      <c r="E684">
        <v>5129835</v>
      </c>
      <c r="F684">
        <v>283</v>
      </c>
      <c r="G684">
        <v>252</v>
      </c>
      <c r="H684" t="s">
        <v>21344</v>
      </c>
      <c r="I684">
        <v>0.105</v>
      </c>
      <c r="J684">
        <v>831</v>
      </c>
    </row>
    <row r="685" spans="1:10" x14ac:dyDescent="0.25">
      <c r="A685" t="s">
        <v>21345</v>
      </c>
      <c r="B685">
        <v>0.75</v>
      </c>
      <c r="C685">
        <v>151.05000000000001</v>
      </c>
      <c r="D685" t="s">
        <v>4764</v>
      </c>
      <c r="E685">
        <v>5728918</v>
      </c>
      <c r="F685">
        <v>312</v>
      </c>
      <c r="G685">
        <v>588</v>
      </c>
      <c r="H685" t="s">
        <v>21346</v>
      </c>
      <c r="I685">
        <v>0.19800000000000001</v>
      </c>
      <c r="J685">
        <v>701</v>
      </c>
    </row>
    <row r="686" spans="1:10" x14ac:dyDescent="0.25">
      <c r="A686" t="s">
        <v>17938</v>
      </c>
      <c r="B686">
        <v>2.04</v>
      </c>
      <c r="C686">
        <v>145.06</v>
      </c>
      <c r="D686" t="s">
        <v>2178</v>
      </c>
      <c r="E686">
        <v>42533395</v>
      </c>
      <c r="F686">
        <v>972</v>
      </c>
      <c r="G686">
        <v>1193</v>
      </c>
      <c r="H686" t="s">
        <v>21347</v>
      </c>
      <c r="I686">
        <v>0.16600000000000001</v>
      </c>
      <c r="J686">
        <v>830</v>
      </c>
    </row>
    <row r="687" spans="1:10" x14ac:dyDescent="0.25">
      <c r="A687" t="s">
        <v>18045</v>
      </c>
      <c r="B687">
        <v>1.52</v>
      </c>
      <c r="C687">
        <v>154.06</v>
      </c>
      <c r="D687" t="s">
        <v>2720</v>
      </c>
      <c r="E687">
        <v>12398063</v>
      </c>
      <c r="F687">
        <v>690</v>
      </c>
      <c r="G687">
        <v>1073</v>
      </c>
      <c r="H687" t="s">
        <v>21348</v>
      </c>
      <c r="I687">
        <v>0.20599999999999999</v>
      </c>
      <c r="J687">
        <v>858</v>
      </c>
    </row>
    <row r="688" spans="1:10" x14ac:dyDescent="0.25">
      <c r="A688" t="s">
        <v>560</v>
      </c>
      <c r="B688">
        <v>1.67</v>
      </c>
      <c r="C688">
        <v>74.040000000000006</v>
      </c>
      <c r="D688" t="s">
        <v>2626</v>
      </c>
      <c r="E688">
        <v>937424</v>
      </c>
      <c r="F688">
        <v>159</v>
      </c>
      <c r="G688">
        <v>108</v>
      </c>
      <c r="H688" t="s">
        <v>18047</v>
      </c>
      <c r="I688">
        <v>7.4999999999999997E-2</v>
      </c>
      <c r="J688">
        <v>764</v>
      </c>
    </row>
    <row r="689" spans="1:10" x14ac:dyDescent="0.25">
      <c r="A689" t="s">
        <v>556</v>
      </c>
      <c r="B689">
        <v>1.22</v>
      </c>
      <c r="C689">
        <v>165.08</v>
      </c>
      <c r="D689" t="s">
        <v>3827</v>
      </c>
      <c r="E689">
        <v>21556887</v>
      </c>
      <c r="F689">
        <v>957</v>
      </c>
      <c r="G689">
        <v>1368</v>
      </c>
      <c r="H689" t="s">
        <v>10016</v>
      </c>
      <c r="I689">
        <v>0.14599999999999999</v>
      </c>
      <c r="J689">
        <v>809</v>
      </c>
    </row>
    <row r="690" spans="1:10" x14ac:dyDescent="0.25">
      <c r="A690" t="s">
        <v>3073</v>
      </c>
      <c r="B690">
        <v>1.34</v>
      </c>
      <c r="C690">
        <v>176.05</v>
      </c>
      <c r="D690" t="s">
        <v>2238</v>
      </c>
      <c r="E690">
        <v>24399321</v>
      </c>
      <c r="F690">
        <v>1387</v>
      </c>
      <c r="G690">
        <v>1024</v>
      </c>
      <c r="H690" t="s">
        <v>21349</v>
      </c>
      <c r="I690">
        <v>0.185</v>
      </c>
      <c r="J690">
        <v>829</v>
      </c>
    </row>
    <row r="691" spans="1:10" x14ac:dyDescent="0.25">
      <c r="A691" t="s">
        <v>5779</v>
      </c>
      <c r="B691">
        <v>1.37</v>
      </c>
      <c r="C691">
        <v>43.04</v>
      </c>
      <c r="D691" t="s">
        <v>2090</v>
      </c>
      <c r="E691">
        <v>135024742</v>
      </c>
      <c r="F691">
        <v>1033</v>
      </c>
      <c r="G691">
        <v>1633</v>
      </c>
      <c r="H691" t="s">
        <v>21350</v>
      </c>
      <c r="I691">
        <v>0.19900000000000001</v>
      </c>
      <c r="J691">
        <v>729</v>
      </c>
    </row>
    <row r="692" spans="1:10" x14ac:dyDescent="0.25">
      <c r="A692" t="s">
        <v>8515</v>
      </c>
      <c r="B692">
        <v>1.72</v>
      </c>
      <c r="C692">
        <v>148.07</v>
      </c>
      <c r="D692" t="s">
        <v>21205</v>
      </c>
      <c r="E692">
        <v>2477075</v>
      </c>
      <c r="F692">
        <v>208</v>
      </c>
      <c r="G692">
        <v>181</v>
      </c>
      <c r="H692" t="s">
        <v>21351</v>
      </c>
      <c r="I692">
        <v>0.23300000000000001</v>
      </c>
      <c r="J692">
        <v>706</v>
      </c>
    </row>
    <row r="693" spans="1:10" x14ac:dyDescent="0.25">
      <c r="A693" t="s">
        <v>19650</v>
      </c>
      <c r="B693">
        <v>1.53</v>
      </c>
      <c r="C693">
        <v>41.06</v>
      </c>
      <c r="D693" t="s">
        <v>2627</v>
      </c>
      <c r="E693">
        <v>896428</v>
      </c>
      <c r="F693">
        <v>114</v>
      </c>
      <c r="G693">
        <v>49</v>
      </c>
      <c r="H693" t="s">
        <v>21352</v>
      </c>
      <c r="I693">
        <v>7.9000000000000001E-2</v>
      </c>
      <c r="J693">
        <v>884</v>
      </c>
    </row>
    <row r="694" spans="1:10" x14ac:dyDescent="0.25">
      <c r="A694" t="s">
        <v>19855</v>
      </c>
      <c r="B694">
        <v>1.67</v>
      </c>
      <c r="C694">
        <v>169.06</v>
      </c>
      <c r="D694" t="s">
        <v>21244</v>
      </c>
      <c r="E694">
        <v>21963793</v>
      </c>
      <c r="F694">
        <v>2302</v>
      </c>
      <c r="G694">
        <v>1796</v>
      </c>
      <c r="H694" t="s">
        <v>21353</v>
      </c>
      <c r="I694">
        <v>0.184</v>
      </c>
      <c r="J694">
        <v>795</v>
      </c>
    </row>
    <row r="695" spans="1:10" x14ac:dyDescent="0.25">
      <c r="A695" t="s">
        <v>18153</v>
      </c>
      <c r="B695">
        <v>1.84</v>
      </c>
      <c r="C695">
        <v>179.08</v>
      </c>
      <c r="D695" t="s">
        <v>2252</v>
      </c>
      <c r="E695">
        <v>23159309</v>
      </c>
      <c r="F695">
        <v>1190</v>
      </c>
      <c r="G695">
        <v>1607</v>
      </c>
      <c r="H695" t="s">
        <v>13703</v>
      </c>
      <c r="I695">
        <v>0.156</v>
      </c>
      <c r="J695">
        <v>756</v>
      </c>
    </row>
    <row r="696" spans="1:10" x14ac:dyDescent="0.25">
      <c r="A696" t="s">
        <v>3088</v>
      </c>
      <c r="B696">
        <v>1.3</v>
      </c>
      <c r="C696">
        <v>170.08</v>
      </c>
      <c r="D696" t="s">
        <v>3809</v>
      </c>
      <c r="E696">
        <v>86738868</v>
      </c>
      <c r="F696">
        <v>1955</v>
      </c>
      <c r="G696">
        <v>4305</v>
      </c>
      <c r="H696" t="s">
        <v>21354</v>
      </c>
      <c r="I696">
        <v>0.14099999999999999</v>
      </c>
      <c r="J696">
        <v>888</v>
      </c>
    </row>
    <row r="697" spans="1:10" x14ac:dyDescent="0.25">
      <c r="A697" t="s">
        <v>8502</v>
      </c>
      <c r="B697">
        <v>1.1599999999999999</v>
      </c>
      <c r="C697">
        <v>145.06</v>
      </c>
      <c r="D697" t="s">
        <v>2178</v>
      </c>
      <c r="E697">
        <v>3541305</v>
      </c>
      <c r="F697">
        <v>365</v>
      </c>
      <c r="G697">
        <v>203</v>
      </c>
      <c r="H697" t="s">
        <v>21355</v>
      </c>
      <c r="I697">
        <v>0.223</v>
      </c>
      <c r="J697">
        <v>734</v>
      </c>
    </row>
    <row r="698" spans="1:10" x14ac:dyDescent="0.25">
      <c r="A698" t="s">
        <v>18063</v>
      </c>
      <c r="B698">
        <v>1.85</v>
      </c>
      <c r="C698">
        <v>147.06</v>
      </c>
      <c r="D698" t="s">
        <v>2156</v>
      </c>
      <c r="E698">
        <v>39844998</v>
      </c>
      <c r="F698">
        <v>1464</v>
      </c>
      <c r="G698">
        <v>1154</v>
      </c>
      <c r="H698" t="s">
        <v>21356</v>
      </c>
      <c r="I698">
        <v>0.20599999999999999</v>
      </c>
      <c r="J698">
        <v>814</v>
      </c>
    </row>
    <row r="699" spans="1:10" x14ac:dyDescent="0.25">
      <c r="A699" t="s">
        <v>19676</v>
      </c>
      <c r="B699">
        <v>1.46</v>
      </c>
      <c r="C699">
        <v>109.06</v>
      </c>
      <c r="D699" t="s">
        <v>2112</v>
      </c>
      <c r="E699">
        <v>40806297</v>
      </c>
      <c r="F699">
        <v>809</v>
      </c>
      <c r="G699">
        <v>1160</v>
      </c>
      <c r="H699" t="s">
        <v>21357</v>
      </c>
      <c r="I699">
        <v>0.17299999999999999</v>
      </c>
      <c r="J699">
        <v>841</v>
      </c>
    </row>
    <row r="700" spans="1:10" x14ac:dyDescent="0.25">
      <c r="A700" t="s">
        <v>21358</v>
      </c>
      <c r="B700">
        <v>1.61</v>
      </c>
      <c r="C700">
        <v>152.08000000000001</v>
      </c>
      <c r="D700" t="s">
        <v>2687</v>
      </c>
      <c r="E700">
        <v>16844518</v>
      </c>
      <c r="F700">
        <v>623</v>
      </c>
      <c r="G700">
        <v>844</v>
      </c>
      <c r="H700" t="s">
        <v>21359</v>
      </c>
      <c r="I700">
        <v>0.17499999999999999</v>
      </c>
      <c r="J700">
        <v>716</v>
      </c>
    </row>
    <row r="701" spans="1:10" x14ac:dyDescent="0.25">
      <c r="A701" t="s">
        <v>3082</v>
      </c>
      <c r="B701">
        <v>1.75</v>
      </c>
      <c r="C701">
        <v>70.069999999999993</v>
      </c>
      <c r="D701" t="s">
        <v>2057</v>
      </c>
      <c r="E701">
        <v>200396488</v>
      </c>
      <c r="F701">
        <v>1386</v>
      </c>
      <c r="G701">
        <v>6389</v>
      </c>
      <c r="H701" t="s">
        <v>21360</v>
      </c>
      <c r="I701">
        <v>0.17100000000000001</v>
      </c>
      <c r="J701">
        <v>922</v>
      </c>
    </row>
    <row r="702" spans="1:10" x14ac:dyDescent="0.25">
      <c r="A702" t="s">
        <v>675</v>
      </c>
      <c r="B702">
        <v>2.72</v>
      </c>
      <c r="C702">
        <v>166.06</v>
      </c>
      <c r="D702" t="s">
        <v>2261</v>
      </c>
      <c r="E702">
        <v>1951124</v>
      </c>
      <c r="F702">
        <v>149</v>
      </c>
      <c r="G702">
        <v>207</v>
      </c>
      <c r="H702" t="s">
        <v>21361</v>
      </c>
      <c r="I702">
        <v>0.16200000000000001</v>
      </c>
      <c r="J702">
        <v>705</v>
      </c>
    </row>
    <row r="703" spans="1:10" x14ac:dyDescent="0.25">
      <c r="A703" t="s">
        <v>10966</v>
      </c>
      <c r="B703">
        <v>1.02</v>
      </c>
      <c r="C703">
        <v>57.09</v>
      </c>
      <c r="D703" t="s">
        <v>2642</v>
      </c>
      <c r="E703">
        <v>4099795</v>
      </c>
      <c r="F703">
        <v>142</v>
      </c>
      <c r="G703">
        <v>346</v>
      </c>
      <c r="H703" t="s">
        <v>21362</v>
      </c>
      <c r="I703">
        <v>7.5999999999999998E-2</v>
      </c>
      <c r="J703">
        <v>737</v>
      </c>
    </row>
    <row r="704" spans="1:10" x14ac:dyDescent="0.25">
      <c r="A704" t="s">
        <v>19588</v>
      </c>
      <c r="B704">
        <v>1.0900000000000001</v>
      </c>
      <c r="C704">
        <v>167.08</v>
      </c>
      <c r="D704" t="s">
        <v>2236</v>
      </c>
      <c r="E704">
        <v>4603867</v>
      </c>
      <c r="F704">
        <v>353</v>
      </c>
      <c r="G704">
        <v>479</v>
      </c>
      <c r="H704" t="s">
        <v>18071</v>
      </c>
      <c r="I704">
        <v>0.109</v>
      </c>
      <c r="J704">
        <v>738</v>
      </c>
    </row>
    <row r="705" spans="1:10" x14ac:dyDescent="0.25">
      <c r="A705" t="s">
        <v>1326</v>
      </c>
      <c r="B705">
        <v>1.0900000000000001</v>
      </c>
      <c r="C705">
        <v>169.11</v>
      </c>
      <c r="D705" t="s">
        <v>21363</v>
      </c>
      <c r="E705">
        <v>7429286</v>
      </c>
      <c r="F705">
        <v>598</v>
      </c>
      <c r="G705">
        <v>494</v>
      </c>
      <c r="H705" t="s">
        <v>21364</v>
      </c>
      <c r="I705">
        <v>0.11700000000000001</v>
      </c>
      <c r="J705">
        <v>754</v>
      </c>
    </row>
    <row r="706" spans="1:10" x14ac:dyDescent="0.25">
      <c r="A706" t="s">
        <v>21365</v>
      </c>
      <c r="B706">
        <v>0.39</v>
      </c>
      <c r="C706">
        <v>158.09</v>
      </c>
      <c r="D706" t="s">
        <v>21366</v>
      </c>
      <c r="E706">
        <v>8105384</v>
      </c>
      <c r="F706">
        <v>340</v>
      </c>
      <c r="G706">
        <v>494</v>
      </c>
      <c r="H706" t="s">
        <v>21367</v>
      </c>
      <c r="I706">
        <v>0.29599999999999999</v>
      </c>
      <c r="J706">
        <v>740</v>
      </c>
    </row>
    <row r="707" spans="1:10" x14ac:dyDescent="0.25">
      <c r="A707" t="s">
        <v>8296</v>
      </c>
      <c r="B707">
        <v>1.36</v>
      </c>
      <c r="C707">
        <v>175.09</v>
      </c>
      <c r="D707" t="s">
        <v>21263</v>
      </c>
      <c r="E707">
        <v>6628675</v>
      </c>
      <c r="F707">
        <v>373</v>
      </c>
      <c r="G707">
        <v>423</v>
      </c>
      <c r="H707" t="s">
        <v>21368</v>
      </c>
      <c r="I707">
        <v>0.11799999999999999</v>
      </c>
      <c r="J707">
        <v>767</v>
      </c>
    </row>
    <row r="708" spans="1:10" x14ac:dyDescent="0.25">
      <c r="A708" t="s">
        <v>7044</v>
      </c>
      <c r="B708">
        <v>0.63</v>
      </c>
      <c r="C708">
        <v>57.09</v>
      </c>
      <c r="D708" t="s">
        <v>2642</v>
      </c>
      <c r="E708">
        <v>2709149</v>
      </c>
      <c r="F708">
        <v>166</v>
      </c>
      <c r="G708">
        <v>228</v>
      </c>
      <c r="H708" t="s">
        <v>21369</v>
      </c>
      <c r="I708">
        <v>7.1999999999999995E-2</v>
      </c>
      <c r="J708">
        <v>777</v>
      </c>
    </row>
    <row r="709" spans="1:10" x14ac:dyDescent="0.25">
      <c r="A709" t="s">
        <v>6226</v>
      </c>
      <c r="B709">
        <v>1.04</v>
      </c>
      <c r="C709">
        <v>197.14</v>
      </c>
      <c r="D709" t="s">
        <v>21370</v>
      </c>
      <c r="E709">
        <v>3088310</v>
      </c>
      <c r="F709">
        <v>587</v>
      </c>
      <c r="G709">
        <v>438</v>
      </c>
      <c r="H709" t="s">
        <v>21371</v>
      </c>
      <c r="I709">
        <v>9.7000000000000003E-2</v>
      </c>
      <c r="J709">
        <v>778</v>
      </c>
    </row>
    <row r="710" spans="1:10" x14ac:dyDescent="0.25">
      <c r="A710" t="s">
        <v>9537</v>
      </c>
      <c r="B710">
        <v>1.46</v>
      </c>
      <c r="C710">
        <v>124.07</v>
      </c>
      <c r="D710" t="s">
        <v>2123</v>
      </c>
      <c r="E710">
        <v>16337886</v>
      </c>
      <c r="F710">
        <v>877</v>
      </c>
      <c r="G710">
        <v>894</v>
      </c>
      <c r="H710" t="s">
        <v>21372</v>
      </c>
      <c r="I710">
        <v>0.17100000000000001</v>
      </c>
      <c r="J710">
        <v>787</v>
      </c>
    </row>
    <row r="711" spans="1:10" x14ac:dyDescent="0.25">
      <c r="A711" t="s">
        <v>21373</v>
      </c>
      <c r="B711">
        <v>1.75</v>
      </c>
      <c r="C711">
        <v>57.08</v>
      </c>
      <c r="D711" t="s">
        <v>2220</v>
      </c>
      <c r="E711">
        <v>3030958</v>
      </c>
      <c r="F711">
        <v>143</v>
      </c>
      <c r="G711">
        <v>264</v>
      </c>
      <c r="H711" t="s">
        <v>21374</v>
      </c>
      <c r="I711">
        <v>9.2999999999999999E-2</v>
      </c>
      <c r="J711">
        <v>755</v>
      </c>
    </row>
    <row r="712" spans="1:10" x14ac:dyDescent="0.25">
      <c r="A712" t="s">
        <v>2284</v>
      </c>
      <c r="B712">
        <v>1.0900000000000001</v>
      </c>
      <c r="C712">
        <v>210.11</v>
      </c>
      <c r="D712" t="s">
        <v>21375</v>
      </c>
      <c r="E712">
        <v>7147173</v>
      </c>
      <c r="F712">
        <v>981</v>
      </c>
      <c r="G712">
        <v>1823</v>
      </c>
      <c r="H712" t="s">
        <v>21376</v>
      </c>
      <c r="I712">
        <v>0.124</v>
      </c>
      <c r="J712">
        <v>745</v>
      </c>
    </row>
    <row r="713" spans="1:10" x14ac:dyDescent="0.25">
      <c r="A713" t="s">
        <v>16587</v>
      </c>
      <c r="B713">
        <v>1.33</v>
      </c>
      <c r="C713">
        <v>181.09</v>
      </c>
      <c r="D713" t="s">
        <v>2254</v>
      </c>
      <c r="E713">
        <v>14144175</v>
      </c>
      <c r="F713">
        <v>1054</v>
      </c>
      <c r="G713">
        <v>1736</v>
      </c>
      <c r="H713" t="s">
        <v>21377</v>
      </c>
      <c r="I713">
        <v>0.14499999999999999</v>
      </c>
      <c r="J713">
        <v>762</v>
      </c>
    </row>
    <row r="714" spans="1:10" x14ac:dyDescent="0.25">
      <c r="A714" t="s">
        <v>18034</v>
      </c>
      <c r="B714">
        <v>0.89</v>
      </c>
      <c r="C714">
        <v>157.07</v>
      </c>
      <c r="D714" t="s">
        <v>2733</v>
      </c>
      <c r="E714">
        <v>45916310</v>
      </c>
      <c r="F714">
        <v>1071</v>
      </c>
      <c r="G714">
        <v>1997</v>
      </c>
      <c r="H714" t="s">
        <v>21378</v>
      </c>
      <c r="I714">
        <v>0.17599999999999999</v>
      </c>
      <c r="J714">
        <v>728</v>
      </c>
    </row>
    <row r="715" spans="1:10" x14ac:dyDescent="0.25">
      <c r="A715" t="s">
        <v>10142</v>
      </c>
      <c r="B715">
        <v>1.75</v>
      </c>
      <c r="C715">
        <v>179.08</v>
      </c>
      <c r="D715" t="s">
        <v>2252</v>
      </c>
      <c r="E715">
        <v>17919877</v>
      </c>
      <c r="F715">
        <v>479</v>
      </c>
      <c r="G715">
        <v>1386</v>
      </c>
      <c r="H715" t="s">
        <v>21379</v>
      </c>
      <c r="I715">
        <v>0.158</v>
      </c>
      <c r="J715">
        <v>852</v>
      </c>
    </row>
    <row r="716" spans="1:10" x14ac:dyDescent="0.25">
      <c r="A716" t="s">
        <v>5194</v>
      </c>
      <c r="B716">
        <v>1.32</v>
      </c>
      <c r="C716">
        <v>180.08</v>
      </c>
      <c r="D716" t="s">
        <v>2280</v>
      </c>
      <c r="E716">
        <v>4679226</v>
      </c>
      <c r="F716">
        <v>306</v>
      </c>
      <c r="G716">
        <v>340</v>
      </c>
      <c r="H716" t="s">
        <v>21380</v>
      </c>
      <c r="I716">
        <v>0.17599999999999999</v>
      </c>
      <c r="J716">
        <v>786</v>
      </c>
    </row>
    <row r="717" spans="1:10" x14ac:dyDescent="0.25">
      <c r="A717" t="s">
        <v>18076</v>
      </c>
      <c r="B717">
        <v>1.98</v>
      </c>
      <c r="C717">
        <v>107.05</v>
      </c>
      <c r="D717" t="s">
        <v>2038</v>
      </c>
      <c r="E717">
        <v>13384931</v>
      </c>
      <c r="F717">
        <v>993</v>
      </c>
      <c r="G717">
        <v>675</v>
      </c>
      <c r="H717" t="s">
        <v>21381</v>
      </c>
      <c r="I717">
        <v>0.106</v>
      </c>
      <c r="J717">
        <v>721</v>
      </c>
    </row>
    <row r="718" spans="1:10" x14ac:dyDescent="0.25">
      <c r="A718" t="s">
        <v>3143</v>
      </c>
      <c r="B718">
        <v>1.62</v>
      </c>
      <c r="C718">
        <v>184.1</v>
      </c>
      <c r="D718" t="s">
        <v>21241</v>
      </c>
      <c r="E718">
        <v>14173493</v>
      </c>
      <c r="F718">
        <v>1043</v>
      </c>
      <c r="G718">
        <v>1558</v>
      </c>
      <c r="H718" t="s">
        <v>21382</v>
      </c>
      <c r="I718">
        <v>0.153</v>
      </c>
      <c r="J718">
        <v>739</v>
      </c>
    </row>
    <row r="719" spans="1:10" x14ac:dyDescent="0.25">
      <c r="A719" t="s">
        <v>4382</v>
      </c>
      <c r="B719">
        <v>1.39</v>
      </c>
      <c r="C719">
        <v>162.07</v>
      </c>
      <c r="D719" t="s">
        <v>2724</v>
      </c>
      <c r="E719">
        <v>17513471</v>
      </c>
      <c r="F719">
        <v>764</v>
      </c>
      <c r="G719">
        <v>1310</v>
      </c>
      <c r="H719" t="s">
        <v>21383</v>
      </c>
      <c r="I719">
        <v>0.16500000000000001</v>
      </c>
      <c r="J719">
        <v>816</v>
      </c>
    </row>
    <row r="720" spans="1:10" x14ac:dyDescent="0.25">
      <c r="A720" t="s">
        <v>10057</v>
      </c>
      <c r="B720">
        <v>1.95</v>
      </c>
      <c r="C720">
        <v>44.07</v>
      </c>
      <c r="D720" t="s">
        <v>20594</v>
      </c>
      <c r="E720">
        <v>18748828</v>
      </c>
      <c r="F720">
        <v>2322</v>
      </c>
      <c r="G720">
        <v>527</v>
      </c>
      <c r="H720" t="s">
        <v>21384</v>
      </c>
      <c r="I720">
        <v>0.19</v>
      </c>
      <c r="J720">
        <v>815</v>
      </c>
    </row>
    <row r="721" spans="1:10" x14ac:dyDescent="0.25">
      <c r="A721" t="s">
        <v>6254</v>
      </c>
      <c r="B721">
        <v>2.58</v>
      </c>
      <c r="C721">
        <v>121.03</v>
      </c>
      <c r="D721" t="s">
        <v>2141</v>
      </c>
      <c r="E721">
        <v>6345898</v>
      </c>
      <c r="F721">
        <v>393</v>
      </c>
      <c r="G721">
        <v>550</v>
      </c>
      <c r="H721" t="s">
        <v>21385</v>
      </c>
      <c r="I721">
        <v>0.17100000000000001</v>
      </c>
      <c r="J721">
        <v>715</v>
      </c>
    </row>
    <row r="722" spans="1:10" x14ac:dyDescent="0.25">
      <c r="A722" t="s">
        <v>18082</v>
      </c>
      <c r="B722">
        <v>5.78</v>
      </c>
      <c r="C722">
        <v>113.04</v>
      </c>
      <c r="D722" t="s">
        <v>2190</v>
      </c>
      <c r="E722">
        <v>6073356</v>
      </c>
      <c r="F722">
        <v>638</v>
      </c>
      <c r="G722">
        <v>674</v>
      </c>
      <c r="H722" t="s">
        <v>21386</v>
      </c>
      <c r="I722">
        <v>0.16600000000000001</v>
      </c>
      <c r="J722">
        <v>768</v>
      </c>
    </row>
    <row r="723" spans="1:10" x14ac:dyDescent="0.25">
      <c r="A723" t="s">
        <v>19687</v>
      </c>
      <c r="B723">
        <v>1.55</v>
      </c>
      <c r="C723">
        <v>177.05</v>
      </c>
      <c r="D723" t="s">
        <v>21254</v>
      </c>
      <c r="E723">
        <v>10807737</v>
      </c>
      <c r="F723">
        <v>477</v>
      </c>
      <c r="G723">
        <v>756</v>
      </c>
      <c r="H723" t="s">
        <v>21387</v>
      </c>
      <c r="I723">
        <v>0.17100000000000001</v>
      </c>
      <c r="J723">
        <v>784</v>
      </c>
    </row>
    <row r="724" spans="1:10" x14ac:dyDescent="0.25">
      <c r="A724" t="s">
        <v>563</v>
      </c>
      <c r="B724">
        <v>1.3</v>
      </c>
      <c r="C724">
        <v>180.06</v>
      </c>
      <c r="D724" t="s">
        <v>3811</v>
      </c>
      <c r="E724">
        <v>175987911</v>
      </c>
      <c r="F724">
        <v>5407</v>
      </c>
      <c r="G724">
        <v>6538</v>
      </c>
      <c r="H724" t="s">
        <v>11524</v>
      </c>
      <c r="I724">
        <v>0.16800000000000001</v>
      </c>
      <c r="J724">
        <v>915</v>
      </c>
    </row>
    <row r="725" spans="1:10" x14ac:dyDescent="0.25">
      <c r="A725" t="s">
        <v>7126</v>
      </c>
      <c r="B725">
        <v>1.1599999999999999</v>
      </c>
      <c r="C725">
        <v>59.05</v>
      </c>
      <c r="D725" t="s">
        <v>1986</v>
      </c>
      <c r="E725">
        <v>83546670</v>
      </c>
      <c r="F725">
        <v>1634</v>
      </c>
      <c r="G725">
        <v>4127</v>
      </c>
      <c r="H725" t="s">
        <v>21388</v>
      </c>
      <c r="I725">
        <v>0.17100000000000001</v>
      </c>
      <c r="J725">
        <v>704</v>
      </c>
    </row>
    <row r="726" spans="1:10" x14ac:dyDescent="0.25">
      <c r="A726" t="s">
        <v>441</v>
      </c>
      <c r="B726">
        <v>1.1399999999999999</v>
      </c>
      <c r="C726">
        <v>56.08</v>
      </c>
      <c r="D726" t="s">
        <v>2631</v>
      </c>
      <c r="E726">
        <v>56847413</v>
      </c>
      <c r="F726">
        <v>3677</v>
      </c>
      <c r="G726">
        <v>2158</v>
      </c>
      <c r="H726" t="s">
        <v>21389</v>
      </c>
      <c r="I726">
        <v>7.2999999999999995E-2</v>
      </c>
      <c r="J726">
        <v>874</v>
      </c>
    </row>
    <row r="727" spans="1:10" x14ac:dyDescent="0.25">
      <c r="A727" t="s">
        <v>21390</v>
      </c>
      <c r="B727">
        <v>1.2</v>
      </c>
      <c r="C727">
        <v>89.03</v>
      </c>
      <c r="D727" t="s">
        <v>2691</v>
      </c>
      <c r="E727">
        <v>756966</v>
      </c>
      <c r="F727">
        <v>135</v>
      </c>
      <c r="G727">
        <v>100</v>
      </c>
      <c r="H727" t="s">
        <v>21391</v>
      </c>
      <c r="I727">
        <v>8.6999999999999994E-2</v>
      </c>
      <c r="J727">
        <v>753</v>
      </c>
    </row>
    <row r="728" spans="1:10" x14ac:dyDescent="0.25">
      <c r="A728" t="s">
        <v>1838</v>
      </c>
      <c r="B728">
        <v>1.35</v>
      </c>
      <c r="C728">
        <v>178.07</v>
      </c>
      <c r="D728" t="s">
        <v>2287</v>
      </c>
      <c r="E728">
        <v>52541608</v>
      </c>
      <c r="F728">
        <v>1732</v>
      </c>
      <c r="G728">
        <v>1869</v>
      </c>
      <c r="H728" t="s">
        <v>21392</v>
      </c>
      <c r="I728">
        <v>0.151</v>
      </c>
      <c r="J728">
        <v>851</v>
      </c>
    </row>
    <row r="729" spans="1:10" x14ac:dyDescent="0.25">
      <c r="A729" t="s">
        <v>561</v>
      </c>
      <c r="B729">
        <v>1.03</v>
      </c>
      <c r="C729">
        <v>196.1</v>
      </c>
      <c r="D729" t="s">
        <v>21393</v>
      </c>
      <c r="E729">
        <v>12493665</v>
      </c>
      <c r="F729">
        <v>860</v>
      </c>
      <c r="G729">
        <v>1037</v>
      </c>
      <c r="H729" t="s">
        <v>16215</v>
      </c>
      <c r="I729">
        <v>0.11700000000000001</v>
      </c>
      <c r="J729">
        <v>709</v>
      </c>
    </row>
    <row r="730" spans="1:10" x14ac:dyDescent="0.25">
      <c r="A730" t="s">
        <v>13619</v>
      </c>
      <c r="B730">
        <v>9.5299999999999994</v>
      </c>
      <c r="C730">
        <v>175.08</v>
      </c>
      <c r="D730" t="s">
        <v>21284</v>
      </c>
      <c r="E730">
        <v>7334813</v>
      </c>
      <c r="F730">
        <v>660</v>
      </c>
      <c r="G730">
        <v>563</v>
      </c>
      <c r="H730" t="s">
        <v>21394</v>
      </c>
      <c r="I730">
        <v>0.153</v>
      </c>
      <c r="J730">
        <v>701</v>
      </c>
    </row>
    <row r="731" spans="1:10" x14ac:dyDescent="0.25">
      <c r="A731" t="s">
        <v>1155</v>
      </c>
      <c r="B731">
        <v>1.95</v>
      </c>
      <c r="C731">
        <v>162.07</v>
      </c>
      <c r="D731" t="s">
        <v>2724</v>
      </c>
      <c r="E731">
        <v>23367558</v>
      </c>
      <c r="F731">
        <v>1068</v>
      </c>
      <c r="G731">
        <v>1635</v>
      </c>
      <c r="H731" t="s">
        <v>21395</v>
      </c>
      <c r="I731">
        <v>0.16900000000000001</v>
      </c>
      <c r="J731">
        <v>720</v>
      </c>
    </row>
    <row r="732" spans="1:10" x14ac:dyDescent="0.25">
      <c r="A732" t="s">
        <v>3058</v>
      </c>
      <c r="B732">
        <v>1.59</v>
      </c>
      <c r="C732">
        <v>137.07</v>
      </c>
      <c r="D732" t="s">
        <v>4774</v>
      </c>
      <c r="E732">
        <v>128528922</v>
      </c>
      <c r="F732">
        <v>1539</v>
      </c>
      <c r="G732">
        <v>3018</v>
      </c>
      <c r="H732" t="s">
        <v>21396</v>
      </c>
      <c r="I732">
        <v>0.14399999999999999</v>
      </c>
      <c r="J732">
        <v>838</v>
      </c>
    </row>
    <row r="733" spans="1:10" x14ac:dyDescent="0.25">
      <c r="A733" t="s">
        <v>21397</v>
      </c>
      <c r="B733">
        <v>1.28</v>
      </c>
      <c r="C733">
        <v>129.03</v>
      </c>
      <c r="D733" t="s">
        <v>21398</v>
      </c>
      <c r="E733">
        <v>4266522</v>
      </c>
      <c r="F733">
        <v>313</v>
      </c>
      <c r="G733">
        <v>302</v>
      </c>
      <c r="H733" t="s">
        <v>21399</v>
      </c>
      <c r="I733">
        <v>0.188</v>
      </c>
      <c r="J733">
        <v>720</v>
      </c>
    </row>
    <row r="734" spans="1:10" x14ac:dyDescent="0.25">
      <c r="A734" t="s">
        <v>8437</v>
      </c>
      <c r="B734">
        <v>1.1599999999999999</v>
      </c>
      <c r="C734">
        <v>91.06</v>
      </c>
      <c r="D734" t="s">
        <v>2684</v>
      </c>
      <c r="E734">
        <v>9896277</v>
      </c>
      <c r="F734">
        <v>702</v>
      </c>
      <c r="G734">
        <v>467</v>
      </c>
      <c r="H734" t="s">
        <v>21400</v>
      </c>
      <c r="I734">
        <v>0.10299999999999999</v>
      </c>
      <c r="J734">
        <v>839</v>
      </c>
    </row>
    <row r="735" spans="1:10" x14ac:dyDescent="0.25">
      <c r="A735" t="s">
        <v>21401</v>
      </c>
      <c r="B735">
        <v>1.21</v>
      </c>
      <c r="C735">
        <v>137.06</v>
      </c>
      <c r="D735" t="s">
        <v>2275</v>
      </c>
      <c r="E735">
        <v>228155311</v>
      </c>
      <c r="F735">
        <v>3018</v>
      </c>
      <c r="G735">
        <v>5663</v>
      </c>
      <c r="H735" t="s">
        <v>21402</v>
      </c>
      <c r="I735">
        <v>0.13500000000000001</v>
      </c>
      <c r="J735">
        <v>890</v>
      </c>
    </row>
    <row r="736" spans="1:10" x14ac:dyDescent="0.25">
      <c r="A736" t="s">
        <v>1467</v>
      </c>
      <c r="B736">
        <v>1.1599999999999999</v>
      </c>
      <c r="C736">
        <v>43.07</v>
      </c>
      <c r="D736" t="s">
        <v>2616</v>
      </c>
      <c r="E736">
        <v>3446350</v>
      </c>
      <c r="F736">
        <v>232</v>
      </c>
      <c r="G736">
        <v>127</v>
      </c>
      <c r="H736" t="s">
        <v>21403</v>
      </c>
      <c r="I736">
        <v>7.0999999999999994E-2</v>
      </c>
      <c r="J736">
        <v>865</v>
      </c>
    </row>
    <row r="737" spans="1:10" x14ac:dyDescent="0.25">
      <c r="A737" t="s">
        <v>7061</v>
      </c>
      <c r="B737">
        <v>0.59</v>
      </c>
      <c r="C737">
        <v>184.04</v>
      </c>
      <c r="D737" t="s">
        <v>21404</v>
      </c>
      <c r="E737">
        <v>8172759</v>
      </c>
      <c r="F737">
        <v>500</v>
      </c>
      <c r="G737">
        <v>1284</v>
      </c>
      <c r="H737" t="s">
        <v>12141</v>
      </c>
      <c r="I737">
        <v>0.19500000000000001</v>
      </c>
      <c r="J737" t="s">
        <v>10</v>
      </c>
    </row>
    <row r="738" spans="1:10" x14ac:dyDescent="0.25">
      <c r="A738" t="s">
        <v>21405</v>
      </c>
      <c r="B738">
        <v>2.2599999999999998</v>
      </c>
      <c r="C738">
        <v>55.07</v>
      </c>
      <c r="D738" t="s">
        <v>2617</v>
      </c>
      <c r="E738">
        <v>7564660</v>
      </c>
      <c r="F738">
        <v>416</v>
      </c>
      <c r="G738">
        <v>207</v>
      </c>
      <c r="H738" t="s">
        <v>21406</v>
      </c>
      <c r="I738">
        <v>9.7000000000000003E-2</v>
      </c>
      <c r="J738">
        <v>877</v>
      </c>
    </row>
    <row r="739" spans="1:10" x14ac:dyDescent="0.25">
      <c r="A739" t="s">
        <v>19710</v>
      </c>
      <c r="B739">
        <v>0.72</v>
      </c>
      <c r="C739">
        <v>129.07</v>
      </c>
      <c r="D739" t="s">
        <v>2668</v>
      </c>
      <c r="E739">
        <v>1059722</v>
      </c>
      <c r="F739">
        <v>102</v>
      </c>
      <c r="G739">
        <v>85</v>
      </c>
      <c r="H739" t="s">
        <v>21407</v>
      </c>
      <c r="I739">
        <v>0.1</v>
      </c>
      <c r="J739">
        <v>823</v>
      </c>
    </row>
    <row r="740" spans="1:10" x14ac:dyDescent="0.25">
      <c r="A740" t="s">
        <v>3113</v>
      </c>
      <c r="B740">
        <v>2.31</v>
      </c>
      <c r="C740">
        <v>83.08</v>
      </c>
      <c r="D740" t="s">
        <v>2680</v>
      </c>
      <c r="E740">
        <v>23283416</v>
      </c>
      <c r="F740">
        <v>1252</v>
      </c>
      <c r="G740">
        <v>1592</v>
      </c>
      <c r="H740" t="s">
        <v>21408</v>
      </c>
      <c r="I740">
        <v>0.24299999999999999</v>
      </c>
      <c r="J740">
        <v>817</v>
      </c>
    </row>
    <row r="741" spans="1:10" x14ac:dyDescent="0.25">
      <c r="A741" t="s">
        <v>868</v>
      </c>
      <c r="B741">
        <v>0.61</v>
      </c>
      <c r="C741">
        <v>55.08</v>
      </c>
      <c r="D741" t="s">
        <v>2634</v>
      </c>
      <c r="E741">
        <v>5752990</v>
      </c>
      <c r="F741">
        <v>226</v>
      </c>
      <c r="G741">
        <v>421</v>
      </c>
      <c r="H741" t="s">
        <v>21409</v>
      </c>
      <c r="I741">
        <v>6.9000000000000006E-2</v>
      </c>
      <c r="J741">
        <v>859</v>
      </c>
    </row>
    <row r="742" spans="1:10" x14ac:dyDescent="0.25">
      <c r="A742" t="s">
        <v>10034</v>
      </c>
      <c r="B742">
        <v>1.4</v>
      </c>
      <c r="C742">
        <v>135.09</v>
      </c>
      <c r="D742" t="s">
        <v>2105</v>
      </c>
      <c r="E742">
        <v>9445412</v>
      </c>
      <c r="F742">
        <v>736</v>
      </c>
      <c r="G742">
        <v>507</v>
      </c>
      <c r="H742" t="s">
        <v>21410</v>
      </c>
      <c r="I742">
        <v>0.10199999999999999</v>
      </c>
      <c r="J742">
        <v>786</v>
      </c>
    </row>
    <row r="743" spans="1:10" x14ac:dyDescent="0.25">
      <c r="A743" t="s">
        <v>21411</v>
      </c>
      <c r="B743">
        <v>1.42</v>
      </c>
      <c r="C743">
        <v>104.06</v>
      </c>
      <c r="D743" t="s">
        <v>2681</v>
      </c>
      <c r="E743">
        <v>48233139</v>
      </c>
      <c r="F743">
        <v>1291</v>
      </c>
      <c r="G743">
        <v>2686</v>
      </c>
      <c r="H743" t="s">
        <v>21412</v>
      </c>
      <c r="I743">
        <v>0.17599999999999999</v>
      </c>
      <c r="J743">
        <v>766</v>
      </c>
    </row>
    <row r="744" spans="1:10" x14ac:dyDescent="0.25">
      <c r="A744" t="s">
        <v>5163</v>
      </c>
      <c r="B744">
        <v>1.63</v>
      </c>
      <c r="C744">
        <v>136.02000000000001</v>
      </c>
      <c r="D744" t="s">
        <v>21146</v>
      </c>
      <c r="E744">
        <v>12676786</v>
      </c>
      <c r="F744">
        <v>627</v>
      </c>
      <c r="G744">
        <v>1004</v>
      </c>
      <c r="H744" t="s">
        <v>10087</v>
      </c>
      <c r="I744">
        <v>0.17699999999999999</v>
      </c>
      <c r="J744">
        <v>768</v>
      </c>
    </row>
    <row r="745" spans="1:10" x14ac:dyDescent="0.25">
      <c r="A745" t="s">
        <v>19718</v>
      </c>
      <c r="B745">
        <v>1.47</v>
      </c>
      <c r="C745">
        <v>178.06</v>
      </c>
      <c r="D745" t="s">
        <v>3814</v>
      </c>
      <c r="E745">
        <v>6612854</v>
      </c>
      <c r="F745">
        <v>524</v>
      </c>
      <c r="G745">
        <v>428</v>
      </c>
      <c r="H745" t="s">
        <v>21413</v>
      </c>
      <c r="I745">
        <v>0.21099999999999999</v>
      </c>
      <c r="J745">
        <v>779</v>
      </c>
    </row>
    <row r="746" spans="1:10" x14ac:dyDescent="0.25">
      <c r="A746" t="s">
        <v>18199</v>
      </c>
      <c r="B746">
        <v>1.1399999999999999</v>
      </c>
      <c r="C746">
        <v>144.05000000000001</v>
      </c>
      <c r="D746" t="s">
        <v>2704</v>
      </c>
      <c r="E746">
        <v>6520059</v>
      </c>
      <c r="F746">
        <v>314</v>
      </c>
      <c r="G746">
        <v>402</v>
      </c>
      <c r="H746" t="s">
        <v>21414</v>
      </c>
      <c r="I746">
        <v>0.192</v>
      </c>
      <c r="J746">
        <v>704</v>
      </c>
    </row>
    <row r="747" spans="1:10" x14ac:dyDescent="0.25">
      <c r="A747" t="s">
        <v>18458</v>
      </c>
      <c r="B747">
        <v>1.45</v>
      </c>
      <c r="C747">
        <v>91.06</v>
      </c>
      <c r="D747" t="s">
        <v>2684</v>
      </c>
      <c r="E747">
        <v>2142671</v>
      </c>
      <c r="F747">
        <v>220</v>
      </c>
      <c r="G747">
        <v>117</v>
      </c>
      <c r="H747" t="s">
        <v>21415</v>
      </c>
      <c r="I747">
        <v>0.10100000000000001</v>
      </c>
      <c r="J747">
        <v>743</v>
      </c>
    </row>
    <row r="748" spans="1:10" x14ac:dyDescent="0.25">
      <c r="A748" t="s">
        <v>3123</v>
      </c>
      <c r="B748">
        <v>1.34</v>
      </c>
      <c r="C748">
        <v>184.06</v>
      </c>
      <c r="D748" t="s">
        <v>21416</v>
      </c>
      <c r="E748">
        <v>46174925</v>
      </c>
      <c r="F748">
        <v>1893</v>
      </c>
      <c r="G748">
        <v>3109</v>
      </c>
      <c r="H748" t="s">
        <v>21417</v>
      </c>
      <c r="I748">
        <v>0.14699999999999999</v>
      </c>
      <c r="J748">
        <v>870</v>
      </c>
    </row>
    <row r="749" spans="1:10" x14ac:dyDescent="0.25">
      <c r="A749" t="s">
        <v>10309</v>
      </c>
      <c r="B749">
        <v>1.35</v>
      </c>
      <c r="C749">
        <v>55.07</v>
      </c>
      <c r="D749" t="s">
        <v>2617</v>
      </c>
      <c r="E749">
        <v>11384095</v>
      </c>
      <c r="F749">
        <v>450</v>
      </c>
      <c r="G749">
        <v>284</v>
      </c>
      <c r="H749" t="s">
        <v>21418</v>
      </c>
      <c r="I749">
        <v>7.4999999999999997E-2</v>
      </c>
      <c r="J749">
        <v>889</v>
      </c>
    </row>
    <row r="750" spans="1:10" x14ac:dyDescent="0.25">
      <c r="A750" t="s">
        <v>21419</v>
      </c>
      <c r="B750">
        <v>0.53</v>
      </c>
      <c r="C750">
        <v>194.08</v>
      </c>
      <c r="D750" t="s">
        <v>2253</v>
      </c>
      <c r="E750">
        <v>5953638</v>
      </c>
      <c r="F750">
        <v>352</v>
      </c>
      <c r="G750">
        <v>858</v>
      </c>
      <c r="H750" t="s">
        <v>21420</v>
      </c>
      <c r="I750">
        <v>0.11799999999999999</v>
      </c>
      <c r="J750">
        <v>735</v>
      </c>
    </row>
    <row r="751" spans="1:10" x14ac:dyDescent="0.25">
      <c r="A751" t="s">
        <v>10226</v>
      </c>
      <c r="B751">
        <v>1.07</v>
      </c>
      <c r="C751">
        <v>200.09</v>
      </c>
      <c r="D751" t="s">
        <v>21421</v>
      </c>
      <c r="E751">
        <v>17599962</v>
      </c>
      <c r="F751">
        <v>653</v>
      </c>
      <c r="G751">
        <v>2303</v>
      </c>
      <c r="H751" t="s">
        <v>21422</v>
      </c>
      <c r="I751">
        <v>0.128</v>
      </c>
      <c r="J751">
        <v>832</v>
      </c>
    </row>
    <row r="752" spans="1:10" x14ac:dyDescent="0.25">
      <c r="A752" t="s">
        <v>21423</v>
      </c>
      <c r="B752">
        <v>0.97</v>
      </c>
      <c r="C752">
        <v>190.07</v>
      </c>
      <c r="D752" t="s">
        <v>2760</v>
      </c>
      <c r="E752">
        <v>16515474</v>
      </c>
      <c r="F752">
        <v>660</v>
      </c>
      <c r="G752">
        <v>1452</v>
      </c>
      <c r="H752" t="s">
        <v>21424</v>
      </c>
      <c r="I752">
        <v>0.16800000000000001</v>
      </c>
      <c r="J752">
        <v>720</v>
      </c>
    </row>
    <row r="753" spans="1:10" x14ac:dyDescent="0.25">
      <c r="A753" t="s">
        <v>19733</v>
      </c>
      <c r="B753">
        <v>1.23</v>
      </c>
      <c r="C753">
        <v>162.05000000000001</v>
      </c>
      <c r="D753" t="s">
        <v>21425</v>
      </c>
      <c r="E753">
        <v>4423267</v>
      </c>
      <c r="F753">
        <v>470</v>
      </c>
      <c r="G753">
        <v>330</v>
      </c>
      <c r="H753" t="s">
        <v>21426</v>
      </c>
      <c r="I753">
        <v>0.20499999999999999</v>
      </c>
      <c r="J753">
        <v>747</v>
      </c>
    </row>
    <row r="754" spans="1:10" x14ac:dyDescent="0.25">
      <c r="A754" t="s">
        <v>21427</v>
      </c>
      <c r="B754">
        <v>1.9</v>
      </c>
      <c r="C754">
        <v>181.08</v>
      </c>
      <c r="D754" t="s">
        <v>21428</v>
      </c>
      <c r="E754">
        <v>4670125</v>
      </c>
      <c r="F754">
        <v>247</v>
      </c>
      <c r="G754">
        <v>430</v>
      </c>
      <c r="H754" t="s">
        <v>21429</v>
      </c>
      <c r="I754">
        <v>0.14399999999999999</v>
      </c>
      <c r="J754">
        <v>730</v>
      </c>
    </row>
    <row r="755" spans="1:10" x14ac:dyDescent="0.25">
      <c r="A755" t="s">
        <v>13737</v>
      </c>
      <c r="B755">
        <v>1.58</v>
      </c>
      <c r="C755">
        <v>114.05</v>
      </c>
      <c r="D755" t="s">
        <v>20935</v>
      </c>
      <c r="E755">
        <v>72630003</v>
      </c>
      <c r="F755">
        <v>1521</v>
      </c>
      <c r="G755">
        <v>2500</v>
      </c>
      <c r="H755" t="s">
        <v>21430</v>
      </c>
      <c r="I755">
        <v>0.189</v>
      </c>
      <c r="J755">
        <v>863</v>
      </c>
    </row>
    <row r="756" spans="1:10" x14ac:dyDescent="0.25">
      <c r="A756" t="s">
        <v>19735</v>
      </c>
      <c r="B756">
        <v>0.41</v>
      </c>
      <c r="C756">
        <v>57.09</v>
      </c>
      <c r="D756" t="s">
        <v>2642</v>
      </c>
      <c r="E756">
        <v>5380760</v>
      </c>
      <c r="F756">
        <v>189</v>
      </c>
      <c r="G756">
        <v>266</v>
      </c>
      <c r="H756" t="s">
        <v>21431</v>
      </c>
      <c r="I756">
        <v>7.0999999999999994E-2</v>
      </c>
      <c r="J756">
        <v>785</v>
      </c>
    </row>
    <row r="757" spans="1:10" x14ac:dyDescent="0.25">
      <c r="A757" t="s">
        <v>21432</v>
      </c>
      <c r="B757">
        <v>1.34</v>
      </c>
      <c r="C757">
        <v>219.15</v>
      </c>
      <c r="D757" t="s">
        <v>21433</v>
      </c>
      <c r="E757">
        <v>3764291</v>
      </c>
      <c r="F757">
        <v>510</v>
      </c>
      <c r="G757">
        <v>682</v>
      </c>
      <c r="H757" t="s">
        <v>21434</v>
      </c>
      <c r="I757">
        <v>0.114</v>
      </c>
      <c r="J757">
        <v>785</v>
      </c>
    </row>
    <row r="758" spans="1:10" x14ac:dyDescent="0.25">
      <c r="A758" t="s">
        <v>18114</v>
      </c>
      <c r="B758">
        <v>3.25</v>
      </c>
      <c r="C758">
        <v>43.04</v>
      </c>
      <c r="D758" t="s">
        <v>2090</v>
      </c>
      <c r="E758">
        <v>17326663</v>
      </c>
      <c r="F758">
        <v>525</v>
      </c>
      <c r="G758">
        <v>609</v>
      </c>
      <c r="H758" t="s">
        <v>21435</v>
      </c>
      <c r="I758">
        <v>0.23499999999999999</v>
      </c>
      <c r="J758">
        <v>785</v>
      </c>
    </row>
    <row r="759" spans="1:10" x14ac:dyDescent="0.25">
      <c r="A759" t="s">
        <v>10094</v>
      </c>
      <c r="B759">
        <v>0.14000000000000001</v>
      </c>
      <c r="C759">
        <v>89.05</v>
      </c>
      <c r="D759" t="s">
        <v>21436</v>
      </c>
      <c r="E759">
        <v>2655761</v>
      </c>
      <c r="F759">
        <v>135</v>
      </c>
      <c r="G759">
        <v>177</v>
      </c>
      <c r="H759" t="s">
        <v>21437</v>
      </c>
      <c r="I759">
        <v>0.26800000000000002</v>
      </c>
      <c r="J759">
        <v>717</v>
      </c>
    </row>
    <row r="760" spans="1:10" x14ac:dyDescent="0.25">
      <c r="A760" t="s">
        <v>2520</v>
      </c>
      <c r="B760">
        <v>0.51</v>
      </c>
      <c r="C760">
        <v>41.06</v>
      </c>
      <c r="D760" t="s">
        <v>2627</v>
      </c>
      <c r="E760">
        <v>3705786</v>
      </c>
      <c r="F760">
        <v>243</v>
      </c>
      <c r="G760">
        <v>119</v>
      </c>
      <c r="H760" t="s">
        <v>21438</v>
      </c>
      <c r="I760">
        <v>8.1000000000000003E-2</v>
      </c>
      <c r="J760">
        <v>798</v>
      </c>
    </row>
    <row r="761" spans="1:10" x14ac:dyDescent="0.25">
      <c r="A761" t="s">
        <v>1817</v>
      </c>
      <c r="B761">
        <v>6.65</v>
      </c>
      <c r="C761">
        <v>188.09</v>
      </c>
      <c r="D761" t="s">
        <v>21439</v>
      </c>
      <c r="E761">
        <v>34438276</v>
      </c>
      <c r="F761">
        <v>1388</v>
      </c>
      <c r="G761">
        <v>1248</v>
      </c>
      <c r="H761" t="s">
        <v>8465</v>
      </c>
      <c r="I761">
        <v>0.14599999999999999</v>
      </c>
      <c r="J761">
        <v>723</v>
      </c>
    </row>
    <row r="762" spans="1:10" x14ac:dyDescent="0.25">
      <c r="A762" t="s">
        <v>14384</v>
      </c>
      <c r="B762">
        <v>1.21</v>
      </c>
      <c r="C762">
        <v>210.11</v>
      </c>
      <c r="D762" t="s">
        <v>21375</v>
      </c>
      <c r="E762">
        <v>67501932</v>
      </c>
      <c r="F762">
        <v>1789</v>
      </c>
      <c r="G762">
        <v>4956</v>
      </c>
      <c r="H762" t="s">
        <v>21440</v>
      </c>
      <c r="I762">
        <v>0.14199999999999999</v>
      </c>
      <c r="J762">
        <v>823</v>
      </c>
    </row>
    <row r="763" spans="1:10" x14ac:dyDescent="0.25">
      <c r="A763" t="s">
        <v>1160</v>
      </c>
      <c r="B763">
        <v>0.68</v>
      </c>
      <c r="C763">
        <v>55.07</v>
      </c>
      <c r="D763" t="s">
        <v>2617</v>
      </c>
      <c r="E763">
        <v>9544619</v>
      </c>
      <c r="F763">
        <v>309</v>
      </c>
      <c r="G763">
        <v>386</v>
      </c>
      <c r="H763" t="s">
        <v>21441</v>
      </c>
      <c r="I763">
        <v>7.3999999999999996E-2</v>
      </c>
      <c r="J763">
        <v>906</v>
      </c>
    </row>
    <row r="764" spans="1:10" x14ac:dyDescent="0.25">
      <c r="A764" t="s">
        <v>3136</v>
      </c>
      <c r="B764">
        <v>1.96</v>
      </c>
      <c r="C764">
        <v>181.06</v>
      </c>
      <c r="D764" t="s">
        <v>2285</v>
      </c>
      <c r="E764">
        <v>66443118</v>
      </c>
      <c r="F764">
        <v>1332</v>
      </c>
      <c r="G764">
        <v>2412</v>
      </c>
      <c r="H764" t="s">
        <v>3138</v>
      </c>
      <c r="I764">
        <v>0.13200000000000001</v>
      </c>
      <c r="J764">
        <v>781</v>
      </c>
    </row>
    <row r="765" spans="1:10" x14ac:dyDescent="0.25">
      <c r="A765" t="s">
        <v>1076</v>
      </c>
      <c r="B765">
        <v>1.5</v>
      </c>
      <c r="C765">
        <v>167.07</v>
      </c>
      <c r="D765" t="s">
        <v>2268</v>
      </c>
      <c r="E765">
        <v>537619151</v>
      </c>
      <c r="F765">
        <v>5655</v>
      </c>
      <c r="G765">
        <v>8860</v>
      </c>
      <c r="H765" t="s">
        <v>21442</v>
      </c>
      <c r="I765">
        <v>0.16700000000000001</v>
      </c>
      <c r="J765">
        <v>897</v>
      </c>
    </row>
    <row r="766" spans="1:10" x14ac:dyDescent="0.25">
      <c r="A766" t="s">
        <v>18122</v>
      </c>
      <c r="B766">
        <v>1.36</v>
      </c>
      <c r="C766">
        <v>130.07</v>
      </c>
      <c r="D766" t="s">
        <v>2666</v>
      </c>
      <c r="E766">
        <v>30780147</v>
      </c>
      <c r="F766">
        <v>1583</v>
      </c>
      <c r="G766">
        <v>1789</v>
      </c>
      <c r="H766" t="s">
        <v>21443</v>
      </c>
      <c r="I766">
        <v>0.17100000000000001</v>
      </c>
      <c r="J766">
        <v>842</v>
      </c>
    </row>
    <row r="767" spans="1:10" x14ac:dyDescent="0.25">
      <c r="A767" t="s">
        <v>21444</v>
      </c>
      <c r="B767">
        <v>1.49</v>
      </c>
      <c r="C767">
        <v>109.04</v>
      </c>
      <c r="D767" t="s">
        <v>2033</v>
      </c>
      <c r="E767">
        <v>36549941</v>
      </c>
      <c r="F767">
        <v>1721</v>
      </c>
      <c r="G767">
        <v>1319</v>
      </c>
      <c r="H767" t="s">
        <v>21445</v>
      </c>
      <c r="I767">
        <v>0.192</v>
      </c>
      <c r="J767">
        <v>788</v>
      </c>
    </row>
    <row r="768" spans="1:10" x14ac:dyDescent="0.25">
      <c r="A768" t="s">
        <v>9665</v>
      </c>
      <c r="B768">
        <v>1.61</v>
      </c>
      <c r="C768">
        <v>148.07</v>
      </c>
      <c r="D768" t="s">
        <v>21205</v>
      </c>
      <c r="E768">
        <v>4237667</v>
      </c>
      <c r="F768">
        <v>336</v>
      </c>
      <c r="G768">
        <v>271</v>
      </c>
      <c r="H768" t="s">
        <v>21446</v>
      </c>
      <c r="I768">
        <v>0.214</v>
      </c>
      <c r="J768">
        <v>701</v>
      </c>
    </row>
    <row r="769" spans="1:10" x14ac:dyDescent="0.25">
      <c r="A769" t="s">
        <v>315</v>
      </c>
      <c r="B769">
        <v>2.11</v>
      </c>
      <c r="C769">
        <v>55.08</v>
      </c>
      <c r="D769" t="s">
        <v>2634</v>
      </c>
      <c r="E769">
        <v>3431721</v>
      </c>
      <c r="F769">
        <v>198</v>
      </c>
      <c r="G769">
        <v>207</v>
      </c>
      <c r="H769" t="s">
        <v>21447</v>
      </c>
      <c r="I769">
        <v>8.4000000000000005E-2</v>
      </c>
      <c r="J769">
        <v>804</v>
      </c>
    </row>
    <row r="770" spans="1:10" x14ac:dyDescent="0.25">
      <c r="A770" t="s">
        <v>3095</v>
      </c>
      <c r="B770">
        <v>1.19</v>
      </c>
      <c r="C770">
        <v>178.08</v>
      </c>
      <c r="D770" t="s">
        <v>3818</v>
      </c>
      <c r="E770">
        <v>117693965</v>
      </c>
      <c r="F770">
        <v>2842</v>
      </c>
      <c r="G770">
        <v>5000</v>
      </c>
      <c r="H770" t="s">
        <v>11544</v>
      </c>
      <c r="I770">
        <v>0.14099999999999999</v>
      </c>
      <c r="J770">
        <v>932</v>
      </c>
    </row>
    <row r="771" spans="1:10" x14ac:dyDescent="0.25">
      <c r="A771" t="s">
        <v>18322</v>
      </c>
      <c r="B771">
        <v>2.21</v>
      </c>
      <c r="C771">
        <v>171.08</v>
      </c>
      <c r="D771" t="s">
        <v>21448</v>
      </c>
      <c r="E771">
        <v>14917576</v>
      </c>
      <c r="F771">
        <v>774</v>
      </c>
      <c r="G771">
        <v>1064</v>
      </c>
      <c r="H771" t="s">
        <v>21449</v>
      </c>
      <c r="I771">
        <v>0.16600000000000001</v>
      </c>
      <c r="J771">
        <v>710</v>
      </c>
    </row>
    <row r="772" spans="1:10" x14ac:dyDescent="0.25">
      <c r="A772" t="s">
        <v>4364</v>
      </c>
      <c r="B772">
        <v>1.23</v>
      </c>
      <c r="C772">
        <v>179.08</v>
      </c>
      <c r="D772" t="s">
        <v>2252</v>
      </c>
      <c r="E772">
        <v>46387009</v>
      </c>
      <c r="F772">
        <v>1621</v>
      </c>
      <c r="G772">
        <v>2204</v>
      </c>
      <c r="H772" t="s">
        <v>14389</v>
      </c>
      <c r="I772">
        <v>0.16400000000000001</v>
      </c>
      <c r="J772">
        <v>857</v>
      </c>
    </row>
    <row r="773" spans="1:10" x14ac:dyDescent="0.25">
      <c r="A773" t="s">
        <v>16124</v>
      </c>
      <c r="B773">
        <v>7.35</v>
      </c>
      <c r="C773">
        <v>189.1</v>
      </c>
      <c r="D773" t="s">
        <v>21450</v>
      </c>
      <c r="E773">
        <v>4155487</v>
      </c>
      <c r="F773">
        <v>412</v>
      </c>
      <c r="G773">
        <v>458</v>
      </c>
      <c r="H773" t="s">
        <v>21451</v>
      </c>
      <c r="I773">
        <v>0.16</v>
      </c>
      <c r="J773">
        <v>769</v>
      </c>
    </row>
    <row r="774" spans="1:10" x14ac:dyDescent="0.25">
      <c r="A774" t="s">
        <v>10419</v>
      </c>
      <c r="B774">
        <v>2.0099999999999998</v>
      </c>
      <c r="C774">
        <v>85.03</v>
      </c>
      <c r="D774" t="s">
        <v>2678</v>
      </c>
      <c r="E774">
        <v>2180350</v>
      </c>
      <c r="F774">
        <v>365</v>
      </c>
      <c r="G774">
        <v>228</v>
      </c>
      <c r="H774" t="s">
        <v>21452</v>
      </c>
      <c r="I774">
        <v>0.11</v>
      </c>
      <c r="J774">
        <v>715</v>
      </c>
    </row>
    <row r="775" spans="1:10" x14ac:dyDescent="0.25">
      <c r="A775" t="s">
        <v>5264</v>
      </c>
      <c r="B775">
        <v>1.19</v>
      </c>
      <c r="C775">
        <v>194.08</v>
      </c>
      <c r="D775" t="s">
        <v>2253</v>
      </c>
      <c r="E775">
        <v>34226084</v>
      </c>
      <c r="F775">
        <v>1283</v>
      </c>
      <c r="G775">
        <v>2277</v>
      </c>
      <c r="H775" t="s">
        <v>21453</v>
      </c>
      <c r="I775">
        <v>0.126</v>
      </c>
      <c r="J775">
        <v>841</v>
      </c>
    </row>
    <row r="776" spans="1:10" x14ac:dyDescent="0.25">
      <c r="A776" t="s">
        <v>8480</v>
      </c>
      <c r="B776">
        <v>0.89</v>
      </c>
      <c r="C776">
        <v>188.1</v>
      </c>
      <c r="D776" t="s">
        <v>21454</v>
      </c>
      <c r="E776">
        <v>10652501</v>
      </c>
      <c r="F776">
        <v>665</v>
      </c>
      <c r="G776">
        <v>1225</v>
      </c>
      <c r="H776" t="s">
        <v>21455</v>
      </c>
      <c r="I776">
        <v>0.16</v>
      </c>
      <c r="J776" t="s">
        <v>10</v>
      </c>
    </row>
    <row r="777" spans="1:10" x14ac:dyDescent="0.25">
      <c r="A777" t="s">
        <v>21456</v>
      </c>
      <c r="B777">
        <v>4.59</v>
      </c>
      <c r="C777">
        <v>174.06</v>
      </c>
      <c r="D777" t="s">
        <v>2737</v>
      </c>
      <c r="E777">
        <v>11333615</v>
      </c>
      <c r="F777">
        <v>359</v>
      </c>
      <c r="G777">
        <v>976</v>
      </c>
      <c r="H777" t="s">
        <v>21457</v>
      </c>
      <c r="I777">
        <v>0.184</v>
      </c>
      <c r="J777">
        <v>804</v>
      </c>
    </row>
    <row r="778" spans="1:10" x14ac:dyDescent="0.25">
      <c r="A778" t="s">
        <v>8526</v>
      </c>
      <c r="B778">
        <v>1.07</v>
      </c>
      <c r="C778">
        <v>107.05</v>
      </c>
      <c r="D778" t="s">
        <v>2038</v>
      </c>
      <c r="E778">
        <v>2906804</v>
      </c>
      <c r="F778">
        <v>316</v>
      </c>
      <c r="G778">
        <v>212</v>
      </c>
      <c r="H778" t="s">
        <v>21458</v>
      </c>
      <c r="I778">
        <v>8.8999999999999996E-2</v>
      </c>
      <c r="J778">
        <v>851</v>
      </c>
    </row>
    <row r="779" spans="1:10" x14ac:dyDescent="0.25">
      <c r="A779" t="s">
        <v>13189</v>
      </c>
      <c r="B779">
        <v>1.94</v>
      </c>
      <c r="C779">
        <v>57.09</v>
      </c>
      <c r="D779" t="s">
        <v>2642</v>
      </c>
      <c r="E779">
        <v>9559667</v>
      </c>
      <c r="F779">
        <v>640</v>
      </c>
      <c r="G779">
        <v>642</v>
      </c>
      <c r="H779" t="s">
        <v>21459</v>
      </c>
      <c r="I779">
        <v>0.108</v>
      </c>
      <c r="J779">
        <v>889</v>
      </c>
    </row>
    <row r="780" spans="1:10" x14ac:dyDescent="0.25">
      <c r="A780" t="s">
        <v>8488</v>
      </c>
      <c r="B780">
        <v>2.0299999999999998</v>
      </c>
      <c r="C780">
        <v>184.1</v>
      </c>
      <c r="D780" t="s">
        <v>21241</v>
      </c>
      <c r="E780">
        <v>36443125</v>
      </c>
      <c r="F780">
        <v>1394</v>
      </c>
      <c r="G780">
        <v>1886</v>
      </c>
      <c r="H780" t="s">
        <v>21460</v>
      </c>
      <c r="I780">
        <v>0.14299999999999999</v>
      </c>
      <c r="J780">
        <v>814</v>
      </c>
    </row>
    <row r="781" spans="1:10" x14ac:dyDescent="0.25">
      <c r="A781" t="s">
        <v>1975</v>
      </c>
      <c r="B781">
        <v>1.37</v>
      </c>
      <c r="C781">
        <v>74.040000000000006</v>
      </c>
      <c r="D781" t="s">
        <v>2626</v>
      </c>
      <c r="E781">
        <v>7581040</v>
      </c>
      <c r="F781">
        <v>783</v>
      </c>
      <c r="G781">
        <v>589</v>
      </c>
      <c r="H781" t="s">
        <v>10116</v>
      </c>
      <c r="I781">
        <v>7.0999999999999994E-2</v>
      </c>
      <c r="J781">
        <v>859</v>
      </c>
    </row>
    <row r="782" spans="1:10" x14ac:dyDescent="0.25">
      <c r="A782" t="s">
        <v>21461</v>
      </c>
      <c r="B782">
        <v>1.0900000000000001</v>
      </c>
      <c r="C782">
        <v>141.08000000000001</v>
      </c>
      <c r="D782" t="s">
        <v>4762</v>
      </c>
      <c r="E782">
        <v>1618670</v>
      </c>
      <c r="F782">
        <v>224</v>
      </c>
      <c r="G782">
        <v>146</v>
      </c>
      <c r="H782" t="s">
        <v>21462</v>
      </c>
      <c r="I782">
        <v>0.104</v>
      </c>
      <c r="J782">
        <v>715</v>
      </c>
    </row>
    <row r="783" spans="1:10" x14ac:dyDescent="0.25">
      <c r="A783" t="s">
        <v>8473</v>
      </c>
      <c r="B783">
        <v>2.34</v>
      </c>
      <c r="C783">
        <v>179.08</v>
      </c>
      <c r="D783" t="s">
        <v>2252</v>
      </c>
      <c r="E783">
        <v>20360530</v>
      </c>
      <c r="F783">
        <v>650</v>
      </c>
      <c r="G783">
        <v>1349</v>
      </c>
      <c r="H783" t="s">
        <v>21463</v>
      </c>
      <c r="I783">
        <v>0.16800000000000001</v>
      </c>
      <c r="J783">
        <v>818</v>
      </c>
    </row>
    <row r="784" spans="1:10" x14ac:dyDescent="0.25">
      <c r="A784" t="s">
        <v>4408</v>
      </c>
      <c r="B784">
        <v>0.83</v>
      </c>
      <c r="C784">
        <v>177.07</v>
      </c>
      <c r="D784" t="s">
        <v>21464</v>
      </c>
      <c r="E784">
        <v>34288997</v>
      </c>
      <c r="F784">
        <v>847</v>
      </c>
      <c r="G784">
        <v>1683</v>
      </c>
      <c r="H784" t="s">
        <v>21465</v>
      </c>
      <c r="I784">
        <v>0.17699999999999999</v>
      </c>
      <c r="J784">
        <v>710</v>
      </c>
    </row>
    <row r="785" spans="1:10" x14ac:dyDescent="0.25">
      <c r="A785" t="s">
        <v>21466</v>
      </c>
      <c r="B785">
        <v>1.72</v>
      </c>
      <c r="C785">
        <v>171.08</v>
      </c>
      <c r="D785" t="s">
        <v>21448</v>
      </c>
      <c r="E785">
        <v>9499090</v>
      </c>
      <c r="F785">
        <v>564</v>
      </c>
      <c r="G785">
        <v>849</v>
      </c>
      <c r="H785" t="s">
        <v>21467</v>
      </c>
      <c r="I785">
        <v>0.16500000000000001</v>
      </c>
      <c r="J785">
        <v>711</v>
      </c>
    </row>
    <row r="786" spans="1:10" x14ac:dyDescent="0.25">
      <c r="A786" t="s">
        <v>1976</v>
      </c>
      <c r="B786">
        <v>1.41</v>
      </c>
      <c r="C786">
        <v>74.040000000000006</v>
      </c>
      <c r="D786" t="s">
        <v>2626</v>
      </c>
      <c r="E786">
        <v>9374487</v>
      </c>
      <c r="F786">
        <v>1279</v>
      </c>
      <c r="G786">
        <v>788</v>
      </c>
      <c r="H786" t="s">
        <v>21468</v>
      </c>
      <c r="I786">
        <v>7.1999999999999995E-2</v>
      </c>
      <c r="J786">
        <v>895</v>
      </c>
    </row>
    <row r="787" spans="1:10" x14ac:dyDescent="0.25">
      <c r="A787" t="s">
        <v>1978</v>
      </c>
      <c r="B787">
        <v>0.34</v>
      </c>
      <c r="C787">
        <v>41.06</v>
      </c>
      <c r="D787" t="s">
        <v>2627</v>
      </c>
      <c r="E787">
        <v>4077402</v>
      </c>
      <c r="F787">
        <v>251</v>
      </c>
      <c r="G787">
        <v>127</v>
      </c>
      <c r="H787" t="s">
        <v>21469</v>
      </c>
      <c r="I787">
        <v>7.8E-2</v>
      </c>
      <c r="J787">
        <v>934</v>
      </c>
    </row>
    <row r="788" spans="1:10" x14ac:dyDescent="0.25">
      <c r="A788" t="s">
        <v>10121</v>
      </c>
      <c r="B788">
        <v>1.05</v>
      </c>
      <c r="C788">
        <v>43.07</v>
      </c>
      <c r="D788" t="s">
        <v>2616</v>
      </c>
      <c r="E788">
        <v>9709282</v>
      </c>
      <c r="F788">
        <v>613</v>
      </c>
      <c r="G788">
        <v>310</v>
      </c>
      <c r="H788" t="s">
        <v>8498</v>
      </c>
      <c r="I788">
        <v>7.3999999999999996E-2</v>
      </c>
      <c r="J788">
        <v>875</v>
      </c>
    </row>
    <row r="789" spans="1:10" x14ac:dyDescent="0.25">
      <c r="A789" t="s">
        <v>3247</v>
      </c>
      <c r="B789">
        <v>2.46</v>
      </c>
      <c r="C789">
        <v>168.08</v>
      </c>
      <c r="D789" t="s">
        <v>2242</v>
      </c>
      <c r="E789">
        <v>51926230</v>
      </c>
      <c r="F789">
        <v>988</v>
      </c>
      <c r="G789">
        <v>1803</v>
      </c>
      <c r="H789" t="s">
        <v>10126</v>
      </c>
      <c r="I789">
        <v>0.17599999999999999</v>
      </c>
      <c r="J789">
        <v>809</v>
      </c>
    </row>
    <row r="790" spans="1:10" x14ac:dyDescent="0.25">
      <c r="A790" t="s">
        <v>3152</v>
      </c>
      <c r="B790">
        <v>1.3</v>
      </c>
      <c r="C790">
        <v>155.07</v>
      </c>
      <c r="D790" t="s">
        <v>2248</v>
      </c>
      <c r="E790">
        <v>44751519</v>
      </c>
      <c r="F790">
        <v>2305</v>
      </c>
      <c r="G790">
        <v>2183</v>
      </c>
      <c r="H790" t="s">
        <v>8501</v>
      </c>
      <c r="I790">
        <v>0.189</v>
      </c>
      <c r="J790">
        <v>891</v>
      </c>
    </row>
    <row r="791" spans="1:10" x14ac:dyDescent="0.25">
      <c r="A791" t="s">
        <v>21470</v>
      </c>
      <c r="B791">
        <v>0.69</v>
      </c>
      <c r="C791">
        <v>69.08</v>
      </c>
      <c r="D791" t="s">
        <v>2646</v>
      </c>
      <c r="E791">
        <v>3111884</v>
      </c>
      <c r="F791">
        <v>136</v>
      </c>
      <c r="G791">
        <v>203</v>
      </c>
      <c r="H791" t="s">
        <v>21471</v>
      </c>
      <c r="I791">
        <v>7.0000000000000007E-2</v>
      </c>
      <c r="J791">
        <v>790</v>
      </c>
    </row>
    <row r="792" spans="1:10" x14ac:dyDescent="0.25">
      <c r="A792" t="s">
        <v>3187</v>
      </c>
      <c r="B792">
        <v>0.62</v>
      </c>
      <c r="C792">
        <v>196.06</v>
      </c>
      <c r="D792" t="s">
        <v>3840</v>
      </c>
      <c r="E792">
        <v>5795310</v>
      </c>
      <c r="F792">
        <v>272</v>
      </c>
      <c r="G792">
        <v>750</v>
      </c>
      <c r="H792" t="s">
        <v>21472</v>
      </c>
      <c r="I792">
        <v>0.157</v>
      </c>
      <c r="J792">
        <v>733</v>
      </c>
    </row>
    <row r="793" spans="1:10" x14ac:dyDescent="0.25">
      <c r="A793" t="s">
        <v>3155</v>
      </c>
      <c r="B793">
        <v>1.9</v>
      </c>
      <c r="C793">
        <v>70.069999999999993</v>
      </c>
      <c r="D793" t="s">
        <v>2057</v>
      </c>
      <c r="E793">
        <v>164069818</v>
      </c>
      <c r="F793">
        <v>5016</v>
      </c>
      <c r="G793">
        <v>3308</v>
      </c>
      <c r="H793" t="s">
        <v>21473</v>
      </c>
      <c r="I793">
        <v>0.192</v>
      </c>
      <c r="J793">
        <v>947</v>
      </c>
    </row>
    <row r="794" spans="1:10" x14ac:dyDescent="0.25">
      <c r="A794" t="s">
        <v>7096</v>
      </c>
      <c r="B794">
        <v>1.32</v>
      </c>
      <c r="C794">
        <v>198.04</v>
      </c>
      <c r="D794" t="s">
        <v>21474</v>
      </c>
      <c r="E794">
        <v>13299601</v>
      </c>
      <c r="F794">
        <v>658</v>
      </c>
      <c r="G794">
        <v>1111</v>
      </c>
      <c r="H794" t="s">
        <v>21475</v>
      </c>
      <c r="I794">
        <v>0.16900000000000001</v>
      </c>
      <c r="J794">
        <v>756</v>
      </c>
    </row>
    <row r="795" spans="1:10" x14ac:dyDescent="0.25">
      <c r="A795" t="s">
        <v>21476</v>
      </c>
      <c r="B795">
        <v>1.49</v>
      </c>
      <c r="C795">
        <v>109.05</v>
      </c>
      <c r="D795" t="s">
        <v>2096</v>
      </c>
      <c r="E795">
        <v>11622683</v>
      </c>
      <c r="F795">
        <v>386</v>
      </c>
      <c r="G795">
        <v>492</v>
      </c>
      <c r="H795" t="s">
        <v>21477</v>
      </c>
      <c r="I795">
        <v>0.183</v>
      </c>
      <c r="J795">
        <v>725</v>
      </c>
    </row>
    <row r="796" spans="1:10" x14ac:dyDescent="0.25">
      <c r="A796" t="s">
        <v>10135</v>
      </c>
      <c r="B796">
        <v>1.44</v>
      </c>
      <c r="C796">
        <v>142.06</v>
      </c>
      <c r="D796" t="s">
        <v>2189</v>
      </c>
      <c r="E796">
        <v>55911446</v>
      </c>
      <c r="F796">
        <v>2106</v>
      </c>
      <c r="G796">
        <v>1827</v>
      </c>
      <c r="H796" t="s">
        <v>21478</v>
      </c>
      <c r="I796">
        <v>0.193</v>
      </c>
      <c r="J796">
        <v>878</v>
      </c>
    </row>
    <row r="797" spans="1:10" x14ac:dyDescent="0.25">
      <c r="A797" t="s">
        <v>2281</v>
      </c>
      <c r="B797">
        <v>1.04</v>
      </c>
      <c r="C797">
        <v>179.09</v>
      </c>
      <c r="D797" t="s">
        <v>21479</v>
      </c>
      <c r="E797">
        <v>28268702</v>
      </c>
      <c r="F797">
        <v>678</v>
      </c>
      <c r="G797">
        <v>1061</v>
      </c>
      <c r="H797" t="s">
        <v>16314</v>
      </c>
      <c r="I797">
        <v>0.13200000000000001</v>
      </c>
      <c r="J797">
        <v>803</v>
      </c>
    </row>
    <row r="798" spans="1:10" x14ac:dyDescent="0.25">
      <c r="A798" t="s">
        <v>1607</v>
      </c>
      <c r="B798">
        <v>1.31</v>
      </c>
      <c r="C798">
        <v>194.08</v>
      </c>
      <c r="D798" t="s">
        <v>2253</v>
      </c>
      <c r="E798">
        <v>27353766</v>
      </c>
      <c r="F798">
        <v>1040</v>
      </c>
      <c r="G798">
        <v>2337</v>
      </c>
      <c r="H798" t="s">
        <v>21480</v>
      </c>
      <c r="I798">
        <v>0.14699999999999999</v>
      </c>
      <c r="J798">
        <v>778</v>
      </c>
    </row>
    <row r="799" spans="1:10" x14ac:dyDescent="0.25">
      <c r="A799" t="s">
        <v>3239</v>
      </c>
      <c r="B799">
        <v>0.27</v>
      </c>
      <c r="C799">
        <v>181.1</v>
      </c>
      <c r="D799" t="s">
        <v>2749</v>
      </c>
      <c r="E799">
        <v>8645918</v>
      </c>
      <c r="F799">
        <v>407</v>
      </c>
      <c r="G799">
        <v>870</v>
      </c>
      <c r="H799" t="s">
        <v>21481</v>
      </c>
      <c r="I799">
        <v>0.13900000000000001</v>
      </c>
      <c r="J799">
        <v>757</v>
      </c>
    </row>
    <row r="800" spans="1:10" x14ac:dyDescent="0.25">
      <c r="A800" t="s">
        <v>12814</v>
      </c>
      <c r="B800">
        <v>1.82</v>
      </c>
      <c r="C800">
        <v>171.08</v>
      </c>
      <c r="D800" t="s">
        <v>21448</v>
      </c>
      <c r="E800">
        <v>39533274</v>
      </c>
      <c r="F800">
        <v>1061</v>
      </c>
      <c r="G800">
        <v>1749</v>
      </c>
      <c r="H800" t="s">
        <v>21482</v>
      </c>
      <c r="I800">
        <v>0.16300000000000001</v>
      </c>
      <c r="J800">
        <v>728</v>
      </c>
    </row>
    <row r="801" spans="1:10" x14ac:dyDescent="0.25">
      <c r="A801" t="s">
        <v>19788</v>
      </c>
      <c r="B801">
        <v>3.29</v>
      </c>
      <c r="C801">
        <v>179.08</v>
      </c>
      <c r="D801" t="s">
        <v>2252</v>
      </c>
      <c r="E801">
        <v>93419402</v>
      </c>
      <c r="F801">
        <v>1298</v>
      </c>
      <c r="G801">
        <v>2642</v>
      </c>
      <c r="H801" t="s">
        <v>21483</v>
      </c>
      <c r="I801">
        <v>0.22700000000000001</v>
      </c>
      <c r="J801">
        <v>864</v>
      </c>
    </row>
    <row r="802" spans="1:10" x14ac:dyDescent="0.25">
      <c r="A802" t="s">
        <v>1496</v>
      </c>
      <c r="B802">
        <v>1.48</v>
      </c>
      <c r="C802">
        <v>181.06</v>
      </c>
      <c r="D802" t="s">
        <v>2285</v>
      </c>
      <c r="E802">
        <v>9561821</v>
      </c>
      <c r="F802">
        <v>539</v>
      </c>
      <c r="G802">
        <v>956</v>
      </c>
      <c r="H802" t="s">
        <v>10144</v>
      </c>
      <c r="I802">
        <v>0.14699999999999999</v>
      </c>
      <c r="J802">
        <v>723</v>
      </c>
    </row>
    <row r="803" spans="1:10" x14ac:dyDescent="0.25">
      <c r="A803" t="s">
        <v>13749</v>
      </c>
      <c r="B803">
        <v>0.5</v>
      </c>
      <c r="C803">
        <v>55.07</v>
      </c>
      <c r="D803" t="s">
        <v>2617</v>
      </c>
      <c r="E803">
        <v>2682352</v>
      </c>
      <c r="F803">
        <v>194</v>
      </c>
      <c r="G803">
        <v>145</v>
      </c>
      <c r="H803" t="s">
        <v>21484</v>
      </c>
      <c r="I803">
        <v>0.06</v>
      </c>
      <c r="J803">
        <v>929</v>
      </c>
    </row>
    <row r="804" spans="1:10" x14ac:dyDescent="0.25">
      <c r="A804" t="s">
        <v>19790</v>
      </c>
      <c r="B804">
        <v>2.1800000000000002</v>
      </c>
      <c r="C804">
        <v>93.06</v>
      </c>
      <c r="D804" t="s">
        <v>2017</v>
      </c>
      <c r="E804">
        <v>2193235</v>
      </c>
      <c r="F804">
        <v>211</v>
      </c>
      <c r="G804">
        <v>184</v>
      </c>
      <c r="H804" t="s">
        <v>21485</v>
      </c>
      <c r="I804">
        <v>8.5000000000000006E-2</v>
      </c>
      <c r="J804">
        <v>748</v>
      </c>
    </row>
    <row r="805" spans="1:10" x14ac:dyDescent="0.25">
      <c r="A805" t="s">
        <v>1877</v>
      </c>
      <c r="B805">
        <v>1.37</v>
      </c>
      <c r="C805">
        <v>98.99</v>
      </c>
      <c r="D805" t="s">
        <v>20745</v>
      </c>
      <c r="E805">
        <v>12613123</v>
      </c>
      <c r="F805">
        <v>340</v>
      </c>
      <c r="G805">
        <v>1057</v>
      </c>
      <c r="H805" t="s">
        <v>21486</v>
      </c>
      <c r="I805">
        <v>0.105</v>
      </c>
      <c r="J805">
        <v>708</v>
      </c>
    </row>
    <row r="806" spans="1:10" x14ac:dyDescent="0.25">
      <c r="A806" t="s">
        <v>558</v>
      </c>
      <c r="B806">
        <v>1.44</v>
      </c>
      <c r="C806">
        <v>179.09</v>
      </c>
      <c r="D806" t="s">
        <v>21479</v>
      </c>
      <c r="E806">
        <v>12363857</v>
      </c>
      <c r="F806">
        <v>1269</v>
      </c>
      <c r="G806">
        <v>1024</v>
      </c>
      <c r="H806" t="s">
        <v>21487</v>
      </c>
      <c r="I806">
        <v>0.17599999999999999</v>
      </c>
      <c r="J806">
        <v>789</v>
      </c>
    </row>
    <row r="807" spans="1:10" x14ac:dyDescent="0.25">
      <c r="A807" t="s">
        <v>6282</v>
      </c>
      <c r="B807">
        <v>1.76</v>
      </c>
      <c r="C807">
        <v>198.06</v>
      </c>
      <c r="D807" t="s">
        <v>21488</v>
      </c>
      <c r="E807">
        <v>16827960</v>
      </c>
      <c r="F807">
        <v>528</v>
      </c>
      <c r="G807">
        <v>1407</v>
      </c>
      <c r="H807" t="s">
        <v>21489</v>
      </c>
      <c r="I807">
        <v>0.161</v>
      </c>
      <c r="J807">
        <v>716</v>
      </c>
    </row>
    <row r="808" spans="1:10" x14ac:dyDescent="0.25">
      <c r="A808" t="s">
        <v>10150</v>
      </c>
      <c r="B808">
        <v>0.71</v>
      </c>
      <c r="C808">
        <v>183.07</v>
      </c>
      <c r="D808" t="s">
        <v>21490</v>
      </c>
      <c r="E808">
        <v>10603865</v>
      </c>
      <c r="F808">
        <v>477</v>
      </c>
      <c r="G808">
        <v>745</v>
      </c>
      <c r="H808" t="s">
        <v>21491</v>
      </c>
      <c r="I808">
        <v>0.187</v>
      </c>
      <c r="J808">
        <v>802</v>
      </c>
    </row>
    <row r="809" spans="1:10" x14ac:dyDescent="0.25">
      <c r="A809" t="s">
        <v>4435</v>
      </c>
      <c r="B809">
        <v>0.72</v>
      </c>
      <c r="C809">
        <v>162.04</v>
      </c>
      <c r="D809" t="s">
        <v>2214</v>
      </c>
      <c r="E809">
        <v>27739211</v>
      </c>
      <c r="F809">
        <v>466</v>
      </c>
      <c r="G809">
        <v>975</v>
      </c>
      <c r="H809" t="s">
        <v>21492</v>
      </c>
      <c r="I809">
        <v>0.154</v>
      </c>
      <c r="J809">
        <v>798</v>
      </c>
    </row>
    <row r="810" spans="1:10" x14ac:dyDescent="0.25">
      <c r="A810" t="s">
        <v>3169</v>
      </c>
      <c r="B810">
        <v>1.39</v>
      </c>
      <c r="C810">
        <v>149.03</v>
      </c>
      <c r="D810" t="s">
        <v>2129</v>
      </c>
      <c r="E810">
        <v>10257165</v>
      </c>
      <c r="F810">
        <v>912</v>
      </c>
      <c r="G810">
        <v>811</v>
      </c>
      <c r="H810" t="s">
        <v>21493</v>
      </c>
      <c r="I810">
        <v>0.114</v>
      </c>
      <c r="J810">
        <v>902</v>
      </c>
    </row>
    <row r="811" spans="1:10" x14ac:dyDescent="0.25">
      <c r="A811" t="s">
        <v>1570</v>
      </c>
      <c r="B811">
        <v>1.45</v>
      </c>
      <c r="C811">
        <v>176.09</v>
      </c>
      <c r="D811" t="s">
        <v>21178</v>
      </c>
      <c r="E811">
        <v>12610118</v>
      </c>
      <c r="F811">
        <v>660</v>
      </c>
      <c r="G811">
        <v>1119</v>
      </c>
      <c r="H811" t="s">
        <v>21494</v>
      </c>
      <c r="I811">
        <v>0.16900000000000001</v>
      </c>
      <c r="J811">
        <v>727</v>
      </c>
    </row>
    <row r="812" spans="1:10" x14ac:dyDescent="0.25">
      <c r="A812" t="s">
        <v>1837</v>
      </c>
      <c r="B812">
        <v>2.27</v>
      </c>
      <c r="C812">
        <v>179.09</v>
      </c>
      <c r="D812" t="s">
        <v>21479</v>
      </c>
      <c r="E812">
        <v>11465101</v>
      </c>
      <c r="F812">
        <v>620</v>
      </c>
      <c r="G812">
        <v>645</v>
      </c>
      <c r="H812" t="s">
        <v>21495</v>
      </c>
      <c r="I812">
        <v>0.129</v>
      </c>
      <c r="J812">
        <v>723</v>
      </c>
    </row>
    <row r="813" spans="1:10" x14ac:dyDescent="0.25">
      <c r="A813" t="s">
        <v>8511</v>
      </c>
      <c r="B813">
        <v>2.77</v>
      </c>
      <c r="C813">
        <v>171.09</v>
      </c>
      <c r="D813" t="s">
        <v>21496</v>
      </c>
      <c r="E813">
        <v>9299841</v>
      </c>
      <c r="F813">
        <v>428</v>
      </c>
      <c r="G813">
        <v>578</v>
      </c>
      <c r="H813" t="s">
        <v>21497</v>
      </c>
      <c r="I813">
        <v>0.17</v>
      </c>
      <c r="J813">
        <v>713</v>
      </c>
    </row>
    <row r="814" spans="1:10" x14ac:dyDescent="0.25">
      <c r="A814" t="s">
        <v>6072</v>
      </c>
      <c r="B814">
        <v>2.84</v>
      </c>
      <c r="C814">
        <v>183.08</v>
      </c>
      <c r="D814" t="s">
        <v>21498</v>
      </c>
      <c r="E814">
        <v>12063120</v>
      </c>
      <c r="F814">
        <v>493</v>
      </c>
      <c r="G814">
        <v>698</v>
      </c>
      <c r="H814" t="s">
        <v>21499</v>
      </c>
      <c r="I814">
        <v>0.19500000000000001</v>
      </c>
      <c r="J814">
        <v>736</v>
      </c>
    </row>
    <row r="815" spans="1:10" x14ac:dyDescent="0.25">
      <c r="A815" t="s">
        <v>19875</v>
      </c>
      <c r="B815">
        <v>5.85</v>
      </c>
      <c r="C815">
        <v>198.11</v>
      </c>
      <c r="D815" t="s">
        <v>21500</v>
      </c>
      <c r="E815">
        <v>8425391</v>
      </c>
      <c r="F815">
        <v>349</v>
      </c>
      <c r="G815">
        <v>1097</v>
      </c>
      <c r="H815" t="s">
        <v>21501</v>
      </c>
      <c r="I815">
        <v>0.20300000000000001</v>
      </c>
      <c r="J815">
        <v>705</v>
      </c>
    </row>
    <row r="816" spans="1:10" x14ac:dyDescent="0.25">
      <c r="A816" t="s">
        <v>3171</v>
      </c>
      <c r="B816">
        <v>1.42</v>
      </c>
      <c r="C816">
        <v>181.06</v>
      </c>
      <c r="D816" t="s">
        <v>2285</v>
      </c>
      <c r="E816">
        <v>173693876</v>
      </c>
      <c r="F816">
        <v>5484</v>
      </c>
      <c r="G816">
        <v>4805</v>
      </c>
      <c r="H816" t="s">
        <v>21502</v>
      </c>
      <c r="I816">
        <v>0.17499999999999999</v>
      </c>
      <c r="J816">
        <v>861</v>
      </c>
    </row>
    <row r="817" spans="1:10" x14ac:dyDescent="0.25">
      <c r="A817" t="s">
        <v>2262</v>
      </c>
      <c r="B817">
        <v>6.41</v>
      </c>
      <c r="C817">
        <v>68.069999999999993</v>
      </c>
      <c r="D817" t="s">
        <v>2633</v>
      </c>
      <c r="E817">
        <v>4139222</v>
      </c>
      <c r="F817">
        <v>216</v>
      </c>
      <c r="G817">
        <v>235</v>
      </c>
      <c r="H817" t="s">
        <v>21503</v>
      </c>
      <c r="I817">
        <v>6.6000000000000003E-2</v>
      </c>
      <c r="J817">
        <v>840</v>
      </c>
    </row>
    <row r="818" spans="1:10" x14ac:dyDescent="0.25">
      <c r="A818" t="s">
        <v>21504</v>
      </c>
      <c r="B818">
        <v>0.25</v>
      </c>
      <c r="C818">
        <v>43.07</v>
      </c>
      <c r="D818" t="s">
        <v>2616</v>
      </c>
      <c r="E818">
        <v>1763905</v>
      </c>
      <c r="F818">
        <v>107</v>
      </c>
      <c r="G818">
        <v>95</v>
      </c>
      <c r="H818" t="s">
        <v>21505</v>
      </c>
      <c r="I818">
        <v>7.2999999999999995E-2</v>
      </c>
      <c r="J818">
        <v>777</v>
      </c>
    </row>
    <row r="819" spans="1:10" x14ac:dyDescent="0.25">
      <c r="A819" t="s">
        <v>869</v>
      </c>
      <c r="B819">
        <v>1.1000000000000001</v>
      </c>
      <c r="C819">
        <v>167.07</v>
      </c>
      <c r="D819" t="s">
        <v>2268</v>
      </c>
      <c r="E819">
        <v>409498463</v>
      </c>
      <c r="F819">
        <v>7010</v>
      </c>
      <c r="G819">
        <v>10826</v>
      </c>
      <c r="H819" t="s">
        <v>21506</v>
      </c>
      <c r="I819">
        <v>0.17699999999999999</v>
      </c>
      <c r="J819">
        <v>926</v>
      </c>
    </row>
    <row r="820" spans="1:10" x14ac:dyDescent="0.25">
      <c r="A820" t="s">
        <v>21507</v>
      </c>
      <c r="B820">
        <v>4.62</v>
      </c>
      <c r="C820">
        <v>193.11</v>
      </c>
      <c r="D820" t="s">
        <v>21508</v>
      </c>
      <c r="E820">
        <v>2867547</v>
      </c>
      <c r="F820">
        <v>214</v>
      </c>
      <c r="G820">
        <v>310</v>
      </c>
      <c r="H820" t="s">
        <v>21509</v>
      </c>
      <c r="I820">
        <v>0.11899999999999999</v>
      </c>
      <c r="J820">
        <v>723</v>
      </c>
    </row>
    <row r="821" spans="1:10" x14ac:dyDescent="0.25">
      <c r="A821" t="s">
        <v>863</v>
      </c>
      <c r="B821">
        <v>0.79</v>
      </c>
      <c r="C821">
        <v>182.08</v>
      </c>
      <c r="D821" t="s">
        <v>3828</v>
      </c>
      <c r="E821">
        <v>12070345</v>
      </c>
      <c r="F821">
        <v>354</v>
      </c>
      <c r="G821">
        <v>705</v>
      </c>
      <c r="H821" t="s">
        <v>21510</v>
      </c>
      <c r="I821">
        <v>0.14599999999999999</v>
      </c>
      <c r="J821">
        <v>862</v>
      </c>
    </row>
    <row r="822" spans="1:10" x14ac:dyDescent="0.25">
      <c r="A822" t="s">
        <v>16335</v>
      </c>
      <c r="B822">
        <v>1.1100000000000001</v>
      </c>
      <c r="C822">
        <v>106.08</v>
      </c>
      <c r="D822" t="s">
        <v>2705</v>
      </c>
      <c r="E822">
        <v>1346830</v>
      </c>
      <c r="F822">
        <v>147</v>
      </c>
      <c r="G822">
        <v>117</v>
      </c>
      <c r="H822" t="s">
        <v>16337</v>
      </c>
      <c r="I822">
        <v>0.10299999999999999</v>
      </c>
      <c r="J822">
        <v>716</v>
      </c>
    </row>
    <row r="823" spans="1:10" x14ac:dyDescent="0.25">
      <c r="A823" t="s">
        <v>3179</v>
      </c>
      <c r="B823">
        <v>1.72</v>
      </c>
      <c r="C823">
        <v>208.08</v>
      </c>
      <c r="D823" t="s">
        <v>3845</v>
      </c>
      <c r="E823">
        <v>149769705</v>
      </c>
      <c r="F823">
        <v>2471</v>
      </c>
      <c r="G823">
        <v>3637</v>
      </c>
      <c r="H823" t="s">
        <v>21511</v>
      </c>
      <c r="I823">
        <v>0.14499999999999999</v>
      </c>
      <c r="J823">
        <v>922</v>
      </c>
    </row>
    <row r="824" spans="1:10" x14ac:dyDescent="0.25">
      <c r="A824" t="s">
        <v>569</v>
      </c>
      <c r="B824">
        <v>1.1399999999999999</v>
      </c>
      <c r="C824">
        <v>68.069999999999993</v>
      </c>
      <c r="D824" t="s">
        <v>2633</v>
      </c>
      <c r="E824">
        <v>38148313</v>
      </c>
      <c r="F824">
        <v>2993</v>
      </c>
      <c r="G824">
        <v>1747</v>
      </c>
      <c r="H824" t="s">
        <v>21512</v>
      </c>
      <c r="I824">
        <v>7.2999999999999995E-2</v>
      </c>
      <c r="J824">
        <v>935</v>
      </c>
    </row>
    <row r="825" spans="1:10" x14ac:dyDescent="0.25">
      <c r="A825" t="s">
        <v>3183</v>
      </c>
      <c r="B825">
        <v>1.85</v>
      </c>
      <c r="C825">
        <v>194.09</v>
      </c>
      <c r="D825" t="s">
        <v>2266</v>
      </c>
      <c r="E825">
        <v>95439608</v>
      </c>
      <c r="F825">
        <v>1694</v>
      </c>
      <c r="G825">
        <v>3204</v>
      </c>
      <c r="H825" t="s">
        <v>21513</v>
      </c>
      <c r="I825">
        <v>0.187</v>
      </c>
      <c r="J825">
        <v>904</v>
      </c>
    </row>
    <row r="826" spans="1:10" x14ac:dyDescent="0.25">
      <c r="A826" t="s">
        <v>21514</v>
      </c>
      <c r="B826">
        <v>0.93</v>
      </c>
      <c r="C826">
        <v>155.07</v>
      </c>
      <c r="D826" t="s">
        <v>2248</v>
      </c>
      <c r="E826">
        <v>5473484</v>
      </c>
      <c r="F826">
        <v>415</v>
      </c>
      <c r="G826">
        <v>404</v>
      </c>
      <c r="H826" t="s">
        <v>21515</v>
      </c>
      <c r="I826">
        <v>0.20899999999999999</v>
      </c>
      <c r="J826">
        <v>736</v>
      </c>
    </row>
    <row r="827" spans="1:10" x14ac:dyDescent="0.25">
      <c r="A827" t="s">
        <v>7121</v>
      </c>
      <c r="B827">
        <v>1.19</v>
      </c>
      <c r="C827">
        <v>91.06</v>
      </c>
      <c r="D827" t="s">
        <v>2684</v>
      </c>
      <c r="E827">
        <v>7695703</v>
      </c>
      <c r="F827">
        <v>614</v>
      </c>
      <c r="G827">
        <v>352</v>
      </c>
      <c r="H827" t="s">
        <v>21516</v>
      </c>
      <c r="I827">
        <v>9.6000000000000002E-2</v>
      </c>
      <c r="J827">
        <v>895</v>
      </c>
    </row>
    <row r="828" spans="1:10" x14ac:dyDescent="0.25">
      <c r="A828" t="s">
        <v>8548</v>
      </c>
      <c r="B828">
        <v>2.2599999999999998</v>
      </c>
      <c r="C828">
        <v>210.11</v>
      </c>
      <c r="D828" t="s">
        <v>21375</v>
      </c>
      <c r="E828">
        <v>16158671</v>
      </c>
      <c r="F828">
        <v>600</v>
      </c>
      <c r="G828">
        <v>1495</v>
      </c>
      <c r="H828" t="s">
        <v>21517</v>
      </c>
      <c r="I828">
        <v>0.114</v>
      </c>
      <c r="J828">
        <v>737</v>
      </c>
    </row>
    <row r="829" spans="1:10" x14ac:dyDescent="0.25">
      <c r="A829" t="s">
        <v>8310</v>
      </c>
      <c r="B829">
        <v>1.08</v>
      </c>
      <c r="C829">
        <v>167.08</v>
      </c>
      <c r="D829" t="s">
        <v>2236</v>
      </c>
      <c r="E829">
        <v>32565454</v>
      </c>
      <c r="F829">
        <v>1383</v>
      </c>
      <c r="G829">
        <v>1600</v>
      </c>
      <c r="H829" t="s">
        <v>21518</v>
      </c>
      <c r="I829">
        <v>0.16</v>
      </c>
      <c r="J829">
        <v>778</v>
      </c>
    </row>
    <row r="830" spans="1:10" x14ac:dyDescent="0.25">
      <c r="A830" t="s">
        <v>2272</v>
      </c>
      <c r="B830">
        <v>1.28</v>
      </c>
      <c r="C830">
        <v>104.06</v>
      </c>
      <c r="D830" t="s">
        <v>2681</v>
      </c>
      <c r="E830">
        <v>6525912</v>
      </c>
      <c r="F830">
        <v>811</v>
      </c>
      <c r="G830">
        <v>567</v>
      </c>
      <c r="H830" t="s">
        <v>21519</v>
      </c>
      <c r="I830">
        <v>7.9000000000000001E-2</v>
      </c>
      <c r="J830">
        <v>774</v>
      </c>
    </row>
    <row r="831" spans="1:10" x14ac:dyDescent="0.25">
      <c r="A831" t="s">
        <v>4448</v>
      </c>
      <c r="B831">
        <v>1.78</v>
      </c>
      <c r="C831">
        <v>196.06</v>
      </c>
      <c r="D831" t="s">
        <v>3840</v>
      </c>
      <c r="E831">
        <v>57408370</v>
      </c>
      <c r="F831">
        <v>2768</v>
      </c>
      <c r="G831">
        <v>2815</v>
      </c>
      <c r="H831" t="s">
        <v>18179</v>
      </c>
      <c r="I831">
        <v>0.17</v>
      </c>
      <c r="J831">
        <v>831</v>
      </c>
    </row>
    <row r="832" spans="1:10" x14ac:dyDescent="0.25">
      <c r="A832" t="s">
        <v>8128</v>
      </c>
      <c r="B832">
        <v>0.49</v>
      </c>
      <c r="C832">
        <v>161.08000000000001</v>
      </c>
      <c r="D832" t="s">
        <v>2717</v>
      </c>
      <c r="E832">
        <v>4286676</v>
      </c>
      <c r="F832">
        <v>194</v>
      </c>
      <c r="G832">
        <v>213</v>
      </c>
      <c r="H832" t="s">
        <v>21520</v>
      </c>
      <c r="I832">
        <v>0.155</v>
      </c>
      <c r="J832">
        <v>708</v>
      </c>
    </row>
    <row r="833" spans="1:10" x14ac:dyDescent="0.25">
      <c r="A833" t="s">
        <v>571</v>
      </c>
      <c r="B833">
        <v>1.1100000000000001</v>
      </c>
      <c r="C833">
        <v>204.1</v>
      </c>
      <c r="D833" t="s">
        <v>21521</v>
      </c>
      <c r="E833">
        <v>37693646</v>
      </c>
      <c r="F833">
        <v>1529</v>
      </c>
      <c r="G833">
        <v>2329</v>
      </c>
      <c r="H833" t="s">
        <v>12832</v>
      </c>
      <c r="I833">
        <v>0.13200000000000001</v>
      </c>
      <c r="J833">
        <v>896</v>
      </c>
    </row>
    <row r="834" spans="1:10" x14ac:dyDescent="0.25">
      <c r="A834" t="s">
        <v>18191</v>
      </c>
      <c r="B834">
        <v>2.7</v>
      </c>
      <c r="C834">
        <v>178.06</v>
      </c>
      <c r="D834" t="s">
        <v>3814</v>
      </c>
      <c r="E834">
        <v>7082833</v>
      </c>
      <c r="F834">
        <v>342</v>
      </c>
      <c r="G834">
        <v>405</v>
      </c>
      <c r="H834" t="s">
        <v>21522</v>
      </c>
      <c r="I834">
        <v>0.20499999999999999</v>
      </c>
      <c r="J834">
        <v>885</v>
      </c>
    </row>
    <row r="835" spans="1:10" x14ac:dyDescent="0.25">
      <c r="A835" t="s">
        <v>2486</v>
      </c>
      <c r="B835">
        <v>2.89</v>
      </c>
      <c r="C835">
        <v>183.09</v>
      </c>
      <c r="D835" t="s">
        <v>21523</v>
      </c>
      <c r="E835">
        <v>5740916</v>
      </c>
      <c r="F835">
        <v>337</v>
      </c>
      <c r="G835">
        <v>533</v>
      </c>
      <c r="H835" t="s">
        <v>21524</v>
      </c>
      <c r="I835">
        <v>0.16300000000000001</v>
      </c>
      <c r="J835">
        <v>731</v>
      </c>
    </row>
    <row r="836" spans="1:10" x14ac:dyDescent="0.25">
      <c r="A836" t="s">
        <v>573</v>
      </c>
      <c r="B836">
        <v>2.59</v>
      </c>
      <c r="C836">
        <v>192.1</v>
      </c>
      <c r="D836" t="s">
        <v>3830</v>
      </c>
      <c r="E836">
        <v>19317634</v>
      </c>
      <c r="F836">
        <v>1060</v>
      </c>
      <c r="G836">
        <v>1291</v>
      </c>
      <c r="H836" t="s">
        <v>21525</v>
      </c>
      <c r="I836">
        <v>0.13500000000000001</v>
      </c>
      <c r="J836">
        <v>822</v>
      </c>
    </row>
    <row r="837" spans="1:10" x14ac:dyDescent="0.25">
      <c r="A837" t="s">
        <v>3204</v>
      </c>
      <c r="B837">
        <v>1.27</v>
      </c>
      <c r="C837">
        <v>186.08</v>
      </c>
      <c r="D837" t="s">
        <v>21526</v>
      </c>
      <c r="E837">
        <v>23884332</v>
      </c>
      <c r="F837">
        <v>925</v>
      </c>
      <c r="G837">
        <v>1740</v>
      </c>
      <c r="H837" t="s">
        <v>21527</v>
      </c>
      <c r="I837">
        <v>0.151</v>
      </c>
      <c r="J837">
        <v>762</v>
      </c>
    </row>
    <row r="838" spans="1:10" x14ac:dyDescent="0.25">
      <c r="A838" t="s">
        <v>8824</v>
      </c>
      <c r="B838">
        <v>1.4</v>
      </c>
      <c r="C838">
        <v>91.05</v>
      </c>
      <c r="D838" t="s">
        <v>2140</v>
      </c>
      <c r="E838">
        <v>96856224</v>
      </c>
      <c r="F838">
        <v>2160</v>
      </c>
      <c r="G838">
        <v>1994</v>
      </c>
      <c r="H838" t="s">
        <v>21528</v>
      </c>
      <c r="I838">
        <v>0.17699999999999999</v>
      </c>
      <c r="J838">
        <v>782</v>
      </c>
    </row>
    <row r="839" spans="1:10" x14ac:dyDescent="0.25">
      <c r="A839" t="s">
        <v>1963</v>
      </c>
      <c r="B839">
        <v>1.01</v>
      </c>
      <c r="C839">
        <v>91.06</v>
      </c>
      <c r="D839" t="s">
        <v>2684</v>
      </c>
      <c r="E839">
        <v>1471447</v>
      </c>
      <c r="F839">
        <v>138</v>
      </c>
      <c r="G839">
        <v>74</v>
      </c>
      <c r="H839" t="s">
        <v>21529</v>
      </c>
      <c r="I839">
        <v>9.7000000000000003E-2</v>
      </c>
      <c r="J839">
        <v>756</v>
      </c>
    </row>
    <row r="840" spans="1:10" x14ac:dyDescent="0.25">
      <c r="A840" t="s">
        <v>10180</v>
      </c>
      <c r="B840">
        <v>1.38</v>
      </c>
      <c r="C840">
        <v>180.07</v>
      </c>
      <c r="D840" t="s">
        <v>4790</v>
      </c>
      <c r="E840">
        <v>33205068</v>
      </c>
      <c r="F840">
        <v>1316</v>
      </c>
      <c r="G840">
        <v>1688</v>
      </c>
      <c r="H840" t="s">
        <v>21530</v>
      </c>
      <c r="I840">
        <v>0.187</v>
      </c>
      <c r="J840">
        <v>925</v>
      </c>
    </row>
    <row r="841" spans="1:10" x14ac:dyDescent="0.25">
      <c r="A841" t="s">
        <v>2290</v>
      </c>
      <c r="B841">
        <v>7.93</v>
      </c>
      <c r="C841">
        <v>81.08</v>
      </c>
      <c r="D841" t="s">
        <v>2662</v>
      </c>
      <c r="E841">
        <v>4692878</v>
      </c>
      <c r="F841">
        <v>302</v>
      </c>
      <c r="G841">
        <v>302</v>
      </c>
      <c r="H841" t="s">
        <v>21531</v>
      </c>
      <c r="I841">
        <v>6.4000000000000001E-2</v>
      </c>
      <c r="J841">
        <v>896</v>
      </c>
    </row>
    <row r="842" spans="1:10" x14ac:dyDescent="0.25">
      <c r="A842" t="s">
        <v>21532</v>
      </c>
      <c r="B842">
        <v>0.72</v>
      </c>
      <c r="C842">
        <v>43.07</v>
      </c>
      <c r="D842" t="s">
        <v>2616</v>
      </c>
      <c r="E842">
        <v>3427582</v>
      </c>
      <c r="F842">
        <v>163</v>
      </c>
      <c r="G842">
        <v>205</v>
      </c>
      <c r="H842" t="s">
        <v>21533</v>
      </c>
      <c r="I842">
        <v>7.5999999999999998E-2</v>
      </c>
      <c r="J842">
        <v>770</v>
      </c>
    </row>
    <row r="843" spans="1:10" x14ac:dyDescent="0.25">
      <c r="A843" t="s">
        <v>4273</v>
      </c>
      <c r="B843">
        <v>1.91</v>
      </c>
      <c r="C843">
        <v>164.08</v>
      </c>
      <c r="D843" t="s">
        <v>2721</v>
      </c>
      <c r="E843">
        <v>53253380</v>
      </c>
      <c r="F843">
        <v>4138</v>
      </c>
      <c r="G843">
        <v>1839</v>
      </c>
      <c r="H843" t="s">
        <v>21534</v>
      </c>
      <c r="I843">
        <v>0.27200000000000002</v>
      </c>
      <c r="J843">
        <v>818</v>
      </c>
    </row>
    <row r="844" spans="1:10" x14ac:dyDescent="0.25">
      <c r="A844" t="s">
        <v>21535</v>
      </c>
      <c r="B844">
        <v>2.87</v>
      </c>
      <c r="C844">
        <v>198.08</v>
      </c>
      <c r="D844" t="s">
        <v>21536</v>
      </c>
      <c r="E844">
        <v>27185954</v>
      </c>
      <c r="F844">
        <v>524</v>
      </c>
      <c r="G844">
        <v>1803</v>
      </c>
      <c r="H844" t="s">
        <v>21537</v>
      </c>
      <c r="I844">
        <v>0.14599999999999999</v>
      </c>
      <c r="J844">
        <v>743</v>
      </c>
    </row>
    <row r="845" spans="1:10" x14ac:dyDescent="0.25">
      <c r="A845" t="s">
        <v>2436</v>
      </c>
      <c r="B845">
        <v>3.25</v>
      </c>
      <c r="C845">
        <v>55.07</v>
      </c>
      <c r="D845" t="s">
        <v>2617</v>
      </c>
      <c r="E845">
        <v>1534064</v>
      </c>
      <c r="F845">
        <v>118</v>
      </c>
      <c r="G845">
        <v>106</v>
      </c>
      <c r="H845" t="s">
        <v>21538</v>
      </c>
      <c r="I845">
        <v>9.0999999999999998E-2</v>
      </c>
      <c r="J845">
        <v>777</v>
      </c>
    </row>
    <row r="846" spans="1:10" x14ac:dyDescent="0.25">
      <c r="A846" t="s">
        <v>21539</v>
      </c>
      <c r="B846">
        <v>0.86</v>
      </c>
      <c r="C846">
        <v>149.03</v>
      </c>
      <c r="D846" t="s">
        <v>2129</v>
      </c>
      <c r="E846">
        <v>37135580</v>
      </c>
      <c r="F846">
        <v>439</v>
      </c>
      <c r="G846">
        <v>1160</v>
      </c>
      <c r="H846" t="s">
        <v>21540</v>
      </c>
      <c r="I846">
        <v>8.3000000000000004E-2</v>
      </c>
      <c r="J846">
        <v>883</v>
      </c>
    </row>
    <row r="847" spans="1:10" x14ac:dyDescent="0.25">
      <c r="A847" t="s">
        <v>8273</v>
      </c>
      <c r="B847">
        <v>1.58</v>
      </c>
      <c r="C847">
        <v>169.06</v>
      </c>
      <c r="D847" t="s">
        <v>21244</v>
      </c>
      <c r="E847">
        <v>33555363</v>
      </c>
      <c r="F847">
        <v>2398</v>
      </c>
      <c r="G847">
        <v>1176</v>
      </c>
      <c r="H847" t="s">
        <v>21541</v>
      </c>
      <c r="I847">
        <v>0.193</v>
      </c>
      <c r="J847">
        <v>908</v>
      </c>
    </row>
    <row r="848" spans="1:10" x14ac:dyDescent="0.25">
      <c r="A848" t="s">
        <v>19853</v>
      </c>
      <c r="B848">
        <v>1.64</v>
      </c>
      <c r="C848">
        <v>91.06</v>
      </c>
      <c r="D848" t="s">
        <v>2684</v>
      </c>
      <c r="E848">
        <v>5458726</v>
      </c>
      <c r="F848">
        <v>395</v>
      </c>
      <c r="G848">
        <v>229</v>
      </c>
      <c r="H848" t="s">
        <v>21542</v>
      </c>
      <c r="I848">
        <v>7.6999999999999999E-2</v>
      </c>
      <c r="J848">
        <v>789</v>
      </c>
    </row>
    <row r="849" spans="1:10" x14ac:dyDescent="0.25">
      <c r="A849" t="s">
        <v>21543</v>
      </c>
      <c r="B849">
        <v>1.19</v>
      </c>
      <c r="C849">
        <v>185.09</v>
      </c>
      <c r="D849" t="s">
        <v>21544</v>
      </c>
      <c r="E849">
        <v>7180124</v>
      </c>
      <c r="F849">
        <v>151</v>
      </c>
      <c r="G849">
        <v>380</v>
      </c>
      <c r="H849" t="s">
        <v>21545</v>
      </c>
      <c r="I849">
        <v>5.8000000000000003E-2</v>
      </c>
      <c r="J849">
        <v>722</v>
      </c>
    </row>
    <row r="850" spans="1:10" x14ac:dyDescent="0.25">
      <c r="A850" t="s">
        <v>19858</v>
      </c>
      <c r="B850">
        <v>1.69</v>
      </c>
      <c r="C850">
        <v>120.06</v>
      </c>
      <c r="D850" t="s">
        <v>2056</v>
      </c>
      <c r="E850">
        <v>2198808</v>
      </c>
      <c r="F850">
        <v>242</v>
      </c>
      <c r="G850">
        <v>213</v>
      </c>
      <c r="H850" t="s">
        <v>21546</v>
      </c>
      <c r="I850">
        <v>8.8999999999999996E-2</v>
      </c>
      <c r="J850">
        <v>790</v>
      </c>
    </row>
    <row r="851" spans="1:10" x14ac:dyDescent="0.25">
      <c r="A851" t="s">
        <v>1977</v>
      </c>
      <c r="B851">
        <v>1.29</v>
      </c>
      <c r="C851">
        <v>210.11</v>
      </c>
      <c r="D851" t="s">
        <v>21375</v>
      </c>
      <c r="E851">
        <v>31593511</v>
      </c>
      <c r="F851">
        <v>944</v>
      </c>
      <c r="G851">
        <v>2394</v>
      </c>
      <c r="H851" t="s">
        <v>21547</v>
      </c>
      <c r="I851">
        <v>0.13200000000000001</v>
      </c>
      <c r="J851">
        <v>759</v>
      </c>
    </row>
    <row r="852" spans="1:10" x14ac:dyDescent="0.25">
      <c r="A852" t="s">
        <v>21548</v>
      </c>
      <c r="B852">
        <v>1.52</v>
      </c>
      <c r="C852">
        <v>197.05</v>
      </c>
      <c r="D852" t="s">
        <v>21549</v>
      </c>
      <c r="E852">
        <v>11280148</v>
      </c>
      <c r="F852">
        <v>1062</v>
      </c>
      <c r="G852">
        <v>541</v>
      </c>
      <c r="H852" t="s">
        <v>16360</v>
      </c>
      <c r="I852">
        <v>0.17899999999999999</v>
      </c>
      <c r="J852">
        <v>808</v>
      </c>
    </row>
    <row r="853" spans="1:10" x14ac:dyDescent="0.25">
      <c r="A853" t="s">
        <v>1830</v>
      </c>
      <c r="B853">
        <v>1.41</v>
      </c>
      <c r="C853">
        <v>157.07</v>
      </c>
      <c r="D853" t="s">
        <v>2733</v>
      </c>
      <c r="E853">
        <v>11533376</v>
      </c>
      <c r="F853">
        <v>720</v>
      </c>
      <c r="G853">
        <v>517</v>
      </c>
      <c r="H853" t="s">
        <v>18209</v>
      </c>
      <c r="I853">
        <v>0.191</v>
      </c>
      <c r="J853">
        <v>742</v>
      </c>
    </row>
    <row r="854" spans="1:10" x14ac:dyDescent="0.25">
      <c r="A854" t="s">
        <v>10198</v>
      </c>
      <c r="B854">
        <v>1.62</v>
      </c>
      <c r="C854">
        <v>222.1</v>
      </c>
      <c r="D854" t="s">
        <v>21550</v>
      </c>
      <c r="E854">
        <v>13171039</v>
      </c>
      <c r="F854">
        <v>768</v>
      </c>
      <c r="G854">
        <v>1468</v>
      </c>
      <c r="H854" t="s">
        <v>21551</v>
      </c>
      <c r="I854">
        <v>0.129</v>
      </c>
      <c r="J854">
        <v>730</v>
      </c>
    </row>
    <row r="855" spans="1:10" x14ac:dyDescent="0.25">
      <c r="A855" t="s">
        <v>550</v>
      </c>
      <c r="B855">
        <v>1.31</v>
      </c>
      <c r="C855">
        <v>182.08</v>
      </c>
      <c r="D855" t="s">
        <v>3828</v>
      </c>
      <c r="E855">
        <v>29854688</v>
      </c>
      <c r="F855">
        <v>2195</v>
      </c>
      <c r="G855">
        <v>2000</v>
      </c>
      <c r="H855" t="s">
        <v>18213</v>
      </c>
      <c r="I855">
        <v>0.154</v>
      </c>
      <c r="J855">
        <v>840</v>
      </c>
    </row>
    <row r="856" spans="1:10" x14ac:dyDescent="0.25">
      <c r="A856" t="s">
        <v>10196</v>
      </c>
      <c r="B856">
        <v>1.49</v>
      </c>
      <c r="C856">
        <v>197.07</v>
      </c>
      <c r="D856" t="s">
        <v>21552</v>
      </c>
      <c r="E856">
        <v>5101933</v>
      </c>
      <c r="F856">
        <v>261</v>
      </c>
      <c r="G856">
        <v>286</v>
      </c>
      <c r="H856" t="s">
        <v>21553</v>
      </c>
      <c r="I856">
        <v>0.189</v>
      </c>
      <c r="J856">
        <v>746</v>
      </c>
    </row>
    <row r="857" spans="1:10" x14ac:dyDescent="0.25">
      <c r="A857" t="s">
        <v>2291</v>
      </c>
      <c r="B857">
        <v>1.29</v>
      </c>
      <c r="C857">
        <v>192.1</v>
      </c>
      <c r="D857" t="s">
        <v>3830</v>
      </c>
      <c r="E857">
        <v>93534506</v>
      </c>
      <c r="F857">
        <v>4391</v>
      </c>
      <c r="G857">
        <v>4815</v>
      </c>
      <c r="H857" t="s">
        <v>21554</v>
      </c>
      <c r="I857">
        <v>0.14599999999999999</v>
      </c>
      <c r="J857">
        <v>910</v>
      </c>
    </row>
    <row r="858" spans="1:10" x14ac:dyDescent="0.25">
      <c r="A858" t="s">
        <v>19866</v>
      </c>
      <c r="B858">
        <v>1.7</v>
      </c>
      <c r="C858">
        <v>119.09</v>
      </c>
      <c r="D858" t="s">
        <v>20688</v>
      </c>
      <c r="E858">
        <v>30048989</v>
      </c>
      <c r="F858">
        <v>1972</v>
      </c>
      <c r="G858">
        <v>1729</v>
      </c>
      <c r="H858" t="s">
        <v>21555</v>
      </c>
      <c r="I858">
        <v>7.5999999999999998E-2</v>
      </c>
      <c r="J858">
        <v>813</v>
      </c>
    </row>
    <row r="859" spans="1:10" x14ac:dyDescent="0.25">
      <c r="A859" t="s">
        <v>3419</v>
      </c>
      <c r="B859">
        <v>1.05</v>
      </c>
      <c r="C859">
        <v>230.12</v>
      </c>
      <c r="D859" t="s">
        <v>21556</v>
      </c>
      <c r="E859">
        <v>5479998</v>
      </c>
      <c r="F859">
        <v>565</v>
      </c>
      <c r="G859">
        <v>1357</v>
      </c>
      <c r="H859" t="s">
        <v>21557</v>
      </c>
      <c r="I859">
        <v>0.123</v>
      </c>
      <c r="J859">
        <v>776</v>
      </c>
    </row>
    <row r="860" spans="1:10" x14ac:dyDescent="0.25">
      <c r="A860" t="s">
        <v>21558</v>
      </c>
      <c r="B860">
        <v>1.24</v>
      </c>
      <c r="C860">
        <v>97.01</v>
      </c>
      <c r="D860" t="s">
        <v>2653</v>
      </c>
      <c r="E860">
        <v>1567541</v>
      </c>
      <c r="F860">
        <v>184</v>
      </c>
      <c r="G860">
        <v>219</v>
      </c>
      <c r="H860" t="s">
        <v>21559</v>
      </c>
      <c r="I860">
        <v>7.3999999999999996E-2</v>
      </c>
      <c r="J860">
        <v>709</v>
      </c>
    </row>
    <row r="861" spans="1:10" x14ac:dyDescent="0.25">
      <c r="A861" t="s">
        <v>18248</v>
      </c>
      <c r="B861">
        <v>1.3</v>
      </c>
      <c r="C861">
        <v>107.05</v>
      </c>
      <c r="D861" t="s">
        <v>2038</v>
      </c>
      <c r="E861">
        <v>5261222</v>
      </c>
      <c r="F861">
        <v>436</v>
      </c>
      <c r="G861">
        <v>477</v>
      </c>
      <c r="H861" t="s">
        <v>21560</v>
      </c>
      <c r="I861">
        <v>8.4000000000000005E-2</v>
      </c>
      <c r="J861">
        <v>743</v>
      </c>
    </row>
    <row r="862" spans="1:10" x14ac:dyDescent="0.25">
      <c r="A862" t="s">
        <v>5005</v>
      </c>
      <c r="B862">
        <v>1.82</v>
      </c>
      <c r="C862">
        <v>85.03</v>
      </c>
      <c r="D862" t="s">
        <v>2678</v>
      </c>
      <c r="E862">
        <v>5291348</v>
      </c>
      <c r="F862">
        <v>616</v>
      </c>
      <c r="G862">
        <v>528</v>
      </c>
      <c r="H862" t="s">
        <v>21561</v>
      </c>
      <c r="I862">
        <v>9.8000000000000004E-2</v>
      </c>
      <c r="J862">
        <v>869</v>
      </c>
    </row>
    <row r="863" spans="1:10" x14ac:dyDescent="0.25">
      <c r="A863" t="s">
        <v>19871</v>
      </c>
      <c r="B863">
        <v>1.45</v>
      </c>
      <c r="C863">
        <v>149.03</v>
      </c>
      <c r="D863" t="s">
        <v>2129</v>
      </c>
      <c r="E863">
        <v>8827020</v>
      </c>
      <c r="F863">
        <v>605</v>
      </c>
      <c r="G863">
        <v>615</v>
      </c>
      <c r="H863" t="s">
        <v>21562</v>
      </c>
      <c r="I863">
        <v>0.109</v>
      </c>
      <c r="J863">
        <v>829</v>
      </c>
    </row>
    <row r="864" spans="1:10" x14ac:dyDescent="0.25">
      <c r="A864" t="s">
        <v>21563</v>
      </c>
      <c r="B864">
        <v>2.11</v>
      </c>
      <c r="C864">
        <v>55.07</v>
      </c>
      <c r="D864" t="s">
        <v>2617</v>
      </c>
      <c r="E864">
        <v>2157986</v>
      </c>
      <c r="F864">
        <v>125</v>
      </c>
      <c r="G864">
        <v>79</v>
      </c>
      <c r="H864" t="s">
        <v>21564</v>
      </c>
      <c r="I864">
        <v>8.4000000000000005E-2</v>
      </c>
      <c r="J864">
        <v>766</v>
      </c>
    </row>
    <row r="865" spans="1:10" x14ac:dyDescent="0.25">
      <c r="A865" t="s">
        <v>18225</v>
      </c>
      <c r="B865">
        <v>7.18</v>
      </c>
      <c r="C865">
        <v>198.11</v>
      </c>
      <c r="D865" t="s">
        <v>21500</v>
      </c>
      <c r="E865">
        <v>8912237</v>
      </c>
      <c r="F865">
        <v>719</v>
      </c>
      <c r="G865">
        <v>953</v>
      </c>
      <c r="H865" t="s">
        <v>21565</v>
      </c>
      <c r="I865">
        <v>0.13100000000000001</v>
      </c>
      <c r="J865">
        <v>710</v>
      </c>
    </row>
    <row r="866" spans="1:10" x14ac:dyDescent="0.25">
      <c r="A866" t="s">
        <v>4805</v>
      </c>
      <c r="B866">
        <v>2.68</v>
      </c>
      <c r="C866">
        <v>168.09</v>
      </c>
      <c r="D866" t="s">
        <v>2728</v>
      </c>
      <c r="E866">
        <v>27256130</v>
      </c>
      <c r="F866">
        <v>967</v>
      </c>
      <c r="G866">
        <v>1468</v>
      </c>
      <c r="H866" t="s">
        <v>21566</v>
      </c>
      <c r="I866">
        <v>0.13</v>
      </c>
      <c r="J866">
        <v>838</v>
      </c>
    </row>
    <row r="867" spans="1:10" x14ac:dyDescent="0.25">
      <c r="A867" t="s">
        <v>21567</v>
      </c>
      <c r="B867">
        <v>3.25</v>
      </c>
      <c r="C867">
        <v>180.08</v>
      </c>
      <c r="D867" t="s">
        <v>2280</v>
      </c>
      <c r="E867">
        <v>4779622</v>
      </c>
      <c r="F867">
        <v>339</v>
      </c>
      <c r="G867">
        <v>258</v>
      </c>
      <c r="H867" t="s">
        <v>21568</v>
      </c>
      <c r="I867">
        <v>0.219</v>
      </c>
      <c r="J867">
        <v>707</v>
      </c>
    </row>
    <row r="868" spans="1:10" x14ac:dyDescent="0.25">
      <c r="A868" t="s">
        <v>927</v>
      </c>
      <c r="B868">
        <v>2</v>
      </c>
      <c r="C868">
        <v>71.06</v>
      </c>
      <c r="D868" t="s">
        <v>4728</v>
      </c>
      <c r="E868">
        <v>10977781</v>
      </c>
      <c r="F868">
        <v>598</v>
      </c>
      <c r="G868">
        <v>928</v>
      </c>
      <c r="H868" t="s">
        <v>21569</v>
      </c>
      <c r="I868">
        <v>7.2999999999999995E-2</v>
      </c>
      <c r="J868">
        <v>786</v>
      </c>
    </row>
    <row r="869" spans="1:10" x14ac:dyDescent="0.25">
      <c r="A869" t="s">
        <v>21570</v>
      </c>
      <c r="B869">
        <v>1.34</v>
      </c>
      <c r="C869">
        <v>141.08000000000001</v>
      </c>
      <c r="D869" t="s">
        <v>4762</v>
      </c>
      <c r="E869">
        <v>7585412</v>
      </c>
      <c r="F869">
        <v>682</v>
      </c>
      <c r="G869">
        <v>396</v>
      </c>
      <c r="H869" t="s">
        <v>21571</v>
      </c>
      <c r="I869">
        <v>9.8000000000000004E-2</v>
      </c>
      <c r="J869">
        <v>746</v>
      </c>
    </row>
    <row r="870" spans="1:10" x14ac:dyDescent="0.25">
      <c r="A870" t="s">
        <v>8610</v>
      </c>
      <c r="B870">
        <v>2.11</v>
      </c>
      <c r="C870">
        <v>58.06</v>
      </c>
      <c r="D870" t="s">
        <v>2003</v>
      </c>
      <c r="E870">
        <v>75960825</v>
      </c>
      <c r="F870">
        <v>2371</v>
      </c>
      <c r="G870">
        <v>3961</v>
      </c>
      <c r="H870" t="s">
        <v>21572</v>
      </c>
      <c r="I870">
        <v>7.5999999999999998E-2</v>
      </c>
      <c r="J870">
        <v>912</v>
      </c>
    </row>
    <row r="871" spans="1:10" x14ac:dyDescent="0.25">
      <c r="A871" t="s">
        <v>16606</v>
      </c>
      <c r="B871">
        <v>1.48</v>
      </c>
      <c r="C871">
        <v>149.03</v>
      </c>
      <c r="D871" t="s">
        <v>2129</v>
      </c>
      <c r="E871">
        <v>47829761</v>
      </c>
      <c r="F871">
        <v>2321</v>
      </c>
      <c r="G871">
        <v>2406</v>
      </c>
      <c r="H871" t="s">
        <v>21573</v>
      </c>
      <c r="I871">
        <v>0.11</v>
      </c>
      <c r="J871">
        <v>844</v>
      </c>
    </row>
    <row r="872" spans="1:10" x14ac:dyDescent="0.25">
      <c r="A872" t="s">
        <v>575</v>
      </c>
      <c r="B872">
        <v>1.04</v>
      </c>
      <c r="C872">
        <v>190.09</v>
      </c>
      <c r="D872" t="s">
        <v>2747</v>
      </c>
      <c r="E872">
        <v>74823054</v>
      </c>
      <c r="F872">
        <v>1141</v>
      </c>
      <c r="G872">
        <v>3475</v>
      </c>
      <c r="H872" t="s">
        <v>21574</v>
      </c>
      <c r="I872">
        <v>0.14099999999999999</v>
      </c>
      <c r="J872">
        <v>843</v>
      </c>
    </row>
    <row r="873" spans="1:10" x14ac:dyDescent="0.25">
      <c r="A873" t="s">
        <v>8615</v>
      </c>
      <c r="B873">
        <v>1.35</v>
      </c>
      <c r="C873">
        <v>81.040000000000006</v>
      </c>
      <c r="D873" t="s">
        <v>2185</v>
      </c>
      <c r="E873">
        <v>26227119</v>
      </c>
      <c r="F873">
        <v>964</v>
      </c>
      <c r="G873">
        <v>1290</v>
      </c>
      <c r="H873" t="s">
        <v>7150</v>
      </c>
      <c r="I873">
        <v>6.9000000000000006E-2</v>
      </c>
      <c r="J873">
        <v>783</v>
      </c>
    </row>
    <row r="874" spans="1:10" x14ac:dyDescent="0.25">
      <c r="A874" t="s">
        <v>5208</v>
      </c>
      <c r="B874">
        <v>1.1200000000000001</v>
      </c>
      <c r="C874">
        <v>181.09</v>
      </c>
      <c r="D874" t="s">
        <v>2254</v>
      </c>
      <c r="E874">
        <v>83840947</v>
      </c>
      <c r="F874">
        <v>1637</v>
      </c>
      <c r="G874">
        <v>3643</v>
      </c>
      <c r="H874" t="s">
        <v>21575</v>
      </c>
      <c r="I874">
        <v>0.14199999999999999</v>
      </c>
      <c r="J874">
        <v>910</v>
      </c>
    </row>
    <row r="875" spans="1:10" x14ac:dyDescent="0.25">
      <c r="A875" t="s">
        <v>3220</v>
      </c>
      <c r="B875">
        <v>2.2200000000000002</v>
      </c>
      <c r="C875">
        <v>154.08000000000001</v>
      </c>
      <c r="D875" t="s">
        <v>21030</v>
      </c>
      <c r="E875">
        <v>158348886</v>
      </c>
      <c r="F875">
        <v>8859</v>
      </c>
      <c r="G875">
        <v>3543</v>
      </c>
      <c r="H875" t="s">
        <v>21576</v>
      </c>
      <c r="I875">
        <v>0.19600000000000001</v>
      </c>
      <c r="J875">
        <v>820</v>
      </c>
    </row>
    <row r="876" spans="1:10" x14ac:dyDescent="0.25">
      <c r="A876" t="s">
        <v>21577</v>
      </c>
      <c r="B876">
        <v>1.43</v>
      </c>
      <c r="C876">
        <v>181.06</v>
      </c>
      <c r="D876" t="s">
        <v>2285</v>
      </c>
      <c r="E876">
        <v>5590975</v>
      </c>
      <c r="F876">
        <v>215</v>
      </c>
      <c r="G876">
        <v>303</v>
      </c>
      <c r="H876" t="s">
        <v>21578</v>
      </c>
      <c r="I876">
        <v>0.21</v>
      </c>
      <c r="J876">
        <v>749</v>
      </c>
    </row>
    <row r="877" spans="1:10" x14ac:dyDescent="0.25">
      <c r="A877" t="s">
        <v>5202</v>
      </c>
      <c r="B877">
        <v>0.5</v>
      </c>
      <c r="C877">
        <v>214.08</v>
      </c>
      <c r="D877" t="s">
        <v>21579</v>
      </c>
      <c r="E877">
        <v>11014407</v>
      </c>
      <c r="F877">
        <v>472</v>
      </c>
      <c r="G877">
        <v>1408</v>
      </c>
      <c r="H877" t="s">
        <v>21580</v>
      </c>
      <c r="I877">
        <v>0.128</v>
      </c>
      <c r="J877">
        <v>754</v>
      </c>
    </row>
    <row r="878" spans="1:10" x14ac:dyDescent="0.25">
      <c r="A878" t="s">
        <v>7312</v>
      </c>
      <c r="B878">
        <v>1.03</v>
      </c>
      <c r="C878">
        <v>43.07</v>
      </c>
      <c r="D878" t="s">
        <v>2616</v>
      </c>
      <c r="E878">
        <v>2413976</v>
      </c>
      <c r="F878">
        <v>132</v>
      </c>
      <c r="G878">
        <v>135</v>
      </c>
      <c r="H878" t="s">
        <v>21581</v>
      </c>
      <c r="I878">
        <v>7.5999999999999998E-2</v>
      </c>
      <c r="J878">
        <v>706</v>
      </c>
    </row>
    <row r="879" spans="1:10" x14ac:dyDescent="0.25">
      <c r="A879" t="s">
        <v>21582</v>
      </c>
      <c r="B879">
        <v>1.57</v>
      </c>
      <c r="C879">
        <v>214.12</v>
      </c>
      <c r="D879" t="s">
        <v>21583</v>
      </c>
      <c r="E879">
        <v>4088467</v>
      </c>
      <c r="F879">
        <v>370</v>
      </c>
      <c r="G879">
        <v>310</v>
      </c>
      <c r="H879" t="s">
        <v>21584</v>
      </c>
      <c r="I879">
        <v>0.17799999999999999</v>
      </c>
      <c r="J879">
        <v>769</v>
      </c>
    </row>
    <row r="880" spans="1:10" x14ac:dyDescent="0.25">
      <c r="A880" t="s">
        <v>3233</v>
      </c>
      <c r="B880">
        <v>1.68</v>
      </c>
      <c r="C880">
        <v>70.08</v>
      </c>
      <c r="D880" t="s">
        <v>2623</v>
      </c>
      <c r="E880">
        <v>8042627</v>
      </c>
      <c r="F880">
        <v>460</v>
      </c>
      <c r="G880">
        <v>357</v>
      </c>
      <c r="H880" t="s">
        <v>21585</v>
      </c>
      <c r="I880">
        <v>0.192</v>
      </c>
      <c r="J880">
        <v>707</v>
      </c>
    </row>
    <row r="881" spans="1:10" x14ac:dyDescent="0.25">
      <c r="A881" t="s">
        <v>10182</v>
      </c>
      <c r="B881">
        <v>1.55</v>
      </c>
      <c r="C881">
        <v>192.06</v>
      </c>
      <c r="D881" t="s">
        <v>21586</v>
      </c>
      <c r="E881">
        <v>3184840</v>
      </c>
      <c r="F881">
        <v>287</v>
      </c>
      <c r="G881">
        <v>168</v>
      </c>
      <c r="H881" t="s">
        <v>21587</v>
      </c>
      <c r="I881">
        <v>0.23599999999999999</v>
      </c>
      <c r="J881">
        <v>729</v>
      </c>
    </row>
    <row r="882" spans="1:10" x14ac:dyDescent="0.25">
      <c r="A882" t="s">
        <v>3226</v>
      </c>
      <c r="B882">
        <v>1.27</v>
      </c>
      <c r="C882">
        <v>58.06</v>
      </c>
      <c r="D882" t="s">
        <v>2003</v>
      </c>
      <c r="E882">
        <v>10714486</v>
      </c>
      <c r="F882">
        <v>1257</v>
      </c>
      <c r="G882">
        <v>983</v>
      </c>
      <c r="H882" t="s">
        <v>21588</v>
      </c>
      <c r="I882">
        <v>6.7000000000000004E-2</v>
      </c>
      <c r="J882">
        <v>759</v>
      </c>
    </row>
    <row r="883" spans="1:10" x14ac:dyDescent="0.25">
      <c r="A883" t="s">
        <v>1844</v>
      </c>
      <c r="B883">
        <v>1.77</v>
      </c>
      <c r="C883">
        <v>69.08</v>
      </c>
      <c r="D883" t="s">
        <v>2646</v>
      </c>
      <c r="E883">
        <v>19416808</v>
      </c>
      <c r="F883">
        <v>648</v>
      </c>
      <c r="G883">
        <v>1047</v>
      </c>
      <c r="H883" t="s">
        <v>21589</v>
      </c>
      <c r="I883">
        <v>6.9000000000000006E-2</v>
      </c>
      <c r="J883">
        <v>860</v>
      </c>
    </row>
    <row r="884" spans="1:10" x14ac:dyDescent="0.25">
      <c r="A884" t="s">
        <v>3554</v>
      </c>
      <c r="B884">
        <v>1.1299999999999999</v>
      </c>
      <c r="C884">
        <v>121.1</v>
      </c>
      <c r="D884" t="s">
        <v>2727</v>
      </c>
      <c r="E884">
        <v>8472248</v>
      </c>
      <c r="F884">
        <v>452</v>
      </c>
      <c r="G884">
        <v>416</v>
      </c>
      <c r="H884" t="s">
        <v>18235</v>
      </c>
      <c r="I884">
        <v>7.8E-2</v>
      </c>
      <c r="J884">
        <v>765</v>
      </c>
    </row>
    <row r="885" spans="1:10" x14ac:dyDescent="0.25">
      <c r="A885" t="s">
        <v>13699</v>
      </c>
      <c r="B885">
        <v>2.0699999999999998</v>
      </c>
      <c r="C885">
        <v>169.06</v>
      </c>
      <c r="D885" t="s">
        <v>21244</v>
      </c>
      <c r="E885">
        <v>5962372</v>
      </c>
      <c r="F885">
        <v>984</v>
      </c>
      <c r="G885">
        <v>380</v>
      </c>
      <c r="H885" t="s">
        <v>21590</v>
      </c>
      <c r="I885">
        <v>0.215</v>
      </c>
      <c r="J885">
        <v>778</v>
      </c>
    </row>
    <row r="886" spans="1:10" x14ac:dyDescent="0.25">
      <c r="A886" t="s">
        <v>10804</v>
      </c>
      <c r="B886">
        <v>2.23</v>
      </c>
      <c r="C886">
        <v>43.04</v>
      </c>
      <c r="D886" t="s">
        <v>2090</v>
      </c>
      <c r="E886">
        <v>8844335</v>
      </c>
      <c r="F886">
        <v>401</v>
      </c>
      <c r="G886">
        <v>273</v>
      </c>
      <c r="H886" t="s">
        <v>21591</v>
      </c>
      <c r="I886">
        <v>8.1000000000000003E-2</v>
      </c>
      <c r="J886">
        <v>798</v>
      </c>
    </row>
    <row r="887" spans="1:10" x14ac:dyDescent="0.25">
      <c r="A887" t="s">
        <v>21592</v>
      </c>
      <c r="B887">
        <v>1.34</v>
      </c>
      <c r="C887">
        <v>41.06</v>
      </c>
      <c r="D887" t="s">
        <v>2627</v>
      </c>
      <c r="E887">
        <v>7354949</v>
      </c>
      <c r="F887">
        <v>181</v>
      </c>
      <c r="G887">
        <v>186</v>
      </c>
      <c r="H887" t="s">
        <v>21593</v>
      </c>
      <c r="I887">
        <v>0.109</v>
      </c>
      <c r="J887">
        <v>737</v>
      </c>
    </row>
    <row r="888" spans="1:10" x14ac:dyDescent="0.25">
      <c r="A888" t="s">
        <v>579</v>
      </c>
      <c r="B888">
        <v>1.28</v>
      </c>
      <c r="C888">
        <v>103.06</v>
      </c>
      <c r="D888" t="s">
        <v>20764</v>
      </c>
      <c r="E888">
        <v>12464324</v>
      </c>
      <c r="F888">
        <v>535</v>
      </c>
      <c r="G888">
        <v>630</v>
      </c>
      <c r="H888" t="s">
        <v>21594</v>
      </c>
      <c r="I888">
        <v>0.123</v>
      </c>
      <c r="J888">
        <v>867</v>
      </c>
    </row>
    <row r="889" spans="1:10" x14ac:dyDescent="0.25">
      <c r="A889" t="s">
        <v>3848</v>
      </c>
      <c r="B889">
        <v>2.06</v>
      </c>
      <c r="C889">
        <v>149.03</v>
      </c>
      <c r="D889" t="s">
        <v>2129</v>
      </c>
      <c r="E889">
        <v>53037355</v>
      </c>
      <c r="F889">
        <v>1680</v>
      </c>
      <c r="G889">
        <v>1648</v>
      </c>
      <c r="H889" t="s">
        <v>21595</v>
      </c>
      <c r="I889">
        <v>0.108</v>
      </c>
      <c r="J889">
        <v>875</v>
      </c>
    </row>
    <row r="890" spans="1:10" x14ac:dyDescent="0.25">
      <c r="A890" t="s">
        <v>10243</v>
      </c>
      <c r="B890">
        <v>2.23</v>
      </c>
      <c r="C890">
        <v>193.11</v>
      </c>
      <c r="D890" t="s">
        <v>21508</v>
      </c>
      <c r="E890">
        <v>11731839</v>
      </c>
      <c r="F890">
        <v>782</v>
      </c>
      <c r="G890">
        <v>678</v>
      </c>
      <c r="H890" t="s">
        <v>21596</v>
      </c>
      <c r="I890">
        <v>0.157</v>
      </c>
      <c r="J890">
        <v>723</v>
      </c>
    </row>
    <row r="891" spans="1:10" x14ac:dyDescent="0.25">
      <c r="A891" t="s">
        <v>3231</v>
      </c>
      <c r="B891">
        <v>3.17</v>
      </c>
      <c r="C891">
        <v>182.09</v>
      </c>
      <c r="D891" t="s">
        <v>2265</v>
      </c>
      <c r="E891">
        <v>161912112</v>
      </c>
      <c r="F891">
        <v>3658</v>
      </c>
      <c r="G891">
        <v>3094</v>
      </c>
      <c r="H891" t="s">
        <v>10241</v>
      </c>
      <c r="I891">
        <v>0.193</v>
      </c>
      <c r="J891">
        <v>923</v>
      </c>
    </row>
    <row r="892" spans="1:10" x14ac:dyDescent="0.25">
      <c r="A892" t="s">
        <v>1979</v>
      </c>
      <c r="B892">
        <v>1.1399999999999999</v>
      </c>
      <c r="C892">
        <v>67.069999999999993</v>
      </c>
      <c r="D892" t="s">
        <v>2637</v>
      </c>
      <c r="E892">
        <v>11024085</v>
      </c>
      <c r="F892">
        <v>390</v>
      </c>
      <c r="G892">
        <v>275</v>
      </c>
      <c r="H892" t="s">
        <v>21597</v>
      </c>
      <c r="I892">
        <v>0.113</v>
      </c>
      <c r="J892">
        <v>820</v>
      </c>
    </row>
    <row r="893" spans="1:10" x14ac:dyDescent="0.25">
      <c r="A893" t="s">
        <v>21598</v>
      </c>
      <c r="B893">
        <v>1.43</v>
      </c>
      <c r="C893">
        <v>210.11</v>
      </c>
      <c r="D893" t="s">
        <v>21375</v>
      </c>
      <c r="E893">
        <v>13194074</v>
      </c>
      <c r="F893">
        <v>334</v>
      </c>
      <c r="G893">
        <v>1451</v>
      </c>
      <c r="H893" t="s">
        <v>21599</v>
      </c>
      <c r="I893">
        <v>0.17399999999999999</v>
      </c>
      <c r="J893">
        <v>714</v>
      </c>
    </row>
    <row r="894" spans="1:10" x14ac:dyDescent="0.25">
      <c r="A894" t="s">
        <v>18245</v>
      </c>
      <c r="B894">
        <v>4.5999999999999996</v>
      </c>
      <c r="C894">
        <v>170.11</v>
      </c>
      <c r="D894" t="s">
        <v>2743</v>
      </c>
      <c r="E894">
        <v>11589722</v>
      </c>
      <c r="F894">
        <v>511</v>
      </c>
      <c r="G894">
        <v>597</v>
      </c>
      <c r="H894" t="s">
        <v>21600</v>
      </c>
      <c r="I894">
        <v>0.13900000000000001</v>
      </c>
      <c r="J894">
        <v>760</v>
      </c>
    </row>
    <row r="895" spans="1:10" x14ac:dyDescent="0.25">
      <c r="A895" t="s">
        <v>10305</v>
      </c>
      <c r="B895">
        <v>0.56999999999999995</v>
      </c>
      <c r="C895">
        <v>195.11</v>
      </c>
      <c r="D895" t="s">
        <v>21601</v>
      </c>
      <c r="E895">
        <v>12838503</v>
      </c>
      <c r="F895">
        <v>274</v>
      </c>
      <c r="G895">
        <v>926</v>
      </c>
      <c r="H895" t="s">
        <v>21602</v>
      </c>
      <c r="I895">
        <v>0.13300000000000001</v>
      </c>
      <c r="J895">
        <v>725</v>
      </c>
    </row>
    <row r="896" spans="1:10" x14ac:dyDescent="0.25">
      <c r="A896" t="s">
        <v>10436</v>
      </c>
      <c r="B896">
        <v>0.59</v>
      </c>
      <c r="C896">
        <v>82.08</v>
      </c>
      <c r="D896" t="s">
        <v>2657</v>
      </c>
      <c r="E896">
        <v>4301050</v>
      </c>
      <c r="F896">
        <v>233</v>
      </c>
      <c r="G896">
        <v>286</v>
      </c>
      <c r="H896" t="s">
        <v>21603</v>
      </c>
      <c r="I896">
        <v>0.10199999999999999</v>
      </c>
      <c r="J896">
        <v>715</v>
      </c>
    </row>
    <row r="897" spans="1:10" x14ac:dyDescent="0.25">
      <c r="A897" t="s">
        <v>21604</v>
      </c>
      <c r="B897">
        <v>0.56999999999999995</v>
      </c>
      <c r="C897">
        <v>131.09</v>
      </c>
      <c r="D897" t="s">
        <v>2716</v>
      </c>
      <c r="E897">
        <v>2049780</v>
      </c>
      <c r="F897">
        <v>150</v>
      </c>
      <c r="G897">
        <v>155</v>
      </c>
      <c r="H897" t="s">
        <v>21605</v>
      </c>
      <c r="I897">
        <v>9.6000000000000002E-2</v>
      </c>
      <c r="J897">
        <v>733</v>
      </c>
    </row>
    <row r="898" spans="1:10" x14ac:dyDescent="0.25">
      <c r="A898" t="s">
        <v>7162</v>
      </c>
      <c r="B898">
        <v>1.93</v>
      </c>
      <c r="C898">
        <v>149.03</v>
      </c>
      <c r="D898" t="s">
        <v>2129</v>
      </c>
      <c r="E898">
        <v>445807313</v>
      </c>
      <c r="F898">
        <v>3849</v>
      </c>
      <c r="G898">
        <v>12546</v>
      </c>
      <c r="H898" t="s">
        <v>21606</v>
      </c>
      <c r="I898">
        <v>0.124</v>
      </c>
      <c r="J898">
        <v>930</v>
      </c>
    </row>
    <row r="899" spans="1:10" x14ac:dyDescent="0.25">
      <c r="A899" t="s">
        <v>7249</v>
      </c>
      <c r="B899">
        <v>1.1000000000000001</v>
      </c>
      <c r="C899">
        <v>208.09</v>
      </c>
      <c r="D899" t="s">
        <v>4815</v>
      </c>
      <c r="E899">
        <v>8798799</v>
      </c>
      <c r="F899">
        <v>432</v>
      </c>
      <c r="G899">
        <v>943</v>
      </c>
      <c r="H899" t="s">
        <v>21607</v>
      </c>
      <c r="I899">
        <v>0.16300000000000001</v>
      </c>
      <c r="J899">
        <v>760</v>
      </c>
    </row>
    <row r="900" spans="1:10" x14ac:dyDescent="0.25">
      <c r="A900" t="s">
        <v>21608</v>
      </c>
      <c r="B900">
        <v>1.34</v>
      </c>
      <c r="C900">
        <v>91.05</v>
      </c>
      <c r="D900" t="s">
        <v>2140</v>
      </c>
      <c r="E900">
        <v>183048091</v>
      </c>
      <c r="F900">
        <v>9126</v>
      </c>
      <c r="G900">
        <v>3058</v>
      </c>
      <c r="H900" t="s">
        <v>21609</v>
      </c>
      <c r="I900">
        <v>0.183</v>
      </c>
      <c r="J900">
        <v>801</v>
      </c>
    </row>
    <row r="901" spans="1:10" x14ac:dyDescent="0.25">
      <c r="A901" t="s">
        <v>10256</v>
      </c>
      <c r="B901">
        <v>1.97</v>
      </c>
      <c r="C901">
        <v>168.07</v>
      </c>
      <c r="D901" t="s">
        <v>2229</v>
      </c>
      <c r="E901">
        <v>19938581</v>
      </c>
      <c r="F901">
        <v>1223</v>
      </c>
      <c r="G901">
        <v>764</v>
      </c>
      <c r="H901" t="s">
        <v>21610</v>
      </c>
      <c r="I901">
        <v>0.193</v>
      </c>
      <c r="J901">
        <v>862</v>
      </c>
    </row>
    <row r="902" spans="1:10" x14ac:dyDescent="0.25">
      <c r="A902" t="s">
        <v>21611</v>
      </c>
      <c r="B902">
        <v>0.66</v>
      </c>
      <c r="C902">
        <v>67.069999999999993</v>
      </c>
      <c r="D902" t="s">
        <v>2637</v>
      </c>
      <c r="E902">
        <v>4546212</v>
      </c>
      <c r="F902">
        <v>107</v>
      </c>
      <c r="G902">
        <v>256</v>
      </c>
      <c r="H902" t="s">
        <v>21612</v>
      </c>
      <c r="I902">
        <v>7.5999999999999998E-2</v>
      </c>
      <c r="J902">
        <v>781</v>
      </c>
    </row>
    <row r="903" spans="1:10" x14ac:dyDescent="0.25">
      <c r="A903" t="s">
        <v>21613</v>
      </c>
      <c r="B903">
        <v>3.48</v>
      </c>
      <c r="C903">
        <v>193.1</v>
      </c>
      <c r="D903" t="s">
        <v>21290</v>
      </c>
      <c r="E903">
        <v>15394769</v>
      </c>
      <c r="F903">
        <v>332</v>
      </c>
      <c r="G903">
        <v>777</v>
      </c>
      <c r="H903" t="s">
        <v>21614</v>
      </c>
      <c r="I903">
        <v>0.20300000000000001</v>
      </c>
      <c r="J903">
        <v>704</v>
      </c>
    </row>
    <row r="904" spans="1:10" x14ac:dyDescent="0.25">
      <c r="A904" t="s">
        <v>4524</v>
      </c>
      <c r="B904">
        <v>1.5</v>
      </c>
      <c r="C904">
        <v>43.07</v>
      </c>
      <c r="D904" t="s">
        <v>2616</v>
      </c>
      <c r="E904">
        <v>6845830</v>
      </c>
      <c r="F904">
        <v>110</v>
      </c>
      <c r="G904">
        <v>213</v>
      </c>
      <c r="H904" t="s">
        <v>21615</v>
      </c>
      <c r="I904">
        <v>7.4999999999999997E-2</v>
      </c>
      <c r="J904">
        <v>727</v>
      </c>
    </row>
    <row r="905" spans="1:10" x14ac:dyDescent="0.25">
      <c r="A905" t="s">
        <v>6321</v>
      </c>
      <c r="B905">
        <v>1.42</v>
      </c>
      <c r="C905">
        <v>55.07</v>
      </c>
      <c r="D905" t="s">
        <v>2617</v>
      </c>
      <c r="E905">
        <v>73888507</v>
      </c>
      <c r="F905">
        <v>786</v>
      </c>
      <c r="G905">
        <v>1351</v>
      </c>
      <c r="H905" t="s">
        <v>21616</v>
      </c>
      <c r="I905">
        <v>7.9000000000000001E-2</v>
      </c>
      <c r="J905">
        <v>908</v>
      </c>
    </row>
    <row r="906" spans="1:10" x14ac:dyDescent="0.25">
      <c r="A906" t="s">
        <v>18256</v>
      </c>
      <c r="B906">
        <v>1.22</v>
      </c>
      <c r="C906">
        <v>103.04</v>
      </c>
      <c r="D906" t="s">
        <v>2139</v>
      </c>
      <c r="E906">
        <v>13096708</v>
      </c>
      <c r="F906">
        <v>1247</v>
      </c>
      <c r="G906">
        <v>714</v>
      </c>
      <c r="H906" t="s">
        <v>21617</v>
      </c>
      <c r="I906">
        <v>7.9000000000000001E-2</v>
      </c>
      <c r="J906">
        <v>704</v>
      </c>
    </row>
    <row r="907" spans="1:10" x14ac:dyDescent="0.25">
      <c r="A907" t="s">
        <v>8820</v>
      </c>
      <c r="B907">
        <v>0.21</v>
      </c>
      <c r="C907">
        <v>183.07</v>
      </c>
      <c r="D907" t="s">
        <v>21490</v>
      </c>
      <c r="E907">
        <v>5392493</v>
      </c>
      <c r="F907">
        <v>246</v>
      </c>
      <c r="G907">
        <v>357</v>
      </c>
      <c r="H907" t="s">
        <v>21618</v>
      </c>
      <c r="I907">
        <v>0.20100000000000001</v>
      </c>
      <c r="J907">
        <v>788</v>
      </c>
    </row>
    <row r="908" spans="1:10" x14ac:dyDescent="0.25">
      <c r="A908" t="s">
        <v>21619</v>
      </c>
      <c r="B908">
        <v>2.59</v>
      </c>
      <c r="C908">
        <v>57.09</v>
      </c>
      <c r="D908" t="s">
        <v>2642</v>
      </c>
      <c r="E908">
        <v>16247925</v>
      </c>
      <c r="F908">
        <v>724</v>
      </c>
      <c r="G908">
        <v>561</v>
      </c>
      <c r="H908" t="s">
        <v>21620</v>
      </c>
      <c r="I908">
        <v>9.8000000000000004E-2</v>
      </c>
      <c r="J908">
        <v>831</v>
      </c>
    </row>
    <row r="909" spans="1:10" x14ac:dyDescent="0.25">
      <c r="A909" t="s">
        <v>1346</v>
      </c>
      <c r="B909">
        <v>1.68</v>
      </c>
      <c r="C909">
        <v>191.09</v>
      </c>
      <c r="D909" t="s">
        <v>21621</v>
      </c>
      <c r="E909">
        <v>20072690</v>
      </c>
      <c r="F909">
        <v>2114</v>
      </c>
      <c r="G909">
        <v>1830</v>
      </c>
      <c r="H909" t="s">
        <v>21622</v>
      </c>
      <c r="I909">
        <v>0.19600000000000001</v>
      </c>
      <c r="J909">
        <v>744</v>
      </c>
    </row>
    <row r="910" spans="1:10" x14ac:dyDescent="0.25">
      <c r="A910" t="s">
        <v>19936</v>
      </c>
      <c r="B910">
        <v>1.1399999999999999</v>
      </c>
      <c r="C910">
        <v>71.06</v>
      </c>
      <c r="D910" t="s">
        <v>4728</v>
      </c>
      <c r="E910">
        <v>17474794</v>
      </c>
      <c r="F910">
        <v>1056</v>
      </c>
      <c r="G910">
        <v>1661</v>
      </c>
      <c r="H910" t="s">
        <v>18262</v>
      </c>
      <c r="I910">
        <v>6.4000000000000001E-2</v>
      </c>
      <c r="J910">
        <v>891</v>
      </c>
    </row>
    <row r="911" spans="1:10" x14ac:dyDescent="0.25">
      <c r="A911" t="s">
        <v>18263</v>
      </c>
      <c r="B911">
        <v>1.46</v>
      </c>
      <c r="C911">
        <v>172.08</v>
      </c>
      <c r="D911" t="s">
        <v>21623</v>
      </c>
      <c r="E911">
        <v>4018640</v>
      </c>
      <c r="F911">
        <v>364</v>
      </c>
      <c r="G911">
        <v>241</v>
      </c>
      <c r="H911" t="s">
        <v>21624</v>
      </c>
      <c r="I911">
        <v>0.219</v>
      </c>
      <c r="J911">
        <v>737</v>
      </c>
    </row>
    <row r="912" spans="1:10" x14ac:dyDescent="0.25">
      <c r="A912" t="s">
        <v>4963</v>
      </c>
      <c r="B912">
        <v>9.56</v>
      </c>
      <c r="C912">
        <v>57.09</v>
      </c>
      <c r="D912" t="s">
        <v>2642</v>
      </c>
      <c r="E912">
        <v>1446466</v>
      </c>
      <c r="F912">
        <v>105</v>
      </c>
      <c r="G912">
        <v>153</v>
      </c>
      <c r="H912" t="s">
        <v>21625</v>
      </c>
      <c r="I912">
        <v>7.1999999999999995E-2</v>
      </c>
      <c r="J912">
        <v>768</v>
      </c>
    </row>
    <row r="913" spans="1:10" x14ac:dyDescent="0.25">
      <c r="A913" t="s">
        <v>8656</v>
      </c>
      <c r="B913">
        <v>1.78</v>
      </c>
      <c r="C913">
        <v>206.08</v>
      </c>
      <c r="D913" t="s">
        <v>21626</v>
      </c>
      <c r="E913">
        <v>8638119</v>
      </c>
      <c r="F913">
        <v>337</v>
      </c>
      <c r="G913">
        <v>1061</v>
      </c>
      <c r="H913" t="s">
        <v>21627</v>
      </c>
      <c r="I913">
        <v>0.13800000000000001</v>
      </c>
      <c r="J913">
        <v>792</v>
      </c>
    </row>
    <row r="914" spans="1:10" x14ac:dyDescent="0.25">
      <c r="A914" t="s">
        <v>12230</v>
      </c>
      <c r="B914">
        <v>1.1499999999999999</v>
      </c>
      <c r="C914">
        <v>181.09</v>
      </c>
      <c r="D914" t="s">
        <v>2254</v>
      </c>
      <c r="E914">
        <v>66669350</v>
      </c>
      <c r="F914">
        <v>1967</v>
      </c>
      <c r="G914">
        <v>2311</v>
      </c>
      <c r="H914" t="s">
        <v>21628</v>
      </c>
      <c r="I914">
        <v>0.16200000000000001</v>
      </c>
      <c r="J914">
        <v>901</v>
      </c>
    </row>
    <row r="915" spans="1:10" x14ac:dyDescent="0.25">
      <c r="A915" t="s">
        <v>18268</v>
      </c>
      <c r="B915">
        <v>0.6</v>
      </c>
      <c r="C915">
        <v>159.07</v>
      </c>
      <c r="D915" t="s">
        <v>2195</v>
      </c>
      <c r="E915">
        <v>2357082</v>
      </c>
      <c r="F915">
        <v>103</v>
      </c>
      <c r="G915">
        <v>197</v>
      </c>
      <c r="H915" t="s">
        <v>21629</v>
      </c>
      <c r="I915">
        <v>0.16700000000000001</v>
      </c>
      <c r="J915">
        <v>756</v>
      </c>
    </row>
    <row r="916" spans="1:10" x14ac:dyDescent="0.25">
      <c r="A916" t="s">
        <v>1895</v>
      </c>
      <c r="B916">
        <v>2.5299999999999998</v>
      </c>
      <c r="C916">
        <v>107.08</v>
      </c>
      <c r="D916" t="s">
        <v>2201</v>
      </c>
      <c r="E916">
        <v>8975899</v>
      </c>
      <c r="F916">
        <v>654</v>
      </c>
      <c r="G916">
        <v>552</v>
      </c>
      <c r="H916" t="s">
        <v>21630</v>
      </c>
      <c r="I916">
        <v>0.08</v>
      </c>
      <c r="J916">
        <v>724</v>
      </c>
    </row>
    <row r="917" spans="1:10" x14ac:dyDescent="0.25">
      <c r="A917" t="s">
        <v>6373</v>
      </c>
      <c r="B917">
        <v>1.07</v>
      </c>
      <c r="C917">
        <v>241.13</v>
      </c>
      <c r="D917" t="s">
        <v>21631</v>
      </c>
      <c r="E917">
        <v>15767924</v>
      </c>
      <c r="F917">
        <v>2176</v>
      </c>
      <c r="G917">
        <v>3763</v>
      </c>
      <c r="H917" t="s">
        <v>21632</v>
      </c>
      <c r="I917">
        <v>0.10299999999999999</v>
      </c>
      <c r="J917">
        <v>721</v>
      </c>
    </row>
    <row r="918" spans="1:10" x14ac:dyDescent="0.25">
      <c r="A918" t="s">
        <v>420</v>
      </c>
      <c r="B918">
        <v>2.11</v>
      </c>
      <c r="C918">
        <v>68.069999999999993</v>
      </c>
      <c r="D918" t="s">
        <v>2633</v>
      </c>
      <c r="E918">
        <v>2497904</v>
      </c>
      <c r="F918">
        <v>294</v>
      </c>
      <c r="G918">
        <v>177</v>
      </c>
      <c r="H918" t="s">
        <v>21633</v>
      </c>
      <c r="I918">
        <v>0.06</v>
      </c>
      <c r="J918">
        <v>802</v>
      </c>
    </row>
    <row r="919" spans="1:10" x14ac:dyDescent="0.25">
      <c r="A919" t="s">
        <v>21634</v>
      </c>
      <c r="B919">
        <v>3.02</v>
      </c>
      <c r="C919">
        <v>41.06</v>
      </c>
      <c r="D919" t="s">
        <v>2627</v>
      </c>
      <c r="E919">
        <v>11266143</v>
      </c>
      <c r="F919">
        <v>640</v>
      </c>
      <c r="G919">
        <v>369</v>
      </c>
      <c r="H919" t="s">
        <v>21635</v>
      </c>
      <c r="I919">
        <v>0.13500000000000001</v>
      </c>
      <c r="J919">
        <v>713</v>
      </c>
    </row>
    <row r="920" spans="1:10" x14ac:dyDescent="0.25">
      <c r="A920" t="s">
        <v>1848</v>
      </c>
      <c r="B920">
        <v>1.66</v>
      </c>
      <c r="C920">
        <v>208.06</v>
      </c>
      <c r="D920" t="s">
        <v>21636</v>
      </c>
      <c r="E920">
        <v>51511711</v>
      </c>
      <c r="F920">
        <v>1334</v>
      </c>
      <c r="G920">
        <v>1685</v>
      </c>
      <c r="H920" t="s">
        <v>21637</v>
      </c>
      <c r="I920">
        <v>0.17299999999999999</v>
      </c>
      <c r="J920">
        <v>881</v>
      </c>
    </row>
    <row r="921" spans="1:10" x14ac:dyDescent="0.25">
      <c r="A921" t="s">
        <v>5277</v>
      </c>
      <c r="B921">
        <v>0.55000000000000004</v>
      </c>
      <c r="C921">
        <v>208.1</v>
      </c>
      <c r="D921" t="s">
        <v>21638</v>
      </c>
      <c r="E921">
        <v>14369948</v>
      </c>
      <c r="F921">
        <v>196</v>
      </c>
      <c r="G921">
        <v>983</v>
      </c>
      <c r="H921" t="s">
        <v>21639</v>
      </c>
      <c r="I921">
        <v>0.13100000000000001</v>
      </c>
      <c r="J921">
        <v>717</v>
      </c>
    </row>
    <row r="922" spans="1:10" x14ac:dyDescent="0.25">
      <c r="A922" t="s">
        <v>8672</v>
      </c>
      <c r="B922">
        <v>1.97</v>
      </c>
      <c r="C922">
        <v>174.09</v>
      </c>
      <c r="D922" t="s">
        <v>21640</v>
      </c>
      <c r="E922">
        <v>11831616</v>
      </c>
      <c r="F922">
        <v>614</v>
      </c>
      <c r="G922">
        <v>570</v>
      </c>
      <c r="H922" t="s">
        <v>21641</v>
      </c>
      <c r="I922">
        <v>0.20899999999999999</v>
      </c>
      <c r="J922">
        <v>721</v>
      </c>
    </row>
    <row r="923" spans="1:10" x14ac:dyDescent="0.25">
      <c r="A923" t="s">
        <v>2430</v>
      </c>
      <c r="B923">
        <v>1.07</v>
      </c>
      <c r="C923">
        <v>68.069999999999993</v>
      </c>
      <c r="D923" t="s">
        <v>2633</v>
      </c>
      <c r="E923">
        <v>5598780</v>
      </c>
      <c r="F923">
        <v>388</v>
      </c>
      <c r="G923">
        <v>271</v>
      </c>
      <c r="H923" t="s">
        <v>21642</v>
      </c>
      <c r="I923">
        <v>6.5000000000000002E-2</v>
      </c>
      <c r="J923">
        <v>753</v>
      </c>
    </row>
    <row r="924" spans="1:10" x14ac:dyDescent="0.25">
      <c r="A924" t="s">
        <v>1768</v>
      </c>
      <c r="B924">
        <v>1.67</v>
      </c>
      <c r="C924">
        <v>135.12</v>
      </c>
      <c r="D924" t="s">
        <v>21643</v>
      </c>
      <c r="E924">
        <v>7838676</v>
      </c>
      <c r="F924">
        <v>486</v>
      </c>
      <c r="G924">
        <v>564</v>
      </c>
      <c r="H924" t="s">
        <v>21644</v>
      </c>
      <c r="I924">
        <v>7.8E-2</v>
      </c>
      <c r="J924">
        <v>705</v>
      </c>
    </row>
    <row r="925" spans="1:10" x14ac:dyDescent="0.25">
      <c r="A925" t="s">
        <v>4813</v>
      </c>
      <c r="B925">
        <v>3.88</v>
      </c>
      <c r="C925">
        <v>182.09</v>
      </c>
      <c r="D925" t="s">
        <v>2265</v>
      </c>
      <c r="E925">
        <v>277124668</v>
      </c>
      <c r="F925">
        <v>3399</v>
      </c>
      <c r="G925">
        <v>3976</v>
      </c>
      <c r="H925" t="s">
        <v>21645</v>
      </c>
      <c r="I925">
        <v>0.20100000000000001</v>
      </c>
      <c r="J925">
        <v>917</v>
      </c>
    </row>
    <row r="926" spans="1:10" x14ac:dyDescent="0.25">
      <c r="A926" t="s">
        <v>19954</v>
      </c>
      <c r="B926">
        <v>2.8</v>
      </c>
      <c r="C926">
        <v>82.06</v>
      </c>
      <c r="D926" t="s">
        <v>2084</v>
      </c>
      <c r="E926">
        <v>7877174</v>
      </c>
      <c r="F926">
        <v>313</v>
      </c>
      <c r="G926">
        <v>528</v>
      </c>
      <c r="H926" t="s">
        <v>21646</v>
      </c>
      <c r="I926">
        <v>7.0999999999999994E-2</v>
      </c>
      <c r="J926">
        <v>714</v>
      </c>
    </row>
    <row r="927" spans="1:10" x14ac:dyDescent="0.25">
      <c r="A927" t="s">
        <v>1443</v>
      </c>
      <c r="B927">
        <v>1.79</v>
      </c>
      <c r="C927">
        <v>149.02000000000001</v>
      </c>
      <c r="D927" t="s">
        <v>2226</v>
      </c>
      <c r="E927">
        <v>260996305</v>
      </c>
      <c r="F927">
        <v>3543</v>
      </c>
      <c r="G927">
        <v>4378</v>
      </c>
      <c r="H927" t="s">
        <v>21647</v>
      </c>
      <c r="I927">
        <v>0.11799999999999999</v>
      </c>
      <c r="J927">
        <v>886</v>
      </c>
    </row>
    <row r="928" spans="1:10" x14ac:dyDescent="0.25">
      <c r="A928" t="s">
        <v>8774</v>
      </c>
      <c r="B928">
        <v>0.47</v>
      </c>
      <c r="C928">
        <v>57.09</v>
      </c>
      <c r="D928" t="s">
        <v>2642</v>
      </c>
      <c r="E928">
        <v>8216446</v>
      </c>
      <c r="F928">
        <v>266</v>
      </c>
      <c r="G928">
        <v>408</v>
      </c>
      <c r="H928" t="s">
        <v>21648</v>
      </c>
      <c r="I928">
        <v>7.1999999999999995E-2</v>
      </c>
      <c r="J928">
        <v>782</v>
      </c>
    </row>
    <row r="929" spans="1:10" x14ac:dyDescent="0.25">
      <c r="A929" t="s">
        <v>2512</v>
      </c>
      <c r="B929">
        <v>5.49</v>
      </c>
      <c r="C929">
        <v>206.12</v>
      </c>
      <c r="D929" t="s">
        <v>21649</v>
      </c>
      <c r="E929">
        <v>6830277</v>
      </c>
      <c r="F929">
        <v>508</v>
      </c>
      <c r="G929">
        <v>683</v>
      </c>
      <c r="H929" t="s">
        <v>21650</v>
      </c>
      <c r="I929">
        <v>0.155</v>
      </c>
      <c r="J929">
        <v>748</v>
      </c>
    </row>
    <row r="930" spans="1:10" x14ac:dyDescent="0.25">
      <c r="A930" t="s">
        <v>86</v>
      </c>
      <c r="B930">
        <v>1.28</v>
      </c>
      <c r="C930">
        <v>69.040000000000006</v>
      </c>
      <c r="D930" t="s">
        <v>1984</v>
      </c>
      <c r="E930">
        <v>77967557</v>
      </c>
      <c r="F930">
        <v>2204</v>
      </c>
      <c r="G930">
        <v>2754</v>
      </c>
      <c r="H930" t="s">
        <v>21651</v>
      </c>
      <c r="I930">
        <v>7.0000000000000007E-2</v>
      </c>
      <c r="J930">
        <v>806</v>
      </c>
    </row>
    <row r="931" spans="1:10" x14ac:dyDescent="0.25">
      <c r="A931" t="s">
        <v>3332</v>
      </c>
      <c r="B931">
        <v>0.73</v>
      </c>
      <c r="C931">
        <v>206.08</v>
      </c>
      <c r="D931" t="s">
        <v>21626</v>
      </c>
      <c r="E931">
        <v>8349030</v>
      </c>
      <c r="F931">
        <v>289</v>
      </c>
      <c r="G931">
        <v>951</v>
      </c>
      <c r="H931" t="s">
        <v>21652</v>
      </c>
      <c r="I931">
        <v>0.19500000000000001</v>
      </c>
      <c r="J931">
        <v>712</v>
      </c>
    </row>
    <row r="932" spans="1:10" x14ac:dyDescent="0.25">
      <c r="A932" t="s">
        <v>8613</v>
      </c>
      <c r="B932">
        <v>0.9</v>
      </c>
      <c r="C932">
        <v>210.08</v>
      </c>
      <c r="D932" t="s">
        <v>21653</v>
      </c>
      <c r="E932">
        <v>11652229</v>
      </c>
      <c r="F932">
        <v>608</v>
      </c>
      <c r="G932">
        <v>1437</v>
      </c>
      <c r="H932" t="s">
        <v>21654</v>
      </c>
      <c r="I932">
        <v>0.16400000000000001</v>
      </c>
      <c r="J932">
        <v>748</v>
      </c>
    </row>
    <row r="933" spans="1:10" x14ac:dyDescent="0.25">
      <c r="A933" t="s">
        <v>3250</v>
      </c>
      <c r="B933">
        <v>1.02</v>
      </c>
      <c r="C933">
        <v>191.09</v>
      </c>
      <c r="D933" t="s">
        <v>21621</v>
      </c>
      <c r="E933">
        <v>16466412</v>
      </c>
      <c r="F933">
        <v>507</v>
      </c>
      <c r="G933">
        <v>899</v>
      </c>
      <c r="H933" t="s">
        <v>8681</v>
      </c>
      <c r="I933">
        <v>0.124</v>
      </c>
      <c r="J933">
        <v>824</v>
      </c>
    </row>
    <row r="934" spans="1:10" x14ac:dyDescent="0.25">
      <c r="A934" t="s">
        <v>3224</v>
      </c>
      <c r="B934">
        <v>0.74</v>
      </c>
      <c r="C934">
        <v>181.1</v>
      </c>
      <c r="D934" t="s">
        <v>2749</v>
      </c>
      <c r="E934">
        <v>8903832</v>
      </c>
      <c r="F934">
        <v>355</v>
      </c>
      <c r="G934">
        <v>427</v>
      </c>
      <c r="H934" t="s">
        <v>21655</v>
      </c>
      <c r="I934">
        <v>0.14499999999999999</v>
      </c>
      <c r="J934">
        <v>813</v>
      </c>
    </row>
    <row r="935" spans="1:10" x14ac:dyDescent="0.25">
      <c r="A935" t="s">
        <v>1842</v>
      </c>
      <c r="B935">
        <v>2.61</v>
      </c>
      <c r="C935">
        <v>93.07</v>
      </c>
      <c r="D935" t="s">
        <v>2180</v>
      </c>
      <c r="E935">
        <v>3830160</v>
      </c>
      <c r="F935">
        <v>303</v>
      </c>
      <c r="G935">
        <v>259</v>
      </c>
      <c r="H935" t="s">
        <v>21656</v>
      </c>
      <c r="I935">
        <v>8.4000000000000005E-2</v>
      </c>
      <c r="J935">
        <v>744</v>
      </c>
    </row>
    <row r="936" spans="1:10" x14ac:dyDescent="0.25">
      <c r="A936" t="s">
        <v>3253</v>
      </c>
      <c r="B936">
        <v>1.2</v>
      </c>
      <c r="C936">
        <v>180.09</v>
      </c>
      <c r="D936" t="s">
        <v>2750</v>
      </c>
      <c r="E936">
        <v>12534064</v>
      </c>
      <c r="F936">
        <v>692</v>
      </c>
      <c r="G936">
        <v>1174</v>
      </c>
      <c r="H936" t="s">
        <v>21657</v>
      </c>
      <c r="I936">
        <v>0.13200000000000001</v>
      </c>
      <c r="J936">
        <v>715</v>
      </c>
    </row>
    <row r="937" spans="1:10" x14ac:dyDescent="0.25">
      <c r="A937" t="s">
        <v>21658</v>
      </c>
      <c r="B937">
        <v>1.42</v>
      </c>
      <c r="C937">
        <v>173.09</v>
      </c>
      <c r="D937" t="s">
        <v>2246</v>
      </c>
      <c r="E937">
        <v>2569428</v>
      </c>
      <c r="F937">
        <v>273</v>
      </c>
      <c r="G937">
        <v>179</v>
      </c>
      <c r="H937" t="s">
        <v>21659</v>
      </c>
      <c r="I937">
        <v>0.21099999999999999</v>
      </c>
      <c r="J937">
        <v>750</v>
      </c>
    </row>
    <row r="938" spans="1:10" x14ac:dyDescent="0.25">
      <c r="A938" t="s">
        <v>21660</v>
      </c>
      <c r="B938">
        <v>2.0699999999999998</v>
      </c>
      <c r="C938">
        <v>164.08</v>
      </c>
      <c r="D938" t="s">
        <v>2721</v>
      </c>
      <c r="E938">
        <v>10790805</v>
      </c>
      <c r="F938">
        <v>327</v>
      </c>
      <c r="G938">
        <v>704</v>
      </c>
      <c r="H938" t="s">
        <v>21661</v>
      </c>
      <c r="I938">
        <v>0.25</v>
      </c>
      <c r="J938">
        <v>707</v>
      </c>
    </row>
    <row r="939" spans="1:10" x14ac:dyDescent="0.25">
      <c r="A939" t="s">
        <v>10184</v>
      </c>
      <c r="B939">
        <v>2.27</v>
      </c>
      <c r="C939">
        <v>198.08</v>
      </c>
      <c r="D939" t="s">
        <v>21536</v>
      </c>
      <c r="E939">
        <v>24546515</v>
      </c>
      <c r="F939">
        <v>703</v>
      </c>
      <c r="G939">
        <v>1702</v>
      </c>
      <c r="H939" t="s">
        <v>21662</v>
      </c>
      <c r="I939">
        <v>0.183</v>
      </c>
      <c r="J939">
        <v>773</v>
      </c>
    </row>
    <row r="940" spans="1:10" x14ac:dyDescent="0.25">
      <c r="A940" t="s">
        <v>3260</v>
      </c>
      <c r="B940">
        <v>1.81</v>
      </c>
      <c r="C940">
        <v>92.06</v>
      </c>
      <c r="D940" t="s">
        <v>2676</v>
      </c>
      <c r="E940">
        <v>55889694</v>
      </c>
      <c r="F940">
        <v>2552</v>
      </c>
      <c r="G940">
        <v>2233</v>
      </c>
      <c r="H940" t="s">
        <v>21663</v>
      </c>
      <c r="I940">
        <v>7.8E-2</v>
      </c>
      <c r="J940">
        <v>925</v>
      </c>
    </row>
    <row r="941" spans="1:10" x14ac:dyDescent="0.25">
      <c r="A941" t="s">
        <v>8822</v>
      </c>
      <c r="B941">
        <v>1.85</v>
      </c>
      <c r="C941">
        <v>218.12</v>
      </c>
      <c r="D941" t="s">
        <v>21664</v>
      </c>
      <c r="E941">
        <v>13038666</v>
      </c>
      <c r="F941">
        <v>445</v>
      </c>
      <c r="G941">
        <v>1066</v>
      </c>
      <c r="H941" t="s">
        <v>21665</v>
      </c>
      <c r="I941">
        <v>0.13900000000000001</v>
      </c>
      <c r="J941">
        <v>759</v>
      </c>
    </row>
    <row r="942" spans="1:10" x14ac:dyDescent="0.25">
      <c r="A942" t="s">
        <v>7183</v>
      </c>
      <c r="B942">
        <v>0.35</v>
      </c>
      <c r="C942">
        <v>57.09</v>
      </c>
      <c r="D942" t="s">
        <v>2642</v>
      </c>
      <c r="E942">
        <v>11776048</v>
      </c>
      <c r="F942">
        <v>427</v>
      </c>
      <c r="G942">
        <v>399</v>
      </c>
      <c r="H942" t="s">
        <v>10289</v>
      </c>
      <c r="I942">
        <v>8.1000000000000003E-2</v>
      </c>
      <c r="J942">
        <v>794</v>
      </c>
    </row>
    <row r="943" spans="1:10" x14ac:dyDescent="0.25">
      <c r="A943" t="s">
        <v>716</v>
      </c>
      <c r="B943">
        <v>1.63</v>
      </c>
      <c r="C943">
        <v>149.03</v>
      </c>
      <c r="D943" t="s">
        <v>2129</v>
      </c>
      <c r="E943">
        <v>24933786</v>
      </c>
      <c r="F943">
        <v>823</v>
      </c>
      <c r="G943">
        <v>855</v>
      </c>
      <c r="H943" t="s">
        <v>21666</v>
      </c>
      <c r="I943">
        <v>0.11</v>
      </c>
      <c r="J943">
        <v>818</v>
      </c>
    </row>
    <row r="944" spans="1:10" x14ac:dyDescent="0.25">
      <c r="A944" t="s">
        <v>14450</v>
      </c>
      <c r="B944">
        <v>3.07</v>
      </c>
      <c r="C944">
        <v>231.11</v>
      </c>
      <c r="D944" t="s">
        <v>21667</v>
      </c>
      <c r="E944">
        <v>27846136</v>
      </c>
      <c r="F944">
        <v>2026</v>
      </c>
      <c r="G944">
        <v>1146</v>
      </c>
      <c r="H944" t="s">
        <v>21668</v>
      </c>
      <c r="I944">
        <v>0.154</v>
      </c>
      <c r="J944">
        <v>794</v>
      </c>
    </row>
    <row r="945" spans="1:10" x14ac:dyDescent="0.25">
      <c r="A945" t="s">
        <v>18295</v>
      </c>
      <c r="B945">
        <v>1.66</v>
      </c>
      <c r="C945">
        <v>107.05</v>
      </c>
      <c r="D945" t="s">
        <v>2038</v>
      </c>
      <c r="E945">
        <v>9370088</v>
      </c>
      <c r="F945">
        <v>296</v>
      </c>
      <c r="G945">
        <v>463</v>
      </c>
      <c r="H945" t="s">
        <v>18296</v>
      </c>
      <c r="I945">
        <v>8.1000000000000003E-2</v>
      </c>
      <c r="J945">
        <v>702</v>
      </c>
    </row>
    <row r="946" spans="1:10" x14ac:dyDescent="0.25">
      <c r="A946" t="s">
        <v>4489</v>
      </c>
      <c r="B946">
        <v>1.38</v>
      </c>
      <c r="C946">
        <v>191.09</v>
      </c>
      <c r="D946" t="s">
        <v>21621</v>
      </c>
      <c r="E946">
        <v>29696684</v>
      </c>
      <c r="F946">
        <v>771</v>
      </c>
      <c r="G946">
        <v>1579</v>
      </c>
      <c r="H946" t="s">
        <v>21669</v>
      </c>
      <c r="I946">
        <v>0.189</v>
      </c>
      <c r="J946">
        <v>760</v>
      </c>
    </row>
    <row r="947" spans="1:10" x14ac:dyDescent="0.25">
      <c r="A947" t="s">
        <v>21670</v>
      </c>
      <c r="B947">
        <v>1.04</v>
      </c>
      <c r="C947">
        <v>41.06</v>
      </c>
      <c r="D947" t="s">
        <v>2627</v>
      </c>
      <c r="E947">
        <v>4671466</v>
      </c>
      <c r="F947">
        <v>105</v>
      </c>
      <c r="G947">
        <v>156</v>
      </c>
      <c r="H947" t="s">
        <v>21671</v>
      </c>
      <c r="I947">
        <v>8.7999999999999995E-2</v>
      </c>
      <c r="J947">
        <v>711</v>
      </c>
    </row>
    <row r="948" spans="1:10" x14ac:dyDescent="0.25">
      <c r="A948" t="s">
        <v>10326</v>
      </c>
      <c r="B948">
        <v>0.54</v>
      </c>
      <c r="C948">
        <v>208.1</v>
      </c>
      <c r="D948" t="s">
        <v>21638</v>
      </c>
      <c r="E948">
        <v>32060477</v>
      </c>
      <c r="F948">
        <v>534</v>
      </c>
      <c r="G948">
        <v>1250</v>
      </c>
      <c r="H948" t="s">
        <v>21672</v>
      </c>
      <c r="I948">
        <v>0.192</v>
      </c>
      <c r="J948">
        <v>732</v>
      </c>
    </row>
    <row r="949" spans="1:10" x14ac:dyDescent="0.25">
      <c r="A949" t="s">
        <v>18304</v>
      </c>
      <c r="B949">
        <v>2.73</v>
      </c>
      <c r="C949">
        <v>74.040000000000006</v>
      </c>
      <c r="D949" t="s">
        <v>2626</v>
      </c>
      <c r="E949">
        <v>20514866</v>
      </c>
      <c r="F949">
        <v>1785</v>
      </c>
      <c r="G949">
        <v>1140</v>
      </c>
      <c r="H949" t="s">
        <v>21673</v>
      </c>
      <c r="I949">
        <v>7.8E-2</v>
      </c>
      <c r="J949">
        <v>824</v>
      </c>
    </row>
    <row r="950" spans="1:10" x14ac:dyDescent="0.25">
      <c r="A950" t="s">
        <v>16434</v>
      </c>
      <c r="B950">
        <v>1.25</v>
      </c>
      <c r="C950">
        <v>41.06</v>
      </c>
      <c r="D950" t="s">
        <v>2627</v>
      </c>
      <c r="E950">
        <v>10375277</v>
      </c>
      <c r="F950">
        <v>172</v>
      </c>
      <c r="G950">
        <v>294</v>
      </c>
      <c r="H950" t="s">
        <v>21674</v>
      </c>
      <c r="I950">
        <v>0.08</v>
      </c>
      <c r="J950">
        <v>762</v>
      </c>
    </row>
    <row r="951" spans="1:10" x14ac:dyDescent="0.25">
      <c r="A951" t="s">
        <v>4507</v>
      </c>
      <c r="B951">
        <v>1.05</v>
      </c>
      <c r="C951">
        <v>165.09</v>
      </c>
      <c r="D951" t="s">
        <v>21675</v>
      </c>
      <c r="E951">
        <v>1624221</v>
      </c>
      <c r="F951">
        <v>191</v>
      </c>
      <c r="G951">
        <v>92</v>
      </c>
      <c r="H951" t="s">
        <v>21676</v>
      </c>
      <c r="I951">
        <v>0.249</v>
      </c>
      <c r="J951">
        <v>753</v>
      </c>
    </row>
    <row r="952" spans="1:10" x14ac:dyDescent="0.25">
      <c r="A952" t="s">
        <v>2297</v>
      </c>
      <c r="B952">
        <v>1.73</v>
      </c>
      <c r="C952">
        <v>43.05</v>
      </c>
      <c r="D952" t="s">
        <v>1993</v>
      </c>
      <c r="E952">
        <v>26928031</v>
      </c>
      <c r="F952">
        <v>1510</v>
      </c>
      <c r="G952">
        <v>827</v>
      </c>
      <c r="H952" t="s">
        <v>21677</v>
      </c>
      <c r="I952">
        <v>7.2999999999999995E-2</v>
      </c>
      <c r="J952">
        <v>857</v>
      </c>
    </row>
    <row r="953" spans="1:10" x14ac:dyDescent="0.25">
      <c r="A953" t="s">
        <v>1980</v>
      </c>
      <c r="B953">
        <v>1.69</v>
      </c>
      <c r="C953">
        <v>149.03</v>
      </c>
      <c r="D953" t="s">
        <v>2129</v>
      </c>
      <c r="E953">
        <v>162403117</v>
      </c>
      <c r="F953">
        <v>2959</v>
      </c>
      <c r="G953">
        <v>5019</v>
      </c>
      <c r="H953" t="s">
        <v>19993</v>
      </c>
      <c r="I953">
        <v>0.104</v>
      </c>
      <c r="J953">
        <v>902</v>
      </c>
    </row>
    <row r="954" spans="1:10" x14ac:dyDescent="0.25">
      <c r="A954" t="s">
        <v>3850</v>
      </c>
      <c r="B954">
        <v>1.99</v>
      </c>
      <c r="C954">
        <v>206.12</v>
      </c>
      <c r="D954" t="s">
        <v>21649</v>
      </c>
      <c r="E954">
        <v>60703284</v>
      </c>
      <c r="F954">
        <v>2438</v>
      </c>
      <c r="G954">
        <v>2260</v>
      </c>
      <c r="H954" t="s">
        <v>16487</v>
      </c>
      <c r="I954">
        <v>0.13600000000000001</v>
      </c>
      <c r="J954">
        <v>872</v>
      </c>
    </row>
    <row r="955" spans="1:10" x14ac:dyDescent="0.25">
      <c r="A955" t="s">
        <v>3310</v>
      </c>
      <c r="B955">
        <v>1.82</v>
      </c>
      <c r="C955">
        <v>218.12</v>
      </c>
      <c r="D955" t="s">
        <v>21664</v>
      </c>
      <c r="E955">
        <v>7201321</v>
      </c>
      <c r="F955">
        <v>340</v>
      </c>
      <c r="G955">
        <v>791</v>
      </c>
      <c r="H955" t="s">
        <v>21678</v>
      </c>
      <c r="I955">
        <v>0.153</v>
      </c>
      <c r="J955">
        <v>751</v>
      </c>
    </row>
    <row r="956" spans="1:10" x14ac:dyDescent="0.25">
      <c r="A956" t="s">
        <v>21679</v>
      </c>
      <c r="B956">
        <v>1.83</v>
      </c>
      <c r="C956">
        <v>149.02000000000001</v>
      </c>
      <c r="D956" t="s">
        <v>2226</v>
      </c>
      <c r="E956">
        <v>189121272</v>
      </c>
      <c r="F956">
        <v>3949</v>
      </c>
      <c r="G956">
        <v>6640</v>
      </c>
      <c r="H956" t="s">
        <v>18314</v>
      </c>
      <c r="I956">
        <v>0.109</v>
      </c>
      <c r="J956">
        <v>877</v>
      </c>
    </row>
    <row r="957" spans="1:10" x14ac:dyDescent="0.25">
      <c r="A957" t="s">
        <v>8685</v>
      </c>
      <c r="B957">
        <v>0.67</v>
      </c>
      <c r="C957">
        <v>222.08</v>
      </c>
      <c r="D957" t="s">
        <v>21680</v>
      </c>
      <c r="E957">
        <v>40036438</v>
      </c>
      <c r="F957">
        <v>807</v>
      </c>
      <c r="G957">
        <v>2451</v>
      </c>
      <c r="H957" t="s">
        <v>21681</v>
      </c>
      <c r="I957">
        <v>0.17</v>
      </c>
      <c r="J957">
        <v>751</v>
      </c>
    </row>
    <row r="958" spans="1:10" x14ac:dyDescent="0.25">
      <c r="A958" t="s">
        <v>18329</v>
      </c>
      <c r="B958">
        <v>1.54</v>
      </c>
      <c r="C958">
        <v>195.11</v>
      </c>
      <c r="D958" t="s">
        <v>21601</v>
      </c>
      <c r="E958">
        <v>33194186</v>
      </c>
      <c r="F958">
        <v>616</v>
      </c>
      <c r="G958">
        <v>1395</v>
      </c>
      <c r="H958" t="s">
        <v>18317</v>
      </c>
      <c r="I958">
        <v>0.14799999999999999</v>
      </c>
      <c r="J958">
        <v>778</v>
      </c>
    </row>
    <row r="959" spans="1:10" x14ac:dyDescent="0.25">
      <c r="A959" t="s">
        <v>19999</v>
      </c>
      <c r="B959">
        <v>0.87</v>
      </c>
      <c r="C959">
        <v>55.07</v>
      </c>
      <c r="D959" t="s">
        <v>2617</v>
      </c>
      <c r="E959">
        <v>6340621</v>
      </c>
      <c r="F959">
        <v>304</v>
      </c>
      <c r="G959">
        <v>328</v>
      </c>
      <c r="H959" t="s">
        <v>21682</v>
      </c>
      <c r="I959">
        <v>7.1999999999999995E-2</v>
      </c>
      <c r="J959">
        <v>820</v>
      </c>
    </row>
    <row r="960" spans="1:10" x14ac:dyDescent="0.25">
      <c r="A960" t="s">
        <v>2293</v>
      </c>
      <c r="B960">
        <v>2.29</v>
      </c>
      <c r="C960">
        <v>206.12</v>
      </c>
      <c r="D960" t="s">
        <v>21649</v>
      </c>
      <c r="E960">
        <v>28251522</v>
      </c>
      <c r="F960">
        <v>1253</v>
      </c>
      <c r="G960">
        <v>1613</v>
      </c>
      <c r="H960" t="s">
        <v>21683</v>
      </c>
      <c r="I960">
        <v>0.14799999999999999</v>
      </c>
      <c r="J960">
        <v>845</v>
      </c>
    </row>
    <row r="961" spans="1:10" x14ac:dyDescent="0.25">
      <c r="A961" t="s">
        <v>21684</v>
      </c>
      <c r="B961">
        <v>2.2400000000000002</v>
      </c>
      <c r="C961">
        <v>196.1</v>
      </c>
      <c r="D961" t="s">
        <v>21393</v>
      </c>
      <c r="E961">
        <v>69926723</v>
      </c>
      <c r="F961">
        <v>764</v>
      </c>
      <c r="G961">
        <v>2352</v>
      </c>
      <c r="H961" t="s">
        <v>21685</v>
      </c>
      <c r="I961">
        <v>0.20100000000000001</v>
      </c>
      <c r="J961">
        <v>713</v>
      </c>
    </row>
    <row r="962" spans="1:10" x14ac:dyDescent="0.25">
      <c r="A962" t="s">
        <v>3276</v>
      </c>
      <c r="B962">
        <v>1.33</v>
      </c>
      <c r="C962">
        <v>126.06</v>
      </c>
      <c r="D962" t="s">
        <v>2091</v>
      </c>
      <c r="E962">
        <v>7775465</v>
      </c>
      <c r="F962">
        <v>772</v>
      </c>
      <c r="G962">
        <v>433</v>
      </c>
      <c r="H962" t="s">
        <v>21686</v>
      </c>
      <c r="I962">
        <v>0.19800000000000001</v>
      </c>
      <c r="J962">
        <v>896</v>
      </c>
    </row>
    <row r="963" spans="1:10" x14ac:dyDescent="0.25">
      <c r="A963" t="s">
        <v>18482</v>
      </c>
      <c r="B963">
        <v>1.18</v>
      </c>
      <c r="C963">
        <v>103.04</v>
      </c>
      <c r="D963" t="s">
        <v>2139</v>
      </c>
      <c r="E963">
        <v>6377262</v>
      </c>
      <c r="F963">
        <v>460</v>
      </c>
      <c r="G963">
        <v>494</v>
      </c>
      <c r="H963" t="s">
        <v>21687</v>
      </c>
      <c r="I963">
        <v>7.4999999999999997E-2</v>
      </c>
      <c r="J963">
        <v>711</v>
      </c>
    </row>
    <row r="964" spans="1:10" x14ac:dyDescent="0.25">
      <c r="A964" t="s">
        <v>18326</v>
      </c>
      <c r="B964">
        <v>1.48</v>
      </c>
      <c r="C964">
        <v>206.12</v>
      </c>
      <c r="D964" t="s">
        <v>21649</v>
      </c>
      <c r="E964">
        <v>70205991</v>
      </c>
      <c r="F964">
        <v>2857</v>
      </c>
      <c r="G964">
        <v>3464</v>
      </c>
      <c r="H964" t="s">
        <v>21688</v>
      </c>
      <c r="I964">
        <v>0.14299999999999999</v>
      </c>
      <c r="J964">
        <v>883</v>
      </c>
    </row>
    <row r="965" spans="1:10" x14ac:dyDescent="0.25">
      <c r="A965" t="s">
        <v>3280</v>
      </c>
      <c r="B965">
        <v>1.08</v>
      </c>
      <c r="C965">
        <v>204.1</v>
      </c>
      <c r="D965" t="s">
        <v>21521</v>
      </c>
      <c r="E965">
        <v>25246048</v>
      </c>
      <c r="F965">
        <v>644</v>
      </c>
      <c r="G965">
        <v>1742</v>
      </c>
      <c r="H965" t="s">
        <v>21689</v>
      </c>
      <c r="I965">
        <v>0.13100000000000001</v>
      </c>
      <c r="J965">
        <v>781</v>
      </c>
    </row>
    <row r="966" spans="1:10" x14ac:dyDescent="0.25">
      <c r="A966" t="s">
        <v>5234</v>
      </c>
      <c r="B966">
        <v>2.5099999999999998</v>
      </c>
      <c r="C966">
        <v>195.1</v>
      </c>
      <c r="D966" t="s">
        <v>21690</v>
      </c>
      <c r="E966">
        <v>44840050</v>
      </c>
      <c r="F966">
        <v>1500</v>
      </c>
      <c r="G966">
        <v>1482</v>
      </c>
      <c r="H966" t="s">
        <v>21691</v>
      </c>
      <c r="I966">
        <v>0.17100000000000001</v>
      </c>
      <c r="J966">
        <v>755</v>
      </c>
    </row>
    <row r="967" spans="1:10" x14ac:dyDescent="0.25">
      <c r="A967" t="s">
        <v>8760</v>
      </c>
      <c r="B967">
        <v>1.08</v>
      </c>
      <c r="C967">
        <v>193.1</v>
      </c>
      <c r="D967" t="s">
        <v>21290</v>
      </c>
      <c r="E967">
        <v>3019225</v>
      </c>
      <c r="F967">
        <v>171</v>
      </c>
      <c r="G967">
        <v>203</v>
      </c>
      <c r="H967" t="s">
        <v>21692</v>
      </c>
      <c r="I967">
        <v>0.14199999999999999</v>
      </c>
      <c r="J967">
        <v>779</v>
      </c>
    </row>
    <row r="968" spans="1:10" x14ac:dyDescent="0.25">
      <c r="A968" t="s">
        <v>3282</v>
      </c>
      <c r="B968">
        <v>1.88</v>
      </c>
      <c r="C968">
        <v>74.040000000000006</v>
      </c>
      <c r="D968" t="s">
        <v>2626</v>
      </c>
      <c r="E968">
        <v>18412120</v>
      </c>
      <c r="F968">
        <v>1378</v>
      </c>
      <c r="G968">
        <v>1148</v>
      </c>
      <c r="H968" t="s">
        <v>21693</v>
      </c>
      <c r="I968">
        <v>6.6000000000000003E-2</v>
      </c>
      <c r="J968">
        <v>745</v>
      </c>
    </row>
    <row r="969" spans="1:10" x14ac:dyDescent="0.25">
      <c r="A969" t="s">
        <v>1527</v>
      </c>
      <c r="B969">
        <v>1.49</v>
      </c>
      <c r="C969">
        <v>68.069999999999993</v>
      </c>
      <c r="D969" t="s">
        <v>2633</v>
      </c>
      <c r="E969">
        <v>3704966</v>
      </c>
      <c r="F969">
        <v>331</v>
      </c>
      <c r="G969">
        <v>232</v>
      </c>
      <c r="H969" t="s">
        <v>21694</v>
      </c>
      <c r="I969">
        <v>5.8000000000000003E-2</v>
      </c>
      <c r="J969">
        <v>749</v>
      </c>
    </row>
    <row r="970" spans="1:10" x14ac:dyDescent="0.25">
      <c r="A970" t="s">
        <v>21695</v>
      </c>
      <c r="B970">
        <v>0.64</v>
      </c>
      <c r="C970">
        <v>69.08</v>
      </c>
      <c r="D970" t="s">
        <v>2646</v>
      </c>
      <c r="E970">
        <v>5544287</v>
      </c>
      <c r="F970">
        <v>237</v>
      </c>
      <c r="G970">
        <v>341</v>
      </c>
      <c r="H970" t="s">
        <v>21696</v>
      </c>
      <c r="I970">
        <v>7.3999999999999996E-2</v>
      </c>
      <c r="J970">
        <v>720</v>
      </c>
    </row>
    <row r="971" spans="1:10" x14ac:dyDescent="0.25">
      <c r="A971" t="s">
        <v>21697</v>
      </c>
      <c r="B971">
        <v>1.06</v>
      </c>
      <c r="C971">
        <v>195.1</v>
      </c>
      <c r="D971" t="s">
        <v>21690</v>
      </c>
      <c r="E971">
        <v>4184548</v>
      </c>
      <c r="F971">
        <v>314</v>
      </c>
      <c r="G971">
        <v>470</v>
      </c>
      <c r="H971" t="s">
        <v>21698</v>
      </c>
      <c r="I971">
        <v>0.20200000000000001</v>
      </c>
      <c r="J971">
        <v>716</v>
      </c>
    </row>
    <row r="972" spans="1:10" x14ac:dyDescent="0.25">
      <c r="A972" t="s">
        <v>21699</v>
      </c>
      <c r="B972">
        <v>1.34</v>
      </c>
      <c r="C972">
        <v>108.06</v>
      </c>
      <c r="D972" t="s">
        <v>2124</v>
      </c>
      <c r="E972">
        <v>3768269</v>
      </c>
      <c r="F972">
        <v>338</v>
      </c>
      <c r="G972">
        <v>313</v>
      </c>
      <c r="H972" t="s">
        <v>21700</v>
      </c>
      <c r="I972">
        <v>7.8E-2</v>
      </c>
      <c r="J972">
        <v>823</v>
      </c>
    </row>
    <row r="973" spans="1:10" x14ac:dyDescent="0.25">
      <c r="A973" t="s">
        <v>3272</v>
      </c>
      <c r="B973">
        <v>1.71</v>
      </c>
      <c r="C973">
        <v>206.12</v>
      </c>
      <c r="D973" t="s">
        <v>21649</v>
      </c>
      <c r="E973">
        <v>56379048</v>
      </c>
      <c r="F973">
        <v>2707</v>
      </c>
      <c r="G973">
        <v>3161</v>
      </c>
      <c r="H973" t="s">
        <v>18332</v>
      </c>
      <c r="I973">
        <v>0.14099999999999999</v>
      </c>
      <c r="J973">
        <v>891</v>
      </c>
    </row>
    <row r="974" spans="1:10" x14ac:dyDescent="0.25">
      <c r="A974" t="s">
        <v>4454</v>
      </c>
      <c r="B974">
        <v>1.54</v>
      </c>
      <c r="C974">
        <v>186.08</v>
      </c>
      <c r="D974" t="s">
        <v>21526</v>
      </c>
      <c r="E974">
        <v>21874815</v>
      </c>
      <c r="F974">
        <v>631</v>
      </c>
      <c r="G974">
        <v>960</v>
      </c>
      <c r="H974" t="s">
        <v>21701</v>
      </c>
      <c r="I974">
        <v>0.19800000000000001</v>
      </c>
      <c r="J974">
        <v>730</v>
      </c>
    </row>
    <row r="975" spans="1:10" x14ac:dyDescent="0.25">
      <c r="A975" t="s">
        <v>18334</v>
      </c>
      <c r="B975">
        <v>2.11</v>
      </c>
      <c r="C975">
        <v>203.09</v>
      </c>
      <c r="D975" t="s">
        <v>21702</v>
      </c>
      <c r="E975">
        <v>29800733</v>
      </c>
      <c r="F975">
        <v>791</v>
      </c>
      <c r="G975">
        <v>1002</v>
      </c>
      <c r="H975" t="s">
        <v>21703</v>
      </c>
      <c r="I975">
        <v>0.188</v>
      </c>
      <c r="J975">
        <v>750</v>
      </c>
    </row>
    <row r="976" spans="1:10" x14ac:dyDescent="0.25">
      <c r="A976" t="s">
        <v>7207</v>
      </c>
      <c r="B976">
        <v>1.62</v>
      </c>
      <c r="C976">
        <v>149.03</v>
      </c>
      <c r="D976" t="s">
        <v>2129</v>
      </c>
      <c r="E976">
        <v>43307489</v>
      </c>
      <c r="F976">
        <v>2042</v>
      </c>
      <c r="G976">
        <v>2025</v>
      </c>
      <c r="H976" t="s">
        <v>21704</v>
      </c>
      <c r="I976">
        <v>0.104</v>
      </c>
      <c r="J976">
        <v>874</v>
      </c>
    </row>
    <row r="977" spans="1:10" x14ac:dyDescent="0.25">
      <c r="A977" t="s">
        <v>3305</v>
      </c>
      <c r="B977">
        <v>0.84</v>
      </c>
      <c r="C977">
        <v>43.07</v>
      </c>
      <c r="D977" t="s">
        <v>2616</v>
      </c>
      <c r="E977">
        <v>1819304</v>
      </c>
      <c r="F977">
        <v>152</v>
      </c>
      <c r="G977">
        <v>130</v>
      </c>
      <c r="H977" t="s">
        <v>21705</v>
      </c>
      <c r="I977">
        <v>5.7000000000000002E-2</v>
      </c>
      <c r="J977">
        <v>702</v>
      </c>
    </row>
    <row r="978" spans="1:10" x14ac:dyDescent="0.25">
      <c r="A978" t="s">
        <v>16528</v>
      </c>
      <c r="B978">
        <v>0.74</v>
      </c>
      <c r="C978">
        <v>55.07</v>
      </c>
      <c r="D978" t="s">
        <v>2617</v>
      </c>
      <c r="E978">
        <v>6838323</v>
      </c>
      <c r="F978">
        <v>273</v>
      </c>
      <c r="G978">
        <v>331</v>
      </c>
      <c r="H978" t="s">
        <v>21706</v>
      </c>
      <c r="I978">
        <v>7.2999999999999995E-2</v>
      </c>
      <c r="J978">
        <v>840</v>
      </c>
    </row>
    <row r="979" spans="1:10" x14ac:dyDescent="0.25">
      <c r="A979" t="s">
        <v>580</v>
      </c>
      <c r="B979">
        <v>1.65</v>
      </c>
      <c r="C979">
        <v>202.08</v>
      </c>
      <c r="D979" t="s">
        <v>3857</v>
      </c>
      <c r="E979">
        <v>494113037</v>
      </c>
      <c r="F979">
        <v>19672</v>
      </c>
      <c r="G979">
        <v>10319</v>
      </c>
      <c r="H979" t="s">
        <v>21707</v>
      </c>
      <c r="I979">
        <v>0.184</v>
      </c>
      <c r="J979">
        <v>954</v>
      </c>
    </row>
    <row r="980" spans="1:10" x14ac:dyDescent="0.25">
      <c r="A980" t="s">
        <v>2278</v>
      </c>
      <c r="B980">
        <v>1.46</v>
      </c>
      <c r="C980">
        <v>186.05</v>
      </c>
      <c r="D980" t="s">
        <v>21708</v>
      </c>
      <c r="E980">
        <v>18356406</v>
      </c>
      <c r="F980">
        <v>1505</v>
      </c>
      <c r="G980">
        <v>767</v>
      </c>
      <c r="H980" t="s">
        <v>21709</v>
      </c>
      <c r="I980">
        <v>0.188</v>
      </c>
      <c r="J980">
        <v>721</v>
      </c>
    </row>
    <row r="981" spans="1:10" x14ac:dyDescent="0.25">
      <c r="A981" t="s">
        <v>21710</v>
      </c>
      <c r="B981">
        <v>4.09</v>
      </c>
      <c r="C981">
        <v>196.1</v>
      </c>
      <c r="D981" t="s">
        <v>21393</v>
      </c>
      <c r="E981">
        <v>7053941</v>
      </c>
      <c r="F981">
        <v>1079</v>
      </c>
      <c r="G981">
        <v>588</v>
      </c>
      <c r="H981" t="s">
        <v>21711</v>
      </c>
      <c r="I981">
        <v>0.193</v>
      </c>
      <c r="J981">
        <v>708</v>
      </c>
    </row>
    <row r="982" spans="1:10" x14ac:dyDescent="0.25">
      <c r="A982" t="s">
        <v>12264</v>
      </c>
      <c r="B982">
        <v>1.46</v>
      </c>
      <c r="C982">
        <v>117.07</v>
      </c>
      <c r="D982" t="s">
        <v>2647</v>
      </c>
      <c r="E982">
        <v>16932925</v>
      </c>
      <c r="F982">
        <v>917</v>
      </c>
      <c r="G982">
        <v>839</v>
      </c>
      <c r="H982" t="s">
        <v>21712</v>
      </c>
      <c r="I982">
        <v>0.158</v>
      </c>
      <c r="J982">
        <v>822</v>
      </c>
    </row>
    <row r="983" spans="1:10" x14ac:dyDescent="0.25">
      <c r="A983" t="s">
        <v>3826</v>
      </c>
      <c r="B983">
        <v>1.66</v>
      </c>
      <c r="C983">
        <v>194.08</v>
      </c>
      <c r="D983" t="s">
        <v>2253</v>
      </c>
      <c r="E983">
        <v>2865233</v>
      </c>
      <c r="F983">
        <v>292</v>
      </c>
      <c r="G983">
        <v>191</v>
      </c>
      <c r="H983" t="s">
        <v>21713</v>
      </c>
      <c r="I983">
        <v>0.19400000000000001</v>
      </c>
      <c r="J983">
        <v>802</v>
      </c>
    </row>
    <row r="984" spans="1:10" x14ac:dyDescent="0.25">
      <c r="A984" t="s">
        <v>5229</v>
      </c>
      <c r="B984">
        <v>1.22</v>
      </c>
      <c r="C984">
        <v>195.11</v>
      </c>
      <c r="D984" t="s">
        <v>21601</v>
      </c>
      <c r="E984">
        <v>16936378</v>
      </c>
      <c r="F984">
        <v>812</v>
      </c>
      <c r="G984">
        <v>1209</v>
      </c>
      <c r="H984" t="s">
        <v>21714</v>
      </c>
      <c r="I984">
        <v>0.17</v>
      </c>
      <c r="J984">
        <v>774</v>
      </c>
    </row>
    <row r="985" spans="1:10" x14ac:dyDescent="0.25">
      <c r="A985" t="s">
        <v>8737</v>
      </c>
      <c r="B985">
        <v>0.28000000000000003</v>
      </c>
      <c r="C985">
        <v>222.08</v>
      </c>
      <c r="D985" t="s">
        <v>21680</v>
      </c>
      <c r="E985">
        <v>7428759</v>
      </c>
      <c r="F985">
        <v>246</v>
      </c>
      <c r="G985">
        <v>1050</v>
      </c>
      <c r="H985" t="s">
        <v>21715</v>
      </c>
      <c r="I985">
        <v>0.16700000000000001</v>
      </c>
      <c r="J985">
        <v>748</v>
      </c>
    </row>
    <row r="986" spans="1:10" x14ac:dyDescent="0.25">
      <c r="A986" t="s">
        <v>21716</v>
      </c>
      <c r="B986">
        <v>5.05</v>
      </c>
      <c r="C986">
        <v>119.09</v>
      </c>
      <c r="D986" t="s">
        <v>20688</v>
      </c>
      <c r="E986">
        <v>5245477</v>
      </c>
      <c r="F986">
        <v>381</v>
      </c>
      <c r="G986">
        <v>318</v>
      </c>
      <c r="H986" t="s">
        <v>21717</v>
      </c>
      <c r="I986">
        <v>7.8E-2</v>
      </c>
      <c r="J986">
        <v>722</v>
      </c>
    </row>
    <row r="987" spans="1:10" x14ac:dyDescent="0.25">
      <c r="A987" t="s">
        <v>8748</v>
      </c>
      <c r="B987">
        <v>1.72</v>
      </c>
      <c r="C987">
        <v>206.12</v>
      </c>
      <c r="D987" t="s">
        <v>21649</v>
      </c>
      <c r="E987">
        <v>14241109</v>
      </c>
      <c r="F987">
        <v>1180</v>
      </c>
      <c r="G987">
        <v>1415</v>
      </c>
      <c r="H987" t="s">
        <v>21718</v>
      </c>
      <c r="I987">
        <v>0.14199999999999999</v>
      </c>
      <c r="J987">
        <v>813</v>
      </c>
    </row>
    <row r="988" spans="1:10" x14ac:dyDescent="0.25">
      <c r="A988" t="s">
        <v>1480</v>
      </c>
      <c r="B988">
        <v>1.32</v>
      </c>
      <c r="C988">
        <v>68.069999999999993</v>
      </c>
      <c r="D988" t="s">
        <v>2633</v>
      </c>
      <c r="E988">
        <v>8574679</v>
      </c>
      <c r="F988">
        <v>741</v>
      </c>
      <c r="G988">
        <v>519</v>
      </c>
      <c r="H988" t="s">
        <v>21719</v>
      </c>
      <c r="I988">
        <v>6.3E-2</v>
      </c>
      <c r="J988">
        <v>722</v>
      </c>
    </row>
    <row r="989" spans="1:10" x14ac:dyDescent="0.25">
      <c r="A989" t="s">
        <v>717</v>
      </c>
      <c r="B989">
        <v>1.6</v>
      </c>
      <c r="C989">
        <v>149.03</v>
      </c>
      <c r="D989" t="s">
        <v>2129</v>
      </c>
      <c r="E989">
        <v>11404549</v>
      </c>
      <c r="F989">
        <v>962</v>
      </c>
      <c r="G989">
        <v>847</v>
      </c>
      <c r="H989" t="s">
        <v>21720</v>
      </c>
      <c r="I989">
        <v>0.10199999999999999</v>
      </c>
      <c r="J989">
        <v>840</v>
      </c>
    </row>
    <row r="990" spans="1:10" x14ac:dyDescent="0.25">
      <c r="A990" t="s">
        <v>3291</v>
      </c>
      <c r="B990">
        <v>1.21</v>
      </c>
      <c r="C990">
        <v>210.08</v>
      </c>
      <c r="D990" t="s">
        <v>21653</v>
      </c>
      <c r="E990">
        <v>34708268</v>
      </c>
      <c r="F990">
        <v>609</v>
      </c>
      <c r="G990">
        <v>1901</v>
      </c>
      <c r="H990" t="s">
        <v>4510</v>
      </c>
      <c r="I990">
        <v>0.20200000000000001</v>
      </c>
      <c r="J990">
        <v>772</v>
      </c>
    </row>
    <row r="991" spans="1:10" x14ac:dyDescent="0.25">
      <c r="A991" t="s">
        <v>3314</v>
      </c>
      <c r="B991">
        <v>2.4700000000000002</v>
      </c>
      <c r="C991">
        <v>203.08</v>
      </c>
      <c r="D991" t="s">
        <v>2759</v>
      </c>
      <c r="E991">
        <v>14816208</v>
      </c>
      <c r="F991">
        <v>779</v>
      </c>
      <c r="G991">
        <v>1070</v>
      </c>
      <c r="H991" t="s">
        <v>21721</v>
      </c>
      <c r="I991">
        <v>0.184</v>
      </c>
      <c r="J991">
        <v>848</v>
      </c>
    </row>
    <row r="992" spans="1:10" x14ac:dyDescent="0.25">
      <c r="A992" t="s">
        <v>18353</v>
      </c>
      <c r="B992">
        <v>1.34</v>
      </c>
      <c r="C992">
        <v>126.06</v>
      </c>
      <c r="D992" t="s">
        <v>2091</v>
      </c>
      <c r="E992">
        <v>2436897</v>
      </c>
      <c r="F992">
        <v>166</v>
      </c>
      <c r="G992">
        <v>230</v>
      </c>
      <c r="H992" t="s">
        <v>21722</v>
      </c>
      <c r="I992">
        <v>0.15</v>
      </c>
      <c r="J992">
        <v>826</v>
      </c>
    </row>
    <row r="993" spans="1:10" x14ac:dyDescent="0.25">
      <c r="A993" t="s">
        <v>16552</v>
      </c>
      <c r="B993">
        <v>1.41</v>
      </c>
      <c r="C993">
        <v>149.03</v>
      </c>
      <c r="D993" t="s">
        <v>2129</v>
      </c>
      <c r="E993">
        <v>40638305</v>
      </c>
      <c r="F993">
        <v>1499</v>
      </c>
      <c r="G993">
        <v>1721</v>
      </c>
      <c r="H993" t="s">
        <v>21723</v>
      </c>
      <c r="I993">
        <v>0.11</v>
      </c>
      <c r="J993">
        <v>871</v>
      </c>
    </row>
    <row r="994" spans="1:10" x14ac:dyDescent="0.25">
      <c r="A994" t="s">
        <v>2510</v>
      </c>
      <c r="B994">
        <v>2.2400000000000002</v>
      </c>
      <c r="C994">
        <v>82.08</v>
      </c>
      <c r="D994" t="s">
        <v>2657</v>
      </c>
      <c r="E994">
        <v>16538993</v>
      </c>
      <c r="F994">
        <v>387</v>
      </c>
      <c r="G994">
        <v>593</v>
      </c>
      <c r="H994" t="s">
        <v>21724</v>
      </c>
      <c r="I994">
        <v>6.7000000000000004E-2</v>
      </c>
      <c r="J994">
        <v>703</v>
      </c>
    </row>
    <row r="995" spans="1:10" x14ac:dyDescent="0.25">
      <c r="A995" t="s">
        <v>21725</v>
      </c>
      <c r="B995">
        <v>2.8</v>
      </c>
      <c r="C995">
        <v>104.06</v>
      </c>
      <c r="D995" t="s">
        <v>2681</v>
      </c>
      <c r="E995">
        <v>16552235</v>
      </c>
      <c r="F995">
        <v>751</v>
      </c>
      <c r="G995">
        <v>673</v>
      </c>
      <c r="H995" t="s">
        <v>21726</v>
      </c>
      <c r="I995">
        <v>0.13800000000000001</v>
      </c>
      <c r="J995">
        <v>741</v>
      </c>
    </row>
    <row r="996" spans="1:10" x14ac:dyDescent="0.25">
      <c r="A996" t="s">
        <v>3299</v>
      </c>
      <c r="B996">
        <v>1.56</v>
      </c>
      <c r="C996">
        <v>230.1</v>
      </c>
      <c r="D996" t="s">
        <v>21727</v>
      </c>
      <c r="E996">
        <v>9175319</v>
      </c>
      <c r="F996">
        <v>824</v>
      </c>
      <c r="G996">
        <v>1179</v>
      </c>
      <c r="H996" t="s">
        <v>21728</v>
      </c>
      <c r="I996">
        <v>0.13200000000000001</v>
      </c>
      <c r="J996">
        <v>708</v>
      </c>
    </row>
    <row r="997" spans="1:10" x14ac:dyDescent="0.25">
      <c r="A997" t="s">
        <v>10328</v>
      </c>
      <c r="B997">
        <v>1.71</v>
      </c>
      <c r="C997">
        <v>149.03</v>
      </c>
      <c r="D997" t="s">
        <v>2129</v>
      </c>
      <c r="E997">
        <v>79205971</v>
      </c>
      <c r="F997">
        <v>3499</v>
      </c>
      <c r="G997">
        <v>2874</v>
      </c>
      <c r="H997" t="s">
        <v>18355</v>
      </c>
      <c r="I997">
        <v>0.1</v>
      </c>
      <c r="J997">
        <v>934</v>
      </c>
    </row>
    <row r="998" spans="1:10" x14ac:dyDescent="0.25">
      <c r="A998" t="s">
        <v>3174</v>
      </c>
      <c r="B998">
        <v>1.46</v>
      </c>
      <c r="C998">
        <v>120.06</v>
      </c>
      <c r="D998" t="s">
        <v>2056</v>
      </c>
      <c r="E998">
        <v>6968498</v>
      </c>
      <c r="F998">
        <v>549</v>
      </c>
      <c r="G998">
        <v>476</v>
      </c>
      <c r="H998" t="s">
        <v>21729</v>
      </c>
      <c r="I998">
        <v>0.17699999999999999</v>
      </c>
      <c r="J998">
        <v>788</v>
      </c>
    </row>
    <row r="999" spans="1:10" x14ac:dyDescent="0.25">
      <c r="A999" t="s">
        <v>21730</v>
      </c>
      <c r="B999">
        <v>1.28</v>
      </c>
      <c r="C999">
        <v>57.09</v>
      </c>
      <c r="D999" t="s">
        <v>2642</v>
      </c>
      <c r="E999">
        <v>7838625</v>
      </c>
      <c r="F999">
        <v>114</v>
      </c>
      <c r="G999">
        <v>543</v>
      </c>
      <c r="H999" t="s">
        <v>21731</v>
      </c>
      <c r="I999">
        <v>0.108</v>
      </c>
      <c r="J999">
        <v>716</v>
      </c>
    </row>
    <row r="1000" spans="1:10" x14ac:dyDescent="0.25">
      <c r="A1000" t="s">
        <v>4551</v>
      </c>
      <c r="B1000">
        <v>1.48</v>
      </c>
      <c r="C1000">
        <v>73.06</v>
      </c>
      <c r="D1000" t="s">
        <v>2708</v>
      </c>
      <c r="E1000">
        <v>3544981</v>
      </c>
      <c r="F1000">
        <v>302</v>
      </c>
      <c r="G1000">
        <v>258</v>
      </c>
      <c r="H1000" t="s">
        <v>21732</v>
      </c>
      <c r="I1000">
        <v>7.9000000000000001E-2</v>
      </c>
      <c r="J1000">
        <v>752</v>
      </c>
    </row>
    <row r="1001" spans="1:10" x14ac:dyDescent="0.25">
      <c r="A1001" t="s">
        <v>4516</v>
      </c>
      <c r="B1001">
        <v>4.1500000000000004</v>
      </c>
      <c r="C1001">
        <v>218.12</v>
      </c>
      <c r="D1001" t="s">
        <v>21664</v>
      </c>
      <c r="E1001">
        <v>14764391</v>
      </c>
      <c r="F1001">
        <v>1079</v>
      </c>
      <c r="G1001">
        <v>1481</v>
      </c>
      <c r="H1001" t="s">
        <v>10331</v>
      </c>
      <c r="I1001">
        <v>0.17699999999999999</v>
      </c>
      <c r="J1001">
        <v>782</v>
      </c>
    </row>
    <row r="1002" spans="1:10" x14ac:dyDescent="0.25">
      <c r="A1002" t="s">
        <v>3294</v>
      </c>
      <c r="B1002">
        <v>0.67</v>
      </c>
      <c r="C1002">
        <v>203.08</v>
      </c>
      <c r="D1002" t="s">
        <v>2759</v>
      </c>
      <c r="E1002">
        <v>9012645</v>
      </c>
      <c r="F1002">
        <v>334</v>
      </c>
      <c r="G1002">
        <v>806</v>
      </c>
      <c r="H1002" t="s">
        <v>21733</v>
      </c>
      <c r="I1002">
        <v>0.19600000000000001</v>
      </c>
      <c r="J1002">
        <v>745</v>
      </c>
    </row>
    <row r="1003" spans="1:10" x14ac:dyDescent="0.25">
      <c r="A1003" t="s">
        <v>8758</v>
      </c>
      <c r="B1003">
        <v>1.1100000000000001</v>
      </c>
      <c r="C1003">
        <v>208.04</v>
      </c>
      <c r="D1003" t="s">
        <v>21734</v>
      </c>
      <c r="E1003">
        <v>6771780</v>
      </c>
      <c r="F1003">
        <v>548</v>
      </c>
      <c r="G1003">
        <v>631</v>
      </c>
      <c r="H1003" t="s">
        <v>8759</v>
      </c>
      <c r="I1003">
        <v>0.16200000000000001</v>
      </c>
      <c r="J1003" t="s">
        <v>10</v>
      </c>
    </row>
    <row r="1004" spans="1:10" x14ac:dyDescent="0.25">
      <c r="A1004" t="s">
        <v>18366</v>
      </c>
      <c r="B1004">
        <v>1.23</v>
      </c>
      <c r="C1004">
        <v>193.1</v>
      </c>
      <c r="D1004" t="s">
        <v>21290</v>
      </c>
      <c r="E1004">
        <v>24194498</v>
      </c>
      <c r="F1004">
        <v>1736</v>
      </c>
      <c r="G1004">
        <v>1130</v>
      </c>
      <c r="H1004" t="s">
        <v>21735</v>
      </c>
      <c r="I1004">
        <v>0.155</v>
      </c>
      <c r="J1004">
        <v>838</v>
      </c>
    </row>
    <row r="1005" spans="1:10" x14ac:dyDescent="0.25">
      <c r="A1005" t="s">
        <v>3312</v>
      </c>
      <c r="B1005">
        <v>2.74</v>
      </c>
      <c r="C1005">
        <v>203.08</v>
      </c>
      <c r="D1005" t="s">
        <v>2759</v>
      </c>
      <c r="E1005">
        <v>20295414</v>
      </c>
      <c r="F1005">
        <v>871</v>
      </c>
      <c r="G1005">
        <v>1102</v>
      </c>
      <c r="H1005" t="s">
        <v>21736</v>
      </c>
      <c r="I1005">
        <v>0.184</v>
      </c>
      <c r="J1005">
        <v>853</v>
      </c>
    </row>
    <row r="1006" spans="1:10" x14ac:dyDescent="0.25">
      <c r="A1006" t="s">
        <v>3302</v>
      </c>
      <c r="B1006">
        <v>2.98</v>
      </c>
      <c r="C1006">
        <v>218.12</v>
      </c>
      <c r="D1006" t="s">
        <v>21664</v>
      </c>
      <c r="E1006">
        <v>11414034</v>
      </c>
      <c r="F1006">
        <v>788</v>
      </c>
      <c r="G1006">
        <v>1043</v>
      </c>
      <c r="H1006" t="s">
        <v>21737</v>
      </c>
      <c r="I1006">
        <v>0.14699999999999999</v>
      </c>
      <c r="J1006">
        <v>734</v>
      </c>
    </row>
    <row r="1007" spans="1:10" x14ac:dyDescent="0.25">
      <c r="A1007" t="s">
        <v>1499</v>
      </c>
      <c r="B1007">
        <v>1.75</v>
      </c>
      <c r="C1007">
        <v>202.08</v>
      </c>
      <c r="D1007" t="s">
        <v>3857</v>
      </c>
      <c r="E1007">
        <v>33818633</v>
      </c>
      <c r="F1007">
        <v>1259</v>
      </c>
      <c r="G1007">
        <v>1766</v>
      </c>
      <c r="H1007" t="s">
        <v>21738</v>
      </c>
      <c r="I1007">
        <v>0.156</v>
      </c>
      <c r="J1007">
        <v>803</v>
      </c>
    </row>
    <row r="1008" spans="1:10" x14ac:dyDescent="0.25">
      <c r="A1008" t="s">
        <v>3177</v>
      </c>
      <c r="B1008">
        <v>13.64</v>
      </c>
      <c r="C1008">
        <v>57.09</v>
      </c>
      <c r="D1008" t="s">
        <v>2642</v>
      </c>
      <c r="E1008">
        <v>1938206</v>
      </c>
      <c r="F1008">
        <v>128</v>
      </c>
      <c r="G1008">
        <v>181</v>
      </c>
      <c r="H1008" t="s">
        <v>21739</v>
      </c>
      <c r="I1008">
        <v>7.9000000000000001E-2</v>
      </c>
      <c r="J1008">
        <v>848</v>
      </c>
    </row>
    <row r="1009" spans="1:10" x14ac:dyDescent="0.25">
      <c r="A1009" t="s">
        <v>3317</v>
      </c>
      <c r="B1009">
        <v>3.1</v>
      </c>
      <c r="C1009">
        <v>105.07</v>
      </c>
      <c r="D1009" t="s">
        <v>2650</v>
      </c>
      <c r="E1009">
        <v>37969707</v>
      </c>
      <c r="F1009">
        <v>3368</v>
      </c>
      <c r="G1009">
        <v>1613</v>
      </c>
      <c r="H1009" t="s">
        <v>8770</v>
      </c>
      <c r="I1009">
        <v>9.5000000000000001E-2</v>
      </c>
      <c r="J1009">
        <v>718</v>
      </c>
    </row>
    <row r="1010" spans="1:10" x14ac:dyDescent="0.25">
      <c r="A1010" t="s">
        <v>1956</v>
      </c>
      <c r="B1010">
        <v>3.82</v>
      </c>
      <c r="C1010">
        <v>55.08</v>
      </c>
      <c r="D1010" t="s">
        <v>2634</v>
      </c>
      <c r="E1010">
        <v>6946454</v>
      </c>
      <c r="F1010">
        <v>191</v>
      </c>
      <c r="G1010">
        <v>379</v>
      </c>
      <c r="H1010" t="s">
        <v>21740</v>
      </c>
      <c r="I1010">
        <v>7.0000000000000007E-2</v>
      </c>
      <c r="J1010">
        <v>711</v>
      </c>
    </row>
    <row r="1011" spans="1:10" x14ac:dyDescent="0.25">
      <c r="A1011" t="s">
        <v>21741</v>
      </c>
      <c r="B1011">
        <v>0.83</v>
      </c>
      <c r="C1011">
        <v>55.07</v>
      </c>
      <c r="D1011" t="s">
        <v>2617</v>
      </c>
      <c r="E1011">
        <v>12094642</v>
      </c>
      <c r="F1011">
        <v>338</v>
      </c>
      <c r="G1011">
        <v>426</v>
      </c>
      <c r="H1011" t="s">
        <v>21742</v>
      </c>
      <c r="I1011">
        <v>8.8999999999999996E-2</v>
      </c>
      <c r="J1011">
        <v>755</v>
      </c>
    </row>
    <row r="1012" spans="1:10" x14ac:dyDescent="0.25">
      <c r="A1012" t="s">
        <v>10340</v>
      </c>
      <c r="B1012">
        <v>1.91</v>
      </c>
      <c r="C1012">
        <v>150.09</v>
      </c>
      <c r="D1012" t="s">
        <v>21743</v>
      </c>
      <c r="E1012">
        <v>4458729</v>
      </c>
      <c r="F1012">
        <v>468</v>
      </c>
      <c r="G1012">
        <v>285</v>
      </c>
      <c r="H1012" t="s">
        <v>21744</v>
      </c>
      <c r="I1012">
        <v>0.20599999999999999</v>
      </c>
      <c r="J1012">
        <v>744</v>
      </c>
    </row>
    <row r="1013" spans="1:10" x14ac:dyDescent="0.25">
      <c r="A1013" t="s">
        <v>12931</v>
      </c>
      <c r="B1013">
        <v>3.28</v>
      </c>
      <c r="C1013">
        <v>71.09</v>
      </c>
      <c r="D1013" t="s">
        <v>4768</v>
      </c>
      <c r="E1013">
        <v>51298632</v>
      </c>
      <c r="F1013">
        <v>383</v>
      </c>
      <c r="G1013">
        <v>4991</v>
      </c>
      <c r="H1013" t="s">
        <v>21745</v>
      </c>
      <c r="I1013">
        <v>0.14899999999999999</v>
      </c>
      <c r="J1013">
        <v>743</v>
      </c>
    </row>
    <row r="1014" spans="1:10" x14ac:dyDescent="0.25">
      <c r="A1014" t="s">
        <v>8783</v>
      </c>
      <c r="B1014">
        <v>1.41</v>
      </c>
      <c r="C1014">
        <v>91.06</v>
      </c>
      <c r="D1014" t="s">
        <v>2684</v>
      </c>
      <c r="E1014">
        <v>18457392</v>
      </c>
      <c r="F1014">
        <v>720</v>
      </c>
      <c r="G1014">
        <v>424</v>
      </c>
      <c r="H1014" t="s">
        <v>21746</v>
      </c>
      <c r="I1014">
        <v>0.19600000000000001</v>
      </c>
      <c r="J1014">
        <v>870</v>
      </c>
    </row>
    <row r="1015" spans="1:10" x14ac:dyDescent="0.25">
      <c r="A1015" t="s">
        <v>66</v>
      </c>
      <c r="B1015">
        <v>2.31</v>
      </c>
      <c r="C1015">
        <v>58.06</v>
      </c>
      <c r="D1015" t="s">
        <v>2003</v>
      </c>
      <c r="E1015">
        <v>28316697</v>
      </c>
      <c r="F1015">
        <v>1070</v>
      </c>
      <c r="G1015">
        <v>1325</v>
      </c>
      <c r="H1015" t="s">
        <v>21747</v>
      </c>
      <c r="I1015">
        <v>6.6000000000000003E-2</v>
      </c>
      <c r="J1015">
        <v>723</v>
      </c>
    </row>
    <row r="1016" spans="1:10" x14ac:dyDescent="0.25">
      <c r="A1016" t="s">
        <v>3320</v>
      </c>
      <c r="B1016">
        <v>1.27</v>
      </c>
      <c r="C1016">
        <v>43.07</v>
      </c>
      <c r="D1016" t="s">
        <v>2616</v>
      </c>
      <c r="E1016">
        <v>36104891</v>
      </c>
      <c r="F1016">
        <v>611</v>
      </c>
      <c r="G1016">
        <v>900</v>
      </c>
      <c r="H1016" t="s">
        <v>20072</v>
      </c>
      <c r="I1016">
        <v>0.08</v>
      </c>
      <c r="J1016">
        <v>916</v>
      </c>
    </row>
    <row r="1017" spans="1:10" x14ac:dyDescent="0.25">
      <c r="A1017" t="s">
        <v>8781</v>
      </c>
      <c r="B1017">
        <v>1.49</v>
      </c>
      <c r="C1017">
        <v>204.1</v>
      </c>
      <c r="D1017" t="s">
        <v>21521</v>
      </c>
      <c r="E1017">
        <v>15075209</v>
      </c>
      <c r="F1017">
        <v>995</v>
      </c>
      <c r="G1017">
        <v>1250</v>
      </c>
      <c r="H1017" t="s">
        <v>21748</v>
      </c>
      <c r="I1017">
        <v>0.15</v>
      </c>
      <c r="J1017">
        <v>769</v>
      </c>
    </row>
    <row r="1018" spans="1:10" x14ac:dyDescent="0.25">
      <c r="A1018" t="s">
        <v>21749</v>
      </c>
      <c r="B1018">
        <v>1.37</v>
      </c>
      <c r="C1018">
        <v>58.08</v>
      </c>
      <c r="D1018" t="s">
        <v>3868</v>
      </c>
      <c r="E1018">
        <v>9577395</v>
      </c>
      <c r="F1018">
        <v>1530</v>
      </c>
      <c r="G1018">
        <v>924</v>
      </c>
      <c r="H1018" t="s">
        <v>21750</v>
      </c>
      <c r="I1018">
        <v>6.3E-2</v>
      </c>
      <c r="J1018">
        <v>757</v>
      </c>
    </row>
    <row r="1019" spans="1:10" x14ac:dyDescent="0.25">
      <c r="A1019" t="s">
        <v>2295</v>
      </c>
      <c r="B1019">
        <v>1.22</v>
      </c>
      <c r="C1019">
        <v>103.04</v>
      </c>
      <c r="D1019" t="s">
        <v>2139</v>
      </c>
      <c r="E1019">
        <v>34264318</v>
      </c>
      <c r="F1019">
        <v>1984</v>
      </c>
      <c r="G1019">
        <v>1741</v>
      </c>
      <c r="H1019" t="s">
        <v>21751</v>
      </c>
      <c r="I1019">
        <v>7.4999999999999997E-2</v>
      </c>
      <c r="J1019">
        <v>767</v>
      </c>
    </row>
    <row r="1020" spans="1:10" x14ac:dyDescent="0.25">
      <c r="A1020" t="s">
        <v>3322</v>
      </c>
      <c r="B1020">
        <v>2.68</v>
      </c>
      <c r="C1020">
        <v>218.08</v>
      </c>
      <c r="D1020" t="s">
        <v>21752</v>
      </c>
      <c r="E1020">
        <v>135726466</v>
      </c>
      <c r="F1020">
        <v>3302</v>
      </c>
      <c r="G1020">
        <v>5211</v>
      </c>
      <c r="H1020" t="s">
        <v>21753</v>
      </c>
      <c r="I1020">
        <v>0.16500000000000001</v>
      </c>
      <c r="J1020">
        <v>861</v>
      </c>
    </row>
    <row r="1021" spans="1:10" x14ac:dyDescent="0.25">
      <c r="A1021" t="s">
        <v>21754</v>
      </c>
      <c r="B1021">
        <v>2.42</v>
      </c>
      <c r="C1021">
        <v>141.08000000000001</v>
      </c>
      <c r="D1021" t="s">
        <v>4762</v>
      </c>
      <c r="E1021">
        <v>4215197</v>
      </c>
      <c r="F1021">
        <v>582</v>
      </c>
      <c r="G1021">
        <v>259</v>
      </c>
      <c r="H1021" t="s">
        <v>21755</v>
      </c>
      <c r="I1021">
        <v>0.105</v>
      </c>
      <c r="J1021">
        <v>718</v>
      </c>
    </row>
    <row r="1022" spans="1:10" x14ac:dyDescent="0.25">
      <c r="A1022" t="s">
        <v>21756</v>
      </c>
      <c r="B1022">
        <v>1.88</v>
      </c>
      <c r="C1022">
        <v>149.03</v>
      </c>
      <c r="D1022" t="s">
        <v>2129</v>
      </c>
      <c r="E1022">
        <v>15534960</v>
      </c>
      <c r="F1022">
        <v>655</v>
      </c>
      <c r="G1022">
        <v>904</v>
      </c>
      <c r="H1022" t="s">
        <v>16599</v>
      </c>
      <c r="I1022">
        <v>0.1</v>
      </c>
      <c r="J1022">
        <v>878</v>
      </c>
    </row>
    <row r="1023" spans="1:10" x14ac:dyDescent="0.25">
      <c r="A1023" t="s">
        <v>21757</v>
      </c>
      <c r="B1023">
        <v>3.78</v>
      </c>
      <c r="C1023">
        <v>55.07</v>
      </c>
      <c r="D1023" t="s">
        <v>2617</v>
      </c>
      <c r="E1023">
        <v>2006302</v>
      </c>
      <c r="F1023">
        <v>102</v>
      </c>
      <c r="G1023">
        <v>144</v>
      </c>
      <c r="H1023" t="s">
        <v>21758</v>
      </c>
      <c r="I1023">
        <v>7.3999999999999996E-2</v>
      </c>
      <c r="J1023">
        <v>708</v>
      </c>
    </row>
    <row r="1024" spans="1:10" x14ac:dyDescent="0.25">
      <c r="A1024" t="s">
        <v>1992</v>
      </c>
      <c r="B1024">
        <v>1.74</v>
      </c>
      <c r="C1024">
        <v>43.08</v>
      </c>
      <c r="D1024" t="s">
        <v>4843</v>
      </c>
      <c r="E1024">
        <v>7229979</v>
      </c>
      <c r="F1024">
        <v>135</v>
      </c>
      <c r="G1024">
        <v>334</v>
      </c>
      <c r="H1024" t="s">
        <v>21759</v>
      </c>
      <c r="I1024">
        <v>9.2999999999999999E-2</v>
      </c>
      <c r="J1024">
        <v>756</v>
      </c>
    </row>
    <row r="1025" spans="1:10" x14ac:dyDescent="0.25">
      <c r="A1025" t="s">
        <v>20086</v>
      </c>
      <c r="B1025">
        <v>1.64</v>
      </c>
      <c r="C1025">
        <v>111.03</v>
      </c>
      <c r="D1025" t="s">
        <v>2255</v>
      </c>
      <c r="E1025">
        <v>8877067</v>
      </c>
      <c r="F1025">
        <v>670</v>
      </c>
      <c r="G1025">
        <v>785</v>
      </c>
      <c r="H1025" t="s">
        <v>21760</v>
      </c>
      <c r="I1025">
        <v>7.0999999999999994E-2</v>
      </c>
      <c r="J1025">
        <v>782</v>
      </c>
    </row>
    <row r="1026" spans="1:10" x14ac:dyDescent="0.25">
      <c r="A1026" t="s">
        <v>21761</v>
      </c>
      <c r="B1026">
        <v>1.18</v>
      </c>
      <c r="C1026">
        <v>103.04</v>
      </c>
      <c r="D1026" t="s">
        <v>2139</v>
      </c>
      <c r="E1026">
        <v>39117408</v>
      </c>
      <c r="F1026">
        <v>2367</v>
      </c>
      <c r="G1026">
        <v>2758</v>
      </c>
      <c r="H1026" t="s">
        <v>21762</v>
      </c>
      <c r="I1026">
        <v>7.3999999999999996E-2</v>
      </c>
      <c r="J1026">
        <v>713</v>
      </c>
    </row>
    <row r="1027" spans="1:10" x14ac:dyDescent="0.25">
      <c r="A1027" t="s">
        <v>20219</v>
      </c>
      <c r="B1027">
        <v>0.23</v>
      </c>
      <c r="C1027">
        <v>44.01</v>
      </c>
      <c r="D1027" t="s">
        <v>2044</v>
      </c>
      <c r="E1027">
        <v>1502643</v>
      </c>
      <c r="F1027">
        <v>245</v>
      </c>
      <c r="G1027">
        <v>45</v>
      </c>
      <c r="H1027" t="s">
        <v>21763</v>
      </c>
      <c r="I1027">
        <v>5.8000000000000003E-2</v>
      </c>
      <c r="J1027">
        <v>814</v>
      </c>
    </row>
    <row r="1028" spans="1:10" x14ac:dyDescent="0.25">
      <c r="A1028" t="s">
        <v>21764</v>
      </c>
      <c r="B1028">
        <v>1.1200000000000001</v>
      </c>
      <c r="C1028">
        <v>88.04</v>
      </c>
      <c r="D1028" t="s">
        <v>21765</v>
      </c>
      <c r="E1028">
        <v>5034841</v>
      </c>
      <c r="F1028">
        <v>712</v>
      </c>
      <c r="G1028">
        <v>602</v>
      </c>
      <c r="H1028" t="s">
        <v>10356</v>
      </c>
      <c r="I1028">
        <v>8.5999999999999993E-2</v>
      </c>
      <c r="J1028">
        <v>708</v>
      </c>
    </row>
    <row r="1029" spans="1:10" x14ac:dyDescent="0.25">
      <c r="A1029" t="s">
        <v>2578</v>
      </c>
      <c r="B1029">
        <v>1.21</v>
      </c>
      <c r="C1029">
        <v>205.11</v>
      </c>
      <c r="D1029" t="s">
        <v>21766</v>
      </c>
      <c r="E1029">
        <v>7279618</v>
      </c>
      <c r="F1029">
        <v>403</v>
      </c>
      <c r="G1029">
        <v>666</v>
      </c>
      <c r="H1029" t="s">
        <v>21767</v>
      </c>
      <c r="I1029">
        <v>0.14899999999999999</v>
      </c>
      <c r="J1029">
        <v>718</v>
      </c>
    </row>
    <row r="1030" spans="1:10" x14ac:dyDescent="0.25">
      <c r="A1030" t="s">
        <v>21768</v>
      </c>
      <c r="B1030">
        <v>1.98</v>
      </c>
      <c r="C1030">
        <v>106.08</v>
      </c>
      <c r="D1030" t="s">
        <v>2705</v>
      </c>
      <c r="E1030">
        <v>3360589</v>
      </c>
      <c r="F1030">
        <v>526</v>
      </c>
      <c r="G1030">
        <v>380</v>
      </c>
      <c r="H1030" t="s">
        <v>21769</v>
      </c>
      <c r="I1030">
        <v>7.6999999999999999E-2</v>
      </c>
      <c r="J1030">
        <v>765</v>
      </c>
    </row>
    <row r="1031" spans="1:10" x14ac:dyDescent="0.25">
      <c r="A1031" t="s">
        <v>3337</v>
      </c>
      <c r="B1031">
        <v>1.21</v>
      </c>
      <c r="C1031">
        <v>67.069999999999993</v>
      </c>
      <c r="D1031" t="s">
        <v>2637</v>
      </c>
      <c r="E1031">
        <v>57337883</v>
      </c>
      <c r="F1031">
        <v>1796</v>
      </c>
      <c r="G1031">
        <v>1428</v>
      </c>
      <c r="H1031" t="s">
        <v>12287</v>
      </c>
      <c r="I1031">
        <v>7.9000000000000001E-2</v>
      </c>
      <c r="J1031">
        <v>903</v>
      </c>
    </row>
    <row r="1032" spans="1:10" x14ac:dyDescent="0.25">
      <c r="A1032" t="s">
        <v>3356</v>
      </c>
      <c r="B1032">
        <v>1.63</v>
      </c>
      <c r="C1032">
        <v>55.07</v>
      </c>
      <c r="D1032" t="s">
        <v>2617</v>
      </c>
      <c r="E1032">
        <v>38534990</v>
      </c>
      <c r="F1032">
        <v>572</v>
      </c>
      <c r="G1032">
        <v>548</v>
      </c>
      <c r="H1032" t="s">
        <v>21770</v>
      </c>
      <c r="I1032">
        <v>9.7000000000000003E-2</v>
      </c>
      <c r="J1032">
        <v>869</v>
      </c>
    </row>
    <row r="1033" spans="1:10" x14ac:dyDescent="0.25">
      <c r="A1033" t="s">
        <v>3343</v>
      </c>
      <c r="B1033">
        <v>3.76</v>
      </c>
      <c r="C1033">
        <v>220.13</v>
      </c>
      <c r="D1033" t="s">
        <v>3883</v>
      </c>
      <c r="E1033">
        <v>19636790</v>
      </c>
      <c r="F1033">
        <v>655</v>
      </c>
      <c r="G1033">
        <v>1345</v>
      </c>
      <c r="H1033" t="s">
        <v>21771</v>
      </c>
      <c r="I1033">
        <v>0.17</v>
      </c>
      <c r="J1033">
        <v>731</v>
      </c>
    </row>
    <row r="1034" spans="1:10" x14ac:dyDescent="0.25">
      <c r="A1034" t="s">
        <v>20318</v>
      </c>
      <c r="B1034">
        <v>0.28999999999999998</v>
      </c>
      <c r="C1034">
        <v>242.12</v>
      </c>
      <c r="D1034" t="s">
        <v>21772</v>
      </c>
      <c r="E1034">
        <v>3344926</v>
      </c>
      <c r="F1034">
        <v>201</v>
      </c>
      <c r="G1034">
        <v>672</v>
      </c>
      <c r="H1034" t="s">
        <v>8805</v>
      </c>
      <c r="I1034">
        <v>0.127</v>
      </c>
      <c r="J1034">
        <v>734</v>
      </c>
    </row>
    <row r="1035" spans="1:10" x14ac:dyDescent="0.25">
      <c r="A1035" t="s">
        <v>12290</v>
      </c>
      <c r="B1035">
        <v>1.37</v>
      </c>
      <c r="C1035">
        <v>107.05</v>
      </c>
      <c r="D1035" t="s">
        <v>2038</v>
      </c>
      <c r="E1035">
        <v>23469410</v>
      </c>
      <c r="F1035">
        <v>753</v>
      </c>
      <c r="G1035">
        <v>921</v>
      </c>
      <c r="H1035" t="s">
        <v>21773</v>
      </c>
      <c r="I1035">
        <v>7.6999999999999999E-2</v>
      </c>
      <c r="J1035">
        <v>872</v>
      </c>
    </row>
    <row r="1036" spans="1:10" x14ac:dyDescent="0.25">
      <c r="A1036" t="s">
        <v>3637</v>
      </c>
      <c r="B1036">
        <v>1.26</v>
      </c>
      <c r="C1036">
        <v>57.09</v>
      </c>
      <c r="D1036" t="s">
        <v>2642</v>
      </c>
      <c r="E1036">
        <v>23936540</v>
      </c>
      <c r="F1036">
        <v>876</v>
      </c>
      <c r="G1036">
        <v>823</v>
      </c>
      <c r="H1036" t="s">
        <v>21774</v>
      </c>
      <c r="I1036">
        <v>6.3E-2</v>
      </c>
      <c r="J1036">
        <v>734</v>
      </c>
    </row>
    <row r="1037" spans="1:10" x14ac:dyDescent="0.25">
      <c r="A1037" t="s">
        <v>3358</v>
      </c>
      <c r="B1037">
        <v>3.22</v>
      </c>
      <c r="C1037">
        <v>230.12</v>
      </c>
      <c r="D1037" t="s">
        <v>21556</v>
      </c>
      <c r="E1037">
        <v>13983838</v>
      </c>
      <c r="F1037">
        <v>1073</v>
      </c>
      <c r="G1037">
        <v>1208</v>
      </c>
      <c r="H1037" t="s">
        <v>21775</v>
      </c>
      <c r="I1037">
        <v>0.13600000000000001</v>
      </c>
      <c r="J1037">
        <v>822</v>
      </c>
    </row>
    <row r="1038" spans="1:10" x14ac:dyDescent="0.25">
      <c r="A1038" t="s">
        <v>8839</v>
      </c>
      <c r="B1038">
        <v>2.27</v>
      </c>
      <c r="C1038">
        <v>218.12</v>
      </c>
      <c r="D1038" t="s">
        <v>21664</v>
      </c>
      <c r="E1038">
        <v>13509571</v>
      </c>
      <c r="F1038">
        <v>339</v>
      </c>
      <c r="G1038">
        <v>859</v>
      </c>
      <c r="H1038" t="s">
        <v>21776</v>
      </c>
      <c r="I1038">
        <v>0.19400000000000001</v>
      </c>
      <c r="J1038">
        <v>709</v>
      </c>
    </row>
    <row r="1039" spans="1:10" x14ac:dyDescent="0.25">
      <c r="A1039" t="s">
        <v>7229</v>
      </c>
      <c r="B1039">
        <v>1.99</v>
      </c>
      <c r="C1039">
        <v>216.09</v>
      </c>
      <c r="D1039" t="s">
        <v>3889</v>
      </c>
      <c r="E1039">
        <v>10340888</v>
      </c>
      <c r="F1039">
        <v>554</v>
      </c>
      <c r="G1039">
        <v>858</v>
      </c>
      <c r="H1039" t="s">
        <v>21777</v>
      </c>
      <c r="I1039">
        <v>0.151</v>
      </c>
      <c r="J1039">
        <v>706</v>
      </c>
    </row>
    <row r="1040" spans="1:10" x14ac:dyDescent="0.25">
      <c r="A1040" t="s">
        <v>21778</v>
      </c>
      <c r="B1040">
        <v>2.4900000000000002</v>
      </c>
      <c r="C1040">
        <v>98.02</v>
      </c>
      <c r="D1040" t="s">
        <v>2030</v>
      </c>
      <c r="E1040">
        <v>11390648</v>
      </c>
      <c r="F1040">
        <v>524</v>
      </c>
      <c r="G1040">
        <v>777</v>
      </c>
      <c r="H1040" t="s">
        <v>21779</v>
      </c>
      <c r="I1040">
        <v>0.08</v>
      </c>
      <c r="J1040">
        <v>755</v>
      </c>
    </row>
    <row r="1041" spans="1:10" x14ac:dyDescent="0.25">
      <c r="A1041" t="s">
        <v>3369</v>
      </c>
      <c r="B1041">
        <v>1.61</v>
      </c>
      <c r="C1041">
        <v>239.09</v>
      </c>
      <c r="D1041" t="s">
        <v>21780</v>
      </c>
      <c r="E1041">
        <v>7168271</v>
      </c>
      <c r="F1041">
        <v>553</v>
      </c>
      <c r="G1041">
        <v>822</v>
      </c>
      <c r="H1041" t="s">
        <v>21781</v>
      </c>
      <c r="I1041">
        <v>0.153</v>
      </c>
      <c r="J1041">
        <v>714</v>
      </c>
    </row>
    <row r="1042" spans="1:10" x14ac:dyDescent="0.25">
      <c r="A1042" t="s">
        <v>18397</v>
      </c>
      <c r="B1042">
        <v>1.1499999999999999</v>
      </c>
      <c r="C1042">
        <v>59.05</v>
      </c>
      <c r="D1042" t="s">
        <v>1986</v>
      </c>
      <c r="E1042">
        <v>5042805</v>
      </c>
      <c r="F1042">
        <v>601</v>
      </c>
      <c r="G1042">
        <v>550</v>
      </c>
      <c r="H1042" t="s">
        <v>21782</v>
      </c>
      <c r="I1042">
        <v>8.6999999999999994E-2</v>
      </c>
      <c r="J1042">
        <v>775</v>
      </c>
    </row>
    <row r="1043" spans="1:10" x14ac:dyDescent="0.25">
      <c r="A1043" t="s">
        <v>21783</v>
      </c>
      <c r="B1043">
        <v>2.66</v>
      </c>
      <c r="C1043">
        <v>246.15</v>
      </c>
      <c r="D1043" t="s">
        <v>21784</v>
      </c>
      <c r="E1043">
        <v>3892610</v>
      </c>
      <c r="F1043">
        <v>363</v>
      </c>
      <c r="G1043">
        <v>773</v>
      </c>
      <c r="H1043" t="s">
        <v>21785</v>
      </c>
      <c r="I1043">
        <v>0.115</v>
      </c>
      <c r="J1043">
        <v>725</v>
      </c>
    </row>
    <row r="1044" spans="1:10" x14ac:dyDescent="0.25">
      <c r="A1044" t="s">
        <v>21786</v>
      </c>
      <c r="B1044">
        <v>4.29</v>
      </c>
      <c r="C1044">
        <v>55.07</v>
      </c>
      <c r="D1044" t="s">
        <v>2617</v>
      </c>
      <c r="E1044">
        <v>16853400</v>
      </c>
      <c r="F1044">
        <v>199</v>
      </c>
      <c r="G1044">
        <v>437</v>
      </c>
      <c r="H1044" t="s">
        <v>21787</v>
      </c>
      <c r="I1044">
        <v>0.13700000000000001</v>
      </c>
      <c r="J1044">
        <v>776</v>
      </c>
    </row>
    <row r="1045" spans="1:10" x14ac:dyDescent="0.25">
      <c r="A1045" t="s">
        <v>3397</v>
      </c>
      <c r="B1045">
        <v>1.95</v>
      </c>
      <c r="C1045">
        <v>216.1</v>
      </c>
      <c r="D1045" t="s">
        <v>3877</v>
      </c>
      <c r="E1045">
        <v>81346982</v>
      </c>
      <c r="F1045">
        <v>1724</v>
      </c>
      <c r="G1045">
        <v>3180</v>
      </c>
      <c r="H1045" t="s">
        <v>21788</v>
      </c>
      <c r="I1045">
        <v>0.158</v>
      </c>
      <c r="J1045">
        <v>908</v>
      </c>
    </row>
    <row r="1046" spans="1:10" x14ac:dyDescent="0.25">
      <c r="A1046" t="s">
        <v>5303</v>
      </c>
      <c r="B1046">
        <v>1.57</v>
      </c>
      <c r="C1046">
        <v>130.07</v>
      </c>
      <c r="D1046" t="s">
        <v>2666</v>
      </c>
      <c r="E1046">
        <v>2716188</v>
      </c>
      <c r="F1046">
        <v>359</v>
      </c>
      <c r="G1046">
        <v>232</v>
      </c>
      <c r="H1046" t="s">
        <v>21789</v>
      </c>
      <c r="I1046">
        <v>0.20699999999999999</v>
      </c>
      <c r="J1046">
        <v>701</v>
      </c>
    </row>
    <row r="1047" spans="1:10" x14ac:dyDescent="0.25">
      <c r="A1047" t="s">
        <v>4544</v>
      </c>
      <c r="B1047">
        <v>3.97</v>
      </c>
      <c r="C1047">
        <v>57.09</v>
      </c>
      <c r="D1047" t="s">
        <v>2642</v>
      </c>
      <c r="E1047">
        <v>12848212</v>
      </c>
      <c r="F1047">
        <v>217</v>
      </c>
      <c r="G1047">
        <v>476</v>
      </c>
      <c r="H1047" t="s">
        <v>21790</v>
      </c>
      <c r="I1047">
        <v>6.3E-2</v>
      </c>
      <c r="J1047">
        <v>779</v>
      </c>
    </row>
    <row r="1048" spans="1:10" x14ac:dyDescent="0.25">
      <c r="A1048" t="s">
        <v>10375</v>
      </c>
      <c r="B1048">
        <v>1.33</v>
      </c>
      <c r="C1048">
        <v>191.08</v>
      </c>
      <c r="D1048" t="s">
        <v>21791</v>
      </c>
      <c r="E1048">
        <v>10217115</v>
      </c>
      <c r="F1048">
        <v>739</v>
      </c>
      <c r="G1048">
        <v>567</v>
      </c>
      <c r="H1048" t="s">
        <v>21792</v>
      </c>
      <c r="I1048">
        <v>0.16900000000000001</v>
      </c>
      <c r="J1048">
        <v>735</v>
      </c>
    </row>
    <row r="1049" spans="1:10" x14ac:dyDescent="0.25">
      <c r="A1049" t="s">
        <v>6386</v>
      </c>
      <c r="B1049">
        <v>0.69</v>
      </c>
      <c r="C1049">
        <v>41.06</v>
      </c>
      <c r="D1049" t="s">
        <v>2627</v>
      </c>
      <c r="E1049">
        <v>5976955</v>
      </c>
      <c r="F1049">
        <v>152</v>
      </c>
      <c r="G1049">
        <v>169</v>
      </c>
      <c r="H1049" t="s">
        <v>21793</v>
      </c>
      <c r="I1049">
        <v>0.113</v>
      </c>
      <c r="J1049">
        <v>789</v>
      </c>
    </row>
    <row r="1050" spans="1:10" x14ac:dyDescent="0.25">
      <c r="A1050" t="s">
        <v>5639</v>
      </c>
      <c r="B1050">
        <v>7.21</v>
      </c>
      <c r="C1050">
        <v>82.08</v>
      </c>
      <c r="D1050" t="s">
        <v>2657</v>
      </c>
      <c r="E1050">
        <v>8964362</v>
      </c>
      <c r="F1050">
        <v>199</v>
      </c>
      <c r="G1050">
        <v>357</v>
      </c>
      <c r="H1050" t="s">
        <v>21794</v>
      </c>
      <c r="I1050">
        <v>0.107</v>
      </c>
      <c r="J1050">
        <v>705</v>
      </c>
    </row>
    <row r="1051" spans="1:10" x14ac:dyDescent="0.25">
      <c r="A1051" t="s">
        <v>3348</v>
      </c>
      <c r="B1051">
        <v>1.36</v>
      </c>
      <c r="C1051">
        <v>67.069999999999993</v>
      </c>
      <c r="D1051" t="s">
        <v>2637</v>
      </c>
      <c r="E1051">
        <v>4929895</v>
      </c>
      <c r="F1051">
        <v>179</v>
      </c>
      <c r="G1051">
        <v>138</v>
      </c>
      <c r="H1051" t="s">
        <v>21795</v>
      </c>
      <c r="I1051">
        <v>0.1</v>
      </c>
      <c r="J1051">
        <v>803</v>
      </c>
    </row>
    <row r="1052" spans="1:10" x14ac:dyDescent="0.25">
      <c r="A1052" t="s">
        <v>8828</v>
      </c>
      <c r="B1052">
        <v>3.27</v>
      </c>
      <c r="C1052">
        <v>232.13</v>
      </c>
      <c r="D1052" t="s">
        <v>21796</v>
      </c>
      <c r="E1052">
        <v>5084187</v>
      </c>
      <c r="F1052">
        <v>305</v>
      </c>
      <c r="G1052">
        <v>600</v>
      </c>
      <c r="H1052" t="s">
        <v>21797</v>
      </c>
      <c r="I1052">
        <v>0.159</v>
      </c>
      <c r="J1052">
        <v>725</v>
      </c>
    </row>
    <row r="1053" spans="1:10" x14ac:dyDescent="0.25">
      <c r="A1053" t="s">
        <v>21798</v>
      </c>
      <c r="B1053">
        <v>1.08</v>
      </c>
      <c r="C1053">
        <v>207.11</v>
      </c>
      <c r="D1053" t="s">
        <v>21799</v>
      </c>
      <c r="E1053">
        <v>4034440</v>
      </c>
      <c r="F1053">
        <v>219</v>
      </c>
      <c r="G1053">
        <v>232</v>
      </c>
      <c r="H1053" t="s">
        <v>21800</v>
      </c>
      <c r="I1053">
        <v>0.13400000000000001</v>
      </c>
      <c r="J1053">
        <v>735</v>
      </c>
    </row>
    <row r="1054" spans="1:10" x14ac:dyDescent="0.25">
      <c r="A1054" t="s">
        <v>8983</v>
      </c>
      <c r="B1054">
        <v>1.39</v>
      </c>
      <c r="C1054">
        <v>55.07</v>
      </c>
      <c r="D1054" t="s">
        <v>2617</v>
      </c>
      <c r="E1054">
        <v>21084125</v>
      </c>
      <c r="F1054">
        <v>253</v>
      </c>
      <c r="G1054">
        <v>623</v>
      </c>
      <c r="H1054" t="s">
        <v>21801</v>
      </c>
      <c r="I1054">
        <v>7.4999999999999997E-2</v>
      </c>
      <c r="J1054">
        <v>726</v>
      </c>
    </row>
    <row r="1055" spans="1:10" x14ac:dyDescent="0.25">
      <c r="A1055" t="s">
        <v>21802</v>
      </c>
      <c r="B1055">
        <v>6.7</v>
      </c>
      <c r="C1055">
        <v>252.13</v>
      </c>
      <c r="D1055" t="s">
        <v>21803</v>
      </c>
      <c r="E1055">
        <v>2173422</v>
      </c>
      <c r="F1055">
        <v>497</v>
      </c>
      <c r="G1055">
        <v>415</v>
      </c>
      <c r="H1055" t="s">
        <v>21804</v>
      </c>
      <c r="I1055">
        <v>0.109</v>
      </c>
      <c r="J1055">
        <v>703</v>
      </c>
    </row>
    <row r="1056" spans="1:10" x14ac:dyDescent="0.25">
      <c r="A1056" t="s">
        <v>486</v>
      </c>
      <c r="B1056">
        <v>2.21</v>
      </c>
      <c r="C1056">
        <v>104.06</v>
      </c>
      <c r="D1056" t="s">
        <v>2681</v>
      </c>
      <c r="E1056">
        <v>11213743</v>
      </c>
      <c r="F1056">
        <v>814</v>
      </c>
      <c r="G1056">
        <v>733</v>
      </c>
      <c r="H1056" t="s">
        <v>21805</v>
      </c>
      <c r="I1056">
        <v>8.2000000000000003E-2</v>
      </c>
      <c r="J1056">
        <v>715</v>
      </c>
    </row>
    <row r="1057" spans="1:10" x14ac:dyDescent="0.25">
      <c r="A1057" t="s">
        <v>3387</v>
      </c>
      <c r="B1057">
        <v>4.0199999999999996</v>
      </c>
      <c r="C1057">
        <v>92.06</v>
      </c>
      <c r="D1057" t="s">
        <v>2676</v>
      </c>
      <c r="E1057">
        <v>112945709</v>
      </c>
      <c r="F1057">
        <v>5865</v>
      </c>
      <c r="G1057">
        <v>4341</v>
      </c>
      <c r="H1057" t="s">
        <v>21806</v>
      </c>
      <c r="I1057">
        <v>8.8999999999999996E-2</v>
      </c>
      <c r="J1057">
        <v>924</v>
      </c>
    </row>
    <row r="1058" spans="1:10" x14ac:dyDescent="0.25">
      <c r="A1058" t="s">
        <v>3377</v>
      </c>
      <c r="B1058">
        <v>1.84</v>
      </c>
      <c r="C1058">
        <v>216.1</v>
      </c>
      <c r="D1058" t="s">
        <v>3877</v>
      </c>
      <c r="E1058">
        <v>176950087</v>
      </c>
      <c r="F1058">
        <v>3264</v>
      </c>
      <c r="G1058">
        <v>4589</v>
      </c>
      <c r="H1058" t="s">
        <v>21807</v>
      </c>
      <c r="I1058">
        <v>0.17599999999999999</v>
      </c>
      <c r="J1058">
        <v>888</v>
      </c>
    </row>
    <row r="1059" spans="1:10" x14ac:dyDescent="0.25">
      <c r="A1059" t="s">
        <v>18419</v>
      </c>
      <c r="B1059">
        <v>2.75</v>
      </c>
      <c r="C1059">
        <v>105.07</v>
      </c>
      <c r="D1059" t="s">
        <v>2650</v>
      </c>
      <c r="E1059">
        <v>37010122</v>
      </c>
      <c r="F1059">
        <v>2301</v>
      </c>
      <c r="G1059">
        <v>1386</v>
      </c>
      <c r="H1059" t="s">
        <v>21808</v>
      </c>
      <c r="I1059">
        <v>8.4000000000000005E-2</v>
      </c>
      <c r="J1059">
        <v>710</v>
      </c>
    </row>
    <row r="1060" spans="1:10" x14ac:dyDescent="0.25">
      <c r="A1060" t="s">
        <v>18422</v>
      </c>
      <c r="B1060">
        <v>1.94</v>
      </c>
      <c r="C1060">
        <v>195.08</v>
      </c>
      <c r="D1060" t="s">
        <v>2289</v>
      </c>
      <c r="E1060">
        <v>7702668</v>
      </c>
      <c r="F1060">
        <v>529</v>
      </c>
      <c r="G1060">
        <v>361</v>
      </c>
      <c r="H1060" t="s">
        <v>21809</v>
      </c>
      <c r="I1060">
        <v>0.187</v>
      </c>
      <c r="J1060">
        <v>777</v>
      </c>
    </row>
    <row r="1061" spans="1:10" x14ac:dyDescent="0.25">
      <c r="A1061" t="s">
        <v>2771</v>
      </c>
      <c r="B1061">
        <v>6.98</v>
      </c>
      <c r="C1061">
        <v>57.09</v>
      </c>
      <c r="D1061" t="s">
        <v>2642</v>
      </c>
      <c r="E1061">
        <v>400398241</v>
      </c>
      <c r="F1061">
        <v>2573</v>
      </c>
      <c r="G1061">
        <v>9935</v>
      </c>
      <c r="H1061" t="s">
        <v>21810</v>
      </c>
      <c r="I1061">
        <v>0.157</v>
      </c>
      <c r="J1061">
        <v>771</v>
      </c>
    </row>
    <row r="1062" spans="1:10" x14ac:dyDescent="0.25">
      <c r="A1062" t="s">
        <v>4549</v>
      </c>
      <c r="B1062">
        <v>4.34</v>
      </c>
      <c r="C1062">
        <v>219.12</v>
      </c>
      <c r="D1062" t="s">
        <v>21811</v>
      </c>
      <c r="E1062">
        <v>6374498</v>
      </c>
      <c r="F1062">
        <v>509</v>
      </c>
      <c r="G1062">
        <v>504</v>
      </c>
      <c r="H1062" t="s">
        <v>21812</v>
      </c>
      <c r="I1062">
        <v>0.13800000000000001</v>
      </c>
      <c r="J1062">
        <v>717</v>
      </c>
    </row>
    <row r="1063" spans="1:10" x14ac:dyDescent="0.25">
      <c r="A1063" t="s">
        <v>16676</v>
      </c>
      <c r="B1063">
        <v>4.88</v>
      </c>
      <c r="C1063">
        <v>232.13</v>
      </c>
      <c r="D1063" t="s">
        <v>21796</v>
      </c>
      <c r="E1063">
        <v>16657042</v>
      </c>
      <c r="F1063">
        <v>605</v>
      </c>
      <c r="G1063">
        <v>1190</v>
      </c>
      <c r="H1063" t="s">
        <v>21813</v>
      </c>
      <c r="I1063">
        <v>0.182</v>
      </c>
      <c r="J1063">
        <v>717</v>
      </c>
    </row>
    <row r="1064" spans="1:10" x14ac:dyDescent="0.25">
      <c r="A1064" t="s">
        <v>8885</v>
      </c>
      <c r="B1064">
        <v>2.37</v>
      </c>
      <c r="C1064">
        <v>216.1</v>
      </c>
      <c r="D1064" t="s">
        <v>3877</v>
      </c>
      <c r="E1064">
        <v>11381361</v>
      </c>
      <c r="F1064">
        <v>551</v>
      </c>
      <c r="G1064">
        <v>869</v>
      </c>
      <c r="H1064" t="s">
        <v>18429</v>
      </c>
      <c r="I1064">
        <v>0.185</v>
      </c>
      <c r="J1064">
        <v>751</v>
      </c>
    </row>
    <row r="1065" spans="1:10" x14ac:dyDescent="0.25">
      <c r="A1065" t="s">
        <v>21814</v>
      </c>
      <c r="B1065">
        <v>0.63</v>
      </c>
      <c r="C1065">
        <v>228.1</v>
      </c>
      <c r="D1065" t="s">
        <v>3914</v>
      </c>
      <c r="E1065">
        <v>7326614</v>
      </c>
      <c r="F1065">
        <v>320</v>
      </c>
      <c r="G1065">
        <v>697</v>
      </c>
      <c r="H1065" t="s">
        <v>21815</v>
      </c>
      <c r="I1065">
        <v>0.186</v>
      </c>
      <c r="J1065">
        <v>801</v>
      </c>
    </row>
    <row r="1066" spans="1:10" x14ac:dyDescent="0.25">
      <c r="A1066" t="s">
        <v>3428</v>
      </c>
      <c r="B1066">
        <v>2.13</v>
      </c>
      <c r="C1066">
        <v>55.07</v>
      </c>
      <c r="D1066" t="s">
        <v>2617</v>
      </c>
      <c r="E1066">
        <v>3084853</v>
      </c>
      <c r="F1066">
        <v>134</v>
      </c>
      <c r="G1066">
        <v>203</v>
      </c>
      <c r="H1066" t="s">
        <v>21816</v>
      </c>
      <c r="I1066">
        <v>6.7000000000000004E-2</v>
      </c>
      <c r="J1066">
        <v>714</v>
      </c>
    </row>
    <row r="1067" spans="1:10" x14ac:dyDescent="0.25">
      <c r="A1067" t="s">
        <v>20159</v>
      </c>
      <c r="B1067">
        <v>1.45</v>
      </c>
      <c r="C1067">
        <v>55.07</v>
      </c>
      <c r="D1067" t="s">
        <v>2617</v>
      </c>
      <c r="E1067">
        <v>9980184</v>
      </c>
      <c r="F1067">
        <v>188</v>
      </c>
      <c r="G1067">
        <v>420</v>
      </c>
      <c r="H1067" t="s">
        <v>21817</v>
      </c>
      <c r="I1067">
        <v>6.2E-2</v>
      </c>
      <c r="J1067">
        <v>831</v>
      </c>
    </row>
    <row r="1068" spans="1:10" x14ac:dyDescent="0.25">
      <c r="A1068" t="s">
        <v>3401</v>
      </c>
      <c r="B1068">
        <v>1.36</v>
      </c>
      <c r="C1068">
        <v>73.06</v>
      </c>
      <c r="D1068" t="s">
        <v>2708</v>
      </c>
      <c r="E1068">
        <v>36266444</v>
      </c>
      <c r="F1068">
        <v>1679</v>
      </c>
      <c r="G1068">
        <v>1418</v>
      </c>
      <c r="H1068" t="s">
        <v>21818</v>
      </c>
      <c r="I1068">
        <v>7.3999999999999996E-2</v>
      </c>
      <c r="J1068">
        <v>870</v>
      </c>
    </row>
    <row r="1069" spans="1:10" x14ac:dyDescent="0.25">
      <c r="A1069" t="s">
        <v>21819</v>
      </c>
      <c r="B1069">
        <v>2.44</v>
      </c>
      <c r="C1069">
        <v>141.08000000000001</v>
      </c>
      <c r="D1069" t="s">
        <v>4762</v>
      </c>
      <c r="E1069">
        <v>2548937</v>
      </c>
      <c r="F1069">
        <v>411</v>
      </c>
      <c r="G1069">
        <v>216</v>
      </c>
      <c r="H1069" t="s">
        <v>21820</v>
      </c>
      <c r="I1069">
        <v>0.107</v>
      </c>
      <c r="J1069">
        <v>749</v>
      </c>
    </row>
    <row r="1070" spans="1:10" x14ac:dyDescent="0.25">
      <c r="A1070" t="s">
        <v>3360</v>
      </c>
      <c r="B1070">
        <v>1.17</v>
      </c>
      <c r="C1070">
        <v>67.069999999999993</v>
      </c>
      <c r="D1070" t="s">
        <v>2637</v>
      </c>
      <c r="E1070">
        <v>13114152</v>
      </c>
      <c r="F1070">
        <v>294</v>
      </c>
      <c r="G1070">
        <v>433</v>
      </c>
      <c r="H1070" t="s">
        <v>21821</v>
      </c>
      <c r="I1070">
        <v>7.3999999999999996E-2</v>
      </c>
      <c r="J1070">
        <v>733</v>
      </c>
    </row>
    <row r="1071" spans="1:10" x14ac:dyDescent="0.25">
      <c r="A1071" t="s">
        <v>21822</v>
      </c>
      <c r="B1071">
        <v>1.93</v>
      </c>
      <c r="C1071">
        <v>199.09</v>
      </c>
      <c r="D1071" t="s">
        <v>21823</v>
      </c>
      <c r="E1071">
        <v>2328161</v>
      </c>
      <c r="F1071">
        <v>330</v>
      </c>
      <c r="G1071">
        <v>219</v>
      </c>
      <c r="H1071" t="s">
        <v>21824</v>
      </c>
      <c r="I1071">
        <v>0.214</v>
      </c>
      <c r="J1071">
        <v>709</v>
      </c>
    </row>
    <row r="1072" spans="1:10" x14ac:dyDescent="0.25">
      <c r="A1072" t="s">
        <v>8794</v>
      </c>
      <c r="B1072">
        <v>3.25</v>
      </c>
      <c r="C1072">
        <v>182.09</v>
      </c>
      <c r="D1072" t="s">
        <v>2265</v>
      </c>
      <c r="E1072">
        <v>21180801</v>
      </c>
      <c r="F1072">
        <v>1345</v>
      </c>
      <c r="G1072">
        <v>911</v>
      </c>
      <c r="H1072" t="s">
        <v>21825</v>
      </c>
      <c r="I1072">
        <v>0.13</v>
      </c>
      <c r="J1072">
        <v>741</v>
      </c>
    </row>
    <row r="1073" spans="1:10" x14ac:dyDescent="0.25">
      <c r="A1073" t="s">
        <v>20298</v>
      </c>
      <c r="B1073">
        <v>1.1499999999999999</v>
      </c>
      <c r="C1073">
        <v>103.04</v>
      </c>
      <c r="D1073" t="s">
        <v>2139</v>
      </c>
      <c r="E1073">
        <v>30844649</v>
      </c>
      <c r="F1073">
        <v>2424</v>
      </c>
      <c r="G1073">
        <v>1768</v>
      </c>
      <c r="H1073" t="s">
        <v>21826</v>
      </c>
      <c r="I1073">
        <v>7.0999999999999994E-2</v>
      </c>
      <c r="J1073">
        <v>701</v>
      </c>
    </row>
    <row r="1074" spans="1:10" x14ac:dyDescent="0.25">
      <c r="A1074" t="s">
        <v>21827</v>
      </c>
      <c r="B1074">
        <v>1.71</v>
      </c>
      <c r="C1074">
        <v>167.09</v>
      </c>
      <c r="D1074" t="s">
        <v>2741</v>
      </c>
      <c r="E1074">
        <v>3324572</v>
      </c>
      <c r="F1074">
        <v>456</v>
      </c>
      <c r="G1074">
        <v>373</v>
      </c>
      <c r="H1074" t="s">
        <v>21828</v>
      </c>
      <c r="I1074">
        <v>8.6999999999999994E-2</v>
      </c>
      <c r="J1074">
        <v>740</v>
      </c>
    </row>
    <row r="1075" spans="1:10" x14ac:dyDescent="0.25">
      <c r="A1075" t="s">
        <v>3389</v>
      </c>
      <c r="B1075">
        <v>2.82</v>
      </c>
      <c r="C1075">
        <v>232.09</v>
      </c>
      <c r="D1075" t="s">
        <v>21829</v>
      </c>
      <c r="E1075">
        <v>41510957</v>
      </c>
      <c r="F1075">
        <v>912</v>
      </c>
      <c r="G1075">
        <v>2150</v>
      </c>
      <c r="H1075" t="s">
        <v>21830</v>
      </c>
      <c r="I1075">
        <v>0.151</v>
      </c>
      <c r="J1075">
        <v>785</v>
      </c>
    </row>
    <row r="1076" spans="1:10" x14ac:dyDescent="0.25">
      <c r="A1076" t="s">
        <v>18238</v>
      </c>
      <c r="B1076">
        <v>9.4700000000000006</v>
      </c>
      <c r="C1076">
        <v>81.08</v>
      </c>
      <c r="D1076" t="s">
        <v>2662</v>
      </c>
      <c r="E1076">
        <v>4266890</v>
      </c>
      <c r="F1076">
        <v>212</v>
      </c>
      <c r="G1076">
        <v>203</v>
      </c>
      <c r="H1076" t="s">
        <v>21831</v>
      </c>
      <c r="I1076">
        <v>0.33800000000000002</v>
      </c>
      <c r="J1076">
        <v>702</v>
      </c>
    </row>
    <row r="1077" spans="1:10" x14ac:dyDescent="0.25">
      <c r="A1077" t="s">
        <v>21832</v>
      </c>
      <c r="B1077">
        <v>1.4</v>
      </c>
      <c r="C1077">
        <v>91.06</v>
      </c>
      <c r="D1077" t="s">
        <v>2684</v>
      </c>
      <c r="E1077">
        <v>4357761</v>
      </c>
      <c r="F1077">
        <v>164</v>
      </c>
      <c r="G1077">
        <v>156</v>
      </c>
      <c r="H1077" t="s">
        <v>21833</v>
      </c>
      <c r="I1077">
        <v>0.17199999999999999</v>
      </c>
      <c r="J1077">
        <v>733</v>
      </c>
    </row>
    <row r="1078" spans="1:10" x14ac:dyDescent="0.25">
      <c r="A1078" t="s">
        <v>952</v>
      </c>
      <c r="B1078">
        <v>2.08</v>
      </c>
      <c r="C1078">
        <v>41.06</v>
      </c>
      <c r="D1078" t="s">
        <v>2627</v>
      </c>
      <c r="E1078">
        <v>5611328</v>
      </c>
      <c r="F1078">
        <v>280</v>
      </c>
      <c r="G1078">
        <v>318</v>
      </c>
      <c r="H1078" t="s">
        <v>18445</v>
      </c>
      <c r="I1078">
        <v>8.7999999999999995E-2</v>
      </c>
      <c r="J1078">
        <v>724</v>
      </c>
    </row>
    <row r="1079" spans="1:10" x14ac:dyDescent="0.25">
      <c r="A1079" t="s">
        <v>8340</v>
      </c>
      <c r="B1079">
        <v>1.78</v>
      </c>
      <c r="C1079">
        <v>55.07</v>
      </c>
      <c r="D1079" t="s">
        <v>2617</v>
      </c>
      <c r="E1079">
        <v>28143253</v>
      </c>
      <c r="F1079">
        <v>333</v>
      </c>
      <c r="G1079">
        <v>695</v>
      </c>
      <c r="H1079" t="s">
        <v>21834</v>
      </c>
      <c r="I1079">
        <v>8.3000000000000004E-2</v>
      </c>
      <c r="J1079">
        <v>711</v>
      </c>
    </row>
    <row r="1080" spans="1:10" x14ac:dyDescent="0.25">
      <c r="A1080" t="s">
        <v>14502</v>
      </c>
      <c r="B1080">
        <v>2.67</v>
      </c>
      <c r="C1080">
        <v>220.07</v>
      </c>
      <c r="D1080" t="s">
        <v>21835</v>
      </c>
      <c r="E1080">
        <v>40125890</v>
      </c>
      <c r="F1080">
        <v>790</v>
      </c>
      <c r="G1080">
        <v>1384</v>
      </c>
      <c r="H1080" t="s">
        <v>21836</v>
      </c>
      <c r="I1080">
        <v>0.18099999999999999</v>
      </c>
      <c r="J1080">
        <v>762</v>
      </c>
    </row>
    <row r="1081" spans="1:10" x14ac:dyDescent="0.25">
      <c r="A1081" t="s">
        <v>21837</v>
      </c>
      <c r="B1081">
        <v>6.26</v>
      </c>
      <c r="C1081">
        <v>67.069999999999993</v>
      </c>
      <c r="D1081" t="s">
        <v>2637</v>
      </c>
      <c r="E1081">
        <v>8105030</v>
      </c>
      <c r="F1081">
        <v>325</v>
      </c>
      <c r="G1081">
        <v>330</v>
      </c>
      <c r="H1081" t="s">
        <v>21838</v>
      </c>
      <c r="I1081">
        <v>8.1000000000000003E-2</v>
      </c>
      <c r="J1081">
        <v>713</v>
      </c>
    </row>
    <row r="1082" spans="1:10" x14ac:dyDescent="0.25">
      <c r="A1082" t="s">
        <v>1845</v>
      </c>
      <c r="B1082">
        <v>1.1100000000000001</v>
      </c>
      <c r="C1082">
        <v>41.06</v>
      </c>
      <c r="D1082" t="s">
        <v>2627</v>
      </c>
      <c r="E1082">
        <v>6491522</v>
      </c>
      <c r="F1082">
        <v>154</v>
      </c>
      <c r="G1082">
        <v>254</v>
      </c>
      <c r="H1082" t="s">
        <v>18446</v>
      </c>
      <c r="I1082">
        <v>7.1999999999999995E-2</v>
      </c>
      <c r="J1082">
        <v>713</v>
      </c>
    </row>
    <row r="1083" spans="1:10" x14ac:dyDescent="0.25">
      <c r="A1083" t="s">
        <v>8879</v>
      </c>
      <c r="B1083">
        <v>0.72</v>
      </c>
      <c r="C1083">
        <v>43.07</v>
      </c>
      <c r="D1083" t="s">
        <v>2616</v>
      </c>
      <c r="E1083">
        <v>5011280</v>
      </c>
      <c r="F1083">
        <v>559</v>
      </c>
      <c r="G1083">
        <v>238</v>
      </c>
      <c r="H1083" t="s">
        <v>11666</v>
      </c>
      <c r="I1083">
        <v>6.7000000000000004E-2</v>
      </c>
      <c r="J1083">
        <v>800</v>
      </c>
    </row>
    <row r="1084" spans="1:10" x14ac:dyDescent="0.25">
      <c r="A1084" t="s">
        <v>8859</v>
      </c>
      <c r="B1084">
        <v>0.87</v>
      </c>
      <c r="C1084">
        <v>216.1</v>
      </c>
      <c r="D1084" t="s">
        <v>3877</v>
      </c>
      <c r="E1084">
        <v>18811180</v>
      </c>
      <c r="F1084">
        <v>395</v>
      </c>
      <c r="G1084">
        <v>1022</v>
      </c>
      <c r="H1084" t="s">
        <v>21839</v>
      </c>
      <c r="I1084">
        <v>0.27500000000000002</v>
      </c>
      <c r="J1084">
        <v>875</v>
      </c>
    </row>
    <row r="1085" spans="1:10" x14ac:dyDescent="0.25">
      <c r="A1085" t="s">
        <v>8883</v>
      </c>
      <c r="B1085">
        <v>1.59</v>
      </c>
      <c r="C1085">
        <v>208.1</v>
      </c>
      <c r="D1085" t="s">
        <v>21638</v>
      </c>
      <c r="E1085">
        <v>21999485</v>
      </c>
      <c r="F1085">
        <v>682</v>
      </c>
      <c r="G1085">
        <v>889</v>
      </c>
      <c r="H1085" t="s">
        <v>21840</v>
      </c>
      <c r="I1085">
        <v>0.17699999999999999</v>
      </c>
      <c r="J1085">
        <v>795</v>
      </c>
    </row>
    <row r="1086" spans="1:10" x14ac:dyDescent="0.25">
      <c r="A1086" t="s">
        <v>3414</v>
      </c>
      <c r="B1086">
        <v>2.7</v>
      </c>
      <c r="C1086">
        <v>220.06</v>
      </c>
      <c r="D1086" t="s">
        <v>21841</v>
      </c>
      <c r="E1086">
        <v>23810502</v>
      </c>
      <c r="F1086">
        <v>840</v>
      </c>
      <c r="G1086">
        <v>1125</v>
      </c>
      <c r="H1086" t="s">
        <v>21842</v>
      </c>
      <c r="I1086">
        <v>0.186</v>
      </c>
      <c r="J1086">
        <v>764</v>
      </c>
    </row>
    <row r="1087" spans="1:10" x14ac:dyDescent="0.25">
      <c r="A1087" t="s">
        <v>21843</v>
      </c>
      <c r="B1087">
        <v>4.78</v>
      </c>
      <c r="C1087">
        <v>69.09</v>
      </c>
      <c r="D1087" t="s">
        <v>21844</v>
      </c>
      <c r="E1087">
        <v>6436206</v>
      </c>
      <c r="F1087">
        <v>405</v>
      </c>
      <c r="G1087">
        <v>401</v>
      </c>
      <c r="H1087" t="s">
        <v>21845</v>
      </c>
      <c r="I1087">
        <v>9.6000000000000002E-2</v>
      </c>
      <c r="J1087">
        <v>701</v>
      </c>
    </row>
    <row r="1088" spans="1:10" x14ac:dyDescent="0.25">
      <c r="A1088" t="s">
        <v>6479</v>
      </c>
      <c r="B1088">
        <v>1.65</v>
      </c>
      <c r="C1088">
        <v>41.06</v>
      </c>
      <c r="D1088" t="s">
        <v>2627</v>
      </c>
      <c r="E1088">
        <v>7467411</v>
      </c>
      <c r="F1088">
        <v>405</v>
      </c>
      <c r="G1088">
        <v>287</v>
      </c>
      <c r="H1088" t="s">
        <v>7256</v>
      </c>
      <c r="I1088">
        <v>0.06</v>
      </c>
      <c r="J1088">
        <v>819</v>
      </c>
    </row>
    <row r="1089" spans="1:10" x14ac:dyDescent="0.25">
      <c r="A1089" t="s">
        <v>21846</v>
      </c>
      <c r="B1089">
        <v>1.6</v>
      </c>
      <c r="C1089">
        <v>81.08</v>
      </c>
      <c r="D1089" t="s">
        <v>2662</v>
      </c>
      <c r="E1089">
        <v>814441</v>
      </c>
      <c r="F1089">
        <v>121</v>
      </c>
      <c r="G1089">
        <v>45</v>
      </c>
      <c r="H1089" t="s">
        <v>21847</v>
      </c>
      <c r="I1089">
        <v>0.105</v>
      </c>
      <c r="J1089">
        <v>727</v>
      </c>
    </row>
    <row r="1090" spans="1:10" x14ac:dyDescent="0.25">
      <c r="A1090" t="s">
        <v>5285</v>
      </c>
      <c r="B1090">
        <v>2.5499999999999998</v>
      </c>
      <c r="C1090">
        <v>219.08</v>
      </c>
      <c r="D1090" t="s">
        <v>21848</v>
      </c>
      <c r="E1090">
        <v>14032853</v>
      </c>
      <c r="F1090">
        <v>654</v>
      </c>
      <c r="G1090">
        <v>521</v>
      </c>
      <c r="H1090" t="s">
        <v>21849</v>
      </c>
      <c r="I1090">
        <v>0.185</v>
      </c>
      <c r="J1090">
        <v>784</v>
      </c>
    </row>
    <row r="1091" spans="1:10" x14ac:dyDescent="0.25">
      <c r="A1091" t="s">
        <v>8901</v>
      </c>
      <c r="B1091">
        <v>8.77</v>
      </c>
      <c r="C1091">
        <v>105.07</v>
      </c>
      <c r="D1091" t="s">
        <v>2650</v>
      </c>
      <c r="E1091">
        <v>8926635</v>
      </c>
      <c r="F1091">
        <v>450</v>
      </c>
      <c r="G1091">
        <v>563</v>
      </c>
      <c r="H1091" t="s">
        <v>21850</v>
      </c>
      <c r="I1091">
        <v>0.16600000000000001</v>
      </c>
      <c r="J1091">
        <v>728</v>
      </c>
    </row>
    <row r="1092" spans="1:10" x14ac:dyDescent="0.25">
      <c r="A1092" t="s">
        <v>9142</v>
      </c>
      <c r="B1092">
        <v>1.78</v>
      </c>
      <c r="C1092">
        <v>217.11</v>
      </c>
      <c r="D1092" t="s">
        <v>21851</v>
      </c>
      <c r="E1092">
        <v>14794148</v>
      </c>
      <c r="F1092">
        <v>396</v>
      </c>
      <c r="G1092">
        <v>922</v>
      </c>
      <c r="H1092" t="s">
        <v>21852</v>
      </c>
      <c r="I1092">
        <v>0.16200000000000001</v>
      </c>
      <c r="J1092">
        <v>709</v>
      </c>
    </row>
    <row r="1093" spans="1:10" x14ac:dyDescent="0.25">
      <c r="A1093" t="s">
        <v>3421</v>
      </c>
      <c r="B1093">
        <v>1.21</v>
      </c>
      <c r="C1093">
        <v>272.12</v>
      </c>
      <c r="D1093" t="s">
        <v>4845</v>
      </c>
      <c r="E1093">
        <v>12884833</v>
      </c>
      <c r="F1093">
        <v>828</v>
      </c>
      <c r="G1093">
        <v>1586</v>
      </c>
      <c r="H1093" t="s">
        <v>21853</v>
      </c>
      <c r="I1093">
        <v>0.125</v>
      </c>
      <c r="J1093">
        <v>836</v>
      </c>
    </row>
    <row r="1094" spans="1:10" x14ac:dyDescent="0.25">
      <c r="A1094" t="s">
        <v>21854</v>
      </c>
      <c r="B1094">
        <v>0.67</v>
      </c>
      <c r="C1094">
        <v>91.06</v>
      </c>
      <c r="D1094" t="s">
        <v>2684</v>
      </c>
      <c r="E1094">
        <v>919363</v>
      </c>
      <c r="F1094">
        <v>109</v>
      </c>
      <c r="G1094">
        <v>38</v>
      </c>
      <c r="H1094" t="s">
        <v>21855</v>
      </c>
      <c r="I1094">
        <v>0.109</v>
      </c>
      <c r="J1094">
        <v>715</v>
      </c>
    </row>
    <row r="1095" spans="1:10" x14ac:dyDescent="0.25">
      <c r="A1095" t="s">
        <v>3437</v>
      </c>
      <c r="B1095">
        <v>2.89</v>
      </c>
      <c r="C1095">
        <v>230.12</v>
      </c>
      <c r="D1095" t="s">
        <v>21556</v>
      </c>
      <c r="E1095">
        <v>8512136</v>
      </c>
      <c r="F1095">
        <v>508</v>
      </c>
      <c r="G1095">
        <v>710</v>
      </c>
      <c r="H1095" t="s">
        <v>21856</v>
      </c>
      <c r="I1095">
        <v>0.17499999999999999</v>
      </c>
      <c r="J1095">
        <v>724</v>
      </c>
    </row>
    <row r="1096" spans="1:10" x14ac:dyDescent="0.25">
      <c r="A1096" t="s">
        <v>3548</v>
      </c>
      <c r="B1096">
        <v>2.6</v>
      </c>
      <c r="C1096">
        <v>57.08</v>
      </c>
      <c r="D1096" t="s">
        <v>2220</v>
      </c>
      <c r="E1096">
        <v>6770000</v>
      </c>
      <c r="F1096">
        <v>324</v>
      </c>
      <c r="G1096">
        <v>413</v>
      </c>
      <c r="H1096" t="s">
        <v>21857</v>
      </c>
      <c r="I1096">
        <v>6.5000000000000002E-2</v>
      </c>
      <c r="J1096">
        <v>899</v>
      </c>
    </row>
    <row r="1097" spans="1:10" x14ac:dyDescent="0.25">
      <c r="A1097" t="s">
        <v>21858</v>
      </c>
      <c r="B1097">
        <v>2.15</v>
      </c>
      <c r="C1097">
        <v>161.13999999999999</v>
      </c>
      <c r="D1097" t="s">
        <v>21278</v>
      </c>
      <c r="E1097">
        <v>2321689</v>
      </c>
      <c r="F1097">
        <v>322</v>
      </c>
      <c r="G1097">
        <v>147</v>
      </c>
      <c r="H1097" t="s">
        <v>21859</v>
      </c>
      <c r="I1097">
        <v>0.108</v>
      </c>
      <c r="J1097">
        <v>813</v>
      </c>
    </row>
    <row r="1098" spans="1:10" x14ac:dyDescent="0.25">
      <c r="A1098" t="s">
        <v>21860</v>
      </c>
      <c r="B1098">
        <v>0.85</v>
      </c>
      <c r="C1098">
        <v>91.06</v>
      </c>
      <c r="D1098" t="s">
        <v>2684</v>
      </c>
      <c r="E1098">
        <v>3254549</v>
      </c>
      <c r="F1098">
        <v>208</v>
      </c>
      <c r="G1098">
        <v>173</v>
      </c>
      <c r="H1098" t="s">
        <v>21861</v>
      </c>
      <c r="I1098">
        <v>0.14499999999999999</v>
      </c>
      <c r="J1098">
        <v>786</v>
      </c>
    </row>
    <row r="1099" spans="1:10" x14ac:dyDescent="0.25">
      <c r="A1099" t="s">
        <v>21862</v>
      </c>
      <c r="B1099">
        <v>1.77</v>
      </c>
      <c r="C1099">
        <v>85.03</v>
      </c>
      <c r="D1099" t="s">
        <v>2678</v>
      </c>
      <c r="E1099">
        <v>7422403</v>
      </c>
      <c r="F1099">
        <v>415</v>
      </c>
      <c r="G1099">
        <v>532</v>
      </c>
      <c r="H1099" t="s">
        <v>21863</v>
      </c>
      <c r="I1099">
        <v>7.9000000000000001E-2</v>
      </c>
      <c r="J1099">
        <v>844</v>
      </c>
    </row>
    <row r="1100" spans="1:10" x14ac:dyDescent="0.25">
      <c r="A1100" t="s">
        <v>3434</v>
      </c>
      <c r="B1100">
        <v>1.6</v>
      </c>
      <c r="C1100">
        <v>125.08</v>
      </c>
      <c r="D1100" t="s">
        <v>20874</v>
      </c>
      <c r="E1100">
        <v>52582634</v>
      </c>
      <c r="F1100">
        <v>2075</v>
      </c>
      <c r="G1100">
        <v>2225</v>
      </c>
      <c r="H1100" t="s">
        <v>21864</v>
      </c>
      <c r="I1100">
        <v>0.17399999999999999</v>
      </c>
      <c r="J1100">
        <v>876</v>
      </c>
    </row>
    <row r="1101" spans="1:10" x14ac:dyDescent="0.25">
      <c r="A1101" t="s">
        <v>2444</v>
      </c>
      <c r="B1101">
        <v>1.4</v>
      </c>
      <c r="C1101">
        <v>85.07</v>
      </c>
      <c r="D1101" t="s">
        <v>3940</v>
      </c>
      <c r="E1101">
        <v>4833847</v>
      </c>
      <c r="F1101">
        <v>309</v>
      </c>
      <c r="G1101">
        <v>374</v>
      </c>
      <c r="H1101" t="s">
        <v>21865</v>
      </c>
      <c r="I1101">
        <v>5.8000000000000003E-2</v>
      </c>
      <c r="J1101">
        <v>762</v>
      </c>
    </row>
    <row r="1102" spans="1:10" x14ac:dyDescent="0.25">
      <c r="A1102" t="s">
        <v>18468</v>
      </c>
      <c r="B1102">
        <v>1.1100000000000001</v>
      </c>
      <c r="C1102">
        <v>103.04</v>
      </c>
      <c r="D1102" t="s">
        <v>2139</v>
      </c>
      <c r="E1102">
        <v>20622454</v>
      </c>
      <c r="F1102">
        <v>1744</v>
      </c>
      <c r="G1102">
        <v>1412</v>
      </c>
      <c r="H1102" t="s">
        <v>18469</v>
      </c>
      <c r="I1102">
        <v>7.2999999999999995E-2</v>
      </c>
      <c r="J1102">
        <v>767</v>
      </c>
    </row>
    <row r="1103" spans="1:10" x14ac:dyDescent="0.25">
      <c r="A1103" t="s">
        <v>8940</v>
      </c>
      <c r="B1103">
        <v>8.5500000000000007</v>
      </c>
      <c r="C1103">
        <v>105.07</v>
      </c>
      <c r="D1103" t="s">
        <v>2650</v>
      </c>
      <c r="E1103">
        <v>2577720</v>
      </c>
      <c r="F1103">
        <v>267</v>
      </c>
      <c r="G1103">
        <v>219</v>
      </c>
      <c r="H1103" t="s">
        <v>21866</v>
      </c>
      <c r="I1103">
        <v>8.4000000000000005E-2</v>
      </c>
      <c r="J1103">
        <v>768</v>
      </c>
    </row>
    <row r="1104" spans="1:10" x14ac:dyDescent="0.25">
      <c r="A1104" t="s">
        <v>3441</v>
      </c>
      <c r="B1104">
        <v>1.47</v>
      </c>
      <c r="C1104">
        <v>74.040000000000006</v>
      </c>
      <c r="D1104" t="s">
        <v>2626</v>
      </c>
      <c r="E1104">
        <v>21171441</v>
      </c>
      <c r="F1104">
        <v>1809</v>
      </c>
      <c r="G1104">
        <v>1327</v>
      </c>
      <c r="H1104" t="s">
        <v>21867</v>
      </c>
      <c r="I1104">
        <v>6.2E-2</v>
      </c>
      <c r="J1104">
        <v>940</v>
      </c>
    </row>
    <row r="1105" spans="1:10" x14ac:dyDescent="0.25">
      <c r="A1105" t="s">
        <v>18473</v>
      </c>
      <c r="B1105">
        <v>0.37</v>
      </c>
      <c r="C1105">
        <v>55.07</v>
      </c>
      <c r="D1105" t="s">
        <v>2617</v>
      </c>
      <c r="E1105">
        <v>5584522</v>
      </c>
      <c r="F1105">
        <v>151</v>
      </c>
      <c r="G1105">
        <v>250</v>
      </c>
      <c r="H1105" t="s">
        <v>21868</v>
      </c>
      <c r="I1105">
        <v>8.7999999999999995E-2</v>
      </c>
      <c r="J1105">
        <v>799</v>
      </c>
    </row>
    <row r="1106" spans="1:10" x14ac:dyDescent="0.25">
      <c r="A1106" t="s">
        <v>20443</v>
      </c>
      <c r="B1106">
        <v>1.31</v>
      </c>
      <c r="C1106">
        <v>68.069999999999993</v>
      </c>
      <c r="D1106" t="s">
        <v>2633</v>
      </c>
      <c r="E1106">
        <v>3960050</v>
      </c>
      <c r="F1106">
        <v>286</v>
      </c>
      <c r="G1106">
        <v>302</v>
      </c>
      <c r="H1106" t="s">
        <v>20220</v>
      </c>
      <c r="I1106">
        <v>5.6000000000000001E-2</v>
      </c>
      <c r="J1106">
        <v>864</v>
      </c>
    </row>
    <row r="1107" spans="1:10" x14ac:dyDescent="0.25">
      <c r="A1107" t="s">
        <v>21869</v>
      </c>
      <c r="B1107">
        <v>1.83</v>
      </c>
      <c r="C1107">
        <v>55.07</v>
      </c>
      <c r="D1107" t="s">
        <v>2617</v>
      </c>
      <c r="E1107">
        <v>23223025</v>
      </c>
      <c r="F1107">
        <v>660</v>
      </c>
      <c r="G1107">
        <v>432</v>
      </c>
      <c r="H1107" t="s">
        <v>21870</v>
      </c>
      <c r="I1107">
        <v>0.107</v>
      </c>
      <c r="J1107">
        <v>743</v>
      </c>
    </row>
    <row r="1108" spans="1:10" x14ac:dyDescent="0.25">
      <c r="A1108" t="s">
        <v>21871</v>
      </c>
      <c r="B1108">
        <v>1.21</v>
      </c>
      <c r="C1108">
        <v>75.010000000000005</v>
      </c>
      <c r="D1108" t="s">
        <v>21872</v>
      </c>
      <c r="E1108">
        <v>680935</v>
      </c>
      <c r="F1108">
        <v>119</v>
      </c>
      <c r="G1108">
        <v>83</v>
      </c>
      <c r="H1108" t="s">
        <v>21873</v>
      </c>
      <c r="I1108">
        <v>0.112</v>
      </c>
      <c r="J1108">
        <v>881</v>
      </c>
    </row>
    <row r="1109" spans="1:10" x14ac:dyDescent="0.25">
      <c r="A1109" t="s">
        <v>10511</v>
      </c>
      <c r="B1109">
        <v>0.23</v>
      </c>
      <c r="C1109">
        <v>57.09</v>
      </c>
      <c r="D1109" t="s">
        <v>2642</v>
      </c>
      <c r="E1109">
        <v>1945473</v>
      </c>
      <c r="F1109">
        <v>105</v>
      </c>
      <c r="G1109">
        <v>114</v>
      </c>
      <c r="H1109" t="s">
        <v>21874</v>
      </c>
      <c r="I1109">
        <v>6.7000000000000004E-2</v>
      </c>
      <c r="J1109">
        <v>779</v>
      </c>
    </row>
    <row r="1110" spans="1:10" x14ac:dyDescent="0.25">
      <c r="A1110" t="s">
        <v>20156</v>
      </c>
      <c r="B1110">
        <v>1.07</v>
      </c>
      <c r="C1110">
        <v>103.04</v>
      </c>
      <c r="D1110" t="s">
        <v>2139</v>
      </c>
      <c r="E1110">
        <v>45444179</v>
      </c>
      <c r="F1110">
        <v>3122</v>
      </c>
      <c r="G1110">
        <v>2507</v>
      </c>
      <c r="H1110" t="s">
        <v>21875</v>
      </c>
      <c r="I1110">
        <v>6.4000000000000001E-2</v>
      </c>
      <c r="J1110">
        <v>709</v>
      </c>
    </row>
    <row r="1111" spans="1:10" x14ac:dyDescent="0.25">
      <c r="A1111" t="s">
        <v>3452</v>
      </c>
      <c r="B1111">
        <v>2.25</v>
      </c>
      <c r="C1111">
        <v>83.04</v>
      </c>
      <c r="D1111" t="s">
        <v>2034</v>
      </c>
      <c r="E1111">
        <v>142562269</v>
      </c>
      <c r="F1111">
        <v>3129</v>
      </c>
      <c r="G1111">
        <v>3183</v>
      </c>
      <c r="H1111" t="s">
        <v>21876</v>
      </c>
      <c r="I1111">
        <v>8.5999999999999993E-2</v>
      </c>
      <c r="J1111">
        <v>753</v>
      </c>
    </row>
    <row r="1112" spans="1:10" x14ac:dyDescent="0.25">
      <c r="A1112" t="s">
        <v>2517</v>
      </c>
      <c r="B1112">
        <v>9.8699999999999992</v>
      </c>
      <c r="C1112">
        <v>230.12</v>
      </c>
      <c r="D1112" t="s">
        <v>21556</v>
      </c>
      <c r="E1112">
        <v>8273442</v>
      </c>
      <c r="F1112">
        <v>380</v>
      </c>
      <c r="G1112">
        <v>872</v>
      </c>
      <c r="H1112" t="s">
        <v>21877</v>
      </c>
      <c r="I1112">
        <v>0.31</v>
      </c>
      <c r="J1112">
        <v>785</v>
      </c>
    </row>
    <row r="1113" spans="1:10" x14ac:dyDescent="0.25">
      <c r="A1113" t="s">
        <v>5293</v>
      </c>
      <c r="B1113">
        <v>2.67</v>
      </c>
      <c r="C1113">
        <v>234.09</v>
      </c>
      <c r="D1113" t="s">
        <v>21878</v>
      </c>
      <c r="E1113">
        <v>19002016</v>
      </c>
      <c r="F1113">
        <v>543</v>
      </c>
      <c r="G1113">
        <v>909</v>
      </c>
      <c r="H1113" t="s">
        <v>21879</v>
      </c>
      <c r="I1113">
        <v>0.191</v>
      </c>
      <c r="J1113">
        <v>753</v>
      </c>
    </row>
    <row r="1114" spans="1:10" x14ac:dyDescent="0.25">
      <c r="A1114" t="s">
        <v>3447</v>
      </c>
      <c r="B1114">
        <v>0.75</v>
      </c>
      <c r="C1114">
        <v>230.08</v>
      </c>
      <c r="D1114" t="s">
        <v>3902</v>
      </c>
      <c r="E1114">
        <v>27543666</v>
      </c>
      <c r="F1114">
        <v>464</v>
      </c>
      <c r="G1114">
        <v>1373</v>
      </c>
      <c r="H1114" t="s">
        <v>21880</v>
      </c>
      <c r="I1114">
        <v>0.182</v>
      </c>
      <c r="J1114">
        <v>772</v>
      </c>
    </row>
    <row r="1115" spans="1:10" x14ac:dyDescent="0.25">
      <c r="A1115" t="s">
        <v>21881</v>
      </c>
      <c r="B1115">
        <v>20.059999999999999</v>
      </c>
      <c r="C1115">
        <v>55.07</v>
      </c>
      <c r="D1115" t="s">
        <v>2617</v>
      </c>
      <c r="E1115">
        <v>1709755</v>
      </c>
      <c r="F1115">
        <v>122</v>
      </c>
      <c r="G1115">
        <v>115</v>
      </c>
      <c r="H1115" t="s">
        <v>21882</v>
      </c>
      <c r="I1115">
        <v>0.112</v>
      </c>
      <c r="J1115">
        <v>752</v>
      </c>
    </row>
    <row r="1116" spans="1:10" x14ac:dyDescent="0.25">
      <c r="A1116" t="s">
        <v>1843</v>
      </c>
      <c r="B1116">
        <v>1.44</v>
      </c>
      <c r="C1116">
        <v>69.08</v>
      </c>
      <c r="D1116" t="s">
        <v>2646</v>
      </c>
      <c r="E1116">
        <v>5426784</v>
      </c>
      <c r="F1116">
        <v>212</v>
      </c>
      <c r="G1116">
        <v>386</v>
      </c>
      <c r="H1116" t="s">
        <v>21883</v>
      </c>
      <c r="I1116">
        <v>0.06</v>
      </c>
      <c r="J1116">
        <v>840</v>
      </c>
    </row>
    <row r="1117" spans="1:10" x14ac:dyDescent="0.25">
      <c r="A1117" t="s">
        <v>21884</v>
      </c>
      <c r="B1117">
        <v>1.63</v>
      </c>
      <c r="C1117">
        <v>123.12</v>
      </c>
      <c r="D1117" t="s">
        <v>21885</v>
      </c>
      <c r="E1117">
        <v>3904977</v>
      </c>
      <c r="F1117">
        <v>347</v>
      </c>
      <c r="G1117">
        <v>221</v>
      </c>
      <c r="H1117" t="s">
        <v>21886</v>
      </c>
      <c r="I1117">
        <v>0.10299999999999999</v>
      </c>
      <c r="J1117">
        <v>776</v>
      </c>
    </row>
    <row r="1118" spans="1:10" x14ac:dyDescent="0.25">
      <c r="A1118" t="s">
        <v>21887</v>
      </c>
      <c r="B1118">
        <v>1.1599999999999999</v>
      </c>
      <c r="C1118">
        <v>82.08</v>
      </c>
      <c r="D1118" t="s">
        <v>2657</v>
      </c>
      <c r="E1118">
        <v>2018440</v>
      </c>
      <c r="F1118">
        <v>144</v>
      </c>
      <c r="G1118">
        <v>137</v>
      </c>
      <c r="H1118" t="s">
        <v>21888</v>
      </c>
      <c r="I1118">
        <v>6.0999999999999999E-2</v>
      </c>
      <c r="J1118">
        <v>821</v>
      </c>
    </row>
    <row r="1119" spans="1:10" x14ac:dyDescent="0.25">
      <c r="A1119" t="s">
        <v>1840</v>
      </c>
      <c r="B1119">
        <v>3.47</v>
      </c>
      <c r="C1119">
        <v>107.09</v>
      </c>
      <c r="D1119" t="s">
        <v>21889</v>
      </c>
      <c r="E1119">
        <v>4374359</v>
      </c>
      <c r="F1119">
        <v>293</v>
      </c>
      <c r="G1119">
        <v>302</v>
      </c>
      <c r="H1119" t="s">
        <v>21890</v>
      </c>
      <c r="I1119">
        <v>7.6999999999999999E-2</v>
      </c>
      <c r="J1119">
        <v>716</v>
      </c>
    </row>
    <row r="1120" spans="1:10" x14ac:dyDescent="0.25">
      <c r="A1120" t="s">
        <v>21891</v>
      </c>
      <c r="B1120">
        <v>5.24</v>
      </c>
      <c r="C1120">
        <v>82.08</v>
      </c>
      <c r="D1120" t="s">
        <v>2657</v>
      </c>
      <c r="E1120">
        <v>2498199</v>
      </c>
      <c r="F1120">
        <v>112</v>
      </c>
      <c r="G1120">
        <v>205</v>
      </c>
      <c r="H1120" t="s">
        <v>21892</v>
      </c>
      <c r="I1120">
        <v>7.9000000000000001E-2</v>
      </c>
      <c r="J1120">
        <v>714</v>
      </c>
    </row>
    <row r="1121" spans="1:10" x14ac:dyDescent="0.25">
      <c r="A1121" t="s">
        <v>21893</v>
      </c>
      <c r="B1121">
        <v>0.15</v>
      </c>
      <c r="C1121">
        <v>55.07</v>
      </c>
      <c r="D1121" t="s">
        <v>2617</v>
      </c>
      <c r="E1121">
        <v>2715961</v>
      </c>
      <c r="F1121">
        <v>364</v>
      </c>
      <c r="G1121">
        <v>115</v>
      </c>
      <c r="H1121" t="s">
        <v>21894</v>
      </c>
      <c r="I1121">
        <v>8.8999999999999996E-2</v>
      </c>
      <c r="J1121">
        <v>732</v>
      </c>
    </row>
    <row r="1122" spans="1:10" x14ac:dyDescent="0.25">
      <c r="A1122" t="s">
        <v>2731</v>
      </c>
      <c r="B1122">
        <v>3.81</v>
      </c>
      <c r="C1122">
        <v>81.08</v>
      </c>
      <c r="D1122" t="s">
        <v>2662</v>
      </c>
      <c r="E1122">
        <v>19985359</v>
      </c>
      <c r="F1122">
        <v>351</v>
      </c>
      <c r="G1122">
        <v>570</v>
      </c>
      <c r="H1122" t="s">
        <v>21895</v>
      </c>
      <c r="I1122">
        <v>0.51100000000000001</v>
      </c>
      <c r="J1122">
        <v>719</v>
      </c>
    </row>
    <row r="1123" spans="1:10" x14ac:dyDescent="0.25">
      <c r="A1123" t="s">
        <v>21896</v>
      </c>
      <c r="B1123">
        <v>0.5</v>
      </c>
      <c r="C1123">
        <v>234.1</v>
      </c>
      <c r="D1123" t="s">
        <v>21897</v>
      </c>
      <c r="E1123">
        <v>7896375</v>
      </c>
      <c r="F1123">
        <v>199</v>
      </c>
      <c r="G1123">
        <v>678</v>
      </c>
      <c r="H1123" t="s">
        <v>21898</v>
      </c>
      <c r="I1123">
        <v>0.20399999999999999</v>
      </c>
      <c r="J1123">
        <v>708</v>
      </c>
    </row>
    <row r="1124" spans="1:10" x14ac:dyDescent="0.25">
      <c r="A1124" t="s">
        <v>3459</v>
      </c>
      <c r="B1124">
        <v>1.1200000000000001</v>
      </c>
      <c r="C1124">
        <v>43.07</v>
      </c>
      <c r="D1124" t="s">
        <v>2616</v>
      </c>
      <c r="E1124">
        <v>20490023</v>
      </c>
      <c r="F1124">
        <v>962</v>
      </c>
      <c r="G1124">
        <v>628</v>
      </c>
      <c r="H1124" t="s">
        <v>11135</v>
      </c>
      <c r="I1124">
        <v>6.3E-2</v>
      </c>
      <c r="J1124">
        <v>896</v>
      </c>
    </row>
    <row r="1125" spans="1:10" x14ac:dyDescent="0.25">
      <c r="A1125" t="s">
        <v>3084</v>
      </c>
      <c r="B1125">
        <v>4.41</v>
      </c>
      <c r="C1125">
        <v>83.09</v>
      </c>
      <c r="D1125" t="s">
        <v>4750</v>
      </c>
      <c r="E1125">
        <v>5600714</v>
      </c>
      <c r="F1125">
        <v>368</v>
      </c>
      <c r="G1125">
        <v>449</v>
      </c>
      <c r="H1125" t="s">
        <v>21899</v>
      </c>
      <c r="I1125">
        <v>0.13700000000000001</v>
      </c>
      <c r="J1125">
        <v>730</v>
      </c>
    </row>
    <row r="1126" spans="1:10" x14ac:dyDescent="0.25">
      <c r="A1126" t="s">
        <v>21900</v>
      </c>
      <c r="B1126">
        <v>2.52</v>
      </c>
      <c r="C1126">
        <v>125.02</v>
      </c>
      <c r="D1126" t="s">
        <v>2130</v>
      </c>
      <c r="E1126">
        <v>2445090</v>
      </c>
      <c r="F1126">
        <v>243</v>
      </c>
      <c r="G1126">
        <v>233</v>
      </c>
      <c r="H1126" t="s">
        <v>21901</v>
      </c>
      <c r="I1126">
        <v>0.14299999999999999</v>
      </c>
      <c r="J1126">
        <v>778</v>
      </c>
    </row>
    <row r="1127" spans="1:10" x14ac:dyDescent="0.25">
      <c r="A1127" t="s">
        <v>3461</v>
      </c>
      <c r="B1127">
        <v>2.42</v>
      </c>
      <c r="C1127">
        <v>226.09</v>
      </c>
      <c r="D1127" t="s">
        <v>4837</v>
      </c>
      <c r="E1127">
        <v>45295003</v>
      </c>
      <c r="F1127">
        <v>1399</v>
      </c>
      <c r="G1127">
        <v>2044</v>
      </c>
      <c r="H1127" t="s">
        <v>21902</v>
      </c>
      <c r="I1127">
        <v>0.16700000000000001</v>
      </c>
      <c r="J1127">
        <v>902</v>
      </c>
    </row>
    <row r="1128" spans="1:10" x14ac:dyDescent="0.25">
      <c r="A1128" t="s">
        <v>267</v>
      </c>
      <c r="B1128">
        <v>15.18</v>
      </c>
      <c r="C1128">
        <v>43.07</v>
      </c>
      <c r="D1128" t="s">
        <v>2616</v>
      </c>
      <c r="E1128">
        <v>1834731</v>
      </c>
      <c r="F1128">
        <v>121</v>
      </c>
      <c r="G1128">
        <v>125</v>
      </c>
      <c r="H1128" t="s">
        <v>21903</v>
      </c>
      <c r="I1128">
        <v>0.125</v>
      </c>
      <c r="J1128">
        <v>740</v>
      </c>
    </row>
    <row r="1129" spans="1:10" x14ac:dyDescent="0.25">
      <c r="A1129" t="s">
        <v>21904</v>
      </c>
      <c r="B1129">
        <v>1.9</v>
      </c>
      <c r="C1129">
        <v>246.11</v>
      </c>
      <c r="D1129" t="s">
        <v>21905</v>
      </c>
      <c r="E1129">
        <v>18636175</v>
      </c>
      <c r="F1129">
        <v>341</v>
      </c>
      <c r="G1129">
        <v>1347</v>
      </c>
      <c r="H1129" t="s">
        <v>21906</v>
      </c>
      <c r="I1129">
        <v>0.20499999999999999</v>
      </c>
      <c r="J1129">
        <v>702</v>
      </c>
    </row>
    <row r="1130" spans="1:10" x14ac:dyDescent="0.25">
      <c r="A1130" t="s">
        <v>3383</v>
      </c>
      <c r="B1130">
        <v>2.76</v>
      </c>
      <c r="C1130">
        <v>228.1</v>
      </c>
      <c r="D1130" t="s">
        <v>3914</v>
      </c>
      <c r="E1130">
        <v>31726902</v>
      </c>
      <c r="F1130">
        <v>1074</v>
      </c>
      <c r="G1130">
        <v>1535</v>
      </c>
      <c r="H1130" t="s">
        <v>21907</v>
      </c>
      <c r="I1130">
        <v>0.17199999999999999</v>
      </c>
      <c r="J1130">
        <v>875</v>
      </c>
    </row>
    <row r="1131" spans="1:10" x14ac:dyDescent="0.25">
      <c r="A1131" t="s">
        <v>21908</v>
      </c>
      <c r="B1131">
        <v>5.35</v>
      </c>
      <c r="C1131">
        <v>82.08</v>
      </c>
      <c r="D1131" t="s">
        <v>2657</v>
      </c>
      <c r="E1131">
        <v>6486217</v>
      </c>
      <c r="F1131">
        <v>215</v>
      </c>
      <c r="G1131">
        <v>411</v>
      </c>
      <c r="H1131" t="s">
        <v>21909</v>
      </c>
      <c r="I1131">
        <v>8.4000000000000005E-2</v>
      </c>
      <c r="J1131">
        <v>710</v>
      </c>
    </row>
    <row r="1132" spans="1:10" x14ac:dyDescent="0.25">
      <c r="A1132" t="s">
        <v>21910</v>
      </c>
      <c r="B1132">
        <v>2.19</v>
      </c>
      <c r="C1132">
        <v>82.08</v>
      </c>
      <c r="D1132" t="s">
        <v>2657</v>
      </c>
      <c r="E1132">
        <v>5323867</v>
      </c>
      <c r="F1132">
        <v>223</v>
      </c>
      <c r="G1132">
        <v>416</v>
      </c>
      <c r="H1132" t="s">
        <v>21911</v>
      </c>
      <c r="I1132">
        <v>5.6000000000000001E-2</v>
      </c>
      <c r="J1132">
        <v>726</v>
      </c>
    </row>
    <row r="1133" spans="1:10" x14ac:dyDescent="0.25">
      <c r="A1133" t="s">
        <v>7368</v>
      </c>
      <c r="B1133">
        <v>1.2</v>
      </c>
      <c r="C1133">
        <v>82.06</v>
      </c>
      <c r="D1133" t="s">
        <v>2084</v>
      </c>
      <c r="E1133">
        <v>2218087</v>
      </c>
      <c r="F1133">
        <v>214</v>
      </c>
      <c r="G1133">
        <v>153</v>
      </c>
      <c r="H1133" t="s">
        <v>21912</v>
      </c>
      <c r="I1133">
        <v>0.08</v>
      </c>
      <c r="J1133">
        <v>798</v>
      </c>
    </row>
    <row r="1134" spans="1:10" x14ac:dyDescent="0.25">
      <c r="A1134" t="s">
        <v>20243</v>
      </c>
      <c r="B1134">
        <v>1.82</v>
      </c>
      <c r="C1134">
        <v>43.07</v>
      </c>
      <c r="D1134" t="s">
        <v>2616</v>
      </c>
      <c r="E1134">
        <v>6428094</v>
      </c>
      <c r="F1134">
        <v>196</v>
      </c>
      <c r="G1134">
        <v>289</v>
      </c>
      <c r="H1134" t="s">
        <v>21913</v>
      </c>
      <c r="I1134">
        <v>6.3E-2</v>
      </c>
      <c r="J1134">
        <v>874</v>
      </c>
    </row>
    <row r="1135" spans="1:10" x14ac:dyDescent="0.25">
      <c r="A1135" t="s">
        <v>3375</v>
      </c>
      <c r="B1135">
        <v>1.33</v>
      </c>
      <c r="C1135">
        <v>218.08</v>
      </c>
      <c r="D1135" t="s">
        <v>21752</v>
      </c>
      <c r="E1135">
        <v>4889480</v>
      </c>
      <c r="F1135">
        <v>173</v>
      </c>
      <c r="G1135">
        <v>425</v>
      </c>
      <c r="H1135" t="s">
        <v>21914</v>
      </c>
      <c r="I1135">
        <v>0.14299999999999999</v>
      </c>
      <c r="J1135">
        <v>704</v>
      </c>
    </row>
    <row r="1136" spans="1:10" x14ac:dyDescent="0.25">
      <c r="A1136" t="s">
        <v>8764</v>
      </c>
      <c r="B1136">
        <v>2.2000000000000002</v>
      </c>
      <c r="C1136">
        <v>207.09</v>
      </c>
      <c r="D1136" t="s">
        <v>21915</v>
      </c>
      <c r="E1136">
        <v>4436174</v>
      </c>
      <c r="F1136">
        <v>306</v>
      </c>
      <c r="G1136">
        <v>177</v>
      </c>
      <c r="H1136" t="s">
        <v>21916</v>
      </c>
      <c r="I1136">
        <v>0.20499999999999999</v>
      </c>
      <c r="J1136">
        <v>728</v>
      </c>
    </row>
    <row r="1137" spans="1:10" x14ac:dyDescent="0.25">
      <c r="A1137" t="s">
        <v>5215</v>
      </c>
      <c r="B1137">
        <v>1.6</v>
      </c>
      <c r="C1137">
        <v>212.09</v>
      </c>
      <c r="D1137" t="s">
        <v>21917</v>
      </c>
      <c r="E1137">
        <v>6622548</v>
      </c>
      <c r="F1137">
        <v>390</v>
      </c>
      <c r="G1137">
        <v>575</v>
      </c>
      <c r="H1137" t="s">
        <v>21918</v>
      </c>
      <c r="I1137">
        <v>0.15</v>
      </c>
      <c r="J1137">
        <v>702</v>
      </c>
    </row>
    <row r="1138" spans="1:10" x14ac:dyDescent="0.25">
      <c r="A1138" t="s">
        <v>21919</v>
      </c>
      <c r="B1138">
        <v>1.2</v>
      </c>
      <c r="C1138">
        <v>306.14999999999998</v>
      </c>
      <c r="D1138" t="s">
        <v>21920</v>
      </c>
      <c r="E1138">
        <v>1084855</v>
      </c>
      <c r="F1138">
        <v>340</v>
      </c>
      <c r="G1138">
        <v>279</v>
      </c>
      <c r="H1138" t="s">
        <v>21921</v>
      </c>
      <c r="I1138">
        <v>0.122</v>
      </c>
      <c r="J1138">
        <v>720</v>
      </c>
    </row>
    <row r="1139" spans="1:10" x14ac:dyDescent="0.25">
      <c r="A1139" t="s">
        <v>21922</v>
      </c>
      <c r="B1139">
        <v>2.08</v>
      </c>
      <c r="C1139">
        <v>257.24</v>
      </c>
      <c r="D1139" t="s">
        <v>21923</v>
      </c>
      <c r="E1139">
        <v>5076086</v>
      </c>
      <c r="F1139">
        <v>395</v>
      </c>
      <c r="G1139">
        <v>520</v>
      </c>
      <c r="H1139" t="s">
        <v>21924</v>
      </c>
      <c r="I1139">
        <v>0.112</v>
      </c>
      <c r="J1139">
        <v>765</v>
      </c>
    </row>
    <row r="1140" spans="1:10" x14ac:dyDescent="0.25">
      <c r="A1140" t="s">
        <v>3481</v>
      </c>
      <c r="B1140">
        <v>0.64</v>
      </c>
      <c r="C1140">
        <v>228.1</v>
      </c>
      <c r="D1140" t="s">
        <v>3914</v>
      </c>
      <c r="E1140">
        <v>3057576</v>
      </c>
      <c r="F1140">
        <v>137</v>
      </c>
      <c r="G1140">
        <v>367</v>
      </c>
      <c r="H1140" t="s">
        <v>21925</v>
      </c>
      <c r="I1140">
        <v>0.13400000000000001</v>
      </c>
      <c r="J1140">
        <v>719</v>
      </c>
    </row>
    <row r="1141" spans="1:10" x14ac:dyDescent="0.25">
      <c r="A1141" t="s">
        <v>1340</v>
      </c>
      <c r="B1141">
        <v>1.96</v>
      </c>
      <c r="C1141">
        <v>43.05</v>
      </c>
      <c r="D1141" t="s">
        <v>1993</v>
      </c>
      <c r="E1141">
        <v>7380674</v>
      </c>
      <c r="F1141">
        <v>1180</v>
      </c>
      <c r="G1141">
        <v>288</v>
      </c>
      <c r="H1141" t="s">
        <v>21926</v>
      </c>
      <c r="I1141">
        <v>5.8999999999999997E-2</v>
      </c>
      <c r="J1141">
        <v>729</v>
      </c>
    </row>
    <row r="1142" spans="1:10" x14ac:dyDescent="0.25">
      <c r="A1142" t="s">
        <v>2277</v>
      </c>
      <c r="B1142">
        <v>1.35</v>
      </c>
      <c r="C1142">
        <v>71.06</v>
      </c>
      <c r="D1142" t="s">
        <v>4728</v>
      </c>
      <c r="E1142">
        <v>8177738</v>
      </c>
      <c r="F1142">
        <v>546</v>
      </c>
      <c r="G1142">
        <v>693</v>
      </c>
      <c r="H1142" t="s">
        <v>21927</v>
      </c>
      <c r="I1142">
        <v>6.4000000000000001E-2</v>
      </c>
      <c r="J1142">
        <v>782</v>
      </c>
    </row>
    <row r="1143" spans="1:10" x14ac:dyDescent="0.25">
      <c r="A1143" t="s">
        <v>8942</v>
      </c>
      <c r="B1143">
        <v>0.6</v>
      </c>
      <c r="C1143">
        <v>234.08</v>
      </c>
      <c r="D1143" t="s">
        <v>21928</v>
      </c>
      <c r="E1143">
        <v>4448798</v>
      </c>
      <c r="F1143">
        <v>252</v>
      </c>
      <c r="G1143">
        <v>416</v>
      </c>
      <c r="H1143" t="s">
        <v>21929</v>
      </c>
      <c r="I1143">
        <v>0.19800000000000001</v>
      </c>
      <c r="J1143">
        <v>781</v>
      </c>
    </row>
    <row r="1144" spans="1:10" x14ac:dyDescent="0.25">
      <c r="A1144" t="s">
        <v>1929</v>
      </c>
      <c r="B1144">
        <v>2.38</v>
      </c>
      <c r="C1144">
        <v>43.06</v>
      </c>
      <c r="D1144" t="s">
        <v>2008</v>
      </c>
      <c r="E1144">
        <v>5898794</v>
      </c>
      <c r="F1144">
        <v>294</v>
      </c>
      <c r="G1144">
        <v>244</v>
      </c>
      <c r="H1144" t="s">
        <v>21930</v>
      </c>
      <c r="I1144">
        <v>7.8E-2</v>
      </c>
      <c r="J1144">
        <v>748</v>
      </c>
    </row>
    <row r="1145" spans="1:10" x14ac:dyDescent="0.25">
      <c r="A1145" t="s">
        <v>4015</v>
      </c>
      <c r="B1145">
        <v>1.2</v>
      </c>
      <c r="C1145">
        <v>74.040000000000006</v>
      </c>
      <c r="D1145" t="s">
        <v>2626</v>
      </c>
      <c r="E1145">
        <v>4545298</v>
      </c>
      <c r="F1145">
        <v>733</v>
      </c>
      <c r="G1145">
        <v>514</v>
      </c>
      <c r="H1145" t="s">
        <v>21931</v>
      </c>
      <c r="I1145">
        <v>5.6000000000000001E-2</v>
      </c>
      <c r="J1145">
        <v>929</v>
      </c>
    </row>
    <row r="1146" spans="1:10" x14ac:dyDescent="0.25">
      <c r="A1146" t="s">
        <v>2516</v>
      </c>
      <c r="B1146">
        <v>2.81</v>
      </c>
      <c r="C1146">
        <v>68.069999999999993</v>
      </c>
      <c r="D1146" t="s">
        <v>2633</v>
      </c>
      <c r="E1146">
        <v>3318936</v>
      </c>
      <c r="F1146">
        <v>245</v>
      </c>
      <c r="G1146">
        <v>261</v>
      </c>
      <c r="H1146" t="s">
        <v>21932</v>
      </c>
      <c r="I1146">
        <v>5.5E-2</v>
      </c>
      <c r="J1146">
        <v>851</v>
      </c>
    </row>
    <row r="1147" spans="1:10" x14ac:dyDescent="0.25">
      <c r="A1147" t="s">
        <v>21933</v>
      </c>
      <c r="B1147">
        <v>3.73</v>
      </c>
      <c r="C1147">
        <v>93.07</v>
      </c>
      <c r="D1147" t="s">
        <v>2180</v>
      </c>
      <c r="E1147">
        <v>6438162</v>
      </c>
      <c r="F1147">
        <v>273</v>
      </c>
      <c r="G1147">
        <v>261</v>
      </c>
      <c r="H1147" t="s">
        <v>21934</v>
      </c>
      <c r="I1147">
        <v>0.11799999999999999</v>
      </c>
      <c r="J1147">
        <v>741</v>
      </c>
    </row>
    <row r="1148" spans="1:10" x14ac:dyDescent="0.25">
      <c r="A1148" t="s">
        <v>18508</v>
      </c>
      <c r="B1148">
        <v>1.4</v>
      </c>
      <c r="C1148">
        <v>229.1</v>
      </c>
      <c r="D1148" t="s">
        <v>21935</v>
      </c>
      <c r="E1148">
        <v>9636840</v>
      </c>
      <c r="F1148">
        <v>297</v>
      </c>
      <c r="G1148">
        <v>681</v>
      </c>
      <c r="H1148" t="s">
        <v>21936</v>
      </c>
      <c r="I1148">
        <v>0.224</v>
      </c>
      <c r="J1148">
        <v>733</v>
      </c>
    </row>
    <row r="1149" spans="1:10" x14ac:dyDescent="0.25">
      <c r="A1149" t="s">
        <v>3490</v>
      </c>
      <c r="B1149">
        <v>3.91</v>
      </c>
      <c r="C1149">
        <v>228.1</v>
      </c>
      <c r="D1149" t="s">
        <v>3914</v>
      </c>
      <c r="E1149">
        <v>228191754</v>
      </c>
      <c r="F1149">
        <v>3076</v>
      </c>
      <c r="G1149">
        <v>4193</v>
      </c>
      <c r="H1149" t="s">
        <v>21937</v>
      </c>
      <c r="I1149">
        <v>0.189</v>
      </c>
      <c r="J1149">
        <v>936</v>
      </c>
    </row>
    <row r="1150" spans="1:10" x14ac:dyDescent="0.25">
      <c r="A1150" t="s">
        <v>2746</v>
      </c>
      <c r="B1150">
        <v>4.51</v>
      </c>
      <c r="C1150">
        <v>82.08</v>
      </c>
      <c r="D1150" t="s">
        <v>2657</v>
      </c>
      <c r="E1150">
        <v>2049575</v>
      </c>
      <c r="F1150">
        <v>261</v>
      </c>
      <c r="G1150">
        <v>190</v>
      </c>
      <c r="H1150" t="s">
        <v>21938</v>
      </c>
      <c r="I1150">
        <v>0.11</v>
      </c>
      <c r="J1150">
        <v>727</v>
      </c>
    </row>
    <row r="1151" spans="1:10" x14ac:dyDescent="0.25">
      <c r="A1151" t="s">
        <v>8991</v>
      </c>
      <c r="B1151">
        <v>2.97</v>
      </c>
      <c r="C1151">
        <v>217.1</v>
      </c>
      <c r="D1151" t="s">
        <v>21939</v>
      </c>
      <c r="E1151">
        <v>9980318</v>
      </c>
      <c r="F1151">
        <v>709</v>
      </c>
      <c r="G1151">
        <v>769</v>
      </c>
      <c r="H1151" t="s">
        <v>21940</v>
      </c>
      <c r="I1151">
        <v>0.17199999999999999</v>
      </c>
      <c r="J1151">
        <v>806</v>
      </c>
    </row>
    <row r="1152" spans="1:10" x14ac:dyDescent="0.25">
      <c r="A1152" t="s">
        <v>1936</v>
      </c>
      <c r="B1152">
        <v>5.16</v>
      </c>
      <c r="C1152">
        <v>81.069999999999993</v>
      </c>
      <c r="D1152" t="s">
        <v>2655</v>
      </c>
      <c r="E1152">
        <v>1996270</v>
      </c>
      <c r="F1152">
        <v>164</v>
      </c>
      <c r="G1152">
        <v>131</v>
      </c>
      <c r="H1152" t="s">
        <v>21941</v>
      </c>
      <c r="I1152">
        <v>8.7999999999999995E-2</v>
      </c>
      <c r="J1152">
        <v>703</v>
      </c>
    </row>
    <row r="1153" spans="1:10" x14ac:dyDescent="0.25">
      <c r="A1153" t="s">
        <v>1011</v>
      </c>
      <c r="B1153">
        <v>1.9</v>
      </c>
      <c r="C1153">
        <v>69.08</v>
      </c>
      <c r="D1153" t="s">
        <v>2646</v>
      </c>
      <c r="E1153">
        <v>5231050</v>
      </c>
      <c r="F1153">
        <v>331</v>
      </c>
      <c r="G1153">
        <v>270</v>
      </c>
      <c r="H1153" t="s">
        <v>21942</v>
      </c>
      <c r="I1153">
        <v>0.06</v>
      </c>
      <c r="J1153">
        <v>719</v>
      </c>
    </row>
    <row r="1154" spans="1:10" x14ac:dyDescent="0.25">
      <c r="A1154" t="s">
        <v>8959</v>
      </c>
      <c r="B1154">
        <v>4.5199999999999996</v>
      </c>
      <c r="C1154">
        <v>244.13</v>
      </c>
      <c r="D1154" t="s">
        <v>21943</v>
      </c>
      <c r="E1154">
        <v>8966003</v>
      </c>
      <c r="F1154">
        <v>511</v>
      </c>
      <c r="G1154">
        <v>795</v>
      </c>
      <c r="H1154" t="s">
        <v>21944</v>
      </c>
      <c r="I1154">
        <v>0.17799999999999999</v>
      </c>
      <c r="J1154">
        <v>779</v>
      </c>
    </row>
    <row r="1155" spans="1:10" x14ac:dyDescent="0.25">
      <c r="A1155" t="s">
        <v>8962</v>
      </c>
      <c r="B1155">
        <v>0.64</v>
      </c>
      <c r="C1155">
        <v>228.1</v>
      </c>
      <c r="D1155" t="s">
        <v>3914</v>
      </c>
      <c r="E1155">
        <v>2430457</v>
      </c>
      <c r="F1155">
        <v>190</v>
      </c>
      <c r="G1155">
        <v>375</v>
      </c>
      <c r="H1155" t="s">
        <v>21945</v>
      </c>
      <c r="I1155">
        <v>0.20399999999999999</v>
      </c>
      <c r="J1155">
        <v>834</v>
      </c>
    </row>
    <row r="1156" spans="1:10" x14ac:dyDescent="0.25">
      <c r="A1156" t="s">
        <v>21946</v>
      </c>
      <c r="B1156">
        <v>3.69</v>
      </c>
      <c r="C1156">
        <v>57.09</v>
      </c>
      <c r="D1156" t="s">
        <v>2642</v>
      </c>
      <c r="E1156">
        <v>11111730</v>
      </c>
      <c r="F1156">
        <v>812</v>
      </c>
      <c r="G1156">
        <v>586</v>
      </c>
      <c r="H1156" t="s">
        <v>21947</v>
      </c>
      <c r="I1156">
        <v>0.10199999999999999</v>
      </c>
      <c r="J1156">
        <v>799</v>
      </c>
    </row>
    <row r="1157" spans="1:10" x14ac:dyDescent="0.25">
      <c r="A1157" t="s">
        <v>20276</v>
      </c>
      <c r="B1157">
        <v>2.1800000000000002</v>
      </c>
      <c r="C1157">
        <v>193.07</v>
      </c>
      <c r="D1157" t="s">
        <v>21948</v>
      </c>
      <c r="E1157">
        <v>4506176</v>
      </c>
      <c r="F1157">
        <v>586</v>
      </c>
      <c r="G1157">
        <v>402</v>
      </c>
      <c r="H1157" t="s">
        <v>21949</v>
      </c>
      <c r="I1157">
        <v>0.19</v>
      </c>
      <c r="J1157">
        <v>803</v>
      </c>
    </row>
    <row r="1158" spans="1:10" x14ac:dyDescent="0.25">
      <c r="A1158" t="s">
        <v>1953</v>
      </c>
      <c r="B1158">
        <v>1.64</v>
      </c>
      <c r="C1158">
        <v>104.06</v>
      </c>
      <c r="D1158" t="s">
        <v>2681</v>
      </c>
      <c r="E1158">
        <v>4204467</v>
      </c>
      <c r="F1158">
        <v>625</v>
      </c>
      <c r="G1158">
        <v>388</v>
      </c>
      <c r="H1158" t="s">
        <v>21950</v>
      </c>
      <c r="I1158">
        <v>6.6000000000000003E-2</v>
      </c>
      <c r="J1158">
        <v>762</v>
      </c>
    </row>
    <row r="1159" spans="1:10" x14ac:dyDescent="0.25">
      <c r="A1159" t="s">
        <v>21951</v>
      </c>
      <c r="B1159">
        <v>1.75</v>
      </c>
      <c r="C1159">
        <v>254.12</v>
      </c>
      <c r="D1159" t="s">
        <v>21952</v>
      </c>
      <c r="E1159">
        <v>4682941</v>
      </c>
      <c r="F1159">
        <v>113</v>
      </c>
      <c r="G1159">
        <v>584</v>
      </c>
      <c r="H1159" t="s">
        <v>21953</v>
      </c>
      <c r="I1159">
        <v>0.14199999999999999</v>
      </c>
      <c r="J1159">
        <v>835</v>
      </c>
    </row>
    <row r="1160" spans="1:10" x14ac:dyDescent="0.25">
      <c r="A1160" t="s">
        <v>3464</v>
      </c>
      <c r="B1160">
        <v>2.42</v>
      </c>
      <c r="C1160">
        <v>230.08</v>
      </c>
      <c r="D1160" t="s">
        <v>3902</v>
      </c>
      <c r="E1160">
        <v>15831449</v>
      </c>
      <c r="F1160">
        <v>570</v>
      </c>
      <c r="G1160">
        <v>841</v>
      </c>
      <c r="H1160" t="s">
        <v>21954</v>
      </c>
      <c r="I1160">
        <v>0.17599999999999999</v>
      </c>
      <c r="J1160">
        <v>869</v>
      </c>
    </row>
    <row r="1161" spans="1:10" x14ac:dyDescent="0.25">
      <c r="A1161" t="s">
        <v>1766</v>
      </c>
      <c r="B1161">
        <v>7.34</v>
      </c>
      <c r="C1161">
        <v>82.08</v>
      </c>
      <c r="D1161" t="s">
        <v>2657</v>
      </c>
      <c r="E1161">
        <v>8367003</v>
      </c>
      <c r="F1161">
        <v>175</v>
      </c>
      <c r="G1161">
        <v>456</v>
      </c>
      <c r="H1161" t="s">
        <v>21955</v>
      </c>
      <c r="I1161">
        <v>8.5999999999999993E-2</v>
      </c>
      <c r="J1161">
        <v>721</v>
      </c>
    </row>
    <row r="1162" spans="1:10" x14ac:dyDescent="0.25">
      <c r="A1162" t="s">
        <v>3409</v>
      </c>
      <c r="B1162">
        <v>0.44</v>
      </c>
      <c r="C1162">
        <v>43.07</v>
      </c>
      <c r="D1162" t="s">
        <v>2616</v>
      </c>
      <c r="E1162">
        <v>9463374</v>
      </c>
      <c r="F1162">
        <v>392</v>
      </c>
      <c r="G1162">
        <v>337</v>
      </c>
      <c r="H1162" t="s">
        <v>12388</v>
      </c>
      <c r="I1162">
        <v>7.0999999999999994E-2</v>
      </c>
      <c r="J1162">
        <v>705</v>
      </c>
    </row>
    <row r="1163" spans="1:10" x14ac:dyDescent="0.25">
      <c r="A1163" t="s">
        <v>3500</v>
      </c>
      <c r="B1163">
        <v>2.48</v>
      </c>
      <c r="C1163">
        <v>254.12</v>
      </c>
      <c r="D1163" t="s">
        <v>21952</v>
      </c>
      <c r="E1163">
        <v>7693468</v>
      </c>
      <c r="F1163">
        <v>593</v>
      </c>
      <c r="G1163">
        <v>918</v>
      </c>
      <c r="H1163" t="s">
        <v>21956</v>
      </c>
      <c r="I1163">
        <v>0.151</v>
      </c>
      <c r="J1163">
        <v>861</v>
      </c>
    </row>
    <row r="1164" spans="1:10" x14ac:dyDescent="0.25">
      <c r="A1164" t="s">
        <v>21957</v>
      </c>
      <c r="B1164">
        <v>4.7300000000000004</v>
      </c>
      <c r="C1164">
        <v>106.08</v>
      </c>
      <c r="D1164" t="s">
        <v>2705</v>
      </c>
      <c r="E1164">
        <v>1445234</v>
      </c>
      <c r="F1164">
        <v>254</v>
      </c>
      <c r="G1164">
        <v>175</v>
      </c>
      <c r="H1164" t="s">
        <v>21958</v>
      </c>
      <c r="I1164">
        <v>6.6000000000000003E-2</v>
      </c>
      <c r="J1164">
        <v>746</v>
      </c>
    </row>
    <row r="1165" spans="1:10" x14ac:dyDescent="0.25">
      <c r="A1165" t="s">
        <v>535</v>
      </c>
      <c r="B1165">
        <v>0.91</v>
      </c>
      <c r="C1165">
        <v>43.07</v>
      </c>
      <c r="D1165" t="s">
        <v>2616</v>
      </c>
      <c r="E1165">
        <v>519772</v>
      </c>
      <c r="F1165">
        <v>102</v>
      </c>
      <c r="G1165">
        <v>24</v>
      </c>
      <c r="H1165" t="s">
        <v>21959</v>
      </c>
      <c r="I1165">
        <v>0.11</v>
      </c>
      <c r="J1165">
        <v>757</v>
      </c>
    </row>
    <row r="1166" spans="1:10" x14ac:dyDescent="0.25">
      <c r="A1166" t="s">
        <v>3476</v>
      </c>
      <c r="B1166">
        <v>3.79</v>
      </c>
      <c r="C1166">
        <v>242.08</v>
      </c>
      <c r="D1166" t="s">
        <v>3922</v>
      </c>
      <c r="E1166">
        <v>18220977</v>
      </c>
      <c r="F1166">
        <v>1039</v>
      </c>
      <c r="G1166">
        <v>1063</v>
      </c>
      <c r="H1166" t="s">
        <v>21960</v>
      </c>
      <c r="I1166">
        <v>0.17199999999999999</v>
      </c>
      <c r="J1166">
        <v>763</v>
      </c>
    </row>
    <row r="1167" spans="1:10" x14ac:dyDescent="0.25">
      <c r="A1167" t="s">
        <v>286</v>
      </c>
      <c r="B1167">
        <v>4.29</v>
      </c>
      <c r="C1167">
        <v>104.06</v>
      </c>
      <c r="D1167" t="s">
        <v>2681</v>
      </c>
      <c r="E1167">
        <v>6280716</v>
      </c>
      <c r="F1167">
        <v>1567</v>
      </c>
      <c r="G1167">
        <v>438</v>
      </c>
      <c r="H1167" t="s">
        <v>21961</v>
      </c>
      <c r="I1167">
        <v>7.5999999999999998E-2</v>
      </c>
      <c r="J1167">
        <v>719</v>
      </c>
    </row>
    <row r="1168" spans="1:10" x14ac:dyDescent="0.25">
      <c r="A1168" t="s">
        <v>3492</v>
      </c>
      <c r="B1168">
        <v>2.5</v>
      </c>
      <c r="C1168">
        <v>217.1</v>
      </c>
      <c r="D1168" t="s">
        <v>21939</v>
      </c>
      <c r="E1168">
        <v>5073363</v>
      </c>
      <c r="F1168">
        <v>583</v>
      </c>
      <c r="G1168">
        <v>383</v>
      </c>
      <c r="H1168" t="s">
        <v>21962</v>
      </c>
      <c r="I1168">
        <v>0.17899999999999999</v>
      </c>
      <c r="J1168">
        <v>899</v>
      </c>
    </row>
    <row r="1169" spans="1:10" x14ac:dyDescent="0.25">
      <c r="A1169" t="s">
        <v>5312</v>
      </c>
      <c r="B1169">
        <v>2.38</v>
      </c>
      <c r="C1169">
        <v>105.07</v>
      </c>
      <c r="D1169" t="s">
        <v>2650</v>
      </c>
      <c r="E1169">
        <v>6275564</v>
      </c>
      <c r="F1169">
        <v>694</v>
      </c>
      <c r="G1169">
        <v>502</v>
      </c>
      <c r="H1169" t="s">
        <v>21963</v>
      </c>
      <c r="I1169">
        <v>6.8000000000000005E-2</v>
      </c>
      <c r="J1169">
        <v>751</v>
      </c>
    </row>
    <row r="1170" spans="1:10" x14ac:dyDescent="0.25">
      <c r="A1170" t="s">
        <v>21964</v>
      </c>
      <c r="B1170">
        <v>1.0900000000000001</v>
      </c>
      <c r="C1170">
        <v>45.05</v>
      </c>
      <c r="D1170" t="s">
        <v>2614</v>
      </c>
      <c r="E1170">
        <v>2290906</v>
      </c>
      <c r="F1170">
        <v>557</v>
      </c>
      <c r="G1170">
        <v>274</v>
      </c>
      <c r="H1170" t="s">
        <v>21965</v>
      </c>
      <c r="I1170">
        <v>5.5E-2</v>
      </c>
      <c r="J1170">
        <v>746</v>
      </c>
    </row>
    <row r="1171" spans="1:10" x14ac:dyDescent="0.25">
      <c r="A1171" t="s">
        <v>3927</v>
      </c>
      <c r="B1171">
        <v>1.25</v>
      </c>
      <c r="C1171">
        <v>74.040000000000006</v>
      </c>
      <c r="D1171" t="s">
        <v>2626</v>
      </c>
      <c r="E1171">
        <v>19909323</v>
      </c>
      <c r="F1171">
        <v>2291</v>
      </c>
      <c r="G1171">
        <v>1698</v>
      </c>
      <c r="H1171" t="s">
        <v>21966</v>
      </c>
      <c r="I1171">
        <v>5.8000000000000003E-2</v>
      </c>
      <c r="J1171">
        <v>946</v>
      </c>
    </row>
    <row r="1172" spans="1:10" x14ac:dyDescent="0.25">
      <c r="A1172" t="s">
        <v>929</v>
      </c>
      <c r="B1172">
        <v>1.1599999999999999</v>
      </c>
      <c r="C1172">
        <v>55.08</v>
      </c>
      <c r="D1172" t="s">
        <v>2634</v>
      </c>
      <c r="E1172">
        <v>9993227</v>
      </c>
      <c r="F1172">
        <v>242</v>
      </c>
      <c r="G1172">
        <v>304</v>
      </c>
      <c r="H1172" t="s">
        <v>21967</v>
      </c>
      <c r="I1172">
        <v>0.115</v>
      </c>
      <c r="J1172">
        <v>807</v>
      </c>
    </row>
    <row r="1173" spans="1:10" x14ac:dyDescent="0.25">
      <c r="A1173" t="s">
        <v>3526</v>
      </c>
      <c r="B1173">
        <v>4.4400000000000004</v>
      </c>
      <c r="C1173">
        <v>242.12</v>
      </c>
      <c r="D1173" t="s">
        <v>21772</v>
      </c>
      <c r="E1173">
        <v>3730594</v>
      </c>
      <c r="F1173">
        <v>303</v>
      </c>
      <c r="G1173">
        <v>570</v>
      </c>
      <c r="H1173" t="s">
        <v>21968</v>
      </c>
      <c r="I1173">
        <v>0.19400000000000001</v>
      </c>
      <c r="J1173">
        <v>834</v>
      </c>
    </row>
    <row r="1174" spans="1:10" x14ac:dyDescent="0.25">
      <c r="A1174" t="s">
        <v>2267</v>
      </c>
      <c r="B1174">
        <v>1.51</v>
      </c>
      <c r="C1174">
        <v>55.07</v>
      </c>
      <c r="D1174" t="s">
        <v>2617</v>
      </c>
      <c r="E1174">
        <v>9972955</v>
      </c>
      <c r="F1174">
        <v>117</v>
      </c>
      <c r="G1174">
        <v>279</v>
      </c>
      <c r="H1174" t="s">
        <v>21969</v>
      </c>
      <c r="I1174">
        <v>5.6000000000000001E-2</v>
      </c>
      <c r="J1174">
        <v>850</v>
      </c>
    </row>
    <row r="1175" spans="1:10" x14ac:dyDescent="0.25">
      <c r="A1175" t="s">
        <v>9002</v>
      </c>
      <c r="B1175">
        <v>0.25</v>
      </c>
      <c r="C1175">
        <v>43.07</v>
      </c>
      <c r="D1175" t="s">
        <v>2616</v>
      </c>
      <c r="E1175">
        <v>10500108</v>
      </c>
      <c r="F1175">
        <v>550</v>
      </c>
      <c r="G1175">
        <v>352</v>
      </c>
      <c r="H1175" t="s">
        <v>21970</v>
      </c>
      <c r="I1175">
        <v>5.7000000000000002E-2</v>
      </c>
      <c r="J1175">
        <v>801</v>
      </c>
    </row>
    <row r="1176" spans="1:10" x14ac:dyDescent="0.25">
      <c r="A1176" t="s">
        <v>8995</v>
      </c>
      <c r="B1176">
        <v>2.61</v>
      </c>
      <c r="C1176">
        <v>242.12</v>
      </c>
      <c r="D1176" t="s">
        <v>21772</v>
      </c>
      <c r="E1176">
        <v>16586245</v>
      </c>
      <c r="F1176">
        <v>716</v>
      </c>
      <c r="G1176">
        <v>1170</v>
      </c>
      <c r="H1176" t="s">
        <v>21971</v>
      </c>
      <c r="I1176">
        <v>0.16400000000000001</v>
      </c>
      <c r="J1176">
        <v>801</v>
      </c>
    </row>
    <row r="1177" spans="1:10" x14ac:dyDescent="0.25">
      <c r="A1177" t="s">
        <v>20306</v>
      </c>
      <c r="B1177">
        <v>4.42</v>
      </c>
      <c r="C1177">
        <v>57.09</v>
      </c>
      <c r="D1177" t="s">
        <v>2642</v>
      </c>
      <c r="E1177">
        <v>7808923</v>
      </c>
      <c r="F1177">
        <v>210</v>
      </c>
      <c r="G1177">
        <v>447</v>
      </c>
      <c r="H1177" t="s">
        <v>21972</v>
      </c>
      <c r="I1177">
        <v>7.8E-2</v>
      </c>
      <c r="J1177">
        <v>813</v>
      </c>
    </row>
    <row r="1178" spans="1:10" x14ac:dyDescent="0.25">
      <c r="A1178" t="s">
        <v>21973</v>
      </c>
      <c r="B1178">
        <v>1.82</v>
      </c>
      <c r="C1178">
        <v>55.07</v>
      </c>
      <c r="D1178" t="s">
        <v>2617</v>
      </c>
      <c r="E1178">
        <v>20168647</v>
      </c>
      <c r="F1178">
        <v>378</v>
      </c>
      <c r="G1178">
        <v>723</v>
      </c>
      <c r="H1178" t="s">
        <v>21974</v>
      </c>
      <c r="I1178">
        <v>6.7000000000000004E-2</v>
      </c>
      <c r="J1178">
        <v>845</v>
      </c>
    </row>
    <row r="1179" spans="1:10" x14ac:dyDescent="0.25">
      <c r="A1179" t="s">
        <v>3931</v>
      </c>
      <c r="B1179">
        <v>1.18</v>
      </c>
      <c r="C1179">
        <v>113.09</v>
      </c>
      <c r="D1179" t="s">
        <v>21975</v>
      </c>
      <c r="E1179">
        <v>3283310</v>
      </c>
      <c r="F1179">
        <v>304</v>
      </c>
      <c r="G1179">
        <v>319</v>
      </c>
      <c r="H1179" t="s">
        <v>21976</v>
      </c>
      <c r="I1179">
        <v>7.0000000000000007E-2</v>
      </c>
      <c r="J1179">
        <v>701</v>
      </c>
    </row>
    <row r="1180" spans="1:10" x14ac:dyDescent="0.25">
      <c r="A1180" t="s">
        <v>21977</v>
      </c>
      <c r="B1180">
        <v>0.08</v>
      </c>
      <c r="C1180">
        <v>44.01</v>
      </c>
      <c r="D1180" t="s">
        <v>2044</v>
      </c>
      <c r="E1180">
        <v>6976106</v>
      </c>
      <c r="F1180">
        <v>559</v>
      </c>
      <c r="G1180">
        <v>441</v>
      </c>
      <c r="H1180" t="s">
        <v>21978</v>
      </c>
      <c r="I1180">
        <v>7.4999999999999997E-2</v>
      </c>
      <c r="J1180">
        <v>702</v>
      </c>
    </row>
    <row r="1181" spans="1:10" x14ac:dyDescent="0.25">
      <c r="A1181" t="s">
        <v>433</v>
      </c>
      <c r="B1181">
        <v>2.0099999999999998</v>
      </c>
      <c r="C1181">
        <v>82.08</v>
      </c>
      <c r="D1181" t="s">
        <v>2657</v>
      </c>
      <c r="E1181">
        <v>1709593</v>
      </c>
      <c r="F1181">
        <v>124</v>
      </c>
      <c r="G1181">
        <v>229</v>
      </c>
      <c r="H1181" t="s">
        <v>21979</v>
      </c>
      <c r="I1181">
        <v>5.8000000000000003E-2</v>
      </c>
      <c r="J1181">
        <v>703</v>
      </c>
    </row>
    <row r="1182" spans="1:10" x14ac:dyDescent="0.25">
      <c r="A1182" t="s">
        <v>20246</v>
      </c>
      <c r="B1182">
        <v>3.63</v>
      </c>
      <c r="C1182">
        <v>242.12</v>
      </c>
      <c r="D1182" t="s">
        <v>21772</v>
      </c>
      <c r="E1182">
        <v>6946479</v>
      </c>
      <c r="F1182">
        <v>164</v>
      </c>
      <c r="G1182">
        <v>694</v>
      </c>
      <c r="H1182" t="s">
        <v>21980</v>
      </c>
      <c r="I1182">
        <v>0.22900000000000001</v>
      </c>
      <c r="J1182">
        <v>807</v>
      </c>
    </row>
    <row r="1183" spans="1:10" x14ac:dyDescent="0.25">
      <c r="A1183" t="s">
        <v>1974</v>
      </c>
      <c r="B1183">
        <v>1.64</v>
      </c>
      <c r="C1183">
        <v>95.09</v>
      </c>
      <c r="D1183" t="s">
        <v>4002</v>
      </c>
      <c r="E1183">
        <v>1503341</v>
      </c>
      <c r="F1183">
        <v>119</v>
      </c>
      <c r="G1183">
        <v>93</v>
      </c>
      <c r="H1183" t="s">
        <v>21981</v>
      </c>
      <c r="I1183">
        <v>9.2999999999999999E-2</v>
      </c>
      <c r="J1183">
        <v>711</v>
      </c>
    </row>
    <row r="1184" spans="1:10" x14ac:dyDescent="0.25">
      <c r="A1184" t="s">
        <v>2477</v>
      </c>
      <c r="B1184">
        <v>5.72</v>
      </c>
      <c r="C1184">
        <v>81.08</v>
      </c>
      <c r="D1184" t="s">
        <v>2662</v>
      </c>
      <c r="E1184">
        <v>3925375</v>
      </c>
      <c r="F1184">
        <v>190</v>
      </c>
      <c r="G1184">
        <v>266</v>
      </c>
      <c r="H1184" t="s">
        <v>21982</v>
      </c>
      <c r="I1184">
        <v>0.246</v>
      </c>
      <c r="J1184">
        <v>759</v>
      </c>
    </row>
    <row r="1185" spans="1:10" x14ac:dyDescent="0.25">
      <c r="A1185" t="s">
        <v>3544</v>
      </c>
      <c r="B1185">
        <v>1.62</v>
      </c>
      <c r="C1185">
        <v>92.06</v>
      </c>
      <c r="D1185" t="s">
        <v>2676</v>
      </c>
      <c r="E1185">
        <v>27961038</v>
      </c>
      <c r="F1185">
        <v>1936</v>
      </c>
      <c r="G1185">
        <v>1553</v>
      </c>
      <c r="H1185" t="s">
        <v>9015</v>
      </c>
      <c r="I1185">
        <v>6.3E-2</v>
      </c>
      <c r="J1185">
        <v>907</v>
      </c>
    </row>
    <row r="1186" spans="1:10" x14ac:dyDescent="0.25">
      <c r="A1186" t="s">
        <v>3546</v>
      </c>
      <c r="B1186">
        <v>1.83</v>
      </c>
      <c r="C1186">
        <v>43.05</v>
      </c>
      <c r="D1186" t="s">
        <v>1993</v>
      </c>
      <c r="E1186">
        <v>7733559</v>
      </c>
      <c r="F1186">
        <v>376</v>
      </c>
      <c r="G1186">
        <v>328</v>
      </c>
      <c r="H1186" t="s">
        <v>12403</v>
      </c>
      <c r="I1186">
        <v>6.6000000000000003E-2</v>
      </c>
      <c r="J1186">
        <v>724</v>
      </c>
    </row>
    <row r="1187" spans="1:10" x14ac:dyDescent="0.25">
      <c r="A1187" t="s">
        <v>20316</v>
      </c>
      <c r="B1187">
        <v>1.1599999999999999</v>
      </c>
      <c r="C1187">
        <v>83.08</v>
      </c>
      <c r="D1187" t="s">
        <v>2680</v>
      </c>
      <c r="E1187">
        <v>7560588</v>
      </c>
      <c r="F1187">
        <v>596</v>
      </c>
      <c r="G1187">
        <v>376</v>
      </c>
      <c r="H1187" t="s">
        <v>21983</v>
      </c>
      <c r="I1187">
        <v>7.0000000000000007E-2</v>
      </c>
      <c r="J1187">
        <v>701</v>
      </c>
    </row>
    <row r="1188" spans="1:10" x14ac:dyDescent="0.25">
      <c r="A1188" t="s">
        <v>5328</v>
      </c>
      <c r="B1188">
        <v>1.1599999999999999</v>
      </c>
      <c r="C1188">
        <v>74.040000000000006</v>
      </c>
      <c r="D1188" t="s">
        <v>2626</v>
      </c>
      <c r="E1188">
        <v>11726503</v>
      </c>
      <c r="F1188">
        <v>1312</v>
      </c>
      <c r="G1188">
        <v>1078</v>
      </c>
      <c r="H1188" t="s">
        <v>10480</v>
      </c>
      <c r="I1188">
        <v>5.5E-2</v>
      </c>
      <c r="J1188">
        <v>878</v>
      </c>
    </row>
    <row r="1189" spans="1:10" x14ac:dyDescent="0.25">
      <c r="A1189" t="s">
        <v>1590</v>
      </c>
      <c r="B1189">
        <v>1.19</v>
      </c>
      <c r="C1189">
        <v>82.05</v>
      </c>
      <c r="D1189" t="s">
        <v>2645</v>
      </c>
      <c r="E1189">
        <v>1129907</v>
      </c>
      <c r="F1189">
        <v>109</v>
      </c>
      <c r="G1189">
        <v>130</v>
      </c>
      <c r="H1189" t="s">
        <v>21984</v>
      </c>
      <c r="I1189">
        <v>6.9000000000000006E-2</v>
      </c>
      <c r="J1189">
        <v>710</v>
      </c>
    </row>
    <row r="1190" spans="1:10" x14ac:dyDescent="0.25">
      <c r="A1190" t="s">
        <v>6399</v>
      </c>
      <c r="B1190">
        <v>2.0699999999999998</v>
      </c>
      <c r="C1190">
        <v>244.1</v>
      </c>
      <c r="D1190" t="s">
        <v>21985</v>
      </c>
      <c r="E1190">
        <v>1843681</v>
      </c>
      <c r="F1190">
        <v>199</v>
      </c>
      <c r="G1190">
        <v>230</v>
      </c>
      <c r="H1190" t="s">
        <v>21986</v>
      </c>
      <c r="I1190">
        <v>0.17299999999999999</v>
      </c>
      <c r="J1190">
        <v>800</v>
      </c>
    </row>
    <row r="1191" spans="1:10" x14ac:dyDescent="0.25">
      <c r="A1191" t="s">
        <v>20271</v>
      </c>
      <c r="B1191">
        <v>3.6</v>
      </c>
      <c r="C1191">
        <v>57.09</v>
      </c>
      <c r="D1191" t="s">
        <v>2642</v>
      </c>
      <c r="E1191">
        <v>18949212</v>
      </c>
      <c r="F1191">
        <v>615</v>
      </c>
      <c r="G1191">
        <v>693</v>
      </c>
      <c r="H1191" t="s">
        <v>21987</v>
      </c>
      <c r="I1191">
        <v>5.5E-2</v>
      </c>
      <c r="J1191">
        <v>862</v>
      </c>
    </row>
    <row r="1192" spans="1:10" x14ac:dyDescent="0.25">
      <c r="A1192" t="s">
        <v>12896</v>
      </c>
      <c r="B1192">
        <v>0.34</v>
      </c>
      <c r="C1192">
        <v>67.069999999999993</v>
      </c>
      <c r="D1192" t="s">
        <v>2637</v>
      </c>
      <c r="E1192">
        <v>1887277</v>
      </c>
      <c r="F1192">
        <v>108</v>
      </c>
      <c r="G1192">
        <v>143</v>
      </c>
      <c r="H1192" t="s">
        <v>21988</v>
      </c>
      <c r="I1192">
        <v>7.0999999999999994E-2</v>
      </c>
      <c r="J1192">
        <v>798</v>
      </c>
    </row>
    <row r="1193" spans="1:10" x14ac:dyDescent="0.25">
      <c r="A1193" t="s">
        <v>3550</v>
      </c>
      <c r="B1193">
        <v>0.24</v>
      </c>
      <c r="C1193">
        <v>43.07</v>
      </c>
      <c r="D1193" t="s">
        <v>2616</v>
      </c>
      <c r="E1193">
        <v>5560822</v>
      </c>
      <c r="F1193">
        <v>365</v>
      </c>
      <c r="G1193">
        <v>240</v>
      </c>
      <c r="H1193" t="s">
        <v>12408</v>
      </c>
      <c r="I1193">
        <v>5.8000000000000003E-2</v>
      </c>
      <c r="J1193">
        <v>802</v>
      </c>
    </row>
    <row r="1194" spans="1:10" x14ac:dyDescent="0.25">
      <c r="A1194" t="s">
        <v>21989</v>
      </c>
      <c r="B1194">
        <v>3.14</v>
      </c>
      <c r="C1194">
        <v>282.14999999999998</v>
      </c>
      <c r="D1194" t="s">
        <v>21990</v>
      </c>
      <c r="E1194">
        <v>2009105</v>
      </c>
      <c r="F1194">
        <v>209</v>
      </c>
      <c r="G1194">
        <v>326</v>
      </c>
      <c r="H1194" t="s">
        <v>21991</v>
      </c>
      <c r="I1194">
        <v>0.152</v>
      </c>
      <c r="J1194">
        <v>755</v>
      </c>
    </row>
    <row r="1195" spans="1:10" x14ac:dyDescent="0.25">
      <c r="A1195" t="s">
        <v>21992</v>
      </c>
      <c r="B1195">
        <v>1.17</v>
      </c>
      <c r="C1195">
        <v>68.069999999999993</v>
      </c>
      <c r="D1195" t="s">
        <v>2633</v>
      </c>
      <c r="E1195">
        <v>6287321</v>
      </c>
      <c r="F1195">
        <v>275</v>
      </c>
      <c r="G1195">
        <v>376</v>
      </c>
      <c r="H1195" t="s">
        <v>21993</v>
      </c>
      <c r="I1195">
        <v>5.8000000000000003E-2</v>
      </c>
      <c r="J1195">
        <v>703</v>
      </c>
    </row>
    <row r="1196" spans="1:10" x14ac:dyDescent="0.25">
      <c r="A1196" t="s">
        <v>3556</v>
      </c>
      <c r="B1196">
        <v>1.42</v>
      </c>
      <c r="C1196">
        <v>298.13</v>
      </c>
      <c r="D1196" t="s">
        <v>3937</v>
      </c>
      <c r="E1196">
        <v>7576673</v>
      </c>
      <c r="F1196">
        <v>2004</v>
      </c>
      <c r="G1196">
        <v>1064</v>
      </c>
      <c r="H1196" t="s">
        <v>7302</v>
      </c>
      <c r="I1196">
        <v>0.11</v>
      </c>
      <c r="J1196">
        <v>728</v>
      </c>
    </row>
    <row r="1197" spans="1:10" x14ac:dyDescent="0.25">
      <c r="A1197" t="s">
        <v>6432</v>
      </c>
      <c r="B1197">
        <v>3.85</v>
      </c>
      <c r="C1197">
        <v>82.08</v>
      </c>
      <c r="D1197" t="s">
        <v>2657</v>
      </c>
      <c r="E1197">
        <v>6786634</v>
      </c>
      <c r="F1197">
        <v>293</v>
      </c>
      <c r="G1197">
        <v>390</v>
      </c>
      <c r="H1197" t="s">
        <v>21994</v>
      </c>
      <c r="I1197">
        <v>8.4000000000000005E-2</v>
      </c>
      <c r="J1197">
        <v>713</v>
      </c>
    </row>
    <row r="1198" spans="1:10" x14ac:dyDescent="0.25">
      <c r="A1198" t="s">
        <v>9026</v>
      </c>
      <c r="B1198">
        <v>0.55000000000000004</v>
      </c>
      <c r="C1198">
        <v>43.06</v>
      </c>
      <c r="D1198" t="s">
        <v>2008</v>
      </c>
      <c r="E1198">
        <v>2909427</v>
      </c>
      <c r="F1198">
        <v>189</v>
      </c>
      <c r="G1198">
        <v>152</v>
      </c>
      <c r="H1198" t="s">
        <v>9027</v>
      </c>
      <c r="I1198">
        <v>6.8000000000000005E-2</v>
      </c>
      <c r="J1198">
        <v>704</v>
      </c>
    </row>
    <row r="1199" spans="1:10" x14ac:dyDescent="0.25">
      <c r="A1199" t="s">
        <v>4067</v>
      </c>
      <c r="B1199">
        <v>0.05</v>
      </c>
      <c r="C1199">
        <v>44.01</v>
      </c>
      <c r="D1199" t="s">
        <v>2044</v>
      </c>
      <c r="E1199">
        <v>52007424</v>
      </c>
      <c r="F1199">
        <v>452</v>
      </c>
      <c r="G1199">
        <v>807</v>
      </c>
      <c r="H1199" t="s">
        <v>21995</v>
      </c>
      <c r="I1199">
        <v>0.81899999999999995</v>
      </c>
      <c r="J1199">
        <v>736</v>
      </c>
    </row>
    <row r="1200" spans="1:10" x14ac:dyDescent="0.25">
      <c r="A1200" t="s">
        <v>5076</v>
      </c>
      <c r="B1200">
        <v>2.76</v>
      </c>
      <c r="C1200">
        <v>55.07</v>
      </c>
      <c r="D1200" t="s">
        <v>2617</v>
      </c>
      <c r="E1200">
        <v>20230936</v>
      </c>
      <c r="F1200">
        <v>258</v>
      </c>
      <c r="G1200">
        <v>1077</v>
      </c>
      <c r="H1200" t="s">
        <v>21996</v>
      </c>
      <c r="I1200">
        <v>9.6000000000000002E-2</v>
      </c>
      <c r="J1200">
        <v>745</v>
      </c>
    </row>
    <row r="1201" spans="1:10" x14ac:dyDescent="0.25">
      <c r="A1201" t="s">
        <v>10486</v>
      </c>
      <c r="B1201">
        <v>1.61</v>
      </c>
      <c r="C1201">
        <v>158.09</v>
      </c>
      <c r="D1201" t="s">
        <v>21366</v>
      </c>
      <c r="E1201">
        <v>3918775</v>
      </c>
      <c r="F1201">
        <v>417</v>
      </c>
      <c r="G1201">
        <v>332</v>
      </c>
      <c r="H1201" t="s">
        <v>21997</v>
      </c>
      <c r="I1201">
        <v>0.13900000000000001</v>
      </c>
      <c r="J1201">
        <v>747</v>
      </c>
    </row>
    <row r="1202" spans="1:10" x14ac:dyDescent="0.25">
      <c r="A1202" t="s">
        <v>6493</v>
      </c>
      <c r="B1202">
        <v>4.75</v>
      </c>
      <c r="C1202">
        <v>55.07</v>
      </c>
      <c r="D1202" t="s">
        <v>2617</v>
      </c>
      <c r="E1202">
        <v>8442363</v>
      </c>
      <c r="F1202">
        <v>698</v>
      </c>
      <c r="G1202">
        <v>335</v>
      </c>
      <c r="H1202" t="s">
        <v>21998</v>
      </c>
      <c r="I1202">
        <v>5.2999999999999999E-2</v>
      </c>
      <c r="J1202">
        <v>916</v>
      </c>
    </row>
    <row r="1203" spans="1:10" x14ac:dyDescent="0.25">
      <c r="A1203" t="s">
        <v>552</v>
      </c>
      <c r="B1203">
        <v>0.32</v>
      </c>
      <c r="C1203">
        <v>43.07</v>
      </c>
      <c r="D1203" t="s">
        <v>2616</v>
      </c>
      <c r="E1203">
        <v>864608</v>
      </c>
      <c r="F1203">
        <v>104</v>
      </c>
      <c r="G1203">
        <v>47</v>
      </c>
      <c r="H1203" t="s">
        <v>21999</v>
      </c>
      <c r="I1203">
        <v>6.4000000000000001E-2</v>
      </c>
      <c r="J1203">
        <v>768</v>
      </c>
    </row>
    <row r="1204" spans="1:10" x14ac:dyDescent="0.25">
      <c r="A1204" t="s">
        <v>22000</v>
      </c>
      <c r="B1204">
        <v>2.58</v>
      </c>
      <c r="C1204">
        <v>55.07</v>
      </c>
      <c r="D1204" t="s">
        <v>2617</v>
      </c>
      <c r="E1204">
        <v>4206630</v>
      </c>
      <c r="F1204">
        <v>252</v>
      </c>
      <c r="G1204">
        <v>271</v>
      </c>
      <c r="H1204" t="s">
        <v>22001</v>
      </c>
      <c r="I1204">
        <v>8.6999999999999994E-2</v>
      </c>
      <c r="J1204">
        <v>750</v>
      </c>
    </row>
    <row r="1205" spans="1:10" x14ac:dyDescent="0.25">
      <c r="A1205" t="s">
        <v>22002</v>
      </c>
      <c r="B1205">
        <v>0.99</v>
      </c>
      <c r="C1205">
        <v>43.07</v>
      </c>
      <c r="D1205" t="s">
        <v>2616</v>
      </c>
      <c r="E1205">
        <v>1535724</v>
      </c>
      <c r="F1205">
        <v>161</v>
      </c>
      <c r="G1205">
        <v>117</v>
      </c>
      <c r="H1205" t="s">
        <v>22003</v>
      </c>
      <c r="I1205">
        <v>5.6000000000000001E-2</v>
      </c>
      <c r="J1205">
        <v>752</v>
      </c>
    </row>
    <row r="1206" spans="1:10" x14ac:dyDescent="0.25">
      <c r="A1206" t="s">
        <v>3567</v>
      </c>
      <c r="B1206">
        <v>1.28</v>
      </c>
      <c r="C1206">
        <v>320.14</v>
      </c>
      <c r="D1206" t="s">
        <v>22004</v>
      </c>
      <c r="E1206">
        <v>5095739</v>
      </c>
      <c r="F1206">
        <v>1405</v>
      </c>
      <c r="G1206">
        <v>1206</v>
      </c>
      <c r="H1206" t="s">
        <v>22005</v>
      </c>
      <c r="I1206">
        <v>0.11799999999999999</v>
      </c>
      <c r="J1206">
        <v>800</v>
      </c>
    </row>
    <row r="1207" spans="1:10" x14ac:dyDescent="0.25">
      <c r="A1207" t="s">
        <v>3540</v>
      </c>
      <c r="B1207">
        <v>3.72</v>
      </c>
      <c r="C1207">
        <v>254.12</v>
      </c>
      <c r="D1207" t="s">
        <v>21952</v>
      </c>
      <c r="E1207">
        <v>2130816</v>
      </c>
      <c r="F1207">
        <v>226</v>
      </c>
      <c r="G1207">
        <v>327</v>
      </c>
      <c r="H1207" t="s">
        <v>22006</v>
      </c>
      <c r="I1207">
        <v>0.186</v>
      </c>
      <c r="J1207">
        <v>758</v>
      </c>
    </row>
    <row r="1208" spans="1:10" x14ac:dyDescent="0.25">
      <c r="A1208" t="s">
        <v>3570</v>
      </c>
      <c r="B1208">
        <v>1.23</v>
      </c>
      <c r="C1208">
        <v>74.040000000000006</v>
      </c>
      <c r="D1208" t="s">
        <v>2626</v>
      </c>
      <c r="E1208">
        <v>34895220</v>
      </c>
      <c r="F1208">
        <v>2308</v>
      </c>
      <c r="G1208">
        <v>1892</v>
      </c>
      <c r="H1208" t="s">
        <v>10497</v>
      </c>
      <c r="I1208">
        <v>5.7000000000000002E-2</v>
      </c>
      <c r="J1208">
        <v>940</v>
      </c>
    </row>
    <row r="1209" spans="1:10" x14ac:dyDescent="0.25">
      <c r="A1209" t="s">
        <v>1216</v>
      </c>
      <c r="B1209">
        <v>2.4300000000000002</v>
      </c>
      <c r="C1209">
        <v>69.06</v>
      </c>
      <c r="D1209" t="s">
        <v>2061</v>
      </c>
      <c r="E1209">
        <v>15448754</v>
      </c>
      <c r="F1209">
        <v>219</v>
      </c>
      <c r="G1209">
        <v>781</v>
      </c>
      <c r="H1209" t="s">
        <v>22007</v>
      </c>
      <c r="I1209">
        <v>0.08</v>
      </c>
      <c r="J1209">
        <v>887</v>
      </c>
    </row>
    <row r="1210" spans="1:10" x14ac:dyDescent="0.25">
      <c r="A1210" t="s">
        <v>3572</v>
      </c>
      <c r="B1210">
        <v>3.9</v>
      </c>
      <c r="C1210">
        <v>252.1</v>
      </c>
      <c r="D1210" t="s">
        <v>3942</v>
      </c>
      <c r="E1210">
        <v>24215443</v>
      </c>
      <c r="F1210">
        <v>1274</v>
      </c>
      <c r="G1210">
        <v>1069</v>
      </c>
      <c r="H1210" t="s">
        <v>10499</v>
      </c>
      <c r="I1210">
        <v>0.159</v>
      </c>
      <c r="J1210">
        <v>917</v>
      </c>
    </row>
    <row r="1211" spans="1:10" x14ac:dyDescent="0.25">
      <c r="A1211" t="s">
        <v>22008</v>
      </c>
      <c r="B1211">
        <v>0.53</v>
      </c>
      <c r="C1211">
        <v>81.069999999999993</v>
      </c>
      <c r="D1211" t="s">
        <v>2655</v>
      </c>
      <c r="E1211">
        <v>5436871</v>
      </c>
      <c r="F1211">
        <v>219</v>
      </c>
      <c r="G1211">
        <v>344</v>
      </c>
      <c r="H1211" t="s">
        <v>22009</v>
      </c>
      <c r="I1211">
        <v>7.2999999999999995E-2</v>
      </c>
      <c r="J1211">
        <v>851</v>
      </c>
    </row>
    <row r="1212" spans="1:10" x14ac:dyDescent="0.25">
      <c r="A1212" t="s">
        <v>22010</v>
      </c>
      <c r="B1212">
        <v>5.17</v>
      </c>
      <c r="C1212">
        <v>55.07</v>
      </c>
      <c r="D1212" t="s">
        <v>2617</v>
      </c>
      <c r="E1212">
        <v>10607020</v>
      </c>
      <c r="F1212">
        <v>375</v>
      </c>
      <c r="G1212">
        <v>377</v>
      </c>
      <c r="H1212" t="s">
        <v>22011</v>
      </c>
      <c r="I1212">
        <v>0.10199999999999999</v>
      </c>
      <c r="J1212">
        <v>788</v>
      </c>
    </row>
    <row r="1213" spans="1:10" x14ac:dyDescent="0.25">
      <c r="A1213" t="s">
        <v>1463</v>
      </c>
      <c r="B1213">
        <v>25.34</v>
      </c>
      <c r="C1213">
        <v>44</v>
      </c>
      <c r="D1213" t="s">
        <v>1981</v>
      </c>
      <c r="E1213">
        <v>4050773</v>
      </c>
      <c r="F1213">
        <v>104</v>
      </c>
      <c r="G1213">
        <v>100</v>
      </c>
      <c r="H1213" t="s">
        <v>22012</v>
      </c>
      <c r="I1213">
        <v>0.19500000000000001</v>
      </c>
      <c r="J1213">
        <v>707</v>
      </c>
    </row>
    <row r="1214" spans="1:10" x14ac:dyDescent="0.25">
      <c r="A1214" t="s">
        <v>22013</v>
      </c>
      <c r="B1214">
        <v>6.7</v>
      </c>
      <c r="C1214">
        <v>67.069999999999993</v>
      </c>
      <c r="D1214" t="s">
        <v>2637</v>
      </c>
      <c r="E1214">
        <v>4503373</v>
      </c>
      <c r="F1214">
        <v>179</v>
      </c>
      <c r="G1214">
        <v>287</v>
      </c>
      <c r="H1214" t="s">
        <v>22014</v>
      </c>
      <c r="I1214">
        <v>0.10100000000000001</v>
      </c>
      <c r="J1214">
        <v>745</v>
      </c>
    </row>
    <row r="1215" spans="1:10" x14ac:dyDescent="0.25">
      <c r="A1215" t="s">
        <v>18554</v>
      </c>
      <c r="B1215">
        <v>4.34</v>
      </c>
      <c r="C1215">
        <v>57.09</v>
      </c>
      <c r="D1215" t="s">
        <v>2642</v>
      </c>
      <c r="E1215">
        <v>6597327</v>
      </c>
      <c r="F1215">
        <v>358</v>
      </c>
      <c r="G1215">
        <v>402</v>
      </c>
      <c r="H1215" t="s">
        <v>7324</v>
      </c>
      <c r="I1215">
        <v>6.4000000000000001E-2</v>
      </c>
      <c r="J1215">
        <v>837</v>
      </c>
    </row>
    <row r="1216" spans="1:10" x14ac:dyDescent="0.25">
      <c r="A1216" t="s">
        <v>3575</v>
      </c>
      <c r="B1216">
        <v>2.85</v>
      </c>
      <c r="C1216">
        <v>252.1</v>
      </c>
      <c r="D1216" t="s">
        <v>3942</v>
      </c>
      <c r="E1216">
        <v>16145786</v>
      </c>
      <c r="F1216">
        <v>1156</v>
      </c>
      <c r="G1216">
        <v>994</v>
      </c>
      <c r="H1216" t="s">
        <v>22015</v>
      </c>
      <c r="I1216">
        <v>0.17</v>
      </c>
      <c r="J1216">
        <v>933</v>
      </c>
    </row>
    <row r="1217" spans="1:10" x14ac:dyDescent="0.25">
      <c r="A1217" t="s">
        <v>22016</v>
      </c>
      <c r="B1217">
        <v>0.35</v>
      </c>
      <c r="C1217">
        <v>81.069999999999993</v>
      </c>
      <c r="D1217" t="s">
        <v>2655</v>
      </c>
      <c r="E1217">
        <v>16070742</v>
      </c>
      <c r="F1217">
        <v>468</v>
      </c>
      <c r="G1217">
        <v>562</v>
      </c>
      <c r="H1217" t="s">
        <v>22017</v>
      </c>
      <c r="I1217">
        <v>8.4000000000000005E-2</v>
      </c>
      <c r="J1217">
        <v>859</v>
      </c>
    </row>
    <row r="1218" spans="1:10" x14ac:dyDescent="0.25">
      <c r="A1218" t="s">
        <v>3339</v>
      </c>
      <c r="B1218">
        <v>2.2000000000000002</v>
      </c>
      <c r="C1218">
        <v>69.08</v>
      </c>
      <c r="D1218" t="s">
        <v>2646</v>
      </c>
      <c r="E1218">
        <v>3209059</v>
      </c>
      <c r="F1218">
        <v>205</v>
      </c>
      <c r="G1218">
        <v>267</v>
      </c>
      <c r="H1218" t="s">
        <v>22018</v>
      </c>
      <c r="I1218">
        <v>8.2000000000000003E-2</v>
      </c>
      <c r="J1218">
        <v>763</v>
      </c>
    </row>
    <row r="1219" spans="1:10" x14ac:dyDescent="0.25">
      <c r="A1219" t="s">
        <v>18561</v>
      </c>
      <c r="B1219">
        <v>1.1299999999999999</v>
      </c>
      <c r="C1219">
        <v>113.09</v>
      </c>
      <c r="D1219" t="s">
        <v>21975</v>
      </c>
      <c r="E1219">
        <v>1455447</v>
      </c>
      <c r="F1219">
        <v>264</v>
      </c>
      <c r="G1219">
        <v>223</v>
      </c>
      <c r="H1219" t="s">
        <v>22019</v>
      </c>
      <c r="I1219">
        <v>6.8000000000000005E-2</v>
      </c>
      <c r="J1219">
        <v>767</v>
      </c>
    </row>
    <row r="1220" spans="1:10" x14ac:dyDescent="0.25">
      <c r="A1220" t="s">
        <v>20102</v>
      </c>
      <c r="B1220">
        <v>1.0900000000000001</v>
      </c>
      <c r="C1220">
        <v>59.05</v>
      </c>
      <c r="D1220" t="s">
        <v>1986</v>
      </c>
      <c r="E1220">
        <v>16366327</v>
      </c>
      <c r="F1220">
        <v>2106</v>
      </c>
      <c r="G1220">
        <v>1706</v>
      </c>
      <c r="H1220" t="s">
        <v>22020</v>
      </c>
      <c r="I1220">
        <v>6.5000000000000002E-2</v>
      </c>
      <c r="J1220">
        <v>840</v>
      </c>
    </row>
    <row r="1221" spans="1:10" x14ac:dyDescent="0.25">
      <c r="A1221" t="s">
        <v>22021</v>
      </c>
      <c r="B1221">
        <v>4.8499999999999996</v>
      </c>
      <c r="C1221">
        <v>93.08</v>
      </c>
      <c r="D1221" t="s">
        <v>22022</v>
      </c>
      <c r="E1221">
        <v>6198979</v>
      </c>
      <c r="F1221">
        <v>256</v>
      </c>
      <c r="G1221">
        <v>371</v>
      </c>
      <c r="H1221" t="s">
        <v>22023</v>
      </c>
      <c r="I1221">
        <v>7.6999999999999999E-2</v>
      </c>
      <c r="J1221">
        <v>726</v>
      </c>
    </row>
    <row r="1222" spans="1:10" x14ac:dyDescent="0.25">
      <c r="A1222" t="s">
        <v>18576</v>
      </c>
      <c r="B1222">
        <v>0.46</v>
      </c>
      <c r="C1222">
        <v>81.069999999999993</v>
      </c>
      <c r="D1222" t="s">
        <v>2655</v>
      </c>
      <c r="E1222">
        <v>18113174</v>
      </c>
      <c r="F1222">
        <v>385</v>
      </c>
      <c r="G1222">
        <v>572</v>
      </c>
      <c r="H1222" t="s">
        <v>18568</v>
      </c>
      <c r="I1222">
        <v>7.6999999999999999E-2</v>
      </c>
      <c r="J1222">
        <v>841</v>
      </c>
    </row>
    <row r="1223" spans="1:10" x14ac:dyDescent="0.25">
      <c r="A1223" t="s">
        <v>11706</v>
      </c>
      <c r="B1223">
        <v>1.35</v>
      </c>
      <c r="C1223">
        <v>310.13</v>
      </c>
      <c r="D1223" t="s">
        <v>22024</v>
      </c>
      <c r="E1223">
        <v>6463551</v>
      </c>
      <c r="F1223">
        <v>1505</v>
      </c>
      <c r="G1223">
        <v>1248</v>
      </c>
      <c r="H1223" t="s">
        <v>12423</v>
      </c>
      <c r="I1223">
        <v>0.106</v>
      </c>
      <c r="J1223">
        <v>788</v>
      </c>
    </row>
    <row r="1224" spans="1:10" x14ac:dyDescent="0.25">
      <c r="A1224" t="s">
        <v>3581</v>
      </c>
      <c r="B1224">
        <v>3.1</v>
      </c>
      <c r="C1224">
        <v>268.10000000000002</v>
      </c>
      <c r="D1224" t="s">
        <v>22025</v>
      </c>
      <c r="E1224">
        <v>3288905</v>
      </c>
      <c r="F1224">
        <v>308</v>
      </c>
      <c r="G1224">
        <v>382</v>
      </c>
      <c r="H1224" t="s">
        <v>9066</v>
      </c>
      <c r="I1224">
        <v>0.16900000000000001</v>
      </c>
      <c r="J1224">
        <v>701</v>
      </c>
    </row>
    <row r="1225" spans="1:10" x14ac:dyDescent="0.25">
      <c r="A1225" t="s">
        <v>18145</v>
      </c>
      <c r="B1225">
        <v>0.38</v>
      </c>
      <c r="C1225">
        <v>43.07</v>
      </c>
      <c r="D1225" t="s">
        <v>2616</v>
      </c>
      <c r="E1225">
        <v>1017032</v>
      </c>
      <c r="F1225">
        <v>123</v>
      </c>
      <c r="G1225">
        <v>83</v>
      </c>
      <c r="H1225" t="s">
        <v>22026</v>
      </c>
      <c r="I1225">
        <v>3.9E-2</v>
      </c>
      <c r="J1225">
        <v>752</v>
      </c>
    </row>
    <row r="1226" spans="1:10" x14ac:dyDescent="0.25">
      <c r="A1226" t="s">
        <v>3564</v>
      </c>
      <c r="B1226">
        <v>1.97</v>
      </c>
      <c r="C1226">
        <v>254.08</v>
      </c>
      <c r="D1226" t="s">
        <v>3945</v>
      </c>
      <c r="E1226">
        <v>2789475</v>
      </c>
      <c r="F1226">
        <v>437</v>
      </c>
      <c r="G1226">
        <v>309</v>
      </c>
      <c r="H1226" t="s">
        <v>22027</v>
      </c>
      <c r="I1226">
        <v>0.17100000000000001</v>
      </c>
      <c r="J1226">
        <v>760</v>
      </c>
    </row>
    <row r="1227" spans="1:10" x14ac:dyDescent="0.25">
      <c r="A1227" t="s">
        <v>8913</v>
      </c>
      <c r="B1227">
        <v>0.39</v>
      </c>
      <c r="C1227">
        <v>43.07</v>
      </c>
      <c r="D1227" t="s">
        <v>2616</v>
      </c>
      <c r="E1227">
        <v>3012565</v>
      </c>
      <c r="F1227">
        <v>108</v>
      </c>
      <c r="G1227">
        <v>152</v>
      </c>
      <c r="H1227" t="s">
        <v>22028</v>
      </c>
      <c r="I1227">
        <v>0.04</v>
      </c>
      <c r="J1227">
        <v>740</v>
      </c>
    </row>
    <row r="1228" spans="1:10" x14ac:dyDescent="0.25">
      <c r="A1228" t="s">
        <v>7334</v>
      </c>
      <c r="B1228">
        <v>1.1200000000000001</v>
      </c>
      <c r="C1228">
        <v>74.040000000000006</v>
      </c>
      <c r="D1228" t="s">
        <v>2626</v>
      </c>
      <c r="E1228">
        <v>5769861</v>
      </c>
      <c r="F1228">
        <v>1099</v>
      </c>
      <c r="G1228">
        <v>627</v>
      </c>
      <c r="H1228" t="s">
        <v>5341</v>
      </c>
      <c r="I1228">
        <v>5.3999999999999999E-2</v>
      </c>
      <c r="J1228">
        <v>850</v>
      </c>
    </row>
    <row r="1229" spans="1:10" x14ac:dyDescent="0.25">
      <c r="A1229" t="s">
        <v>22029</v>
      </c>
      <c r="B1229">
        <v>2.63</v>
      </c>
      <c r="C1229">
        <v>83.08</v>
      </c>
      <c r="D1229" t="s">
        <v>2680</v>
      </c>
      <c r="E1229">
        <v>14914661</v>
      </c>
      <c r="F1229">
        <v>782</v>
      </c>
      <c r="G1229">
        <v>633</v>
      </c>
      <c r="H1229" t="s">
        <v>22030</v>
      </c>
      <c r="I1229">
        <v>6.6000000000000003E-2</v>
      </c>
      <c r="J1229">
        <v>707</v>
      </c>
    </row>
    <row r="1230" spans="1:10" x14ac:dyDescent="0.25">
      <c r="A1230" t="s">
        <v>4626</v>
      </c>
      <c r="B1230">
        <v>1.28</v>
      </c>
      <c r="C1230">
        <v>300.14999999999998</v>
      </c>
      <c r="D1230" t="s">
        <v>22031</v>
      </c>
      <c r="E1230">
        <v>4131246</v>
      </c>
      <c r="F1230">
        <v>747</v>
      </c>
      <c r="G1230">
        <v>821</v>
      </c>
      <c r="H1230" t="s">
        <v>12427</v>
      </c>
      <c r="I1230">
        <v>0.10299999999999999</v>
      </c>
      <c r="J1230">
        <v>750</v>
      </c>
    </row>
    <row r="1231" spans="1:10" x14ac:dyDescent="0.25">
      <c r="A1231" t="s">
        <v>3586</v>
      </c>
      <c r="B1231">
        <v>3.28</v>
      </c>
      <c r="C1231">
        <v>252.1</v>
      </c>
      <c r="D1231" t="s">
        <v>3947</v>
      </c>
      <c r="E1231">
        <v>26337657</v>
      </c>
      <c r="F1231">
        <v>1897</v>
      </c>
      <c r="G1231">
        <v>1273</v>
      </c>
      <c r="H1231" t="s">
        <v>22032</v>
      </c>
      <c r="I1231">
        <v>0.16600000000000001</v>
      </c>
      <c r="J1231">
        <v>927</v>
      </c>
    </row>
    <row r="1232" spans="1:10" x14ac:dyDescent="0.25">
      <c r="A1232" t="s">
        <v>5343</v>
      </c>
      <c r="B1232">
        <v>3.16</v>
      </c>
      <c r="C1232">
        <v>270.08999999999997</v>
      </c>
      <c r="D1232" t="s">
        <v>22033</v>
      </c>
      <c r="E1232">
        <v>4177194</v>
      </c>
      <c r="F1232">
        <v>1089</v>
      </c>
      <c r="G1232">
        <v>469</v>
      </c>
      <c r="H1232" t="s">
        <v>22034</v>
      </c>
      <c r="I1232">
        <v>0.17</v>
      </c>
      <c r="J1232">
        <v>737</v>
      </c>
    </row>
    <row r="1233" spans="1:10" x14ac:dyDescent="0.25">
      <c r="A1233" t="s">
        <v>22035</v>
      </c>
      <c r="B1233">
        <v>0.24</v>
      </c>
      <c r="C1233">
        <v>69.08</v>
      </c>
      <c r="D1233" t="s">
        <v>2646</v>
      </c>
      <c r="E1233">
        <v>7493883</v>
      </c>
      <c r="F1233">
        <v>629</v>
      </c>
      <c r="G1233">
        <v>272</v>
      </c>
      <c r="H1233" t="s">
        <v>22036</v>
      </c>
      <c r="I1233">
        <v>7.9000000000000001E-2</v>
      </c>
      <c r="J1233">
        <v>736</v>
      </c>
    </row>
    <row r="1234" spans="1:10" x14ac:dyDescent="0.25">
      <c r="A1234" t="s">
        <v>3593</v>
      </c>
      <c r="B1234">
        <v>1.02</v>
      </c>
      <c r="C1234">
        <v>43.06</v>
      </c>
      <c r="D1234" t="s">
        <v>2008</v>
      </c>
      <c r="E1234">
        <v>1877013</v>
      </c>
      <c r="F1234">
        <v>418</v>
      </c>
      <c r="G1234">
        <v>125</v>
      </c>
      <c r="H1234" t="s">
        <v>22037</v>
      </c>
      <c r="I1234">
        <v>0.08</v>
      </c>
      <c r="J1234">
        <v>713</v>
      </c>
    </row>
    <row r="1235" spans="1:10" x14ac:dyDescent="0.25">
      <c r="A1235" t="s">
        <v>6185</v>
      </c>
      <c r="B1235">
        <v>1.84</v>
      </c>
      <c r="C1235">
        <v>55.07</v>
      </c>
      <c r="D1235" t="s">
        <v>2617</v>
      </c>
      <c r="E1235">
        <v>4688713</v>
      </c>
      <c r="F1235">
        <v>228</v>
      </c>
      <c r="G1235">
        <v>237</v>
      </c>
      <c r="H1235" t="s">
        <v>22038</v>
      </c>
      <c r="I1235">
        <v>0.1</v>
      </c>
      <c r="J1235">
        <v>831</v>
      </c>
    </row>
    <row r="1236" spans="1:10" x14ac:dyDescent="0.25">
      <c r="A1236" t="s">
        <v>3961</v>
      </c>
      <c r="B1236">
        <v>1.78</v>
      </c>
      <c r="C1236">
        <v>43.07</v>
      </c>
      <c r="D1236" t="s">
        <v>2616</v>
      </c>
      <c r="E1236">
        <v>26913091</v>
      </c>
      <c r="F1236">
        <v>880</v>
      </c>
      <c r="G1236">
        <v>805</v>
      </c>
      <c r="H1236" t="s">
        <v>22039</v>
      </c>
      <c r="I1236">
        <v>0.30399999999999999</v>
      </c>
      <c r="J1236">
        <v>731</v>
      </c>
    </row>
    <row r="1237" spans="1:10" x14ac:dyDescent="0.25">
      <c r="A1237" t="s">
        <v>9083</v>
      </c>
      <c r="B1237">
        <v>0.97</v>
      </c>
      <c r="C1237">
        <v>57.08</v>
      </c>
      <c r="D1237" t="s">
        <v>2220</v>
      </c>
      <c r="E1237">
        <v>9386527</v>
      </c>
      <c r="F1237">
        <v>499</v>
      </c>
      <c r="G1237">
        <v>545</v>
      </c>
      <c r="H1237" t="s">
        <v>9084</v>
      </c>
      <c r="I1237">
        <v>5.5E-2</v>
      </c>
      <c r="J1237">
        <v>822</v>
      </c>
    </row>
    <row r="1238" spans="1:10" x14ac:dyDescent="0.25">
      <c r="A1238" t="s">
        <v>1841</v>
      </c>
      <c r="B1238">
        <v>8.44</v>
      </c>
      <c r="C1238">
        <v>93.07</v>
      </c>
      <c r="D1238" t="s">
        <v>2180</v>
      </c>
      <c r="E1238">
        <v>10243085</v>
      </c>
      <c r="F1238">
        <v>283</v>
      </c>
      <c r="G1238">
        <v>464</v>
      </c>
      <c r="H1238" t="s">
        <v>20388</v>
      </c>
      <c r="I1238">
        <v>6.2E-2</v>
      </c>
      <c r="J1238">
        <v>816</v>
      </c>
    </row>
    <row r="1239" spans="1:10" x14ac:dyDescent="0.25">
      <c r="A1239" t="s">
        <v>22040</v>
      </c>
      <c r="B1239">
        <v>6.65</v>
      </c>
      <c r="C1239">
        <v>43.06</v>
      </c>
      <c r="D1239" t="s">
        <v>2008</v>
      </c>
      <c r="E1239">
        <v>1134256</v>
      </c>
      <c r="F1239">
        <v>161</v>
      </c>
      <c r="G1239">
        <v>72</v>
      </c>
      <c r="H1239" t="s">
        <v>22041</v>
      </c>
      <c r="I1239">
        <v>6.7000000000000004E-2</v>
      </c>
      <c r="J1239">
        <v>746</v>
      </c>
    </row>
    <row r="1240" spans="1:10" x14ac:dyDescent="0.25">
      <c r="A1240" t="s">
        <v>3606</v>
      </c>
      <c r="B1240">
        <v>4.38</v>
      </c>
      <c r="C1240">
        <v>93.07</v>
      </c>
      <c r="D1240" t="s">
        <v>2180</v>
      </c>
      <c r="E1240">
        <v>40597887</v>
      </c>
      <c r="F1240">
        <v>856</v>
      </c>
      <c r="G1240">
        <v>1197</v>
      </c>
      <c r="H1240" t="s">
        <v>22042</v>
      </c>
      <c r="I1240">
        <v>0.13200000000000001</v>
      </c>
      <c r="J1240">
        <v>770</v>
      </c>
    </row>
    <row r="1241" spans="1:10" x14ac:dyDescent="0.25">
      <c r="A1241" t="s">
        <v>9090</v>
      </c>
      <c r="B1241">
        <v>1.6</v>
      </c>
      <c r="C1241">
        <v>81.069999999999993</v>
      </c>
      <c r="D1241" t="s">
        <v>2655</v>
      </c>
      <c r="E1241">
        <v>24199391</v>
      </c>
      <c r="F1241">
        <v>615</v>
      </c>
      <c r="G1241">
        <v>890</v>
      </c>
      <c r="H1241" t="s">
        <v>22043</v>
      </c>
      <c r="I1241">
        <v>8.8999999999999996E-2</v>
      </c>
      <c r="J1241">
        <v>863</v>
      </c>
    </row>
    <row r="1242" spans="1:10" x14ac:dyDescent="0.25">
      <c r="A1242" t="s">
        <v>8988</v>
      </c>
      <c r="B1242">
        <v>3.91</v>
      </c>
      <c r="C1242">
        <v>266.12</v>
      </c>
      <c r="D1242" t="s">
        <v>22044</v>
      </c>
      <c r="E1242">
        <v>2148169</v>
      </c>
      <c r="F1242">
        <v>252</v>
      </c>
      <c r="G1242">
        <v>285</v>
      </c>
      <c r="H1242" t="s">
        <v>22045</v>
      </c>
      <c r="I1242">
        <v>0.191</v>
      </c>
      <c r="J1242">
        <v>793</v>
      </c>
    </row>
    <row r="1243" spans="1:10" x14ac:dyDescent="0.25">
      <c r="A1243" t="s">
        <v>3624</v>
      </c>
      <c r="B1243">
        <v>2.68</v>
      </c>
      <c r="C1243">
        <v>83.09</v>
      </c>
      <c r="D1243" t="s">
        <v>4750</v>
      </c>
      <c r="E1243">
        <v>6350650</v>
      </c>
      <c r="F1243">
        <v>201</v>
      </c>
      <c r="G1243">
        <v>117</v>
      </c>
      <c r="H1243" t="s">
        <v>20393</v>
      </c>
      <c r="I1243">
        <v>7.3999999999999996E-2</v>
      </c>
      <c r="J1243">
        <v>827</v>
      </c>
    </row>
    <row r="1244" spans="1:10" x14ac:dyDescent="0.25">
      <c r="A1244" t="s">
        <v>3967</v>
      </c>
      <c r="B1244">
        <v>0.59</v>
      </c>
      <c r="C1244">
        <v>55.07</v>
      </c>
      <c r="D1244" t="s">
        <v>2617</v>
      </c>
      <c r="E1244">
        <v>620323</v>
      </c>
      <c r="F1244">
        <v>199</v>
      </c>
      <c r="G1244">
        <v>21</v>
      </c>
      <c r="H1244" t="s">
        <v>22046</v>
      </c>
      <c r="I1244">
        <v>0.10100000000000001</v>
      </c>
      <c r="J1244">
        <v>744</v>
      </c>
    </row>
    <row r="1245" spans="1:10" x14ac:dyDescent="0.25">
      <c r="A1245" t="s">
        <v>3597</v>
      </c>
      <c r="B1245">
        <v>1.23</v>
      </c>
      <c r="C1245">
        <v>137.07</v>
      </c>
      <c r="D1245" t="s">
        <v>4774</v>
      </c>
      <c r="E1245">
        <v>8692960</v>
      </c>
      <c r="F1245">
        <v>527</v>
      </c>
      <c r="G1245">
        <v>577</v>
      </c>
      <c r="H1245" t="s">
        <v>13284</v>
      </c>
      <c r="I1245">
        <v>0.108</v>
      </c>
      <c r="J1245">
        <v>828</v>
      </c>
    </row>
    <row r="1246" spans="1:10" x14ac:dyDescent="0.25">
      <c r="A1246" t="s">
        <v>4608</v>
      </c>
      <c r="B1246">
        <v>1.4</v>
      </c>
      <c r="C1246">
        <v>302.13</v>
      </c>
      <c r="D1246" t="s">
        <v>22047</v>
      </c>
      <c r="E1246">
        <v>5983877</v>
      </c>
      <c r="F1246">
        <v>639</v>
      </c>
      <c r="G1246">
        <v>1015</v>
      </c>
      <c r="H1246" t="s">
        <v>22048</v>
      </c>
      <c r="I1246">
        <v>0.112</v>
      </c>
      <c r="J1246">
        <v>876</v>
      </c>
    </row>
    <row r="1247" spans="1:10" x14ac:dyDescent="0.25">
      <c r="A1247" t="s">
        <v>1810</v>
      </c>
      <c r="B1247">
        <v>1.75</v>
      </c>
      <c r="C1247">
        <v>81.08</v>
      </c>
      <c r="D1247" t="s">
        <v>2662</v>
      </c>
      <c r="E1247">
        <v>2085629</v>
      </c>
      <c r="F1247">
        <v>125</v>
      </c>
      <c r="G1247">
        <v>146</v>
      </c>
      <c r="H1247" t="s">
        <v>22049</v>
      </c>
      <c r="I1247">
        <v>6.8000000000000005E-2</v>
      </c>
      <c r="J1247">
        <v>716</v>
      </c>
    </row>
    <row r="1248" spans="1:10" x14ac:dyDescent="0.25">
      <c r="A1248" t="s">
        <v>16504</v>
      </c>
      <c r="B1248">
        <v>2.36</v>
      </c>
      <c r="C1248">
        <v>57.09</v>
      </c>
      <c r="D1248" t="s">
        <v>2642</v>
      </c>
      <c r="E1248">
        <v>7825540</v>
      </c>
      <c r="F1248">
        <v>348</v>
      </c>
      <c r="G1248">
        <v>480</v>
      </c>
      <c r="H1248" t="s">
        <v>22050</v>
      </c>
      <c r="I1248">
        <v>5.8999999999999997E-2</v>
      </c>
      <c r="J1248">
        <v>839</v>
      </c>
    </row>
    <row r="1249" spans="1:10" x14ac:dyDescent="0.25">
      <c r="A1249" t="s">
        <v>5351</v>
      </c>
      <c r="B1249">
        <v>3.68</v>
      </c>
      <c r="C1249">
        <v>55.07</v>
      </c>
      <c r="D1249" t="s">
        <v>2617</v>
      </c>
      <c r="E1249">
        <v>42863934</v>
      </c>
      <c r="F1249">
        <v>1257</v>
      </c>
      <c r="G1249">
        <v>862</v>
      </c>
      <c r="H1249" t="s">
        <v>22051</v>
      </c>
      <c r="I1249">
        <v>9.4E-2</v>
      </c>
      <c r="J1249">
        <v>854</v>
      </c>
    </row>
    <row r="1250" spans="1:10" x14ac:dyDescent="0.25">
      <c r="A1250" t="s">
        <v>22052</v>
      </c>
      <c r="B1250">
        <v>3.76</v>
      </c>
      <c r="C1250">
        <v>306.14999999999998</v>
      </c>
      <c r="D1250" t="s">
        <v>21920</v>
      </c>
      <c r="E1250">
        <v>9928275</v>
      </c>
      <c r="F1250">
        <v>1090</v>
      </c>
      <c r="G1250">
        <v>932</v>
      </c>
      <c r="H1250" t="s">
        <v>22053</v>
      </c>
      <c r="I1250">
        <v>0.123</v>
      </c>
      <c r="J1250">
        <v>885</v>
      </c>
    </row>
    <row r="1251" spans="1:10" x14ac:dyDescent="0.25">
      <c r="A1251" t="s">
        <v>22054</v>
      </c>
      <c r="B1251">
        <v>0.38</v>
      </c>
      <c r="C1251">
        <v>81.069999999999993</v>
      </c>
      <c r="D1251" t="s">
        <v>2655</v>
      </c>
      <c r="E1251">
        <v>18701440</v>
      </c>
      <c r="F1251">
        <v>395</v>
      </c>
      <c r="G1251">
        <v>683</v>
      </c>
      <c r="H1251" t="s">
        <v>22055</v>
      </c>
      <c r="I1251">
        <v>9.1999999999999998E-2</v>
      </c>
      <c r="J1251">
        <v>820</v>
      </c>
    </row>
    <row r="1252" spans="1:10" x14ac:dyDescent="0.25">
      <c r="A1252" t="s">
        <v>3602</v>
      </c>
      <c r="B1252">
        <v>1.1499999999999999</v>
      </c>
      <c r="C1252">
        <v>74.040000000000006</v>
      </c>
      <c r="D1252" t="s">
        <v>2626</v>
      </c>
      <c r="E1252">
        <v>29413769</v>
      </c>
      <c r="F1252">
        <v>3212</v>
      </c>
      <c r="G1252">
        <v>1941</v>
      </c>
      <c r="H1252" t="s">
        <v>5350</v>
      </c>
      <c r="I1252">
        <v>5.6000000000000001E-2</v>
      </c>
      <c r="J1252">
        <v>889</v>
      </c>
    </row>
    <row r="1253" spans="1:10" x14ac:dyDescent="0.25">
      <c r="A1253" t="s">
        <v>22056</v>
      </c>
      <c r="B1253">
        <v>2.4700000000000002</v>
      </c>
      <c r="C1253">
        <v>149.13999999999999</v>
      </c>
      <c r="D1253" t="s">
        <v>22057</v>
      </c>
      <c r="E1253">
        <v>7856361</v>
      </c>
      <c r="F1253">
        <v>473</v>
      </c>
      <c r="G1253">
        <v>539</v>
      </c>
      <c r="H1253" t="s">
        <v>22058</v>
      </c>
      <c r="I1253">
        <v>0.109</v>
      </c>
      <c r="J1253">
        <v>808</v>
      </c>
    </row>
    <row r="1254" spans="1:10" x14ac:dyDescent="0.25">
      <c r="A1254" t="s">
        <v>11193</v>
      </c>
      <c r="B1254">
        <v>4.8600000000000003</v>
      </c>
      <c r="C1254">
        <v>44.01</v>
      </c>
      <c r="D1254" t="s">
        <v>2044</v>
      </c>
      <c r="E1254">
        <v>5618653</v>
      </c>
      <c r="F1254">
        <v>154</v>
      </c>
      <c r="G1254">
        <v>143</v>
      </c>
      <c r="H1254" t="s">
        <v>22059</v>
      </c>
      <c r="I1254">
        <v>4.9000000000000002E-2</v>
      </c>
      <c r="J1254">
        <v>711</v>
      </c>
    </row>
    <row r="1255" spans="1:10" x14ac:dyDescent="0.25">
      <c r="A1255" t="s">
        <v>3604</v>
      </c>
      <c r="B1255">
        <v>1.79</v>
      </c>
      <c r="C1255">
        <v>137.09</v>
      </c>
      <c r="D1255" t="s">
        <v>20886</v>
      </c>
      <c r="E1255">
        <v>7835768</v>
      </c>
      <c r="F1255">
        <v>193</v>
      </c>
      <c r="G1255">
        <v>582</v>
      </c>
      <c r="H1255" t="s">
        <v>22060</v>
      </c>
      <c r="I1255">
        <v>6.9000000000000006E-2</v>
      </c>
      <c r="J1255">
        <v>737</v>
      </c>
    </row>
    <row r="1256" spans="1:10" x14ac:dyDescent="0.25">
      <c r="A1256" t="s">
        <v>22061</v>
      </c>
      <c r="B1256">
        <v>2.0099999999999998</v>
      </c>
      <c r="C1256">
        <v>251.19</v>
      </c>
      <c r="D1256" t="s">
        <v>22062</v>
      </c>
      <c r="E1256">
        <v>18603307</v>
      </c>
      <c r="F1256">
        <v>1495</v>
      </c>
      <c r="G1256">
        <v>1447</v>
      </c>
      <c r="H1256" t="s">
        <v>11719</v>
      </c>
      <c r="I1256">
        <v>8.3000000000000004E-2</v>
      </c>
      <c r="J1256">
        <v>764</v>
      </c>
    </row>
    <row r="1257" spans="1:10" x14ac:dyDescent="0.25">
      <c r="A1257" t="s">
        <v>3999</v>
      </c>
      <c r="B1257">
        <v>2.81</v>
      </c>
      <c r="C1257">
        <v>105.07</v>
      </c>
      <c r="D1257" t="s">
        <v>2650</v>
      </c>
      <c r="E1257">
        <v>14225543</v>
      </c>
      <c r="F1257">
        <v>410</v>
      </c>
      <c r="G1257">
        <v>501</v>
      </c>
      <c r="H1257" t="s">
        <v>22063</v>
      </c>
      <c r="I1257">
        <v>0.1</v>
      </c>
      <c r="J1257">
        <v>751</v>
      </c>
    </row>
    <row r="1258" spans="1:10" x14ac:dyDescent="0.25">
      <c r="A1258" t="s">
        <v>16524</v>
      </c>
      <c r="B1258">
        <v>1.7</v>
      </c>
      <c r="C1258">
        <v>57.09</v>
      </c>
      <c r="D1258" t="s">
        <v>2642</v>
      </c>
      <c r="E1258">
        <v>13428214</v>
      </c>
      <c r="F1258">
        <v>457</v>
      </c>
      <c r="G1258">
        <v>646</v>
      </c>
      <c r="H1258" t="s">
        <v>22064</v>
      </c>
      <c r="I1258">
        <v>7.3999999999999996E-2</v>
      </c>
      <c r="J1258">
        <v>760</v>
      </c>
    </row>
    <row r="1259" spans="1:10" x14ac:dyDescent="0.25">
      <c r="A1259" t="s">
        <v>20413</v>
      </c>
      <c r="B1259">
        <v>5.15</v>
      </c>
      <c r="C1259">
        <v>93.07</v>
      </c>
      <c r="D1259" t="s">
        <v>2180</v>
      </c>
      <c r="E1259">
        <v>70010692</v>
      </c>
      <c r="F1259">
        <v>1032</v>
      </c>
      <c r="G1259">
        <v>1626</v>
      </c>
      <c r="H1259" t="s">
        <v>22065</v>
      </c>
      <c r="I1259">
        <v>0.13700000000000001</v>
      </c>
      <c r="J1259">
        <v>738</v>
      </c>
    </row>
    <row r="1260" spans="1:10" x14ac:dyDescent="0.25">
      <c r="A1260" t="s">
        <v>9092</v>
      </c>
      <c r="B1260">
        <v>2.4900000000000002</v>
      </c>
      <c r="C1260">
        <v>266.12</v>
      </c>
      <c r="D1260" t="s">
        <v>22044</v>
      </c>
      <c r="E1260">
        <v>1863797</v>
      </c>
      <c r="F1260">
        <v>306</v>
      </c>
      <c r="G1260">
        <v>271</v>
      </c>
      <c r="H1260" t="s">
        <v>22066</v>
      </c>
      <c r="I1260">
        <v>0.186</v>
      </c>
      <c r="J1260">
        <v>825</v>
      </c>
    </row>
    <row r="1261" spans="1:10" x14ac:dyDescent="0.25">
      <c r="A1261" t="s">
        <v>9109</v>
      </c>
      <c r="B1261">
        <v>3.12</v>
      </c>
      <c r="C1261">
        <v>266.12</v>
      </c>
      <c r="D1261" t="s">
        <v>22044</v>
      </c>
      <c r="E1261">
        <v>2090744</v>
      </c>
      <c r="F1261">
        <v>271</v>
      </c>
      <c r="G1261">
        <v>253</v>
      </c>
      <c r="H1261" t="s">
        <v>22067</v>
      </c>
      <c r="I1261">
        <v>0.17499999999999999</v>
      </c>
      <c r="J1261">
        <v>831</v>
      </c>
    </row>
    <row r="1262" spans="1:10" x14ac:dyDescent="0.25">
      <c r="A1262" t="s">
        <v>14586</v>
      </c>
      <c r="B1262">
        <v>1.48</v>
      </c>
      <c r="C1262">
        <v>43.07</v>
      </c>
      <c r="D1262" t="s">
        <v>2616</v>
      </c>
      <c r="E1262">
        <v>13464771</v>
      </c>
      <c r="F1262">
        <v>642</v>
      </c>
      <c r="G1262">
        <v>429</v>
      </c>
      <c r="H1262" t="s">
        <v>22068</v>
      </c>
      <c r="I1262">
        <v>8.3000000000000004E-2</v>
      </c>
      <c r="J1262">
        <v>847</v>
      </c>
    </row>
    <row r="1263" spans="1:10" x14ac:dyDescent="0.25">
      <c r="A1263" t="s">
        <v>3614</v>
      </c>
      <c r="B1263">
        <v>2.56</v>
      </c>
      <c r="C1263">
        <v>141.07</v>
      </c>
      <c r="D1263" t="s">
        <v>2711</v>
      </c>
      <c r="E1263">
        <v>10856700</v>
      </c>
      <c r="F1263">
        <v>558</v>
      </c>
      <c r="G1263">
        <v>517</v>
      </c>
      <c r="H1263" t="s">
        <v>7367</v>
      </c>
      <c r="I1263">
        <v>9.7000000000000003E-2</v>
      </c>
      <c r="J1263">
        <v>822</v>
      </c>
    </row>
    <row r="1264" spans="1:10" x14ac:dyDescent="0.25">
      <c r="A1264" t="s">
        <v>10564</v>
      </c>
      <c r="B1264">
        <v>4.25</v>
      </c>
      <c r="C1264">
        <v>217.2</v>
      </c>
      <c r="D1264" t="s">
        <v>22069</v>
      </c>
      <c r="E1264">
        <v>6405213</v>
      </c>
      <c r="F1264">
        <v>965</v>
      </c>
      <c r="G1264">
        <v>406</v>
      </c>
      <c r="H1264" t="s">
        <v>22070</v>
      </c>
      <c r="I1264">
        <v>8.4000000000000005E-2</v>
      </c>
      <c r="J1264">
        <v>808</v>
      </c>
    </row>
    <row r="1265" spans="1:10" x14ac:dyDescent="0.25">
      <c r="A1265" t="s">
        <v>7370</v>
      </c>
      <c r="B1265">
        <v>1.49</v>
      </c>
      <c r="C1265">
        <v>342.16</v>
      </c>
      <c r="D1265" t="s">
        <v>22071</v>
      </c>
      <c r="E1265">
        <v>1206268</v>
      </c>
      <c r="F1265">
        <v>240</v>
      </c>
      <c r="G1265">
        <v>258</v>
      </c>
      <c r="H1265" t="s">
        <v>22072</v>
      </c>
      <c r="I1265">
        <v>0.107</v>
      </c>
      <c r="J1265">
        <v>710</v>
      </c>
    </row>
    <row r="1266" spans="1:10" x14ac:dyDescent="0.25">
      <c r="A1266" t="s">
        <v>4009</v>
      </c>
      <c r="B1266">
        <v>3.01</v>
      </c>
      <c r="C1266">
        <v>218.21</v>
      </c>
      <c r="D1266" t="s">
        <v>3987</v>
      </c>
      <c r="E1266">
        <v>11620374</v>
      </c>
      <c r="F1266">
        <v>416</v>
      </c>
      <c r="G1266">
        <v>931</v>
      </c>
      <c r="H1266" t="s">
        <v>3965</v>
      </c>
      <c r="I1266">
        <v>9.7000000000000003E-2</v>
      </c>
      <c r="J1266">
        <v>870</v>
      </c>
    </row>
    <row r="1267" spans="1:10" x14ac:dyDescent="0.25">
      <c r="A1267" t="s">
        <v>5355</v>
      </c>
      <c r="B1267">
        <v>2.14</v>
      </c>
      <c r="C1267">
        <v>43.07</v>
      </c>
      <c r="D1267" t="s">
        <v>2616</v>
      </c>
      <c r="E1267">
        <v>14357235</v>
      </c>
      <c r="F1267">
        <v>709</v>
      </c>
      <c r="G1267">
        <v>525</v>
      </c>
      <c r="H1267" t="s">
        <v>22073</v>
      </c>
      <c r="I1267">
        <v>5.5E-2</v>
      </c>
      <c r="J1267">
        <v>911</v>
      </c>
    </row>
    <row r="1268" spans="1:10" x14ac:dyDescent="0.25">
      <c r="A1268" t="s">
        <v>22074</v>
      </c>
      <c r="B1268">
        <v>2.4700000000000002</v>
      </c>
      <c r="C1268">
        <v>81.069999999999993</v>
      </c>
      <c r="D1268" t="s">
        <v>2655</v>
      </c>
      <c r="E1268">
        <v>34018830</v>
      </c>
      <c r="F1268">
        <v>544</v>
      </c>
      <c r="G1268">
        <v>1127</v>
      </c>
      <c r="H1268" t="s">
        <v>22075</v>
      </c>
      <c r="I1268">
        <v>8.1000000000000003E-2</v>
      </c>
      <c r="J1268">
        <v>870</v>
      </c>
    </row>
    <row r="1269" spans="1:10" x14ac:dyDescent="0.25">
      <c r="A1269" t="s">
        <v>3939</v>
      </c>
      <c r="B1269">
        <v>1.04</v>
      </c>
      <c r="C1269">
        <v>85.07</v>
      </c>
      <c r="D1269" t="s">
        <v>3940</v>
      </c>
      <c r="E1269">
        <v>4866070</v>
      </c>
      <c r="F1269">
        <v>384</v>
      </c>
      <c r="G1269">
        <v>525</v>
      </c>
      <c r="H1269" t="s">
        <v>22076</v>
      </c>
      <c r="I1269">
        <v>5.2999999999999999E-2</v>
      </c>
      <c r="J1269">
        <v>786</v>
      </c>
    </row>
    <row r="1270" spans="1:10" x14ac:dyDescent="0.25">
      <c r="A1270" t="s">
        <v>7377</v>
      </c>
      <c r="B1270">
        <v>0.14000000000000001</v>
      </c>
      <c r="C1270">
        <v>55.07</v>
      </c>
      <c r="D1270" t="s">
        <v>2617</v>
      </c>
      <c r="E1270">
        <v>2009829</v>
      </c>
      <c r="F1270">
        <v>234</v>
      </c>
      <c r="G1270">
        <v>78</v>
      </c>
      <c r="H1270" t="s">
        <v>7378</v>
      </c>
      <c r="I1270">
        <v>6.2E-2</v>
      </c>
      <c r="J1270">
        <v>720</v>
      </c>
    </row>
    <row r="1271" spans="1:10" x14ac:dyDescent="0.25">
      <c r="A1271" t="s">
        <v>4875</v>
      </c>
      <c r="B1271">
        <v>3.99</v>
      </c>
      <c r="C1271">
        <v>43.07</v>
      </c>
      <c r="D1271" t="s">
        <v>2616</v>
      </c>
      <c r="E1271">
        <v>58705405</v>
      </c>
      <c r="F1271">
        <v>978</v>
      </c>
      <c r="G1271">
        <v>937</v>
      </c>
      <c r="H1271" t="s">
        <v>22077</v>
      </c>
      <c r="I1271">
        <v>0.1</v>
      </c>
      <c r="J1271">
        <v>790</v>
      </c>
    </row>
    <row r="1272" spans="1:10" x14ac:dyDescent="0.25">
      <c r="A1272" t="s">
        <v>5022</v>
      </c>
      <c r="B1272">
        <v>1.1000000000000001</v>
      </c>
      <c r="C1272">
        <v>74.040000000000006</v>
      </c>
      <c r="D1272" t="s">
        <v>2626</v>
      </c>
      <c r="E1272">
        <v>2634328</v>
      </c>
      <c r="F1272">
        <v>396</v>
      </c>
      <c r="G1272">
        <v>292</v>
      </c>
      <c r="H1272" t="s">
        <v>9126</v>
      </c>
      <c r="I1272">
        <v>5.2999999999999999E-2</v>
      </c>
      <c r="J1272">
        <v>819</v>
      </c>
    </row>
    <row r="1273" spans="1:10" x14ac:dyDescent="0.25">
      <c r="A1273" t="s">
        <v>3628</v>
      </c>
      <c r="B1273">
        <v>1.25</v>
      </c>
      <c r="C1273">
        <v>151.08000000000001</v>
      </c>
      <c r="D1273" t="s">
        <v>3968</v>
      </c>
      <c r="E1273">
        <v>5540639</v>
      </c>
      <c r="F1273">
        <v>738</v>
      </c>
      <c r="G1273">
        <v>725</v>
      </c>
      <c r="H1273" t="s">
        <v>22078</v>
      </c>
      <c r="I1273">
        <v>7.0999999999999994E-2</v>
      </c>
      <c r="J1273">
        <v>847</v>
      </c>
    </row>
    <row r="1274" spans="1:10" x14ac:dyDescent="0.25">
      <c r="A1274" t="s">
        <v>6522</v>
      </c>
      <c r="B1274">
        <v>6.03</v>
      </c>
      <c r="C1274">
        <v>191.19</v>
      </c>
      <c r="D1274" t="s">
        <v>22079</v>
      </c>
      <c r="E1274">
        <v>1862143</v>
      </c>
      <c r="F1274">
        <v>197</v>
      </c>
      <c r="G1274">
        <v>298</v>
      </c>
      <c r="H1274" t="s">
        <v>22080</v>
      </c>
      <c r="I1274">
        <v>0.13700000000000001</v>
      </c>
      <c r="J1274">
        <v>736</v>
      </c>
    </row>
    <row r="1275" spans="1:10" x14ac:dyDescent="0.25">
      <c r="A1275" t="s">
        <v>22081</v>
      </c>
      <c r="B1275">
        <v>2.58</v>
      </c>
      <c r="C1275">
        <v>43.07</v>
      </c>
      <c r="D1275" t="s">
        <v>2616</v>
      </c>
      <c r="E1275">
        <v>10710835</v>
      </c>
      <c r="F1275">
        <v>541</v>
      </c>
      <c r="G1275">
        <v>390</v>
      </c>
      <c r="H1275" t="s">
        <v>22082</v>
      </c>
      <c r="I1275">
        <v>8.3000000000000004E-2</v>
      </c>
      <c r="J1275">
        <v>781</v>
      </c>
    </row>
    <row r="1276" spans="1:10" x14ac:dyDescent="0.25">
      <c r="A1276" t="s">
        <v>3608</v>
      </c>
      <c r="B1276">
        <v>1.1299999999999999</v>
      </c>
      <c r="C1276">
        <v>43.07</v>
      </c>
      <c r="D1276" t="s">
        <v>2616</v>
      </c>
      <c r="E1276">
        <v>6505424</v>
      </c>
      <c r="F1276">
        <v>268</v>
      </c>
      <c r="G1276">
        <v>216</v>
      </c>
      <c r="H1276" t="s">
        <v>22083</v>
      </c>
      <c r="I1276">
        <v>7.2999999999999995E-2</v>
      </c>
      <c r="J1276">
        <v>783</v>
      </c>
    </row>
    <row r="1277" spans="1:10" x14ac:dyDescent="0.25">
      <c r="A1277" t="s">
        <v>9135</v>
      </c>
      <c r="B1277">
        <v>1.3</v>
      </c>
      <c r="C1277">
        <v>340.14</v>
      </c>
      <c r="D1277" t="s">
        <v>22084</v>
      </c>
      <c r="E1277">
        <v>5113449</v>
      </c>
      <c r="F1277">
        <v>1258</v>
      </c>
      <c r="G1277">
        <v>1078</v>
      </c>
      <c r="H1277" t="s">
        <v>22085</v>
      </c>
      <c r="I1277">
        <v>0.113</v>
      </c>
      <c r="J1277">
        <v>734</v>
      </c>
    </row>
    <row r="1278" spans="1:10" x14ac:dyDescent="0.25">
      <c r="A1278" t="s">
        <v>18617</v>
      </c>
      <c r="B1278">
        <v>1.1299999999999999</v>
      </c>
      <c r="C1278">
        <v>203.12</v>
      </c>
      <c r="D1278" t="s">
        <v>22086</v>
      </c>
      <c r="E1278">
        <v>6953527</v>
      </c>
      <c r="F1278">
        <v>955</v>
      </c>
      <c r="G1278">
        <v>718</v>
      </c>
      <c r="H1278" t="s">
        <v>22087</v>
      </c>
      <c r="I1278">
        <v>7.4999999999999997E-2</v>
      </c>
      <c r="J1278">
        <v>817</v>
      </c>
    </row>
    <row r="1279" spans="1:10" x14ac:dyDescent="0.25">
      <c r="A1279" t="s">
        <v>3644</v>
      </c>
      <c r="B1279">
        <v>0.62</v>
      </c>
      <c r="C1279">
        <v>93.07</v>
      </c>
      <c r="D1279" t="s">
        <v>2180</v>
      </c>
      <c r="E1279">
        <v>6186682</v>
      </c>
      <c r="F1279">
        <v>257</v>
      </c>
      <c r="G1279">
        <v>291</v>
      </c>
      <c r="H1279" t="s">
        <v>10557</v>
      </c>
      <c r="I1279">
        <v>9.2999999999999999E-2</v>
      </c>
      <c r="J1279">
        <v>830</v>
      </c>
    </row>
    <row r="1280" spans="1:10" x14ac:dyDescent="0.25">
      <c r="A1280" t="s">
        <v>20446</v>
      </c>
      <c r="B1280">
        <v>1.74</v>
      </c>
      <c r="C1280">
        <v>255.22</v>
      </c>
      <c r="D1280" t="s">
        <v>22088</v>
      </c>
      <c r="E1280">
        <v>2636581</v>
      </c>
      <c r="F1280">
        <v>217</v>
      </c>
      <c r="G1280">
        <v>325</v>
      </c>
      <c r="H1280" t="s">
        <v>22089</v>
      </c>
      <c r="I1280">
        <v>9.8000000000000004E-2</v>
      </c>
      <c r="J1280">
        <v>737</v>
      </c>
    </row>
    <row r="1281" spans="1:10" x14ac:dyDescent="0.25">
      <c r="A1281" t="s">
        <v>11696</v>
      </c>
      <c r="B1281">
        <v>0.18</v>
      </c>
      <c r="C1281">
        <v>43.07</v>
      </c>
      <c r="D1281" t="s">
        <v>2616</v>
      </c>
      <c r="E1281">
        <v>2634411</v>
      </c>
      <c r="F1281">
        <v>136</v>
      </c>
      <c r="G1281">
        <v>126</v>
      </c>
      <c r="H1281" t="s">
        <v>22090</v>
      </c>
      <c r="I1281">
        <v>0.06</v>
      </c>
      <c r="J1281">
        <v>756</v>
      </c>
    </row>
    <row r="1282" spans="1:10" x14ac:dyDescent="0.25">
      <c r="A1282" t="s">
        <v>18619</v>
      </c>
      <c r="B1282">
        <v>1.51</v>
      </c>
      <c r="C1282">
        <v>43.07</v>
      </c>
      <c r="D1282" t="s">
        <v>2616</v>
      </c>
      <c r="E1282">
        <v>23391652</v>
      </c>
      <c r="F1282">
        <v>752</v>
      </c>
      <c r="G1282">
        <v>503</v>
      </c>
      <c r="H1282" t="s">
        <v>22091</v>
      </c>
      <c r="I1282">
        <v>0.10100000000000001</v>
      </c>
      <c r="J1282">
        <v>827</v>
      </c>
    </row>
    <row r="1283" spans="1:10" x14ac:dyDescent="0.25">
      <c r="A1283" t="s">
        <v>18621</v>
      </c>
      <c r="B1283">
        <v>2.79</v>
      </c>
      <c r="C1283">
        <v>69.08</v>
      </c>
      <c r="D1283" t="s">
        <v>2646</v>
      </c>
      <c r="E1283">
        <v>56684092</v>
      </c>
      <c r="F1283">
        <v>1457</v>
      </c>
      <c r="G1283">
        <v>1079</v>
      </c>
      <c r="H1283" t="s">
        <v>22092</v>
      </c>
      <c r="I1283">
        <v>9.9000000000000005E-2</v>
      </c>
      <c r="J1283">
        <v>878</v>
      </c>
    </row>
    <row r="1284" spans="1:10" x14ac:dyDescent="0.25">
      <c r="A1284" t="s">
        <v>18625</v>
      </c>
      <c r="B1284">
        <v>1.04</v>
      </c>
      <c r="C1284">
        <v>55.07</v>
      </c>
      <c r="D1284" t="s">
        <v>2617</v>
      </c>
      <c r="E1284">
        <v>521455</v>
      </c>
      <c r="F1284">
        <v>194</v>
      </c>
      <c r="G1284">
        <v>24</v>
      </c>
      <c r="H1284" t="s">
        <v>22093</v>
      </c>
      <c r="I1284">
        <v>0.108</v>
      </c>
      <c r="J1284">
        <v>720</v>
      </c>
    </row>
    <row r="1285" spans="1:10" x14ac:dyDescent="0.25">
      <c r="A1285" t="s">
        <v>22094</v>
      </c>
      <c r="B1285">
        <v>6.6</v>
      </c>
      <c r="C1285">
        <v>69.08</v>
      </c>
      <c r="D1285" t="s">
        <v>2646</v>
      </c>
      <c r="E1285">
        <v>5709530</v>
      </c>
      <c r="F1285">
        <v>232</v>
      </c>
      <c r="G1285">
        <v>205</v>
      </c>
      <c r="H1285" t="s">
        <v>22095</v>
      </c>
      <c r="I1285">
        <v>8.7999999999999995E-2</v>
      </c>
      <c r="J1285">
        <v>852</v>
      </c>
    </row>
    <row r="1286" spans="1:10" x14ac:dyDescent="0.25">
      <c r="A1286" t="s">
        <v>22096</v>
      </c>
      <c r="B1286">
        <v>1.68</v>
      </c>
      <c r="C1286">
        <v>69.08</v>
      </c>
      <c r="D1286" t="s">
        <v>2646</v>
      </c>
      <c r="E1286">
        <v>25698638</v>
      </c>
      <c r="F1286">
        <v>722</v>
      </c>
      <c r="G1286">
        <v>585</v>
      </c>
      <c r="H1286" t="s">
        <v>22097</v>
      </c>
      <c r="I1286">
        <v>0.114</v>
      </c>
      <c r="J1286">
        <v>771</v>
      </c>
    </row>
    <row r="1287" spans="1:10" x14ac:dyDescent="0.25">
      <c r="A1287" t="s">
        <v>2489</v>
      </c>
      <c r="B1287">
        <v>1.17</v>
      </c>
      <c r="C1287">
        <v>81.06</v>
      </c>
      <c r="D1287" t="s">
        <v>2078</v>
      </c>
      <c r="E1287">
        <v>2123234</v>
      </c>
      <c r="F1287">
        <v>146</v>
      </c>
      <c r="G1287">
        <v>145</v>
      </c>
      <c r="H1287" t="s">
        <v>22098</v>
      </c>
      <c r="I1287">
        <v>6.4000000000000001E-2</v>
      </c>
      <c r="J1287">
        <v>707</v>
      </c>
    </row>
    <row r="1288" spans="1:10" x14ac:dyDescent="0.25">
      <c r="A1288" t="s">
        <v>2407</v>
      </c>
      <c r="B1288">
        <v>0.81</v>
      </c>
      <c r="C1288">
        <v>41.06</v>
      </c>
      <c r="D1288" t="s">
        <v>2627</v>
      </c>
      <c r="E1288">
        <v>527193</v>
      </c>
      <c r="F1288">
        <v>101</v>
      </c>
      <c r="G1288">
        <v>47</v>
      </c>
      <c r="H1288" t="s">
        <v>22099</v>
      </c>
      <c r="I1288">
        <v>4.8000000000000001E-2</v>
      </c>
      <c r="J1288">
        <v>748</v>
      </c>
    </row>
    <row r="1289" spans="1:10" x14ac:dyDescent="0.25">
      <c r="A1289" t="s">
        <v>18593</v>
      </c>
      <c r="B1289">
        <v>1.59</v>
      </c>
      <c r="C1289">
        <v>92.06</v>
      </c>
      <c r="D1289" t="s">
        <v>2676</v>
      </c>
      <c r="E1289">
        <v>21972312</v>
      </c>
      <c r="F1289">
        <v>757</v>
      </c>
      <c r="G1289">
        <v>1091</v>
      </c>
      <c r="H1289" t="s">
        <v>22100</v>
      </c>
      <c r="I1289">
        <v>6.5000000000000002E-2</v>
      </c>
      <c r="J1289">
        <v>710</v>
      </c>
    </row>
    <row r="1290" spans="1:10" x14ac:dyDescent="0.25">
      <c r="A1290" t="s">
        <v>3426</v>
      </c>
      <c r="B1290">
        <v>0.41</v>
      </c>
      <c r="C1290">
        <v>57.08</v>
      </c>
      <c r="D1290" t="s">
        <v>2220</v>
      </c>
      <c r="E1290">
        <v>12964716</v>
      </c>
      <c r="F1290">
        <v>573</v>
      </c>
      <c r="G1290">
        <v>520</v>
      </c>
      <c r="H1290" t="s">
        <v>22101</v>
      </c>
      <c r="I1290">
        <v>6.7000000000000004E-2</v>
      </c>
      <c r="J1290">
        <v>789</v>
      </c>
    </row>
    <row r="1291" spans="1:10" x14ac:dyDescent="0.25">
      <c r="A1291" t="s">
        <v>14600</v>
      </c>
      <c r="B1291">
        <v>1.17</v>
      </c>
      <c r="C1291">
        <v>165.1</v>
      </c>
      <c r="D1291" t="s">
        <v>22102</v>
      </c>
      <c r="E1291">
        <v>40852765</v>
      </c>
      <c r="F1291">
        <v>3307</v>
      </c>
      <c r="G1291">
        <v>2019</v>
      </c>
      <c r="H1291" t="s">
        <v>11730</v>
      </c>
      <c r="I1291">
        <v>8.1000000000000003E-2</v>
      </c>
      <c r="J1291">
        <v>930</v>
      </c>
    </row>
    <row r="1292" spans="1:10" x14ac:dyDescent="0.25">
      <c r="A1292" t="s">
        <v>3630</v>
      </c>
      <c r="B1292">
        <v>0.84</v>
      </c>
      <c r="C1292">
        <v>95.09</v>
      </c>
      <c r="D1292" t="s">
        <v>4002</v>
      </c>
      <c r="E1292">
        <v>1637216</v>
      </c>
      <c r="F1292">
        <v>164</v>
      </c>
      <c r="G1292">
        <v>109</v>
      </c>
      <c r="H1292" t="s">
        <v>22103</v>
      </c>
      <c r="I1292">
        <v>0.114</v>
      </c>
      <c r="J1292">
        <v>778</v>
      </c>
    </row>
    <row r="1293" spans="1:10" x14ac:dyDescent="0.25">
      <c r="A1293" t="s">
        <v>2334</v>
      </c>
      <c r="B1293">
        <v>3.66</v>
      </c>
      <c r="C1293">
        <v>68.069999999999993</v>
      </c>
      <c r="D1293" t="s">
        <v>2633</v>
      </c>
      <c r="E1293">
        <v>2282250</v>
      </c>
      <c r="F1293">
        <v>150</v>
      </c>
      <c r="G1293">
        <v>228</v>
      </c>
      <c r="H1293" t="s">
        <v>22104</v>
      </c>
      <c r="I1293">
        <v>6.5000000000000002E-2</v>
      </c>
      <c r="J1293">
        <v>819</v>
      </c>
    </row>
    <row r="1294" spans="1:10" x14ac:dyDescent="0.25">
      <c r="A1294" t="s">
        <v>3642</v>
      </c>
      <c r="B1294">
        <v>1.27</v>
      </c>
      <c r="C1294">
        <v>74.040000000000006</v>
      </c>
      <c r="D1294" t="s">
        <v>2626</v>
      </c>
      <c r="E1294">
        <v>44599182</v>
      </c>
      <c r="F1294">
        <v>2618</v>
      </c>
      <c r="G1294">
        <v>1787</v>
      </c>
      <c r="H1294" t="s">
        <v>4662</v>
      </c>
      <c r="I1294">
        <v>6.4000000000000001E-2</v>
      </c>
      <c r="J1294">
        <v>861</v>
      </c>
    </row>
    <row r="1295" spans="1:10" x14ac:dyDescent="0.25">
      <c r="A1295" t="s">
        <v>3632</v>
      </c>
      <c r="B1295">
        <v>1.84</v>
      </c>
      <c r="C1295">
        <v>44</v>
      </c>
      <c r="D1295" t="s">
        <v>22105</v>
      </c>
      <c r="E1295">
        <v>7848421</v>
      </c>
      <c r="F1295">
        <v>466</v>
      </c>
      <c r="G1295">
        <v>800</v>
      </c>
      <c r="H1295" t="s">
        <v>22106</v>
      </c>
      <c r="I1295">
        <v>0.193</v>
      </c>
      <c r="J1295">
        <v>779</v>
      </c>
    </row>
    <row r="1296" spans="1:10" x14ac:dyDescent="0.25">
      <c r="A1296" t="s">
        <v>22107</v>
      </c>
      <c r="B1296">
        <v>1.76</v>
      </c>
      <c r="C1296">
        <v>55.07</v>
      </c>
      <c r="D1296" t="s">
        <v>2617</v>
      </c>
      <c r="E1296">
        <v>2217285</v>
      </c>
      <c r="F1296">
        <v>172</v>
      </c>
      <c r="G1296">
        <v>144</v>
      </c>
      <c r="H1296" t="s">
        <v>22108</v>
      </c>
      <c r="I1296">
        <v>0.12</v>
      </c>
      <c r="J1296">
        <v>715</v>
      </c>
    </row>
    <row r="1297" spans="1:10" x14ac:dyDescent="0.25">
      <c r="A1297" t="s">
        <v>9171</v>
      </c>
      <c r="B1297">
        <v>0.91</v>
      </c>
      <c r="C1297">
        <v>55.07</v>
      </c>
      <c r="D1297" t="s">
        <v>2617</v>
      </c>
      <c r="E1297">
        <v>16978781</v>
      </c>
      <c r="F1297">
        <v>180</v>
      </c>
      <c r="G1297">
        <v>385</v>
      </c>
      <c r="H1297" t="s">
        <v>22109</v>
      </c>
      <c r="I1297">
        <v>0.11600000000000001</v>
      </c>
      <c r="J1297">
        <v>729</v>
      </c>
    </row>
    <row r="1298" spans="1:10" x14ac:dyDescent="0.25">
      <c r="A1298" t="s">
        <v>3689</v>
      </c>
      <c r="B1298">
        <v>0.53</v>
      </c>
      <c r="C1298">
        <v>55.07</v>
      </c>
      <c r="D1298" t="s">
        <v>2617</v>
      </c>
      <c r="E1298">
        <v>1645807</v>
      </c>
      <c r="F1298">
        <v>155</v>
      </c>
      <c r="G1298">
        <v>67</v>
      </c>
      <c r="H1298" t="s">
        <v>22110</v>
      </c>
      <c r="I1298">
        <v>0.113</v>
      </c>
      <c r="J1298">
        <v>737</v>
      </c>
    </row>
    <row r="1299" spans="1:10" x14ac:dyDescent="0.25">
      <c r="A1299" t="s">
        <v>18632</v>
      </c>
      <c r="B1299">
        <v>2.35</v>
      </c>
      <c r="C1299">
        <v>43.07</v>
      </c>
      <c r="D1299" t="s">
        <v>2616</v>
      </c>
      <c r="E1299">
        <v>66531917</v>
      </c>
      <c r="F1299">
        <v>1372</v>
      </c>
      <c r="G1299">
        <v>997</v>
      </c>
      <c r="H1299" t="s">
        <v>22111</v>
      </c>
      <c r="I1299">
        <v>0.13</v>
      </c>
      <c r="J1299">
        <v>807</v>
      </c>
    </row>
    <row r="1300" spans="1:10" x14ac:dyDescent="0.25">
      <c r="A1300" t="s">
        <v>19977</v>
      </c>
      <c r="B1300">
        <v>3.88</v>
      </c>
      <c r="C1300">
        <v>55.07</v>
      </c>
      <c r="D1300" t="s">
        <v>2617</v>
      </c>
      <c r="E1300">
        <v>8272448</v>
      </c>
      <c r="F1300">
        <v>168</v>
      </c>
      <c r="G1300">
        <v>265</v>
      </c>
      <c r="H1300" t="s">
        <v>22112</v>
      </c>
      <c r="I1300">
        <v>0.1</v>
      </c>
      <c r="J1300">
        <v>799</v>
      </c>
    </row>
    <row r="1301" spans="1:10" x14ac:dyDescent="0.25">
      <c r="A1301" t="s">
        <v>1815</v>
      </c>
      <c r="B1301">
        <v>0.51</v>
      </c>
      <c r="C1301">
        <v>69.08</v>
      </c>
      <c r="D1301" t="s">
        <v>2646</v>
      </c>
      <c r="E1301">
        <v>2705805</v>
      </c>
      <c r="F1301">
        <v>159</v>
      </c>
      <c r="G1301">
        <v>204</v>
      </c>
      <c r="H1301" t="s">
        <v>22113</v>
      </c>
      <c r="I1301">
        <v>7.3999999999999996E-2</v>
      </c>
      <c r="J1301">
        <v>796</v>
      </c>
    </row>
    <row r="1302" spans="1:10" x14ac:dyDescent="0.25">
      <c r="A1302" t="s">
        <v>22114</v>
      </c>
      <c r="B1302">
        <v>1.19</v>
      </c>
      <c r="C1302">
        <v>57.09</v>
      </c>
      <c r="D1302" t="s">
        <v>2642</v>
      </c>
      <c r="E1302">
        <v>41547378</v>
      </c>
      <c r="F1302">
        <v>2483</v>
      </c>
      <c r="G1302">
        <v>1768</v>
      </c>
      <c r="H1302" t="s">
        <v>22115</v>
      </c>
      <c r="I1302">
        <v>6.6000000000000003E-2</v>
      </c>
      <c r="J1302">
        <v>927</v>
      </c>
    </row>
    <row r="1303" spans="1:10" x14ac:dyDescent="0.25">
      <c r="A1303" t="s">
        <v>22116</v>
      </c>
      <c r="B1303">
        <v>1.28</v>
      </c>
      <c r="C1303">
        <v>165.1</v>
      </c>
      <c r="D1303" t="s">
        <v>22102</v>
      </c>
      <c r="E1303">
        <v>1318029</v>
      </c>
      <c r="F1303">
        <v>304</v>
      </c>
      <c r="G1303">
        <v>173</v>
      </c>
      <c r="H1303" t="s">
        <v>22117</v>
      </c>
      <c r="I1303">
        <v>8.2000000000000003E-2</v>
      </c>
      <c r="J1303">
        <v>885</v>
      </c>
    </row>
    <row r="1304" spans="1:10" x14ac:dyDescent="0.25">
      <c r="A1304" t="s">
        <v>22118</v>
      </c>
      <c r="B1304">
        <v>6.98</v>
      </c>
      <c r="C1304">
        <v>55.07</v>
      </c>
      <c r="D1304" t="s">
        <v>2617</v>
      </c>
      <c r="E1304">
        <v>2516441</v>
      </c>
      <c r="F1304">
        <v>143</v>
      </c>
      <c r="G1304">
        <v>123</v>
      </c>
      <c r="H1304" t="s">
        <v>22119</v>
      </c>
      <c r="I1304">
        <v>0.115</v>
      </c>
      <c r="J1304">
        <v>793</v>
      </c>
    </row>
    <row r="1305" spans="1:10" x14ac:dyDescent="0.25">
      <c r="A1305" t="s">
        <v>3663</v>
      </c>
      <c r="B1305">
        <v>1.23</v>
      </c>
      <c r="C1305">
        <v>97.1</v>
      </c>
      <c r="D1305" t="s">
        <v>2740</v>
      </c>
      <c r="E1305">
        <v>28598859</v>
      </c>
      <c r="F1305">
        <v>695</v>
      </c>
      <c r="G1305">
        <v>1434</v>
      </c>
      <c r="H1305" t="s">
        <v>22120</v>
      </c>
      <c r="I1305">
        <v>6.7000000000000004E-2</v>
      </c>
      <c r="J1305">
        <v>701</v>
      </c>
    </row>
    <row r="1306" spans="1:10" x14ac:dyDescent="0.25">
      <c r="A1306" t="s">
        <v>4142</v>
      </c>
      <c r="B1306">
        <v>0.64</v>
      </c>
      <c r="C1306">
        <v>85.09</v>
      </c>
      <c r="D1306" t="s">
        <v>22121</v>
      </c>
      <c r="E1306">
        <v>2938590</v>
      </c>
      <c r="F1306">
        <v>288</v>
      </c>
      <c r="G1306">
        <v>353</v>
      </c>
      <c r="H1306" t="s">
        <v>22122</v>
      </c>
      <c r="I1306">
        <v>7.6999999999999999E-2</v>
      </c>
      <c r="J1306">
        <v>815</v>
      </c>
    </row>
    <row r="1307" spans="1:10" x14ac:dyDescent="0.25">
      <c r="A1307" t="s">
        <v>3693</v>
      </c>
      <c r="B1307">
        <v>1.62</v>
      </c>
      <c r="C1307">
        <v>206.21</v>
      </c>
      <c r="D1307" t="s">
        <v>22123</v>
      </c>
      <c r="E1307">
        <v>8805986</v>
      </c>
      <c r="F1307">
        <v>714</v>
      </c>
      <c r="G1307">
        <v>886</v>
      </c>
      <c r="H1307" t="s">
        <v>22124</v>
      </c>
      <c r="I1307">
        <v>0.121</v>
      </c>
      <c r="J1307">
        <v>776</v>
      </c>
    </row>
    <row r="1308" spans="1:10" x14ac:dyDescent="0.25">
      <c r="A1308" t="s">
        <v>22125</v>
      </c>
      <c r="B1308">
        <v>0.32</v>
      </c>
      <c r="C1308">
        <v>57.07</v>
      </c>
      <c r="D1308" t="s">
        <v>2000</v>
      </c>
      <c r="E1308">
        <v>7716177</v>
      </c>
      <c r="F1308">
        <v>253</v>
      </c>
      <c r="G1308">
        <v>546</v>
      </c>
      <c r="H1308" t="s">
        <v>22126</v>
      </c>
      <c r="I1308">
        <v>0.08</v>
      </c>
      <c r="J1308">
        <v>809</v>
      </c>
    </row>
    <row r="1309" spans="1:10" x14ac:dyDescent="0.25">
      <c r="A1309" t="s">
        <v>20423</v>
      </c>
      <c r="B1309">
        <v>1</v>
      </c>
      <c r="C1309">
        <v>98.07</v>
      </c>
      <c r="D1309" t="s">
        <v>22127</v>
      </c>
      <c r="E1309">
        <v>11976001</v>
      </c>
      <c r="F1309">
        <v>1078</v>
      </c>
      <c r="G1309">
        <v>960</v>
      </c>
      <c r="H1309" t="s">
        <v>22128</v>
      </c>
      <c r="I1309">
        <v>7.0999999999999994E-2</v>
      </c>
      <c r="J1309">
        <v>801</v>
      </c>
    </row>
    <row r="1310" spans="1:10" x14ac:dyDescent="0.25">
      <c r="A1310" t="s">
        <v>3650</v>
      </c>
      <c r="B1310">
        <v>2.89</v>
      </c>
      <c r="C1310">
        <v>276.10000000000002</v>
      </c>
      <c r="D1310" t="s">
        <v>3978</v>
      </c>
      <c r="E1310">
        <v>8744822</v>
      </c>
      <c r="F1310">
        <v>950</v>
      </c>
      <c r="G1310">
        <v>680</v>
      </c>
      <c r="H1310" t="s">
        <v>22129</v>
      </c>
      <c r="I1310">
        <v>0.23</v>
      </c>
      <c r="J1310">
        <v>931</v>
      </c>
    </row>
    <row r="1311" spans="1:10" x14ac:dyDescent="0.25">
      <c r="A1311" t="s">
        <v>22130</v>
      </c>
      <c r="B1311">
        <v>4.1900000000000004</v>
      </c>
      <c r="C1311">
        <v>55.07</v>
      </c>
      <c r="D1311" t="s">
        <v>2617</v>
      </c>
      <c r="E1311">
        <v>150593367</v>
      </c>
      <c r="F1311">
        <v>2152</v>
      </c>
      <c r="G1311">
        <v>2225</v>
      </c>
      <c r="H1311" t="s">
        <v>22131</v>
      </c>
      <c r="I1311">
        <v>0.14599999999999999</v>
      </c>
      <c r="J1311">
        <v>743</v>
      </c>
    </row>
    <row r="1312" spans="1:10" x14ac:dyDescent="0.25">
      <c r="A1312" t="s">
        <v>22132</v>
      </c>
      <c r="B1312">
        <v>1.81</v>
      </c>
      <c r="C1312">
        <v>43.07</v>
      </c>
      <c r="D1312" t="s">
        <v>2616</v>
      </c>
      <c r="E1312">
        <v>48769242</v>
      </c>
      <c r="F1312">
        <v>835</v>
      </c>
      <c r="G1312">
        <v>1072</v>
      </c>
      <c r="H1312" t="s">
        <v>11217</v>
      </c>
      <c r="I1312">
        <v>0.11799999999999999</v>
      </c>
      <c r="J1312">
        <v>871</v>
      </c>
    </row>
    <row r="1313" spans="1:10" x14ac:dyDescent="0.25">
      <c r="A1313" t="s">
        <v>18638</v>
      </c>
      <c r="B1313">
        <v>3.03</v>
      </c>
      <c r="C1313">
        <v>191.18</v>
      </c>
      <c r="D1313" t="s">
        <v>22133</v>
      </c>
      <c r="E1313">
        <v>27062015</v>
      </c>
      <c r="F1313">
        <v>1444</v>
      </c>
      <c r="G1313">
        <v>1104</v>
      </c>
      <c r="H1313" t="s">
        <v>22134</v>
      </c>
      <c r="I1313">
        <v>0.13700000000000001</v>
      </c>
      <c r="J1313">
        <v>712</v>
      </c>
    </row>
    <row r="1314" spans="1:10" x14ac:dyDescent="0.25">
      <c r="A1314" t="s">
        <v>3710</v>
      </c>
      <c r="B1314">
        <v>2.73</v>
      </c>
      <c r="C1314">
        <v>43.07</v>
      </c>
      <c r="D1314" t="s">
        <v>2616</v>
      </c>
      <c r="E1314">
        <v>61696492</v>
      </c>
      <c r="F1314">
        <v>1263</v>
      </c>
      <c r="G1314">
        <v>974</v>
      </c>
      <c r="H1314" t="s">
        <v>22135</v>
      </c>
      <c r="I1314">
        <v>0.125</v>
      </c>
      <c r="J1314">
        <v>755</v>
      </c>
    </row>
    <row r="1315" spans="1:10" x14ac:dyDescent="0.25">
      <c r="A1315" t="s">
        <v>3657</v>
      </c>
      <c r="B1315">
        <v>2.12</v>
      </c>
      <c r="C1315">
        <v>237.17</v>
      </c>
      <c r="D1315" t="s">
        <v>22136</v>
      </c>
      <c r="E1315">
        <v>27133541</v>
      </c>
      <c r="F1315">
        <v>1016</v>
      </c>
      <c r="G1315">
        <v>1797</v>
      </c>
      <c r="H1315" t="s">
        <v>15072</v>
      </c>
      <c r="I1315">
        <v>0.12</v>
      </c>
      <c r="J1315">
        <v>870</v>
      </c>
    </row>
    <row r="1316" spans="1:10" x14ac:dyDescent="0.25">
      <c r="A1316" t="s">
        <v>787</v>
      </c>
      <c r="B1316">
        <v>1.1299999999999999</v>
      </c>
      <c r="C1316">
        <v>71.06</v>
      </c>
      <c r="D1316" t="s">
        <v>4728</v>
      </c>
      <c r="E1316">
        <v>10469143</v>
      </c>
      <c r="F1316">
        <v>895</v>
      </c>
      <c r="G1316">
        <v>945</v>
      </c>
      <c r="H1316" t="s">
        <v>22137</v>
      </c>
      <c r="I1316">
        <v>6.5000000000000002E-2</v>
      </c>
      <c r="J1316">
        <v>834</v>
      </c>
    </row>
    <row r="1317" spans="1:10" x14ac:dyDescent="0.25">
      <c r="A1317" t="s">
        <v>4854</v>
      </c>
      <c r="B1317">
        <v>0.19</v>
      </c>
      <c r="C1317">
        <v>57.08</v>
      </c>
      <c r="D1317" t="s">
        <v>2220</v>
      </c>
      <c r="E1317">
        <v>4658945</v>
      </c>
      <c r="F1317">
        <v>244</v>
      </c>
      <c r="G1317">
        <v>329</v>
      </c>
      <c r="H1317" t="s">
        <v>22138</v>
      </c>
      <c r="I1317">
        <v>7.4999999999999997E-2</v>
      </c>
      <c r="J1317">
        <v>760</v>
      </c>
    </row>
    <row r="1318" spans="1:10" x14ac:dyDescent="0.25">
      <c r="A1318" t="s">
        <v>18670</v>
      </c>
      <c r="B1318">
        <v>1.0900000000000001</v>
      </c>
      <c r="C1318">
        <v>90.03</v>
      </c>
      <c r="D1318" t="s">
        <v>22139</v>
      </c>
      <c r="E1318">
        <v>1040104</v>
      </c>
      <c r="F1318">
        <v>338</v>
      </c>
      <c r="G1318">
        <v>258</v>
      </c>
      <c r="H1318" t="s">
        <v>22140</v>
      </c>
      <c r="I1318">
        <v>6.5000000000000002E-2</v>
      </c>
      <c r="J1318">
        <v>727</v>
      </c>
    </row>
    <row r="1319" spans="1:10" x14ac:dyDescent="0.25">
      <c r="A1319" t="s">
        <v>9127</v>
      </c>
      <c r="B1319">
        <v>0.41</v>
      </c>
      <c r="C1319">
        <v>55.07</v>
      </c>
      <c r="D1319" t="s">
        <v>2617</v>
      </c>
      <c r="E1319">
        <v>911871</v>
      </c>
      <c r="F1319">
        <v>106</v>
      </c>
      <c r="G1319">
        <v>59</v>
      </c>
      <c r="H1319" t="s">
        <v>18643</v>
      </c>
      <c r="I1319">
        <v>7.8E-2</v>
      </c>
      <c r="J1319">
        <v>709</v>
      </c>
    </row>
    <row r="1320" spans="1:10" x14ac:dyDescent="0.25">
      <c r="A1320" t="s">
        <v>6561</v>
      </c>
      <c r="B1320">
        <v>1.31</v>
      </c>
      <c r="C1320">
        <v>124.09</v>
      </c>
      <c r="D1320" t="s">
        <v>2698</v>
      </c>
      <c r="E1320">
        <v>8160422</v>
      </c>
      <c r="F1320">
        <v>606</v>
      </c>
      <c r="G1320">
        <v>651</v>
      </c>
      <c r="H1320" t="s">
        <v>22141</v>
      </c>
      <c r="I1320">
        <v>0.111</v>
      </c>
      <c r="J1320">
        <v>736</v>
      </c>
    </row>
    <row r="1321" spans="1:10" x14ac:dyDescent="0.25">
      <c r="A1321" t="s">
        <v>3665</v>
      </c>
      <c r="B1321">
        <v>2.06</v>
      </c>
      <c r="C1321">
        <v>55.07</v>
      </c>
      <c r="D1321" t="s">
        <v>2617</v>
      </c>
      <c r="E1321">
        <v>66558267</v>
      </c>
      <c r="F1321">
        <v>1564</v>
      </c>
      <c r="G1321">
        <v>1054</v>
      </c>
      <c r="H1321" t="s">
        <v>9181</v>
      </c>
      <c r="I1321">
        <v>0.125</v>
      </c>
      <c r="J1321">
        <v>919</v>
      </c>
    </row>
    <row r="1322" spans="1:10" x14ac:dyDescent="0.25">
      <c r="A1322" t="s">
        <v>10592</v>
      </c>
      <c r="B1322">
        <v>3.09</v>
      </c>
      <c r="C1322">
        <v>231.18</v>
      </c>
      <c r="D1322" t="s">
        <v>22142</v>
      </c>
      <c r="E1322">
        <v>13274125</v>
      </c>
      <c r="F1322">
        <v>487</v>
      </c>
      <c r="G1322">
        <v>1009</v>
      </c>
      <c r="H1322" t="s">
        <v>22143</v>
      </c>
      <c r="I1322">
        <v>0.10199999999999999</v>
      </c>
      <c r="J1322">
        <v>716</v>
      </c>
    </row>
    <row r="1323" spans="1:10" x14ac:dyDescent="0.25">
      <c r="A1323" t="s">
        <v>22144</v>
      </c>
      <c r="B1323">
        <v>1.61</v>
      </c>
      <c r="C1323">
        <v>43.07</v>
      </c>
      <c r="D1323" t="s">
        <v>2616</v>
      </c>
      <c r="E1323">
        <v>11203118</v>
      </c>
      <c r="F1323">
        <v>269</v>
      </c>
      <c r="G1323">
        <v>331</v>
      </c>
      <c r="H1323" t="s">
        <v>22145</v>
      </c>
      <c r="I1323">
        <v>0.125</v>
      </c>
      <c r="J1323">
        <v>746</v>
      </c>
    </row>
    <row r="1324" spans="1:10" x14ac:dyDescent="0.25">
      <c r="A1324" t="s">
        <v>3670</v>
      </c>
      <c r="B1324">
        <v>0.94</v>
      </c>
      <c r="C1324">
        <v>43.07</v>
      </c>
      <c r="D1324" t="s">
        <v>2616</v>
      </c>
      <c r="E1324">
        <v>6272062</v>
      </c>
      <c r="F1324">
        <v>302</v>
      </c>
      <c r="G1324">
        <v>295</v>
      </c>
      <c r="H1324" t="s">
        <v>22146</v>
      </c>
      <c r="I1324">
        <v>6.8000000000000005E-2</v>
      </c>
      <c r="J1324">
        <v>780</v>
      </c>
    </row>
    <row r="1325" spans="1:10" x14ac:dyDescent="0.25">
      <c r="A1325" t="s">
        <v>6544</v>
      </c>
      <c r="B1325">
        <v>1.88</v>
      </c>
      <c r="C1325">
        <v>55.07</v>
      </c>
      <c r="D1325" t="s">
        <v>2617</v>
      </c>
      <c r="E1325">
        <v>23667655</v>
      </c>
      <c r="F1325">
        <v>185</v>
      </c>
      <c r="G1325">
        <v>510</v>
      </c>
      <c r="H1325" t="s">
        <v>22147</v>
      </c>
      <c r="I1325">
        <v>0.185</v>
      </c>
      <c r="J1325">
        <v>797</v>
      </c>
    </row>
    <row r="1326" spans="1:10" x14ac:dyDescent="0.25">
      <c r="A1326" t="s">
        <v>1615</v>
      </c>
      <c r="B1326">
        <v>0.06</v>
      </c>
      <c r="C1326">
        <v>44.01</v>
      </c>
      <c r="D1326" t="s">
        <v>2044</v>
      </c>
      <c r="E1326">
        <v>46531105</v>
      </c>
      <c r="F1326">
        <v>285</v>
      </c>
      <c r="G1326">
        <v>748</v>
      </c>
      <c r="H1326" t="s">
        <v>22148</v>
      </c>
      <c r="I1326">
        <v>0.108</v>
      </c>
      <c r="J1326">
        <v>748</v>
      </c>
    </row>
    <row r="1327" spans="1:10" x14ac:dyDescent="0.25">
      <c r="A1327" t="s">
        <v>22149</v>
      </c>
      <c r="B1327">
        <v>3.61</v>
      </c>
      <c r="C1327">
        <v>43.07</v>
      </c>
      <c r="D1327" t="s">
        <v>2616</v>
      </c>
      <c r="E1327">
        <v>1109829</v>
      </c>
      <c r="F1327">
        <v>116</v>
      </c>
      <c r="G1327">
        <v>53</v>
      </c>
      <c r="H1327" t="s">
        <v>22150</v>
      </c>
      <c r="I1327">
        <v>0.11600000000000001</v>
      </c>
      <c r="J1327">
        <v>763</v>
      </c>
    </row>
    <row r="1328" spans="1:10" x14ac:dyDescent="0.25">
      <c r="A1328" t="s">
        <v>1453</v>
      </c>
      <c r="B1328">
        <v>1.36</v>
      </c>
      <c r="C1328">
        <v>57.08</v>
      </c>
      <c r="D1328" t="s">
        <v>2220</v>
      </c>
      <c r="E1328">
        <v>34130346</v>
      </c>
      <c r="F1328">
        <v>1091</v>
      </c>
      <c r="G1328">
        <v>1736</v>
      </c>
      <c r="H1328" t="s">
        <v>22151</v>
      </c>
      <c r="I1328">
        <v>0.129</v>
      </c>
      <c r="J1328">
        <v>793</v>
      </c>
    </row>
    <row r="1329" spans="1:10" x14ac:dyDescent="0.25">
      <c r="A1329" t="s">
        <v>3986</v>
      </c>
      <c r="B1329">
        <v>2.73</v>
      </c>
      <c r="C1329">
        <v>218.21</v>
      </c>
      <c r="D1329" t="s">
        <v>3987</v>
      </c>
      <c r="E1329">
        <v>21441005</v>
      </c>
      <c r="F1329">
        <v>1323</v>
      </c>
      <c r="G1329">
        <v>1124</v>
      </c>
      <c r="H1329" t="s">
        <v>3677</v>
      </c>
      <c r="I1329">
        <v>0.153</v>
      </c>
      <c r="J1329">
        <v>886</v>
      </c>
    </row>
    <row r="1330" spans="1:10" x14ac:dyDescent="0.25">
      <c r="A1330" t="s">
        <v>2296</v>
      </c>
      <c r="B1330">
        <v>3.21</v>
      </c>
      <c r="C1330">
        <v>43.07</v>
      </c>
      <c r="D1330" t="s">
        <v>2616</v>
      </c>
      <c r="E1330">
        <v>103083806</v>
      </c>
      <c r="F1330">
        <v>2710</v>
      </c>
      <c r="G1330">
        <v>1267</v>
      </c>
      <c r="H1330" t="s">
        <v>22152</v>
      </c>
      <c r="I1330">
        <v>0.16700000000000001</v>
      </c>
      <c r="J1330">
        <v>795</v>
      </c>
    </row>
    <row r="1331" spans="1:10" x14ac:dyDescent="0.25">
      <c r="A1331" t="s">
        <v>12130</v>
      </c>
      <c r="B1331">
        <v>13.06</v>
      </c>
      <c r="C1331">
        <v>57.09</v>
      </c>
      <c r="D1331" t="s">
        <v>2642</v>
      </c>
      <c r="E1331">
        <v>1627618</v>
      </c>
      <c r="F1331">
        <v>103</v>
      </c>
      <c r="G1331">
        <v>99</v>
      </c>
      <c r="H1331" t="s">
        <v>22153</v>
      </c>
      <c r="I1331">
        <v>0.114</v>
      </c>
      <c r="J1331">
        <v>836</v>
      </c>
    </row>
    <row r="1332" spans="1:10" x14ac:dyDescent="0.25">
      <c r="A1332" t="s">
        <v>12463</v>
      </c>
      <c r="B1332">
        <v>2.46</v>
      </c>
      <c r="C1332">
        <v>93.07</v>
      </c>
      <c r="D1332" t="s">
        <v>2180</v>
      </c>
      <c r="E1332">
        <v>2162746</v>
      </c>
      <c r="F1332">
        <v>121</v>
      </c>
      <c r="G1332">
        <v>145</v>
      </c>
      <c r="H1332" t="s">
        <v>22154</v>
      </c>
      <c r="I1332">
        <v>8.8999999999999996E-2</v>
      </c>
      <c r="J1332">
        <v>820</v>
      </c>
    </row>
    <row r="1333" spans="1:10" x14ac:dyDescent="0.25">
      <c r="A1333" t="s">
        <v>22155</v>
      </c>
      <c r="B1333">
        <v>1.86</v>
      </c>
      <c r="C1333">
        <v>55.07</v>
      </c>
      <c r="D1333" t="s">
        <v>2617</v>
      </c>
      <c r="E1333">
        <v>13478942</v>
      </c>
      <c r="F1333">
        <v>388</v>
      </c>
      <c r="G1333">
        <v>287</v>
      </c>
      <c r="H1333" t="s">
        <v>4672</v>
      </c>
      <c r="I1333">
        <v>0.127</v>
      </c>
      <c r="J1333">
        <v>813</v>
      </c>
    </row>
    <row r="1334" spans="1:10" x14ac:dyDescent="0.25">
      <c r="A1334" t="s">
        <v>2298</v>
      </c>
      <c r="B1334">
        <v>1.17</v>
      </c>
      <c r="C1334">
        <v>74.040000000000006</v>
      </c>
      <c r="D1334" t="s">
        <v>2626</v>
      </c>
      <c r="E1334">
        <v>65618069</v>
      </c>
      <c r="F1334">
        <v>4637</v>
      </c>
      <c r="G1334">
        <v>4130</v>
      </c>
      <c r="H1334" t="s">
        <v>22156</v>
      </c>
      <c r="I1334">
        <v>0.08</v>
      </c>
      <c r="J1334">
        <v>821</v>
      </c>
    </row>
    <row r="1335" spans="1:10" x14ac:dyDescent="0.25">
      <c r="A1335" t="s">
        <v>22157</v>
      </c>
      <c r="B1335">
        <v>0.95</v>
      </c>
      <c r="C1335">
        <v>55.07</v>
      </c>
      <c r="D1335" t="s">
        <v>2617</v>
      </c>
      <c r="E1335">
        <v>5906874</v>
      </c>
      <c r="F1335">
        <v>599</v>
      </c>
      <c r="G1335">
        <v>190</v>
      </c>
      <c r="H1335" t="s">
        <v>22158</v>
      </c>
      <c r="I1335">
        <v>0.13300000000000001</v>
      </c>
      <c r="J1335">
        <v>807</v>
      </c>
    </row>
    <row r="1336" spans="1:10" x14ac:dyDescent="0.25">
      <c r="A1336" t="s">
        <v>3993</v>
      </c>
      <c r="B1336">
        <v>1.93</v>
      </c>
      <c r="C1336">
        <v>218.21</v>
      </c>
      <c r="D1336" t="s">
        <v>3987</v>
      </c>
      <c r="E1336">
        <v>40555903</v>
      </c>
      <c r="F1336">
        <v>2921</v>
      </c>
      <c r="G1336">
        <v>1745</v>
      </c>
      <c r="H1336" t="s">
        <v>4868</v>
      </c>
      <c r="I1336">
        <v>0.15</v>
      </c>
      <c r="J1336">
        <v>893</v>
      </c>
    </row>
    <row r="1337" spans="1:10" x14ac:dyDescent="0.25">
      <c r="A1337" t="s">
        <v>17029</v>
      </c>
      <c r="B1337">
        <v>0.06</v>
      </c>
      <c r="C1337">
        <v>44.01</v>
      </c>
      <c r="D1337" t="s">
        <v>2044</v>
      </c>
      <c r="E1337">
        <v>17693933</v>
      </c>
      <c r="F1337">
        <v>318</v>
      </c>
      <c r="G1337">
        <v>426</v>
      </c>
      <c r="H1337" t="s">
        <v>22159</v>
      </c>
      <c r="I1337">
        <v>0.12</v>
      </c>
      <c r="J1337">
        <v>717</v>
      </c>
    </row>
    <row r="1338" spans="1:10" x14ac:dyDescent="0.25">
      <c r="A1338" t="s">
        <v>22160</v>
      </c>
      <c r="B1338">
        <v>3.4</v>
      </c>
      <c r="C1338">
        <v>55.07</v>
      </c>
      <c r="D1338" t="s">
        <v>2617</v>
      </c>
      <c r="E1338">
        <v>13351914</v>
      </c>
      <c r="F1338">
        <v>395</v>
      </c>
      <c r="G1338">
        <v>362</v>
      </c>
      <c r="H1338" t="s">
        <v>22161</v>
      </c>
      <c r="I1338">
        <v>0.19900000000000001</v>
      </c>
      <c r="J1338">
        <v>882</v>
      </c>
    </row>
    <row r="1339" spans="1:10" x14ac:dyDescent="0.25">
      <c r="A1339" t="s">
        <v>3687</v>
      </c>
      <c r="B1339">
        <v>1.52</v>
      </c>
      <c r="C1339">
        <v>43.07</v>
      </c>
      <c r="D1339" t="s">
        <v>2616</v>
      </c>
      <c r="E1339">
        <v>30514368</v>
      </c>
      <c r="F1339">
        <v>1272</v>
      </c>
      <c r="G1339">
        <v>601</v>
      </c>
      <c r="H1339" t="s">
        <v>14837</v>
      </c>
      <c r="I1339">
        <v>0.13300000000000001</v>
      </c>
      <c r="J1339">
        <v>850</v>
      </c>
    </row>
    <row r="1340" spans="1:10" x14ac:dyDescent="0.25">
      <c r="A1340" t="s">
        <v>9195</v>
      </c>
      <c r="B1340">
        <v>1.28</v>
      </c>
      <c r="C1340">
        <v>251.19</v>
      </c>
      <c r="D1340" t="s">
        <v>22062</v>
      </c>
      <c r="E1340">
        <v>970900</v>
      </c>
      <c r="F1340">
        <v>313</v>
      </c>
      <c r="G1340">
        <v>202</v>
      </c>
      <c r="H1340" t="s">
        <v>22162</v>
      </c>
      <c r="I1340">
        <v>0.156</v>
      </c>
      <c r="J1340">
        <v>751</v>
      </c>
    </row>
    <row r="1341" spans="1:10" x14ac:dyDescent="0.25">
      <c r="A1341" t="s">
        <v>4679</v>
      </c>
      <c r="B1341">
        <v>1.2</v>
      </c>
      <c r="C1341">
        <v>69.08</v>
      </c>
      <c r="D1341" t="s">
        <v>2646</v>
      </c>
      <c r="E1341">
        <v>13989352</v>
      </c>
      <c r="F1341">
        <v>750</v>
      </c>
      <c r="G1341">
        <v>410</v>
      </c>
      <c r="H1341" t="s">
        <v>22163</v>
      </c>
      <c r="I1341">
        <v>0.14199999999999999</v>
      </c>
      <c r="J1341">
        <v>875</v>
      </c>
    </row>
    <row r="1342" spans="1:10" x14ac:dyDescent="0.25">
      <c r="A1342" t="s">
        <v>3957</v>
      </c>
      <c r="B1342">
        <v>0.49</v>
      </c>
      <c r="C1342">
        <v>43.07</v>
      </c>
      <c r="D1342" t="s">
        <v>2616</v>
      </c>
      <c r="E1342">
        <v>843678</v>
      </c>
      <c r="F1342">
        <v>180</v>
      </c>
      <c r="G1342">
        <v>39</v>
      </c>
      <c r="H1342" t="s">
        <v>7423</v>
      </c>
      <c r="I1342">
        <v>0.108</v>
      </c>
      <c r="J1342">
        <v>877</v>
      </c>
    </row>
    <row r="1343" spans="1:10" x14ac:dyDescent="0.25">
      <c r="A1343" t="s">
        <v>22164</v>
      </c>
      <c r="B1343">
        <v>7.89</v>
      </c>
      <c r="C1343">
        <v>55.07</v>
      </c>
      <c r="D1343" t="s">
        <v>2617</v>
      </c>
      <c r="E1343">
        <v>3940117</v>
      </c>
      <c r="F1343">
        <v>192</v>
      </c>
      <c r="G1343">
        <v>136</v>
      </c>
      <c r="H1343" t="s">
        <v>22165</v>
      </c>
      <c r="I1343">
        <v>0.10100000000000001</v>
      </c>
      <c r="J1343">
        <v>795</v>
      </c>
    </row>
    <row r="1344" spans="1:10" x14ac:dyDescent="0.25">
      <c r="A1344" t="s">
        <v>3995</v>
      </c>
      <c r="B1344">
        <v>0.64</v>
      </c>
      <c r="C1344">
        <v>55.07</v>
      </c>
      <c r="D1344" t="s">
        <v>2617</v>
      </c>
      <c r="E1344">
        <v>29380747</v>
      </c>
      <c r="F1344">
        <v>543</v>
      </c>
      <c r="G1344">
        <v>699</v>
      </c>
      <c r="H1344" t="s">
        <v>10605</v>
      </c>
      <c r="I1344">
        <v>0.13</v>
      </c>
      <c r="J1344">
        <v>846</v>
      </c>
    </row>
    <row r="1345" spans="1:10" x14ac:dyDescent="0.25">
      <c r="A1345" t="s">
        <v>3639</v>
      </c>
      <c r="B1345">
        <v>0.79</v>
      </c>
      <c r="C1345">
        <v>55.07</v>
      </c>
      <c r="D1345" t="s">
        <v>2617</v>
      </c>
      <c r="E1345">
        <v>1241266</v>
      </c>
      <c r="F1345">
        <v>106</v>
      </c>
      <c r="G1345">
        <v>50</v>
      </c>
      <c r="H1345" t="s">
        <v>22166</v>
      </c>
      <c r="I1345">
        <v>0.14499999999999999</v>
      </c>
      <c r="J1345">
        <v>716</v>
      </c>
    </row>
    <row r="1346" spans="1:10" x14ac:dyDescent="0.25">
      <c r="A1346" t="s">
        <v>3695</v>
      </c>
      <c r="B1346">
        <v>1.34</v>
      </c>
      <c r="C1346">
        <v>174.11</v>
      </c>
      <c r="D1346" t="s">
        <v>4004</v>
      </c>
      <c r="E1346">
        <v>12559997</v>
      </c>
      <c r="F1346">
        <v>1869</v>
      </c>
      <c r="G1346">
        <v>1058</v>
      </c>
      <c r="H1346" t="s">
        <v>14084</v>
      </c>
      <c r="I1346">
        <v>0.14499999999999999</v>
      </c>
      <c r="J1346">
        <v>860</v>
      </c>
    </row>
    <row r="1347" spans="1:10" x14ac:dyDescent="0.25">
      <c r="A1347" t="s">
        <v>3698</v>
      </c>
      <c r="B1347">
        <v>1.42</v>
      </c>
      <c r="C1347">
        <v>43.07</v>
      </c>
      <c r="D1347" t="s">
        <v>2616</v>
      </c>
      <c r="E1347">
        <v>37186703</v>
      </c>
      <c r="F1347">
        <v>1331</v>
      </c>
      <c r="G1347">
        <v>810</v>
      </c>
      <c r="H1347" t="s">
        <v>4006</v>
      </c>
      <c r="I1347">
        <v>8.2000000000000003E-2</v>
      </c>
      <c r="J1347">
        <v>937</v>
      </c>
    </row>
    <row r="1348" spans="1:10" x14ac:dyDescent="0.25">
      <c r="A1348" t="s">
        <v>10611</v>
      </c>
      <c r="B1348">
        <v>2.95</v>
      </c>
      <c r="C1348">
        <v>55.07</v>
      </c>
      <c r="D1348" t="s">
        <v>2617</v>
      </c>
      <c r="E1348">
        <v>7841983</v>
      </c>
      <c r="F1348">
        <v>175</v>
      </c>
      <c r="G1348">
        <v>219</v>
      </c>
      <c r="H1348" t="s">
        <v>22167</v>
      </c>
      <c r="I1348">
        <v>0.14799999999999999</v>
      </c>
      <c r="J1348">
        <v>829</v>
      </c>
    </row>
    <row r="1349" spans="1:10" x14ac:dyDescent="0.25">
      <c r="A1349" t="s">
        <v>22168</v>
      </c>
      <c r="B1349">
        <v>3.68</v>
      </c>
      <c r="C1349">
        <v>95.08</v>
      </c>
      <c r="D1349" t="s">
        <v>2689</v>
      </c>
      <c r="E1349">
        <v>14866317</v>
      </c>
      <c r="F1349">
        <v>258</v>
      </c>
      <c r="G1349">
        <v>652</v>
      </c>
      <c r="H1349" t="s">
        <v>22169</v>
      </c>
      <c r="I1349">
        <v>0.16900000000000001</v>
      </c>
      <c r="J1349">
        <v>706</v>
      </c>
    </row>
    <row r="1350" spans="1:10" x14ac:dyDescent="0.25">
      <c r="A1350" t="s">
        <v>3702</v>
      </c>
      <c r="B1350">
        <v>1.07</v>
      </c>
      <c r="C1350">
        <v>124.09</v>
      </c>
      <c r="D1350" t="s">
        <v>2698</v>
      </c>
      <c r="E1350">
        <v>21819782</v>
      </c>
      <c r="F1350">
        <v>894</v>
      </c>
      <c r="G1350">
        <v>1611</v>
      </c>
      <c r="H1350" t="s">
        <v>11224</v>
      </c>
      <c r="I1350">
        <v>0.13900000000000001</v>
      </c>
      <c r="J1350">
        <v>705</v>
      </c>
    </row>
    <row r="1351" spans="1:10" x14ac:dyDescent="0.25">
      <c r="A1351" t="s">
        <v>22170</v>
      </c>
      <c r="B1351">
        <v>1.69</v>
      </c>
      <c r="C1351">
        <v>55.08</v>
      </c>
      <c r="D1351" t="s">
        <v>2634</v>
      </c>
      <c r="E1351">
        <v>11522766</v>
      </c>
      <c r="F1351">
        <v>155</v>
      </c>
      <c r="G1351">
        <v>293</v>
      </c>
      <c r="H1351" t="s">
        <v>22171</v>
      </c>
      <c r="I1351">
        <v>0.25800000000000001</v>
      </c>
      <c r="J1351">
        <v>791</v>
      </c>
    </row>
    <row r="1352" spans="1:10" x14ac:dyDescent="0.25">
      <c r="A1352" t="s">
        <v>3984</v>
      </c>
      <c r="B1352">
        <v>1.54</v>
      </c>
      <c r="C1352">
        <v>55.07</v>
      </c>
      <c r="D1352" t="s">
        <v>2617</v>
      </c>
      <c r="E1352">
        <v>8477339</v>
      </c>
      <c r="F1352">
        <v>450</v>
      </c>
      <c r="G1352">
        <v>216</v>
      </c>
      <c r="H1352" t="s">
        <v>22172</v>
      </c>
      <c r="I1352">
        <v>0.159</v>
      </c>
      <c r="J1352">
        <v>833</v>
      </c>
    </row>
    <row r="1353" spans="1:10" x14ac:dyDescent="0.25">
      <c r="A1353" t="s">
        <v>6557</v>
      </c>
      <c r="B1353">
        <v>1.23</v>
      </c>
      <c r="C1353">
        <v>43.07</v>
      </c>
      <c r="D1353" t="s">
        <v>2616</v>
      </c>
      <c r="E1353">
        <v>7917111</v>
      </c>
      <c r="F1353">
        <v>576</v>
      </c>
      <c r="G1353">
        <v>214</v>
      </c>
      <c r="H1353" t="s">
        <v>22173</v>
      </c>
      <c r="I1353">
        <v>0.185</v>
      </c>
      <c r="J1353">
        <v>777</v>
      </c>
    </row>
    <row r="1354" spans="1:10" x14ac:dyDescent="0.25">
      <c r="A1354" t="s">
        <v>17392</v>
      </c>
      <c r="B1354">
        <v>1.1200000000000001</v>
      </c>
      <c r="C1354">
        <v>87.07</v>
      </c>
      <c r="D1354" t="s">
        <v>3891</v>
      </c>
      <c r="E1354">
        <v>2445229</v>
      </c>
      <c r="F1354">
        <v>536</v>
      </c>
      <c r="G1354">
        <v>526</v>
      </c>
      <c r="H1354" t="s">
        <v>22174</v>
      </c>
      <c r="I1354">
        <v>0.105</v>
      </c>
      <c r="J1354">
        <v>773</v>
      </c>
    </row>
    <row r="1355" spans="1:10" x14ac:dyDescent="0.25">
      <c r="A1355" t="s">
        <v>22175</v>
      </c>
      <c r="B1355">
        <v>1.35</v>
      </c>
      <c r="C1355">
        <v>95.09</v>
      </c>
      <c r="D1355" t="s">
        <v>4002</v>
      </c>
      <c r="E1355">
        <v>4204678</v>
      </c>
      <c r="F1355">
        <v>310</v>
      </c>
      <c r="G1355">
        <v>223</v>
      </c>
      <c r="H1355" t="s">
        <v>22176</v>
      </c>
      <c r="I1355">
        <v>0.16500000000000001</v>
      </c>
      <c r="J1355">
        <v>734</v>
      </c>
    </row>
    <row r="1356" spans="1:10" x14ac:dyDescent="0.25">
      <c r="A1356" t="s">
        <v>7414</v>
      </c>
      <c r="B1356">
        <v>1.26</v>
      </c>
      <c r="C1356">
        <v>95.09</v>
      </c>
      <c r="D1356" t="s">
        <v>4002</v>
      </c>
      <c r="E1356">
        <v>17426944</v>
      </c>
      <c r="F1356">
        <v>825</v>
      </c>
      <c r="G1356">
        <v>591</v>
      </c>
      <c r="H1356" t="s">
        <v>22177</v>
      </c>
      <c r="I1356">
        <v>0.19900000000000001</v>
      </c>
      <c r="J1356">
        <v>808</v>
      </c>
    </row>
    <row r="1357" spans="1:10" x14ac:dyDescent="0.25">
      <c r="A1357" t="s">
        <v>22178</v>
      </c>
      <c r="B1357">
        <v>3.5</v>
      </c>
      <c r="C1357">
        <v>57.09</v>
      </c>
      <c r="D1357" t="s">
        <v>2642</v>
      </c>
      <c r="E1357">
        <v>14676613</v>
      </c>
      <c r="F1357">
        <v>438</v>
      </c>
      <c r="G1357">
        <v>1059</v>
      </c>
      <c r="H1357" t="s">
        <v>22179</v>
      </c>
      <c r="I1357">
        <v>9.8000000000000004E-2</v>
      </c>
      <c r="J1357">
        <v>742</v>
      </c>
    </row>
    <row r="1358" spans="1:10" x14ac:dyDescent="0.25">
      <c r="A1358" t="s">
        <v>20562</v>
      </c>
      <c r="B1358">
        <v>1.24</v>
      </c>
      <c r="C1358">
        <v>69.08</v>
      </c>
      <c r="D1358" t="s">
        <v>2646</v>
      </c>
      <c r="E1358">
        <v>2419251</v>
      </c>
      <c r="F1358">
        <v>238</v>
      </c>
      <c r="G1358">
        <v>178</v>
      </c>
      <c r="H1358" t="s">
        <v>22180</v>
      </c>
      <c r="I1358">
        <v>0.08</v>
      </c>
      <c r="J1358">
        <v>770</v>
      </c>
    </row>
    <row r="1359" spans="1:10" x14ac:dyDescent="0.25">
      <c r="A1359" t="s">
        <v>22181</v>
      </c>
      <c r="B1359">
        <v>1.48</v>
      </c>
      <c r="C1359">
        <v>191.18</v>
      </c>
      <c r="D1359" t="s">
        <v>22133</v>
      </c>
      <c r="E1359">
        <v>13088655</v>
      </c>
      <c r="F1359">
        <v>567</v>
      </c>
      <c r="G1359">
        <v>945</v>
      </c>
      <c r="H1359" t="s">
        <v>22182</v>
      </c>
      <c r="I1359">
        <v>0.223</v>
      </c>
      <c r="J1359">
        <v>871</v>
      </c>
    </row>
    <row r="1360" spans="1:10" x14ac:dyDescent="0.25">
      <c r="A1360" t="s">
        <v>10543</v>
      </c>
      <c r="B1360">
        <v>4.93</v>
      </c>
      <c r="C1360">
        <v>44.01</v>
      </c>
      <c r="D1360" t="s">
        <v>2044</v>
      </c>
      <c r="E1360">
        <v>24291873</v>
      </c>
      <c r="F1360">
        <v>425</v>
      </c>
      <c r="G1360">
        <v>584</v>
      </c>
      <c r="H1360" t="s">
        <v>22183</v>
      </c>
      <c r="I1360">
        <v>0.13500000000000001</v>
      </c>
      <c r="J1360">
        <v>708</v>
      </c>
    </row>
    <row r="1361" spans="1:10" x14ac:dyDescent="0.25">
      <c r="A1361" t="s">
        <v>2599</v>
      </c>
      <c r="B1361">
        <v>3.88</v>
      </c>
      <c r="C1361">
        <v>57.09</v>
      </c>
      <c r="D1361" t="s">
        <v>2642</v>
      </c>
      <c r="E1361">
        <v>7605417</v>
      </c>
      <c r="F1361">
        <v>130</v>
      </c>
      <c r="G1361">
        <v>357</v>
      </c>
      <c r="H1361" t="s">
        <v>22184</v>
      </c>
      <c r="I1361">
        <v>0.114</v>
      </c>
      <c r="J1361">
        <v>744</v>
      </c>
    </row>
    <row r="1362" spans="1:10" x14ac:dyDescent="0.25">
      <c r="A1362" t="s">
        <v>18680</v>
      </c>
      <c r="B1362">
        <v>1.41</v>
      </c>
      <c r="C1362">
        <v>191.18</v>
      </c>
      <c r="D1362" t="s">
        <v>22133</v>
      </c>
      <c r="E1362">
        <v>44289700</v>
      </c>
      <c r="F1362">
        <v>1676</v>
      </c>
      <c r="G1362">
        <v>2059</v>
      </c>
      <c r="H1362" t="s">
        <v>22185</v>
      </c>
      <c r="I1362">
        <v>0.222</v>
      </c>
      <c r="J1362">
        <v>776</v>
      </c>
    </row>
    <row r="1363" spans="1:10" x14ac:dyDescent="0.25">
      <c r="A1363" t="s">
        <v>18684</v>
      </c>
      <c r="B1363">
        <v>0.56999999999999995</v>
      </c>
      <c r="C1363">
        <v>57.08</v>
      </c>
      <c r="D1363" t="s">
        <v>2220</v>
      </c>
      <c r="E1363">
        <v>3999700</v>
      </c>
      <c r="F1363">
        <v>146</v>
      </c>
      <c r="G1363">
        <v>217</v>
      </c>
      <c r="H1363" t="s">
        <v>18685</v>
      </c>
      <c r="I1363">
        <v>0.10100000000000001</v>
      </c>
      <c r="J1363">
        <v>701</v>
      </c>
    </row>
    <row r="1364" spans="1:10" x14ac:dyDescent="0.25">
      <c r="A1364" t="s">
        <v>3661</v>
      </c>
      <c r="B1364">
        <v>1.08</v>
      </c>
      <c r="C1364">
        <v>74.040000000000006</v>
      </c>
      <c r="D1364" t="s">
        <v>2626</v>
      </c>
      <c r="E1364">
        <v>4757525</v>
      </c>
      <c r="F1364">
        <v>800</v>
      </c>
      <c r="G1364">
        <v>414</v>
      </c>
      <c r="H1364" t="s">
        <v>22186</v>
      </c>
      <c r="I1364">
        <v>0.106</v>
      </c>
      <c r="J1364">
        <v>828</v>
      </c>
    </row>
    <row r="1365" spans="1:10" x14ac:dyDescent="0.25">
      <c r="A1365" t="s">
        <v>3717</v>
      </c>
      <c r="B1365">
        <v>1.1000000000000001</v>
      </c>
      <c r="C1365">
        <v>123.05</v>
      </c>
      <c r="D1365" t="s">
        <v>2098</v>
      </c>
      <c r="E1365">
        <v>1529300</v>
      </c>
      <c r="F1365">
        <v>238</v>
      </c>
      <c r="G1365">
        <v>252</v>
      </c>
      <c r="H1365" t="s">
        <v>22187</v>
      </c>
      <c r="I1365">
        <v>0.13200000000000001</v>
      </c>
      <c r="J1365">
        <v>824</v>
      </c>
    </row>
    <row r="1366" spans="1:10" x14ac:dyDescent="0.25">
      <c r="A1366" t="s">
        <v>22188</v>
      </c>
      <c r="B1366">
        <v>7.7</v>
      </c>
      <c r="C1366">
        <v>57.08</v>
      </c>
      <c r="D1366" t="s">
        <v>2220</v>
      </c>
      <c r="E1366">
        <v>909070</v>
      </c>
      <c r="F1366">
        <v>177</v>
      </c>
      <c r="G1366">
        <v>81</v>
      </c>
      <c r="H1366" t="s">
        <v>22189</v>
      </c>
      <c r="I1366">
        <v>0.115</v>
      </c>
      <c r="J1366">
        <v>730</v>
      </c>
    </row>
    <row r="1367" spans="1:10" x14ac:dyDescent="0.25">
      <c r="A1367" t="s">
        <v>22190</v>
      </c>
      <c r="B1367">
        <v>1.32</v>
      </c>
      <c r="C1367">
        <v>207.03</v>
      </c>
      <c r="D1367" t="s">
        <v>22191</v>
      </c>
      <c r="E1367">
        <v>26154146</v>
      </c>
      <c r="F1367">
        <v>225</v>
      </c>
      <c r="G1367">
        <v>2841</v>
      </c>
      <c r="H1367" t="s">
        <v>22192</v>
      </c>
      <c r="I1367">
        <v>4.1000000000000002E-2</v>
      </c>
      <c r="J1367">
        <v>705</v>
      </c>
    </row>
    <row r="1368" spans="1:10" x14ac:dyDescent="0.25">
      <c r="A1368" t="s">
        <v>20560</v>
      </c>
      <c r="B1368">
        <v>1.1100000000000001</v>
      </c>
      <c r="C1368">
        <v>59.06</v>
      </c>
      <c r="D1368" t="s">
        <v>2615</v>
      </c>
      <c r="E1368">
        <v>44757561</v>
      </c>
      <c r="F1368">
        <v>3113</v>
      </c>
      <c r="G1368">
        <v>4088</v>
      </c>
      <c r="H1368" t="s">
        <v>22193</v>
      </c>
      <c r="I1368">
        <v>0.122</v>
      </c>
      <c r="J1368">
        <v>864</v>
      </c>
    </row>
    <row r="1369" spans="1:10" x14ac:dyDescent="0.25">
      <c r="A1369" t="s">
        <v>1021</v>
      </c>
      <c r="B1369">
        <v>1.44</v>
      </c>
      <c r="C1369">
        <v>207.01</v>
      </c>
      <c r="D1369" t="s">
        <v>22194</v>
      </c>
      <c r="E1369">
        <v>25695644</v>
      </c>
      <c r="F1369">
        <v>168</v>
      </c>
      <c r="G1369">
        <v>2035</v>
      </c>
      <c r="H1369" t="s">
        <v>22195</v>
      </c>
      <c r="I1369">
        <v>0.03</v>
      </c>
      <c r="J1369">
        <v>757</v>
      </c>
    </row>
    <row r="1370" spans="1:10" x14ac:dyDescent="0.25">
      <c r="A1370" t="s">
        <v>20565</v>
      </c>
      <c r="B1370">
        <v>0.86</v>
      </c>
      <c r="C1370">
        <v>57.09</v>
      </c>
      <c r="D1370" t="s">
        <v>2642</v>
      </c>
      <c r="E1370">
        <v>8528163</v>
      </c>
      <c r="F1370">
        <v>218</v>
      </c>
      <c r="G1370">
        <v>354</v>
      </c>
      <c r="H1370" t="s">
        <v>22196</v>
      </c>
      <c r="I1370">
        <v>0.158</v>
      </c>
      <c r="J1370">
        <v>708</v>
      </c>
    </row>
    <row r="1371" spans="1:10" x14ac:dyDescent="0.25">
      <c r="A1371" t="s">
        <v>18688</v>
      </c>
      <c r="B1371">
        <v>0.42</v>
      </c>
      <c r="C1371">
        <v>57.07</v>
      </c>
      <c r="D1371" t="s">
        <v>2000</v>
      </c>
      <c r="E1371">
        <v>2518056</v>
      </c>
      <c r="F1371">
        <v>126</v>
      </c>
      <c r="G1371">
        <v>138</v>
      </c>
      <c r="H1371" t="s">
        <v>22197</v>
      </c>
      <c r="I1371">
        <v>0.183</v>
      </c>
      <c r="J1371">
        <v>748</v>
      </c>
    </row>
    <row r="1372" spans="1:10" x14ac:dyDescent="0.25">
      <c r="A1372" t="s">
        <v>6456</v>
      </c>
      <c r="B1372">
        <v>0.16</v>
      </c>
      <c r="C1372">
        <v>44.01</v>
      </c>
      <c r="D1372" t="s">
        <v>2044</v>
      </c>
      <c r="E1372">
        <v>34014190</v>
      </c>
      <c r="F1372">
        <v>544</v>
      </c>
      <c r="G1372">
        <v>926</v>
      </c>
      <c r="H1372" t="s">
        <v>22198</v>
      </c>
      <c r="I1372">
        <v>0.20699999999999999</v>
      </c>
      <c r="J1372">
        <v>741</v>
      </c>
    </row>
    <row r="1373" spans="1:10" x14ac:dyDescent="0.25">
      <c r="A1373" t="s">
        <v>22199</v>
      </c>
      <c r="B1373">
        <v>2.93</v>
      </c>
      <c r="C1373">
        <v>41.06</v>
      </c>
      <c r="D1373" t="s">
        <v>2627</v>
      </c>
      <c r="E1373">
        <v>2002819</v>
      </c>
      <c r="F1373">
        <v>113</v>
      </c>
      <c r="G1373">
        <v>161</v>
      </c>
      <c r="H1373" t="s">
        <v>22200</v>
      </c>
      <c r="I1373">
        <v>0.104</v>
      </c>
      <c r="J1373">
        <v>708</v>
      </c>
    </row>
    <row r="1374" spans="1:10" x14ac:dyDescent="0.25">
      <c r="A1374" t="s">
        <v>1356</v>
      </c>
      <c r="B1374">
        <v>0.19</v>
      </c>
      <c r="C1374">
        <v>44</v>
      </c>
      <c r="D1374" t="s">
        <v>1981</v>
      </c>
      <c r="E1374">
        <v>20306545</v>
      </c>
      <c r="F1374">
        <v>550</v>
      </c>
      <c r="G1374">
        <v>673</v>
      </c>
      <c r="H1374" t="s">
        <v>22201</v>
      </c>
      <c r="I1374">
        <v>0.21099999999999999</v>
      </c>
      <c r="J1374">
        <v>714</v>
      </c>
    </row>
    <row r="1375" spans="1:10" x14ac:dyDescent="0.25">
      <c r="A1375" t="s">
        <v>7408</v>
      </c>
      <c r="B1375">
        <v>1.1499999999999999</v>
      </c>
      <c r="C1375">
        <v>57.09</v>
      </c>
      <c r="D1375" t="s">
        <v>2642</v>
      </c>
      <c r="E1375">
        <v>2547294</v>
      </c>
      <c r="F1375">
        <v>291</v>
      </c>
      <c r="G1375">
        <v>155</v>
      </c>
      <c r="H1375" t="s">
        <v>22202</v>
      </c>
      <c r="I1375">
        <v>0.21299999999999999</v>
      </c>
      <c r="J1375">
        <v>795</v>
      </c>
    </row>
    <row r="1376" spans="1:10" x14ac:dyDescent="0.25">
      <c r="A1376" t="s">
        <v>22203</v>
      </c>
      <c r="B1376" t="s">
        <v>10</v>
      </c>
      <c r="C1376" t="s">
        <v>10</v>
      </c>
      <c r="D1376" t="s">
        <v>4843</v>
      </c>
      <c r="E1376" t="s">
        <v>10</v>
      </c>
      <c r="F1376" t="s">
        <v>10</v>
      </c>
      <c r="G1376" t="s">
        <v>10</v>
      </c>
      <c r="H1376" t="s">
        <v>22204</v>
      </c>
      <c r="I1376" t="s">
        <v>10</v>
      </c>
      <c r="J1376" t="s">
        <v>10</v>
      </c>
    </row>
    <row r="1377" spans="1:10" x14ac:dyDescent="0.25">
      <c r="A1377" t="s">
        <v>22205</v>
      </c>
      <c r="B1377" t="s">
        <v>10</v>
      </c>
      <c r="C1377" t="s">
        <v>10</v>
      </c>
      <c r="D1377" t="s">
        <v>2616</v>
      </c>
      <c r="E1377" t="s">
        <v>10</v>
      </c>
      <c r="F1377" t="s">
        <v>10</v>
      </c>
      <c r="G1377" t="s">
        <v>10</v>
      </c>
      <c r="H1377" t="s">
        <v>22206</v>
      </c>
      <c r="I1377" t="s">
        <v>10</v>
      </c>
      <c r="J1377" t="s">
        <v>10</v>
      </c>
    </row>
    <row r="1378" spans="1:10" x14ac:dyDescent="0.25">
      <c r="A1378" t="s">
        <v>22207</v>
      </c>
      <c r="B1378" t="s">
        <v>10</v>
      </c>
      <c r="C1378" t="s">
        <v>10</v>
      </c>
      <c r="D1378" t="s">
        <v>2616</v>
      </c>
      <c r="E1378" t="s">
        <v>10</v>
      </c>
      <c r="F1378" t="s">
        <v>10</v>
      </c>
      <c r="G1378" t="s">
        <v>10</v>
      </c>
      <c r="H1378" t="s">
        <v>22208</v>
      </c>
      <c r="I1378" t="s">
        <v>10</v>
      </c>
      <c r="J1378" t="s">
        <v>10</v>
      </c>
    </row>
    <row r="1379" spans="1:10" x14ac:dyDescent="0.25">
      <c r="A1379" t="s">
        <v>22209</v>
      </c>
      <c r="B1379" t="s">
        <v>10</v>
      </c>
      <c r="C1379" t="s">
        <v>10</v>
      </c>
      <c r="D1379" t="s">
        <v>2220</v>
      </c>
      <c r="E1379" t="s">
        <v>10</v>
      </c>
      <c r="F1379" t="s">
        <v>10</v>
      </c>
      <c r="G1379" t="s">
        <v>10</v>
      </c>
      <c r="H1379" t="s">
        <v>22210</v>
      </c>
      <c r="I1379" t="s">
        <v>10</v>
      </c>
      <c r="J1379" t="s">
        <v>10</v>
      </c>
    </row>
    <row r="1380" spans="1:10" x14ac:dyDescent="0.25">
      <c r="A1380" t="s">
        <v>22211</v>
      </c>
      <c r="B1380" t="s">
        <v>10</v>
      </c>
      <c r="C1380" t="s">
        <v>10</v>
      </c>
      <c r="D1380" t="s">
        <v>2220</v>
      </c>
      <c r="E1380" t="s">
        <v>10</v>
      </c>
      <c r="F1380" t="s">
        <v>10</v>
      </c>
      <c r="G1380" t="s">
        <v>10</v>
      </c>
      <c r="H1380" t="s">
        <v>22212</v>
      </c>
      <c r="I1380" t="s">
        <v>10</v>
      </c>
      <c r="J1380" t="s">
        <v>10</v>
      </c>
    </row>
    <row r="1381" spans="1:10" x14ac:dyDescent="0.25">
      <c r="A1381" t="s">
        <v>22213</v>
      </c>
      <c r="B1381" t="s">
        <v>10</v>
      </c>
      <c r="C1381" t="s">
        <v>10</v>
      </c>
      <c r="D1381" t="s">
        <v>2220</v>
      </c>
      <c r="E1381" t="s">
        <v>10</v>
      </c>
      <c r="F1381" t="s">
        <v>10</v>
      </c>
      <c r="G1381" t="s">
        <v>10</v>
      </c>
      <c r="H1381" t="s">
        <v>22214</v>
      </c>
      <c r="I1381" t="s">
        <v>10</v>
      </c>
      <c r="J1381" t="s">
        <v>10</v>
      </c>
    </row>
    <row r="1382" spans="1:10" x14ac:dyDescent="0.25">
      <c r="A1382" t="s">
        <v>22215</v>
      </c>
      <c r="B1382" t="s">
        <v>10</v>
      </c>
      <c r="C1382" t="s">
        <v>10</v>
      </c>
      <c r="D1382" t="s">
        <v>2220</v>
      </c>
      <c r="E1382" t="s">
        <v>10</v>
      </c>
      <c r="F1382" t="s">
        <v>10</v>
      </c>
      <c r="G1382" t="s">
        <v>10</v>
      </c>
      <c r="H1382" t="s">
        <v>22216</v>
      </c>
      <c r="I1382" t="s">
        <v>10</v>
      </c>
      <c r="J1382" t="s">
        <v>10</v>
      </c>
    </row>
    <row r="1383" spans="1:10" x14ac:dyDescent="0.25">
      <c r="A1383" t="s">
        <v>22217</v>
      </c>
      <c r="B1383" t="s">
        <v>10</v>
      </c>
      <c r="C1383" t="s">
        <v>10</v>
      </c>
      <c r="D1383" t="s">
        <v>2220</v>
      </c>
      <c r="E1383" t="s">
        <v>10</v>
      </c>
      <c r="F1383" t="s">
        <v>10</v>
      </c>
      <c r="G1383" t="s">
        <v>10</v>
      </c>
      <c r="H1383" t="s">
        <v>22218</v>
      </c>
      <c r="I1383" t="s">
        <v>10</v>
      </c>
      <c r="J1383" t="s">
        <v>10</v>
      </c>
    </row>
    <row r="1384" spans="1:10" x14ac:dyDescent="0.25">
      <c r="A1384" t="s">
        <v>22219</v>
      </c>
      <c r="B1384" t="s">
        <v>10</v>
      </c>
      <c r="C1384" t="s">
        <v>10</v>
      </c>
      <c r="D1384" t="s">
        <v>2220</v>
      </c>
      <c r="E1384" t="s">
        <v>10</v>
      </c>
      <c r="F1384" t="s">
        <v>10</v>
      </c>
      <c r="G1384" t="s">
        <v>10</v>
      </c>
      <c r="H1384" t="s">
        <v>22220</v>
      </c>
      <c r="I1384" t="s">
        <v>10</v>
      </c>
      <c r="J1384" t="s">
        <v>10</v>
      </c>
    </row>
    <row r="1385" spans="1:10" x14ac:dyDescent="0.25">
      <c r="A1385" t="s">
        <v>22221</v>
      </c>
      <c r="B1385" t="s">
        <v>10</v>
      </c>
      <c r="C1385" t="s">
        <v>10</v>
      </c>
      <c r="D1385" t="s">
        <v>2220</v>
      </c>
      <c r="E1385" t="s">
        <v>10</v>
      </c>
      <c r="F1385" t="s">
        <v>10</v>
      </c>
      <c r="G1385" t="s">
        <v>10</v>
      </c>
      <c r="H1385" t="s">
        <v>22222</v>
      </c>
      <c r="I1385" t="s">
        <v>10</v>
      </c>
      <c r="J1385" t="s">
        <v>10</v>
      </c>
    </row>
    <row r="1386" spans="1:10" x14ac:dyDescent="0.25">
      <c r="A1386" t="s">
        <v>22223</v>
      </c>
      <c r="B1386" t="s">
        <v>10</v>
      </c>
      <c r="C1386" t="s">
        <v>10</v>
      </c>
      <c r="D1386" t="s">
        <v>2642</v>
      </c>
      <c r="E1386" t="s">
        <v>10</v>
      </c>
      <c r="F1386" t="s">
        <v>10</v>
      </c>
      <c r="G1386" t="s">
        <v>10</v>
      </c>
      <c r="H1386" t="s">
        <v>22224</v>
      </c>
      <c r="I1386" t="s">
        <v>10</v>
      </c>
      <c r="J1386" t="s">
        <v>10</v>
      </c>
    </row>
    <row r="1387" spans="1:10" x14ac:dyDescent="0.25">
      <c r="A1387" t="s">
        <v>22225</v>
      </c>
      <c r="B1387" t="s">
        <v>10</v>
      </c>
      <c r="C1387" t="s">
        <v>10</v>
      </c>
      <c r="D1387" t="s">
        <v>20952</v>
      </c>
      <c r="E1387" t="s">
        <v>10</v>
      </c>
      <c r="F1387" t="s">
        <v>10</v>
      </c>
      <c r="G1387" t="s">
        <v>10</v>
      </c>
      <c r="H1387" t="s">
        <v>22226</v>
      </c>
      <c r="I1387" t="s">
        <v>10</v>
      </c>
      <c r="J1387" t="s">
        <v>10</v>
      </c>
    </row>
    <row r="1388" spans="1:10" x14ac:dyDescent="0.25">
      <c r="A1388" t="s">
        <v>22227</v>
      </c>
      <c r="B1388" t="s">
        <v>10</v>
      </c>
      <c r="C1388" t="s">
        <v>10</v>
      </c>
      <c r="D1388" t="s">
        <v>2638</v>
      </c>
      <c r="E1388" t="s">
        <v>10</v>
      </c>
      <c r="F1388" t="s">
        <v>10</v>
      </c>
      <c r="G1388" t="s">
        <v>10</v>
      </c>
      <c r="H1388" t="s">
        <v>22228</v>
      </c>
      <c r="I1388" t="s">
        <v>10</v>
      </c>
      <c r="J1388" t="s">
        <v>10</v>
      </c>
    </row>
    <row r="1389" spans="1:10" x14ac:dyDescent="0.25">
      <c r="A1389" t="s">
        <v>22229</v>
      </c>
      <c r="B1389" t="s">
        <v>10</v>
      </c>
      <c r="C1389" t="s">
        <v>10</v>
      </c>
      <c r="D1389" t="s">
        <v>2684</v>
      </c>
      <c r="E1389" t="s">
        <v>10</v>
      </c>
      <c r="F1389" t="s">
        <v>10</v>
      </c>
      <c r="G1389" t="s">
        <v>10</v>
      </c>
      <c r="H1389" t="s">
        <v>22230</v>
      </c>
      <c r="I1389" t="s">
        <v>10</v>
      </c>
      <c r="J1389" t="s">
        <v>10</v>
      </c>
    </row>
    <row r="1390" spans="1:10" x14ac:dyDescent="0.25">
      <c r="A1390" t="s">
        <v>22231</v>
      </c>
      <c r="B1390" t="s">
        <v>10</v>
      </c>
      <c r="C1390" t="s">
        <v>10</v>
      </c>
      <c r="D1390" t="s">
        <v>21005</v>
      </c>
      <c r="E1390" t="s">
        <v>10</v>
      </c>
      <c r="F1390" t="s">
        <v>10</v>
      </c>
      <c r="G1390" t="s">
        <v>10</v>
      </c>
      <c r="H1390" t="s">
        <v>22232</v>
      </c>
      <c r="I1390" t="s">
        <v>10</v>
      </c>
      <c r="J1390" t="s">
        <v>10</v>
      </c>
    </row>
    <row r="1391" spans="1:10" x14ac:dyDescent="0.25">
      <c r="A1391" t="s">
        <v>22233</v>
      </c>
      <c r="B1391" t="s">
        <v>10</v>
      </c>
      <c r="C1391" t="s">
        <v>10</v>
      </c>
      <c r="D1391" t="s">
        <v>2093</v>
      </c>
      <c r="E1391" t="s">
        <v>10</v>
      </c>
      <c r="F1391" t="s">
        <v>10</v>
      </c>
      <c r="G1391" t="s">
        <v>10</v>
      </c>
      <c r="H1391" t="s">
        <v>22234</v>
      </c>
      <c r="I1391" t="s">
        <v>10</v>
      </c>
      <c r="J1391" t="s">
        <v>10</v>
      </c>
    </row>
    <row r="1392" spans="1:10" x14ac:dyDescent="0.25">
      <c r="A1392" t="s">
        <v>22235</v>
      </c>
      <c r="B1392" t="s">
        <v>10</v>
      </c>
      <c r="C1392" t="s">
        <v>10</v>
      </c>
      <c r="D1392" t="s">
        <v>22236</v>
      </c>
      <c r="E1392" t="s">
        <v>10</v>
      </c>
      <c r="F1392" t="s">
        <v>10</v>
      </c>
      <c r="G1392" t="s">
        <v>10</v>
      </c>
      <c r="H1392" t="s">
        <v>22237</v>
      </c>
      <c r="I1392" t="s">
        <v>10</v>
      </c>
      <c r="J1392" t="s">
        <v>10</v>
      </c>
    </row>
    <row r="1393" spans="1:10" x14ac:dyDescent="0.25">
      <c r="A1393" t="s">
        <v>22238</v>
      </c>
      <c r="B1393" t="s">
        <v>10</v>
      </c>
      <c r="C1393" t="s">
        <v>10</v>
      </c>
      <c r="D1393" t="s">
        <v>2197</v>
      </c>
      <c r="E1393" t="s">
        <v>10</v>
      </c>
      <c r="F1393" t="s">
        <v>10</v>
      </c>
      <c r="G1393" t="s">
        <v>10</v>
      </c>
      <c r="H1393" t="s">
        <v>22239</v>
      </c>
      <c r="I1393" t="s">
        <v>10</v>
      </c>
      <c r="J1393" t="s">
        <v>10</v>
      </c>
    </row>
    <row r="1394" spans="1:10" x14ac:dyDescent="0.25">
      <c r="A1394" t="s">
        <v>22240</v>
      </c>
      <c r="B1394" t="s">
        <v>10</v>
      </c>
      <c r="C1394" t="s">
        <v>10</v>
      </c>
      <c r="D1394" t="s">
        <v>2090</v>
      </c>
      <c r="E1394" t="s">
        <v>10</v>
      </c>
      <c r="F1394" t="s">
        <v>10</v>
      </c>
      <c r="G1394" t="s">
        <v>10</v>
      </c>
      <c r="H1394" t="s">
        <v>22241</v>
      </c>
      <c r="I1394" t="s">
        <v>10</v>
      </c>
      <c r="J1394" t="s">
        <v>10</v>
      </c>
    </row>
    <row r="1395" spans="1:10" x14ac:dyDescent="0.25">
      <c r="A1395" t="s">
        <v>22242</v>
      </c>
      <c r="B1395" t="s">
        <v>10</v>
      </c>
      <c r="C1395" t="s">
        <v>10</v>
      </c>
      <c r="D1395" t="s">
        <v>22243</v>
      </c>
      <c r="E1395" t="s">
        <v>10</v>
      </c>
      <c r="F1395" t="s">
        <v>10</v>
      </c>
      <c r="G1395" t="s">
        <v>10</v>
      </c>
      <c r="H1395" t="s">
        <v>22244</v>
      </c>
      <c r="I1395" t="s">
        <v>10</v>
      </c>
      <c r="J1395" t="s">
        <v>10</v>
      </c>
    </row>
    <row r="1396" spans="1:10" x14ac:dyDescent="0.25">
      <c r="A1396" t="s">
        <v>22245</v>
      </c>
      <c r="B1396" t="s">
        <v>10</v>
      </c>
      <c r="C1396" t="s">
        <v>10</v>
      </c>
      <c r="D1396" t="s">
        <v>22243</v>
      </c>
      <c r="E1396" t="s">
        <v>10</v>
      </c>
      <c r="F1396" t="s">
        <v>10</v>
      </c>
      <c r="G1396" t="s">
        <v>10</v>
      </c>
      <c r="H1396" t="s">
        <v>729</v>
      </c>
      <c r="I1396" t="s">
        <v>10</v>
      </c>
      <c r="J1396" t="s">
        <v>10</v>
      </c>
    </row>
    <row r="1397" spans="1:10" x14ac:dyDescent="0.25">
      <c r="A1397" t="s">
        <v>22246</v>
      </c>
      <c r="B1397" t="s">
        <v>10</v>
      </c>
      <c r="C1397" t="s">
        <v>10</v>
      </c>
      <c r="D1397" t="s">
        <v>22247</v>
      </c>
      <c r="E1397" t="s">
        <v>10</v>
      </c>
      <c r="F1397" t="s">
        <v>10</v>
      </c>
      <c r="G1397" t="s">
        <v>10</v>
      </c>
      <c r="H1397" t="s">
        <v>22248</v>
      </c>
      <c r="I1397" t="s">
        <v>10</v>
      </c>
      <c r="J1397" t="s">
        <v>10</v>
      </c>
    </row>
    <row r="1398" spans="1:10" x14ac:dyDescent="0.25">
      <c r="A1398" t="s">
        <v>22249</v>
      </c>
      <c r="B1398" t="s">
        <v>10</v>
      </c>
      <c r="C1398" t="s">
        <v>10</v>
      </c>
      <c r="D1398" t="s">
        <v>22250</v>
      </c>
      <c r="E1398" t="s">
        <v>10</v>
      </c>
      <c r="F1398" t="s">
        <v>10</v>
      </c>
      <c r="G1398" t="s">
        <v>10</v>
      </c>
      <c r="H1398" t="s">
        <v>22251</v>
      </c>
      <c r="I1398" t="s">
        <v>10</v>
      </c>
      <c r="J1398" t="s">
        <v>10</v>
      </c>
    </row>
    <row r="1399" spans="1:10" x14ac:dyDescent="0.25">
      <c r="A1399" t="s">
        <v>22252</v>
      </c>
      <c r="B1399" t="s">
        <v>10</v>
      </c>
      <c r="C1399" t="s">
        <v>10</v>
      </c>
      <c r="D1399" t="s">
        <v>2614</v>
      </c>
      <c r="E1399" t="s">
        <v>10</v>
      </c>
      <c r="F1399" t="s">
        <v>10</v>
      </c>
      <c r="G1399" t="s">
        <v>10</v>
      </c>
      <c r="H1399" t="s">
        <v>22253</v>
      </c>
      <c r="I1399" t="s">
        <v>10</v>
      </c>
      <c r="J1399" t="s">
        <v>10</v>
      </c>
    </row>
    <row r="1400" spans="1:10" x14ac:dyDescent="0.25">
      <c r="A1400" t="s">
        <v>22254</v>
      </c>
      <c r="B1400" t="s">
        <v>10</v>
      </c>
      <c r="C1400" t="s">
        <v>10</v>
      </c>
      <c r="D1400" t="s">
        <v>2124</v>
      </c>
      <c r="E1400" t="s">
        <v>10</v>
      </c>
      <c r="F1400" t="s">
        <v>10</v>
      </c>
      <c r="G1400" t="s">
        <v>10</v>
      </c>
      <c r="H1400" t="s">
        <v>22255</v>
      </c>
      <c r="I1400" t="s">
        <v>10</v>
      </c>
      <c r="J1400" t="s">
        <v>10</v>
      </c>
    </row>
    <row r="1401" spans="1:10" x14ac:dyDescent="0.25">
      <c r="A1401" t="s">
        <v>22256</v>
      </c>
      <c r="B1401" t="s">
        <v>10</v>
      </c>
      <c r="C1401" t="s">
        <v>10</v>
      </c>
      <c r="D1401" t="s">
        <v>2684</v>
      </c>
      <c r="E1401" t="s">
        <v>10</v>
      </c>
      <c r="F1401" t="s">
        <v>10</v>
      </c>
      <c r="G1401" t="s">
        <v>10</v>
      </c>
      <c r="H1401" t="s">
        <v>767</v>
      </c>
      <c r="I1401" t="s">
        <v>10</v>
      </c>
      <c r="J1401" t="s">
        <v>10</v>
      </c>
    </row>
    <row r="1402" spans="1:10" x14ac:dyDescent="0.25">
      <c r="A1402" t="s">
        <v>22257</v>
      </c>
      <c r="B1402" t="s">
        <v>10</v>
      </c>
      <c r="C1402" t="s">
        <v>10</v>
      </c>
      <c r="D1402" t="s">
        <v>2616</v>
      </c>
      <c r="E1402" t="s">
        <v>10</v>
      </c>
      <c r="F1402" t="s">
        <v>10</v>
      </c>
      <c r="G1402" t="s">
        <v>10</v>
      </c>
      <c r="H1402" t="s">
        <v>22258</v>
      </c>
      <c r="I1402" t="s">
        <v>10</v>
      </c>
      <c r="J1402" t="s">
        <v>10</v>
      </c>
    </row>
    <row r="1403" spans="1:10" x14ac:dyDescent="0.25">
      <c r="A1403" t="s">
        <v>22259</v>
      </c>
      <c r="B1403" t="s">
        <v>10</v>
      </c>
      <c r="C1403" t="s">
        <v>10</v>
      </c>
      <c r="D1403" t="s">
        <v>2038</v>
      </c>
      <c r="E1403" t="s">
        <v>10</v>
      </c>
      <c r="F1403" t="s">
        <v>10</v>
      </c>
      <c r="G1403" t="s">
        <v>10</v>
      </c>
      <c r="H1403" t="s">
        <v>22260</v>
      </c>
      <c r="I1403" t="s">
        <v>10</v>
      </c>
      <c r="J1403" t="s">
        <v>10</v>
      </c>
    </row>
    <row r="1404" spans="1:10" x14ac:dyDescent="0.25">
      <c r="A1404" t="s">
        <v>22261</v>
      </c>
      <c r="B1404" t="s">
        <v>10</v>
      </c>
      <c r="C1404" t="s">
        <v>10</v>
      </c>
      <c r="D1404" t="s">
        <v>22262</v>
      </c>
      <c r="E1404" t="s">
        <v>10</v>
      </c>
      <c r="F1404" t="s">
        <v>10</v>
      </c>
      <c r="G1404" t="s">
        <v>10</v>
      </c>
      <c r="H1404" t="s">
        <v>22263</v>
      </c>
      <c r="I1404" t="s">
        <v>10</v>
      </c>
      <c r="J1404" t="s">
        <v>10</v>
      </c>
    </row>
    <row r="1405" spans="1:10" x14ac:dyDescent="0.25">
      <c r="A1405" t="s">
        <v>22264</v>
      </c>
      <c r="B1405" t="s">
        <v>10</v>
      </c>
      <c r="C1405" t="s">
        <v>10</v>
      </c>
      <c r="D1405" t="s">
        <v>2068</v>
      </c>
      <c r="E1405" t="s">
        <v>10</v>
      </c>
      <c r="F1405" t="s">
        <v>10</v>
      </c>
      <c r="G1405" t="s">
        <v>10</v>
      </c>
      <c r="H1405" t="s">
        <v>22265</v>
      </c>
      <c r="I1405" t="s">
        <v>10</v>
      </c>
      <c r="J1405" t="s">
        <v>10</v>
      </c>
    </row>
    <row r="1406" spans="1:10" x14ac:dyDescent="0.25">
      <c r="A1406" t="s">
        <v>22266</v>
      </c>
      <c r="B1406" t="s">
        <v>10</v>
      </c>
      <c r="C1406" t="s">
        <v>10</v>
      </c>
      <c r="D1406" t="s">
        <v>22267</v>
      </c>
      <c r="E1406" t="s">
        <v>10</v>
      </c>
      <c r="F1406" t="s">
        <v>10</v>
      </c>
      <c r="G1406" t="s">
        <v>10</v>
      </c>
      <c r="H1406" t="s">
        <v>22268</v>
      </c>
      <c r="I1406" t="s">
        <v>10</v>
      </c>
      <c r="J1406" t="s">
        <v>10</v>
      </c>
    </row>
    <row r="1407" spans="1:10" x14ac:dyDescent="0.25">
      <c r="A1407" t="s">
        <v>22269</v>
      </c>
      <c r="B1407" t="s">
        <v>10</v>
      </c>
      <c r="C1407" t="s">
        <v>10</v>
      </c>
      <c r="D1407" t="s">
        <v>2038</v>
      </c>
      <c r="E1407" t="s">
        <v>10</v>
      </c>
      <c r="F1407" t="s">
        <v>10</v>
      </c>
      <c r="G1407" t="s">
        <v>10</v>
      </c>
      <c r="H1407" t="s">
        <v>22270</v>
      </c>
      <c r="I1407" t="s">
        <v>10</v>
      </c>
      <c r="J1407" t="s">
        <v>10</v>
      </c>
    </row>
    <row r="1408" spans="1:10" x14ac:dyDescent="0.25">
      <c r="A1408" t="s">
        <v>22271</v>
      </c>
      <c r="B1408" t="s">
        <v>10</v>
      </c>
      <c r="C1408" t="s">
        <v>10</v>
      </c>
      <c r="D1408" t="s">
        <v>2684</v>
      </c>
      <c r="E1408" t="s">
        <v>10</v>
      </c>
      <c r="F1408" t="s">
        <v>10</v>
      </c>
      <c r="G1408" t="s">
        <v>10</v>
      </c>
      <c r="H1408" t="s">
        <v>22272</v>
      </c>
      <c r="I1408" t="s">
        <v>10</v>
      </c>
      <c r="J1408" t="s">
        <v>10</v>
      </c>
    </row>
    <row r="1409" spans="1:10" x14ac:dyDescent="0.25">
      <c r="A1409" t="s">
        <v>22273</v>
      </c>
      <c r="B1409" t="s">
        <v>10</v>
      </c>
      <c r="C1409" t="s">
        <v>10</v>
      </c>
      <c r="D1409" t="s">
        <v>2197</v>
      </c>
      <c r="E1409" t="s">
        <v>10</v>
      </c>
      <c r="F1409" t="s">
        <v>10</v>
      </c>
      <c r="G1409" t="s">
        <v>10</v>
      </c>
      <c r="H1409" t="s">
        <v>22274</v>
      </c>
      <c r="I1409" t="s">
        <v>10</v>
      </c>
      <c r="J1409" t="s">
        <v>10</v>
      </c>
    </row>
    <row r="1410" spans="1:10" x14ac:dyDescent="0.25">
      <c r="A1410" t="s">
        <v>22275</v>
      </c>
      <c r="B1410" t="s">
        <v>10</v>
      </c>
      <c r="C1410" t="s">
        <v>10</v>
      </c>
      <c r="D1410" t="s">
        <v>22276</v>
      </c>
      <c r="E1410" t="s">
        <v>10</v>
      </c>
      <c r="F1410" t="s">
        <v>10</v>
      </c>
      <c r="G1410" t="s">
        <v>10</v>
      </c>
      <c r="H1410" t="s">
        <v>22277</v>
      </c>
      <c r="I1410" t="s">
        <v>10</v>
      </c>
      <c r="J1410" t="s">
        <v>10</v>
      </c>
    </row>
    <row r="1411" spans="1:10" x14ac:dyDescent="0.25">
      <c r="A1411" t="s">
        <v>22278</v>
      </c>
      <c r="B1411" t="s">
        <v>10</v>
      </c>
      <c r="C1411" t="s">
        <v>10</v>
      </c>
      <c r="D1411" t="s">
        <v>20784</v>
      </c>
      <c r="E1411" t="s">
        <v>10</v>
      </c>
      <c r="F1411" t="s">
        <v>10</v>
      </c>
      <c r="G1411" t="s">
        <v>10</v>
      </c>
      <c r="H1411" t="s">
        <v>22279</v>
      </c>
      <c r="I1411" t="s">
        <v>10</v>
      </c>
      <c r="J1411" t="s">
        <v>10</v>
      </c>
    </row>
    <row r="1412" spans="1:10" x14ac:dyDescent="0.25">
      <c r="A1412" t="s">
        <v>22280</v>
      </c>
      <c r="B1412" t="s">
        <v>10</v>
      </c>
      <c r="C1412" t="s">
        <v>10</v>
      </c>
      <c r="D1412" t="s">
        <v>2670</v>
      </c>
      <c r="E1412" t="s">
        <v>10</v>
      </c>
      <c r="F1412" t="s">
        <v>10</v>
      </c>
      <c r="G1412" t="s">
        <v>10</v>
      </c>
      <c r="H1412" t="s">
        <v>22281</v>
      </c>
      <c r="I1412" t="s">
        <v>10</v>
      </c>
      <c r="J1412" t="s">
        <v>10</v>
      </c>
    </row>
    <row r="1413" spans="1:10" x14ac:dyDescent="0.25">
      <c r="A1413" t="s">
        <v>22282</v>
      </c>
      <c r="B1413" t="s">
        <v>10</v>
      </c>
      <c r="C1413" t="s">
        <v>10</v>
      </c>
      <c r="D1413" t="s">
        <v>22283</v>
      </c>
      <c r="E1413" t="s">
        <v>10</v>
      </c>
      <c r="F1413" t="s">
        <v>10</v>
      </c>
      <c r="G1413" t="s">
        <v>10</v>
      </c>
      <c r="H1413" t="s">
        <v>22284</v>
      </c>
      <c r="I1413" t="s">
        <v>10</v>
      </c>
      <c r="J1413" t="s">
        <v>10</v>
      </c>
    </row>
    <row r="1414" spans="1:10" x14ac:dyDescent="0.25">
      <c r="A1414" t="s">
        <v>22285</v>
      </c>
      <c r="B1414" t="s">
        <v>10</v>
      </c>
      <c r="C1414" t="s">
        <v>10</v>
      </c>
      <c r="D1414" t="s">
        <v>22286</v>
      </c>
      <c r="E1414" t="s">
        <v>10</v>
      </c>
      <c r="F1414" t="s">
        <v>10</v>
      </c>
      <c r="G1414" t="s">
        <v>10</v>
      </c>
      <c r="H1414" t="s">
        <v>22287</v>
      </c>
      <c r="I1414" t="s">
        <v>10</v>
      </c>
      <c r="J1414" t="s">
        <v>10</v>
      </c>
    </row>
    <row r="1415" spans="1:10" x14ac:dyDescent="0.25">
      <c r="A1415" t="s">
        <v>22288</v>
      </c>
      <c r="B1415" t="s">
        <v>10</v>
      </c>
      <c r="C1415" t="s">
        <v>10</v>
      </c>
      <c r="D1415" t="s">
        <v>20784</v>
      </c>
      <c r="E1415" t="s">
        <v>10</v>
      </c>
      <c r="F1415" t="s">
        <v>10</v>
      </c>
      <c r="G1415" t="s">
        <v>10</v>
      </c>
      <c r="H1415" t="s">
        <v>22289</v>
      </c>
      <c r="I1415" t="s">
        <v>10</v>
      </c>
      <c r="J1415" t="s">
        <v>10</v>
      </c>
    </row>
    <row r="1416" spans="1:10" x14ac:dyDescent="0.25">
      <c r="A1416" t="s">
        <v>22290</v>
      </c>
      <c r="B1416" t="s">
        <v>10</v>
      </c>
      <c r="C1416" t="s">
        <v>10</v>
      </c>
      <c r="D1416" t="s">
        <v>2120</v>
      </c>
      <c r="E1416" t="s">
        <v>10</v>
      </c>
      <c r="F1416" t="s">
        <v>10</v>
      </c>
      <c r="G1416" t="s">
        <v>10</v>
      </c>
      <c r="H1416" t="s">
        <v>22291</v>
      </c>
      <c r="I1416" t="s">
        <v>10</v>
      </c>
      <c r="J1416" t="s">
        <v>10</v>
      </c>
    </row>
    <row r="1417" spans="1:10" x14ac:dyDescent="0.25">
      <c r="A1417" t="s">
        <v>22292</v>
      </c>
      <c r="B1417" t="s">
        <v>10</v>
      </c>
      <c r="C1417" t="s">
        <v>10</v>
      </c>
      <c r="D1417" t="s">
        <v>2674</v>
      </c>
      <c r="E1417" t="s">
        <v>10</v>
      </c>
      <c r="F1417" t="s">
        <v>10</v>
      </c>
      <c r="G1417" t="s">
        <v>10</v>
      </c>
      <c r="H1417" t="s">
        <v>22293</v>
      </c>
      <c r="I1417" t="s">
        <v>10</v>
      </c>
      <c r="J1417" t="s">
        <v>10</v>
      </c>
    </row>
    <row r="1418" spans="1:10" x14ac:dyDescent="0.25">
      <c r="A1418" t="s">
        <v>22294</v>
      </c>
      <c r="B1418" t="s">
        <v>10</v>
      </c>
      <c r="C1418" t="s">
        <v>10</v>
      </c>
      <c r="D1418" t="s">
        <v>2038</v>
      </c>
      <c r="E1418" t="s">
        <v>10</v>
      </c>
      <c r="F1418" t="s">
        <v>10</v>
      </c>
      <c r="G1418" t="s">
        <v>10</v>
      </c>
      <c r="H1418" t="s">
        <v>22295</v>
      </c>
      <c r="I1418" t="s">
        <v>10</v>
      </c>
      <c r="J1418" t="s">
        <v>10</v>
      </c>
    </row>
    <row r="1419" spans="1:10" x14ac:dyDescent="0.25">
      <c r="A1419" t="s">
        <v>22296</v>
      </c>
      <c r="B1419" t="s">
        <v>10</v>
      </c>
      <c r="C1419" t="s">
        <v>10</v>
      </c>
      <c r="D1419" t="s">
        <v>22297</v>
      </c>
      <c r="E1419" t="s">
        <v>10</v>
      </c>
      <c r="F1419" t="s">
        <v>10</v>
      </c>
      <c r="G1419" t="s">
        <v>10</v>
      </c>
      <c r="H1419" t="s">
        <v>22298</v>
      </c>
      <c r="I1419" t="s">
        <v>10</v>
      </c>
      <c r="J1419" t="s">
        <v>10</v>
      </c>
    </row>
    <row r="1420" spans="1:10" x14ac:dyDescent="0.25">
      <c r="A1420" t="s">
        <v>22299</v>
      </c>
      <c r="B1420" t="s">
        <v>10</v>
      </c>
      <c r="C1420" t="s">
        <v>10</v>
      </c>
      <c r="D1420" t="s">
        <v>22300</v>
      </c>
      <c r="E1420" t="s">
        <v>10</v>
      </c>
      <c r="F1420" t="s">
        <v>10</v>
      </c>
      <c r="G1420" t="s">
        <v>10</v>
      </c>
      <c r="H1420" t="s">
        <v>22301</v>
      </c>
      <c r="I1420" t="s">
        <v>10</v>
      </c>
      <c r="J1420" t="s">
        <v>10</v>
      </c>
    </row>
    <row r="1421" spans="1:10" x14ac:dyDescent="0.25">
      <c r="A1421" t="s">
        <v>22302</v>
      </c>
      <c r="B1421" t="s">
        <v>10</v>
      </c>
      <c r="C1421" t="s">
        <v>10</v>
      </c>
      <c r="D1421" t="s">
        <v>22300</v>
      </c>
      <c r="E1421" t="s">
        <v>10</v>
      </c>
      <c r="F1421" t="s">
        <v>10</v>
      </c>
      <c r="G1421" t="s">
        <v>10</v>
      </c>
      <c r="H1421" t="s">
        <v>22303</v>
      </c>
      <c r="I1421" t="s">
        <v>10</v>
      </c>
      <c r="J1421" t="s">
        <v>10</v>
      </c>
    </row>
    <row r="1422" spans="1:10" x14ac:dyDescent="0.25">
      <c r="A1422" t="s">
        <v>22304</v>
      </c>
      <c r="B1422" t="s">
        <v>10</v>
      </c>
      <c r="C1422" t="s">
        <v>10</v>
      </c>
      <c r="D1422" t="s">
        <v>2736</v>
      </c>
      <c r="E1422" t="s">
        <v>10</v>
      </c>
      <c r="F1422" t="s">
        <v>10</v>
      </c>
      <c r="G1422" t="s">
        <v>10</v>
      </c>
      <c r="H1422" t="s">
        <v>22305</v>
      </c>
      <c r="I1422" t="s">
        <v>10</v>
      </c>
      <c r="J1422" t="s">
        <v>10</v>
      </c>
    </row>
    <row r="1423" spans="1:10" x14ac:dyDescent="0.25">
      <c r="A1423" t="s">
        <v>22306</v>
      </c>
      <c r="B1423" t="s">
        <v>10</v>
      </c>
      <c r="C1423" t="s">
        <v>10</v>
      </c>
      <c r="D1423" t="s">
        <v>2736</v>
      </c>
      <c r="E1423" t="s">
        <v>10</v>
      </c>
      <c r="F1423" t="s">
        <v>10</v>
      </c>
      <c r="G1423" t="s">
        <v>10</v>
      </c>
      <c r="H1423" t="s">
        <v>22307</v>
      </c>
      <c r="I1423" t="s">
        <v>10</v>
      </c>
      <c r="J1423" t="s">
        <v>10</v>
      </c>
    </row>
    <row r="1424" spans="1:10" x14ac:dyDescent="0.25">
      <c r="A1424" t="s">
        <v>22308</v>
      </c>
      <c r="B1424" t="s">
        <v>10</v>
      </c>
      <c r="C1424" t="s">
        <v>10</v>
      </c>
      <c r="D1424" t="s">
        <v>2672</v>
      </c>
      <c r="E1424" t="s">
        <v>10</v>
      </c>
      <c r="F1424" t="s">
        <v>10</v>
      </c>
      <c r="G1424" t="s">
        <v>10</v>
      </c>
      <c r="H1424" t="s">
        <v>22309</v>
      </c>
      <c r="I1424" t="s">
        <v>10</v>
      </c>
      <c r="J1424" t="s">
        <v>10</v>
      </c>
    </row>
    <row r="1425" spans="1:10" x14ac:dyDescent="0.25">
      <c r="A1425" t="s">
        <v>22310</v>
      </c>
      <c r="B1425" t="s">
        <v>10</v>
      </c>
      <c r="C1425" t="s">
        <v>10</v>
      </c>
      <c r="D1425" t="s">
        <v>22311</v>
      </c>
      <c r="E1425" t="s">
        <v>10</v>
      </c>
      <c r="F1425" t="s">
        <v>10</v>
      </c>
      <c r="G1425" t="s">
        <v>10</v>
      </c>
      <c r="H1425" t="s">
        <v>22312</v>
      </c>
      <c r="I1425" t="s">
        <v>10</v>
      </c>
      <c r="J1425" t="s">
        <v>10</v>
      </c>
    </row>
    <row r="1426" spans="1:10" x14ac:dyDescent="0.25">
      <c r="A1426" t="s">
        <v>22313</v>
      </c>
      <c r="B1426" t="s">
        <v>10</v>
      </c>
      <c r="C1426" t="s">
        <v>10</v>
      </c>
      <c r="D1426" t="s">
        <v>22314</v>
      </c>
      <c r="E1426" t="s">
        <v>10</v>
      </c>
      <c r="F1426" t="s">
        <v>10</v>
      </c>
      <c r="G1426" t="s">
        <v>10</v>
      </c>
      <c r="H1426" t="s">
        <v>22315</v>
      </c>
      <c r="I1426" t="s">
        <v>10</v>
      </c>
      <c r="J1426" t="s">
        <v>10</v>
      </c>
    </row>
    <row r="1427" spans="1:10" x14ac:dyDescent="0.25">
      <c r="A1427" t="s">
        <v>22316</v>
      </c>
      <c r="B1427" t="s">
        <v>10</v>
      </c>
      <c r="C1427" t="s">
        <v>10</v>
      </c>
      <c r="D1427" t="s">
        <v>2155</v>
      </c>
      <c r="E1427" t="s">
        <v>10</v>
      </c>
      <c r="F1427" t="s">
        <v>10</v>
      </c>
      <c r="G1427" t="s">
        <v>10</v>
      </c>
      <c r="H1427" t="s">
        <v>498</v>
      </c>
      <c r="I1427" t="s">
        <v>10</v>
      </c>
      <c r="J1427" t="s">
        <v>10</v>
      </c>
    </row>
    <row r="1428" spans="1:10" x14ac:dyDescent="0.25">
      <c r="A1428" t="s">
        <v>22317</v>
      </c>
      <c r="B1428" t="s">
        <v>10</v>
      </c>
      <c r="C1428" t="s">
        <v>10</v>
      </c>
      <c r="D1428" t="s">
        <v>2672</v>
      </c>
      <c r="E1428" t="s">
        <v>10</v>
      </c>
      <c r="F1428" t="s">
        <v>10</v>
      </c>
      <c r="G1428" t="s">
        <v>10</v>
      </c>
      <c r="H1428" t="s">
        <v>22318</v>
      </c>
      <c r="I1428" t="s">
        <v>10</v>
      </c>
      <c r="J1428" t="s">
        <v>10</v>
      </c>
    </row>
    <row r="1429" spans="1:10" x14ac:dyDescent="0.25">
      <c r="A1429" t="s">
        <v>22319</v>
      </c>
      <c r="B1429" t="s">
        <v>10</v>
      </c>
      <c r="C1429" t="s">
        <v>10</v>
      </c>
      <c r="D1429" t="s">
        <v>22320</v>
      </c>
      <c r="E1429" t="s">
        <v>10</v>
      </c>
      <c r="F1429" t="s">
        <v>10</v>
      </c>
      <c r="G1429" t="s">
        <v>10</v>
      </c>
      <c r="H1429" t="s">
        <v>22321</v>
      </c>
      <c r="I1429" t="s">
        <v>10</v>
      </c>
      <c r="J1429" t="s">
        <v>10</v>
      </c>
    </row>
    <row r="1430" spans="1:10" x14ac:dyDescent="0.25">
      <c r="A1430" t="s">
        <v>22322</v>
      </c>
      <c r="B1430" t="s">
        <v>10</v>
      </c>
      <c r="C1430" t="s">
        <v>10</v>
      </c>
      <c r="D1430" t="s">
        <v>21436</v>
      </c>
      <c r="E1430" t="s">
        <v>10</v>
      </c>
      <c r="F1430" t="s">
        <v>10</v>
      </c>
      <c r="G1430" t="s">
        <v>10</v>
      </c>
      <c r="H1430" t="s">
        <v>22323</v>
      </c>
      <c r="I1430" t="s">
        <v>10</v>
      </c>
      <c r="J1430" t="s">
        <v>10</v>
      </c>
    </row>
    <row r="1431" spans="1:10" x14ac:dyDescent="0.25">
      <c r="A1431" t="s">
        <v>22324</v>
      </c>
      <c r="B1431" t="s">
        <v>10</v>
      </c>
      <c r="C1431" t="s">
        <v>10</v>
      </c>
      <c r="D1431" t="s">
        <v>22325</v>
      </c>
      <c r="E1431" t="s">
        <v>10</v>
      </c>
      <c r="F1431" t="s">
        <v>10</v>
      </c>
      <c r="G1431" t="s">
        <v>10</v>
      </c>
      <c r="H1431" t="s">
        <v>22326</v>
      </c>
      <c r="I1431" t="s">
        <v>10</v>
      </c>
      <c r="J1431" t="s">
        <v>10</v>
      </c>
    </row>
    <row r="1432" spans="1:10" x14ac:dyDescent="0.25">
      <c r="A1432" t="s">
        <v>22327</v>
      </c>
      <c r="B1432" t="s">
        <v>10</v>
      </c>
      <c r="C1432" t="s">
        <v>10</v>
      </c>
      <c r="D1432" t="s">
        <v>22328</v>
      </c>
      <c r="E1432" t="s">
        <v>10</v>
      </c>
      <c r="F1432" t="s">
        <v>10</v>
      </c>
      <c r="G1432" t="s">
        <v>10</v>
      </c>
      <c r="H1432" t="s">
        <v>22329</v>
      </c>
      <c r="I1432" t="s">
        <v>10</v>
      </c>
      <c r="J1432" t="s">
        <v>10</v>
      </c>
    </row>
    <row r="1433" spans="1:10" x14ac:dyDescent="0.25">
      <c r="A1433" t="s">
        <v>22330</v>
      </c>
      <c r="B1433" t="s">
        <v>10</v>
      </c>
      <c r="C1433" t="s">
        <v>10</v>
      </c>
      <c r="D1433" t="s">
        <v>2672</v>
      </c>
      <c r="E1433" t="s">
        <v>10</v>
      </c>
      <c r="F1433" t="s">
        <v>10</v>
      </c>
      <c r="G1433" t="s">
        <v>10</v>
      </c>
      <c r="H1433" t="s">
        <v>22331</v>
      </c>
      <c r="I1433" t="s">
        <v>10</v>
      </c>
      <c r="J1433" t="s">
        <v>10</v>
      </c>
    </row>
    <row r="1434" spans="1:10" x14ac:dyDescent="0.25">
      <c r="A1434" t="s">
        <v>22332</v>
      </c>
      <c r="B1434" t="s">
        <v>10</v>
      </c>
      <c r="C1434" t="s">
        <v>10</v>
      </c>
      <c r="D1434" t="s">
        <v>2158</v>
      </c>
      <c r="E1434" t="s">
        <v>10</v>
      </c>
      <c r="F1434" t="s">
        <v>10</v>
      </c>
      <c r="G1434" t="s">
        <v>10</v>
      </c>
      <c r="H1434" t="s">
        <v>22333</v>
      </c>
      <c r="I1434" t="s">
        <v>10</v>
      </c>
      <c r="J1434" t="s">
        <v>10</v>
      </c>
    </row>
    <row r="1435" spans="1:10" x14ac:dyDescent="0.25">
      <c r="A1435" t="s">
        <v>22334</v>
      </c>
      <c r="B1435" t="s">
        <v>10</v>
      </c>
      <c r="C1435" t="s">
        <v>10</v>
      </c>
      <c r="D1435" t="s">
        <v>22335</v>
      </c>
      <c r="E1435" t="s">
        <v>10</v>
      </c>
      <c r="F1435" t="s">
        <v>10</v>
      </c>
      <c r="G1435" t="s">
        <v>10</v>
      </c>
      <c r="H1435" t="s">
        <v>22336</v>
      </c>
      <c r="I1435" t="s">
        <v>10</v>
      </c>
      <c r="J1435" t="s">
        <v>10</v>
      </c>
    </row>
    <row r="1436" spans="1:10" x14ac:dyDescent="0.25">
      <c r="A1436" t="s">
        <v>22337</v>
      </c>
      <c r="B1436" t="s">
        <v>10</v>
      </c>
      <c r="C1436" t="s">
        <v>10</v>
      </c>
      <c r="D1436" t="s">
        <v>22338</v>
      </c>
      <c r="E1436" t="s">
        <v>10</v>
      </c>
      <c r="F1436" t="s">
        <v>10</v>
      </c>
      <c r="G1436" t="s">
        <v>10</v>
      </c>
      <c r="H1436" t="s">
        <v>22339</v>
      </c>
      <c r="I1436" t="s">
        <v>10</v>
      </c>
      <c r="J1436" t="s">
        <v>10</v>
      </c>
    </row>
    <row r="1437" spans="1:10" x14ac:dyDescent="0.25">
      <c r="A1437" t="s">
        <v>22340</v>
      </c>
      <c r="B1437" t="s">
        <v>10</v>
      </c>
      <c r="C1437" t="s">
        <v>10</v>
      </c>
      <c r="D1437" t="s">
        <v>22341</v>
      </c>
      <c r="E1437" t="s">
        <v>10</v>
      </c>
      <c r="F1437" t="s">
        <v>10</v>
      </c>
      <c r="G1437" t="s">
        <v>10</v>
      </c>
      <c r="H1437" t="s">
        <v>22342</v>
      </c>
      <c r="I1437" t="s">
        <v>10</v>
      </c>
      <c r="J1437" t="s">
        <v>10</v>
      </c>
    </row>
    <row r="1438" spans="1:10" x14ac:dyDescent="0.25">
      <c r="A1438" t="s">
        <v>22343</v>
      </c>
      <c r="B1438" t="s">
        <v>10</v>
      </c>
      <c r="C1438" t="s">
        <v>10</v>
      </c>
      <c r="D1438" t="s">
        <v>2236</v>
      </c>
      <c r="E1438" t="s">
        <v>10</v>
      </c>
      <c r="F1438" t="s">
        <v>10</v>
      </c>
      <c r="G1438" t="s">
        <v>10</v>
      </c>
      <c r="H1438" t="s">
        <v>22344</v>
      </c>
      <c r="I1438" t="s">
        <v>10</v>
      </c>
      <c r="J1438" t="s">
        <v>10</v>
      </c>
    </row>
    <row r="1439" spans="1:10" x14ac:dyDescent="0.25">
      <c r="A1439" t="s">
        <v>22345</v>
      </c>
      <c r="B1439" t="s">
        <v>10</v>
      </c>
      <c r="C1439" t="s">
        <v>10</v>
      </c>
      <c r="D1439" t="s">
        <v>2684</v>
      </c>
      <c r="E1439" t="s">
        <v>10</v>
      </c>
      <c r="F1439" t="s">
        <v>10</v>
      </c>
      <c r="G1439" t="s">
        <v>10</v>
      </c>
      <c r="H1439" t="s">
        <v>22346</v>
      </c>
      <c r="I1439" t="s">
        <v>10</v>
      </c>
      <c r="J1439" t="s">
        <v>10</v>
      </c>
    </row>
    <row r="1440" spans="1:10" x14ac:dyDescent="0.25">
      <c r="A1440" t="s">
        <v>22347</v>
      </c>
      <c r="B1440" t="s">
        <v>10</v>
      </c>
      <c r="C1440" t="s">
        <v>10</v>
      </c>
      <c r="D1440" t="s">
        <v>2129</v>
      </c>
      <c r="E1440" t="s">
        <v>10</v>
      </c>
      <c r="F1440" t="s">
        <v>10</v>
      </c>
      <c r="G1440" t="s">
        <v>10</v>
      </c>
      <c r="H1440" t="s">
        <v>22348</v>
      </c>
      <c r="I1440" t="s">
        <v>10</v>
      </c>
      <c r="J1440" t="s">
        <v>10</v>
      </c>
    </row>
    <row r="1441" spans="1:10" x14ac:dyDescent="0.25">
      <c r="A1441" t="s">
        <v>22349</v>
      </c>
      <c r="B1441" t="s">
        <v>10</v>
      </c>
      <c r="C1441" t="s">
        <v>10</v>
      </c>
      <c r="D1441" t="s">
        <v>3947</v>
      </c>
      <c r="E1441" t="s">
        <v>10</v>
      </c>
      <c r="F1441" t="s">
        <v>10</v>
      </c>
      <c r="G1441" t="s">
        <v>10</v>
      </c>
      <c r="H1441" t="s">
        <v>22350</v>
      </c>
      <c r="I1441" t="s">
        <v>10</v>
      </c>
      <c r="J1441" t="s">
        <v>10</v>
      </c>
    </row>
    <row r="1442" spans="1:10" x14ac:dyDescent="0.25">
      <c r="A1442" t="s">
        <v>22351</v>
      </c>
      <c r="B1442" t="s">
        <v>10</v>
      </c>
      <c r="C1442" t="s">
        <v>10</v>
      </c>
      <c r="D1442" t="s">
        <v>22352</v>
      </c>
      <c r="E1442" t="s">
        <v>10</v>
      </c>
      <c r="F1442" t="s">
        <v>10</v>
      </c>
      <c r="G1442" t="s">
        <v>10</v>
      </c>
      <c r="H1442" t="s">
        <v>22353</v>
      </c>
      <c r="I1442" t="s">
        <v>10</v>
      </c>
      <c r="J1442" t="s">
        <v>10</v>
      </c>
    </row>
    <row r="1443" spans="1:10" x14ac:dyDescent="0.25">
      <c r="A1443" t="s">
        <v>22354</v>
      </c>
      <c r="B1443" t="s">
        <v>10</v>
      </c>
      <c r="C1443" t="s">
        <v>10</v>
      </c>
      <c r="D1443" t="s">
        <v>4843</v>
      </c>
      <c r="E1443" t="s">
        <v>10</v>
      </c>
      <c r="F1443" t="s">
        <v>10</v>
      </c>
      <c r="G1443" t="s">
        <v>10</v>
      </c>
      <c r="H1443" t="s">
        <v>22355</v>
      </c>
      <c r="I1443" t="s">
        <v>10</v>
      </c>
      <c r="J1443" t="s">
        <v>10</v>
      </c>
    </row>
    <row r="1444" spans="1:10" x14ac:dyDescent="0.25">
      <c r="A1444" t="s">
        <v>22356</v>
      </c>
      <c r="B1444" t="s">
        <v>10</v>
      </c>
      <c r="C1444" t="s">
        <v>10</v>
      </c>
      <c r="D1444" t="s">
        <v>2616</v>
      </c>
      <c r="E1444" t="s">
        <v>10</v>
      </c>
      <c r="F1444" t="s">
        <v>10</v>
      </c>
      <c r="G1444" t="s">
        <v>10</v>
      </c>
      <c r="H1444" t="s">
        <v>22357</v>
      </c>
      <c r="I1444" t="s">
        <v>10</v>
      </c>
      <c r="J1444" t="s">
        <v>10</v>
      </c>
    </row>
    <row r="1445" spans="1:10" x14ac:dyDescent="0.25">
      <c r="A1445" t="s">
        <v>22358</v>
      </c>
      <c r="B1445" t="s">
        <v>10</v>
      </c>
      <c r="C1445" t="s">
        <v>10</v>
      </c>
      <c r="D1445" t="s">
        <v>2220</v>
      </c>
      <c r="E1445" t="s">
        <v>10</v>
      </c>
      <c r="F1445" t="s">
        <v>10</v>
      </c>
      <c r="G1445" t="s">
        <v>10</v>
      </c>
      <c r="H1445" t="s">
        <v>22359</v>
      </c>
      <c r="I1445" t="s">
        <v>10</v>
      </c>
      <c r="J1445" t="s">
        <v>10</v>
      </c>
    </row>
    <row r="1446" spans="1:10" x14ac:dyDescent="0.25">
      <c r="A1446" t="s">
        <v>22360</v>
      </c>
      <c r="B1446" t="s">
        <v>10</v>
      </c>
      <c r="C1446" t="s">
        <v>10</v>
      </c>
      <c r="D1446" t="s">
        <v>2642</v>
      </c>
      <c r="E1446" t="s">
        <v>10</v>
      </c>
      <c r="F1446" t="s">
        <v>10</v>
      </c>
      <c r="G1446" t="s">
        <v>10</v>
      </c>
      <c r="H1446" t="s">
        <v>22361</v>
      </c>
      <c r="I1446" t="s">
        <v>10</v>
      </c>
      <c r="J1446" t="s">
        <v>10</v>
      </c>
    </row>
    <row r="1447" spans="1:10" x14ac:dyDescent="0.25">
      <c r="A1447" t="s">
        <v>22362</v>
      </c>
      <c r="B1447" t="s">
        <v>10</v>
      </c>
      <c r="C1447" t="s">
        <v>10</v>
      </c>
      <c r="D1447" t="s">
        <v>2220</v>
      </c>
      <c r="E1447" t="s">
        <v>10</v>
      </c>
      <c r="F1447" t="s">
        <v>10</v>
      </c>
      <c r="G1447" t="s">
        <v>10</v>
      </c>
      <c r="H1447" t="s">
        <v>22363</v>
      </c>
      <c r="I1447" t="s">
        <v>10</v>
      </c>
      <c r="J1447" t="s">
        <v>10</v>
      </c>
    </row>
    <row r="1448" spans="1:10" x14ac:dyDescent="0.25">
      <c r="A1448" t="s">
        <v>22364</v>
      </c>
      <c r="B1448" t="s">
        <v>10</v>
      </c>
      <c r="C1448" t="s">
        <v>10</v>
      </c>
      <c r="D1448" t="s">
        <v>2220</v>
      </c>
      <c r="E1448" t="s">
        <v>10</v>
      </c>
      <c r="F1448" t="s">
        <v>10</v>
      </c>
      <c r="G1448" t="s">
        <v>10</v>
      </c>
      <c r="H1448" t="s">
        <v>22365</v>
      </c>
      <c r="I1448" t="s">
        <v>10</v>
      </c>
      <c r="J1448" t="s">
        <v>10</v>
      </c>
    </row>
    <row r="1449" spans="1:10" x14ac:dyDescent="0.25">
      <c r="A1449" t="s">
        <v>22366</v>
      </c>
      <c r="B1449" t="s">
        <v>10</v>
      </c>
      <c r="C1449" t="s">
        <v>10</v>
      </c>
      <c r="D1449" t="s">
        <v>20952</v>
      </c>
      <c r="E1449" t="s">
        <v>10</v>
      </c>
      <c r="F1449" t="s">
        <v>10</v>
      </c>
      <c r="G1449" t="s">
        <v>10</v>
      </c>
      <c r="H1449" t="s">
        <v>22226</v>
      </c>
      <c r="I1449" t="s">
        <v>10</v>
      </c>
      <c r="J1449" t="s">
        <v>10</v>
      </c>
    </row>
    <row r="1450" spans="1:10" x14ac:dyDescent="0.25">
      <c r="A1450" t="s">
        <v>22367</v>
      </c>
      <c r="B1450" t="s">
        <v>10</v>
      </c>
      <c r="C1450" t="s">
        <v>10</v>
      </c>
      <c r="D1450" t="s">
        <v>2638</v>
      </c>
      <c r="E1450" t="s">
        <v>10</v>
      </c>
      <c r="F1450" t="s">
        <v>10</v>
      </c>
      <c r="G1450" t="s">
        <v>10</v>
      </c>
      <c r="H1450" t="s">
        <v>22228</v>
      </c>
      <c r="I1450" t="s">
        <v>10</v>
      </c>
      <c r="J1450" t="s">
        <v>10</v>
      </c>
    </row>
    <row r="1451" spans="1:10" x14ac:dyDescent="0.25">
      <c r="A1451" t="s">
        <v>22368</v>
      </c>
      <c r="B1451" t="s">
        <v>10</v>
      </c>
      <c r="C1451" t="s">
        <v>10</v>
      </c>
      <c r="D1451" t="s">
        <v>2093</v>
      </c>
      <c r="E1451" t="s">
        <v>10</v>
      </c>
      <c r="F1451" t="s">
        <v>10</v>
      </c>
      <c r="G1451" t="s">
        <v>10</v>
      </c>
      <c r="H1451" t="s">
        <v>22234</v>
      </c>
      <c r="I1451" t="s">
        <v>10</v>
      </c>
      <c r="J1451" t="s">
        <v>10</v>
      </c>
    </row>
    <row r="1452" spans="1:10" x14ac:dyDescent="0.25">
      <c r="A1452" t="s">
        <v>22369</v>
      </c>
      <c r="B1452" t="s">
        <v>10</v>
      </c>
      <c r="C1452" t="s">
        <v>10</v>
      </c>
      <c r="D1452" t="s">
        <v>22236</v>
      </c>
      <c r="E1452" t="s">
        <v>10</v>
      </c>
      <c r="F1452" t="s">
        <v>10</v>
      </c>
      <c r="G1452" t="s">
        <v>10</v>
      </c>
      <c r="H1452" t="s">
        <v>22237</v>
      </c>
      <c r="I1452" t="s">
        <v>10</v>
      </c>
      <c r="J1452" t="s">
        <v>10</v>
      </c>
    </row>
    <row r="1453" spans="1:10" x14ac:dyDescent="0.25">
      <c r="A1453" t="s">
        <v>22370</v>
      </c>
      <c r="B1453" t="s">
        <v>10</v>
      </c>
      <c r="C1453" t="s">
        <v>10</v>
      </c>
      <c r="D1453" t="s">
        <v>2197</v>
      </c>
      <c r="E1453" t="s">
        <v>10</v>
      </c>
      <c r="F1453" t="s">
        <v>10</v>
      </c>
      <c r="G1453" t="s">
        <v>10</v>
      </c>
      <c r="H1453" t="s">
        <v>22239</v>
      </c>
      <c r="I1453" t="s">
        <v>10</v>
      </c>
      <c r="J1453" t="s">
        <v>10</v>
      </c>
    </row>
    <row r="1454" spans="1:10" x14ac:dyDescent="0.25">
      <c r="A1454" t="s">
        <v>22371</v>
      </c>
      <c r="B1454" t="s">
        <v>10</v>
      </c>
      <c r="C1454" t="s">
        <v>10</v>
      </c>
      <c r="D1454" t="s">
        <v>2090</v>
      </c>
      <c r="E1454" t="s">
        <v>10</v>
      </c>
      <c r="F1454" t="s">
        <v>10</v>
      </c>
      <c r="G1454" t="s">
        <v>10</v>
      </c>
      <c r="H1454" t="s">
        <v>22241</v>
      </c>
      <c r="I1454" t="s">
        <v>10</v>
      </c>
      <c r="J1454" t="s">
        <v>10</v>
      </c>
    </row>
    <row r="1455" spans="1:10" x14ac:dyDescent="0.25">
      <c r="A1455" t="s">
        <v>22372</v>
      </c>
      <c r="B1455" t="s">
        <v>10</v>
      </c>
      <c r="C1455" t="s">
        <v>10</v>
      </c>
      <c r="D1455" t="s">
        <v>22243</v>
      </c>
      <c r="E1455" t="s">
        <v>10</v>
      </c>
      <c r="F1455" t="s">
        <v>10</v>
      </c>
      <c r="G1455" t="s">
        <v>10</v>
      </c>
      <c r="H1455" t="s">
        <v>22244</v>
      </c>
      <c r="I1455" t="s">
        <v>10</v>
      </c>
      <c r="J1455" t="s">
        <v>10</v>
      </c>
    </row>
    <row r="1456" spans="1:10" x14ac:dyDescent="0.25">
      <c r="A1456" t="s">
        <v>22373</v>
      </c>
      <c r="B1456" t="s">
        <v>10</v>
      </c>
      <c r="C1456" t="s">
        <v>10</v>
      </c>
      <c r="D1456" t="s">
        <v>22374</v>
      </c>
      <c r="E1456" t="s">
        <v>10</v>
      </c>
      <c r="F1456" t="s">
        <v>10</v>
      </c>
      <c r="G1456" t="s">
        <v>10</v>
      </c>
      <c r="H1456" t="s">
        <v>22375</v>
      </c>
      <c r="I1456" t="s">
        <v>10</v>
      </c>
      <c r="J1456" t="s">
        <v>10</v>
      </c>
    </row>
    <row r="1457" spans="1:10" x14ac:dyDescent="0.25">
      <c r="A1457" t="s">
        <v>22376</v>
      </c>
      <c r="B1457" t="s">
        <v>10</v>
      </c>
      <c r="C1457" t="s">
        <v>10</v>
      </c>
      <c r="D1457" t="s">
        <v>22243</v>
      </c>
      <c r="E1457" t="s">
        <v>10</v>
      </c>
      <c r="F1457" t="s">
        <v>10</v>
      </c>
      <c r="G1457" t="s">
        <v>10</v>
      </c>
      <c r="H1457" t="s">
        <v>729</v>
      </c>
      <c r="I1457" t="s">
        <v>10</v>
      </c>
      <c r="J1457" t="s">
        <v>10</v>
      </c>
    </row>
    <row r="1458" spans="1:10" x14ac:dyDescent="0.25">
      <c r="A1458" t="s">
        <v>22377</v>
      </c>
      <c r="B1458" t="s">
        <v>10</v>
      </c>
      <c r="C1458" t="s">
        <v>10</v>
      </c>
      <c r="D1458" t="s">
        <v>22374</v>
      </c>
      <c r="E1458" t="s">
        <v>10</v>
      </c>
      <c r="F1458" t="s">
        <v>10</v>
      </c>
      <c r="G1458" t="s">
        <v>10</v>
      </c>
      <c r="H1458" t="s">
        <v>22378</v>
      </c>
      <c r="I1458" t="s">
        <v>10</v>
      </c>
      <c r="J1458" t="s">
        <v>10</v>
      </c>
    </row>
    <row r="1459" spans="1:10" x14ac:dyDescent="0.25">
      <c r="A1459" t="s">
        <v>22379</v>
      </c>
      <c r="B1459" t="s">
        <v>10</v>
      </c>
      <c r="C1459" t="s">
        <v>10</v>
      </c>
      <c r="D1459" t="s">
        <v>22374</v>
      </c>
      <c r="E1459" t="s">
        <v>10</v>
      </c>
      <c r="F1459" t="s">
        <v>10</v>
      </c>
      <c r="G1459" t="s">
        <v>10</v>
      </c>
      <c r="H1459" t="s">
        <v>22380</v>
      </c>
      <c r="I1459" t="s">
        <v>10</v>
      </c>
      <c r="J1459" t="s">
        <v>10</v>
      </c>
    </row>
    <row r="1460" spans="1:10" x14ac:dyDescent="0.25">
      <c r="A1460" t="s">
        <v>22381</v>
      </c>
      <c r="B1460" t="s">
        <v>10</v>
      </c>
      <c r="C1460" t="s">
        <v>10</v>
      </c>
      <c r="D1460" t="s">
        <v>22374</v>
      </c>
      <c r="E1460" t="s">
        <v>10</v>
      </c>
      <c r="F1460" t="s">
        <v>10</v>
      </c>
      <c r="G1460" t="s">
        <v>10</v>
      </c>
      <c r="H1460" t="s">
        <v>22382</v>
      </c>
      <c r="I1460" t="s">
        <v>10</v>
      </c>
      <c r="J1460" t="s">
        <v>10</v>
      </c>
    </row>
    <row r="1461" spans="1:10" x14ac:dyDescent="0.25">
      <c r="A1461" t="s">
        <v>22383</v>
      </c>
      <c r="B1461" t="s">
        <v>10</v>
      </c>
      <c r="C1461" t="s">
        <v>10</v>
      </c>
      <c r="D1461" t="s">
        <v>22243</v>
      </c>
      <c r="E1461" t="s">
        <v>10</v>
      </c>
      <c r="F1461" t="s">
        <v>10</v>
      </c>
      <c r="G1461" t="s">
        <v>10</v>
      </c>
      <c r="H1461" t="s">
        <v>22384</v>
      </c>
      <c r="I1461" t="s">
        <v>10</v>
      </c>
      <c r="J1461" t="s">
        <v>10</v>
      </c>
    </row>
    <row r="1462" spans="1:10" x14ac:dyDescent="0.25">
      <c r="A1462" t="s">
        <v>22385</v>
      </c>
      <c r="B1462" t="s">
        <v>10</v>
      </c>
      <c r="C1462" t="s">
        <v>10</v>
      </c>
      <c r="D1462" t="s">
        <v>2614</v>
      </c>
      <c r="E1462" t="s">
        <v>10</v>
      </c>
      <c r="F1462" t="s">
        <v>10</v>
      </c>
      <c r="G1462" t="s">
        <v>10</v>
      </c>
      <c r="H1462" t="s">
        <v>22253</v>
      </c>
      <c r="I1462" t="s">
        <v>10</v>
      </c>
      <c r="J1462" t="s">
        <v>10</v>
      </c>
    </row>
    <row r="1463" spans="1:10" x14ac:dyDescent="0.25">
      <c r="A1463" t="s">
        <v>22386</v>
      </c>
      <c r="B1463" t="s">
        <v>10</v>
      </c>
      <c r="C1463" t="s">
        <v>10</v>
      </c>
      <c r="D1463" t="s">
        <v>2614</v>
      </c>
      <c r="E1463" t="s">
        <v>10</v>
      </c>
      <c r="F1463" t="s">
        <v>10</v>
      </c>
      <c r="G1463" t="s">
        <v>10</v>
      </c>
      <c r="H1463" t="s">
        <v>22387</v>
      </c>
      <c r="I1463" t="s">
        <v>10</v>
      </c>
      <c r="J1463" t="s">
        <v>10</v>
      </c>
    </row>
    <row r="1464" spans="1:10" x14ac:dyDescent="0.25">
      <c r="A1464" t="s">
        <v>22388</v>
      </c>
      <c r="B1464" t="s">
        <v>10</v>
      </c>
      <c r="C1464" t="s">
        <v>10</v>
      </c>
      <c r="D1464" t="s">
        <v>2124</v>
      </c>
      <c r="E1464" t="s">
        <v>10</v>
      </c>
      <c r="F1464" t="s">
        <v>10</v>
      </c>
      <c r="G1464" t="s">
        <v>10</v>
      </c>
      <c r="H1464" t="s">
        <v>22255</v>
      </c>
      <c r="I1464" t="s">
        <v>10</v>
      </c>
      <c r="J1464" t="s">
        <v>10</v>
      </c>
    </row>
    <row r="1465" spans="1:10" x14ac:dyDescent="0.25">
      <c r="A1465" t="s">
        <v>22389</v>
      </c>
      <c r="B1465" t="s">
        <v>10</v>
      </c>
      <c r="C1465" t="s">
        <v>10</v>
      </c>
      <c r="D1465" t="s">
        <v>2684</v>
      </c>
      <c r="E1465" t="s">
        <v>10</v>
      </c>
      <c r="F1465" t="s">
        <v>10</v>
      </c>
      <c r="G1465" t="s">
        <v>10</v>
      </c>
      <c r="H1465" t="s">
        <v>767</v>
      </c>
      <c r="I1465" t="s">
        <v>10</v>
      </c>
      <c r="J1465" t="s">
        <v>10</v>
      </c>
    </row>
    <row r="1466" spans="1:10" x14ac:dyDescent="0.25">
      <c r="A1466" t="s">
        <v>22390</v>
      </c>
      <c r="B1466" t="s">
        <v>10</v>
      </c>
      <c r="C1466" t="s">
        <v>10</v>
      </c>
      <c r="D1466" t="s">
        <v>2616</v>
      </c>
      <c r="E1466" t="s">
        <v>10</v>
      </c>
      <c r="F1466" t="s">
        <v>10</v>
      </c>
      <c r="G1466" t="s">
        <v>10</v>
      </c>
      <c r="H1466" t="s">
        <v>22391</v>
      </c>
      <c r="I1466" t="s">
        <v>10</v>
      </c>
      <c r="J1466" t="s">
        <v>10</v>
      </c>
    </row>
    <row r="1467" spans="1:10" x14ac:dyDescent="0.25">
      <c r="A1467" t="s">
        <v>22392</v>
      </c>
      <c r="B1467" t="s">
        <v>10</v>
      </c>
      <c r="C1467" t="s">
        <v>10</v>
      </c>
      <c r="D1467" t="s">
        <v>2684</v>
      </c>
      <c r="E1467" t="s">
        <v>10</v>
      </c>
      <c r="F1467" t="s">
        <v>10</v>
      </c>
      <c r="G1467" t="s">
        <v>10</v>
      </c>
      <c r="H1467" t="s">
        <v>22393</v>
      </c>
      <c r="I1467" t="s">
        <v>10</v>
      </c>
      <c r="J1467" t="s">
        <v>10</v>
      </c>
    </row>
    <row r="1468" spans="1:10" x14ac:dyDescent="0.25">
      <c r="A1468" t="s">
        <v>22394</v>
      </c>
      <c r="B1468" t="s">
        <v>10</v>
      </c>
      <c r="C1468" t="s">
        <v>10</v>
      </c>
      <c r="D1468" t="s">
        <v>2038</v>
      </c>
      <c r="E1468" t="s">
        <v>10</v>
      </c>
      <c r="F1468" t="s">
        <v>10</v>
      </c>
      <c r="G1468" t="s">
        <v>10</v>
      </c>
      <c r="H1468" t="s">
        <v>22260</v>
      </c>
      <c r="I1468" t="s">
        <v>10</v>
      </c>
      <c r="J1468" t="s">
        <v>10</v>
      </c>
    </row>
    <row r="1469" spans="1:10" x14ac:dyDescent="0.25">
      <c r="A1469" t="s">
        <v>22395</v>
      </c>
      <c r="B1469" t="s">
        <v>10</v>
      </c>
      <c r="C1469" t="s">
        <v>10</v>
      </c>
      <c r="D1469" t="s">
        <v>2684</v>
      </c>
      <c r="E1469" t="s">
        <v>10</v>
      </c>
      <c r="F1469" t="s">
        <v>10</v>
      </c>
      <c r="G1469" t="s">
        <v>10</v>
      </c>
      <c r="H1469" t="s">
        <v>22396</v>
      </c>
      <c r="I1469" t="s">
        <v>10</v>
      </c>
      <c r="J1469" t="s">
        <v>10</v>
      </c>
    </row>
    <row r="1470" spans="1:10" x14ac:dyDescent="0.25">
      <c r="A1470" t="s">
        <v>22397</v>
      </c>
      <c r="B1470" t="s">
        <v>10</v>
      </c>
      <c r="C1470" t="s">
        <v>10</v>
      </c>
      <c r="D1470" t="s">
        <v>22262</v>
      </c>
      <c r="E1470" t="s">
        <v>10</v>
      </c>
      <c r="F1470" t="s">
        <v>10</v>
      </c>
      <c r="G1470" t="s">
        <v>10</v>
      </c>
      <c r="H1470" t="s">
        <v>22263</v>
      </c>
      <c r="I1470" t="s">
        <v>10</v>
      </c>
      <c r="J1470" t="s">
        <v>10</v>
      </c>
    </row>
    <row r="1471" spans="1:10" x14ac:dyDescent="0.25">
      <c r="A1471" t="s">
        <v>22398</v>
      </c>
      <c r="B1471" t="s">
        <v>10</v>
      </c>
      <c r="C1471" t="s">
        <v>10</v>
      </c>
      <c r="D1471" t="s">
        <v>2068</v>
      </c>
      <c r="E1471" t="s">
        <v>10</v>
      </c>
      <c r="F1471" t="s">
        <v>10</v>
      </c>
      <c r="G1471" t="s">
        <v>10</v>
      </c>
      <c r="H1471" t="s">
        <v>22265</v>
      </c>
      <c r="I1471" t="s">
        <v>10</v>
      </c>
      <c r="J1471" t="s">
        <v>10</v>
      </c>
    </row>
    <row r="1472" spans="1:10" x14ac:dyDescent="0.25">
      <c r="A1472" t="s">
        <v>22399</v>
      </c>
      <c r="B1472" t="s">
        <v>10</v>
      </c>
      <c r="C1472" t="s">
        <v>10</v>
      </c>
      <c r="D1472" t="s">
        <v>2645</v>
      </c>
      <c r="E1472" t="s">
        <v>10</v>
      </c>
      <c r="F1472" t="s">
        <v>10</v>
      </c>
      <c r="G1472" t="s">
        <v>10</v>
      </c>
      <c r="H1472" t="s">
        <v>22400</v>
      </c>
      <c r="I1472" t="s">
        <v>10</v>
      </c>
      <c r="J1472" t="s">
        <v>10</v>
      </c>
    </row>
    <row r="1473" spans="1:10" x14ac:dyDescent="0.25">
      <c r="A1473" t="s">
        <v>22401</v>
      </c>
      <c r="B1473" t="s">
        <v>10</v>
      </c>
      <c r="C1473" t="s">
        <v>10</v>
      </c>
      <c r="D1473" t="s">
        <v>22267</v>
      </c>
      <c r="E1473" t="s">
        <v>10</v>
      </c>
      <c r="F1473" t="s">
        <v>10</v>
      </c>
      <c r="G1473" t="s">
        <v>10</v>
      </c>
      <c r="H1473" t="s">
        <v>22268</v>
      </c>
      <c r="I1473" t="s">
        <v>10</v>
      </c>
      <c r="J1473" t="s">
        <v>10</v>
      </c>
    </row>
    <row r="1474" spans="1:10" x14ac:dyDescent="0.25">
      <c r="A1474" t="s">
        <v>22402</v>
      </c>
      <c r="B1474" t="s">
        <v>10</v>
      </c>
      <c r="C1474" t="s">
        <v>10</v>
      </c>
      <c r="D1474" t="s">
        <v>2038</v>
      </c>
      <c r="E1474" t="s">
        <v>10</v>
      </c>
      <c r="F1474" t="s">
        <v>10</v>
      </c>
      <c r="G1474" t="s">
        <v>10</v>
      </c>
      <c r="H1474" t="s">
        <v>22270</v>
      </c>
      <c r="I1474" t="s">
        <v>10</v>
      </c>
      <c r="J1474" t="s">
        <v>10</v>
      </c>
    </row>
    <row r="1475" spans="1:10" x14ac:dyDescent="0.25">
      <c r="A1475" t="s">
        <v>22403</v>
      </c>
      <c r="B1475" t="s">
        <v>10</v>
      </c>
      <c r="C1475" t="s">
        <v>10</v>
      </c>
      <c r="D1475" t="s">
        <v>2684</v>
      </c>
      <c r="E1475" t="s">
        <v>10</v>
      </c>
      <c r="F1475" t="s">
        <v>10</v>
      </c>
      <c r="G1475" t="s">
        <v>10</v>
      </c>
      <c r="H1475" t="s">
        <v>22272</v>
      </c>
      <c r="I1475" t="s">
        <v>10</v>
      </c>
      <c r="J1475" t="s">
        <v>10</v>
      </c>
    </row>
    <row r="1476" spans="1:10" x14ac:dyDescent="0.25">
      <c r="A1476" t="s">
        <v>22404</v>
      </c>
      <c r="B1476" t="s">
        <v>10</v>
      </c>
      <c r="C1476" t="s">
        <v>10</v>
      </c>
      <c r="D1476" t="s">
        <v>2197</v>
      </c>
      <c r="E1476" t="s">
        <v>10</v>
      </c>
      <c r="F1476" t="s">
        <v>10</v>
      </c>
      <c r="G1476" t="s">
        <v>10</v>
      </c>
      <c r="H1476" t="s">
        <v>22274</v>
      </c>
      <c r="I1476" t="s">
        <v>10</v>
      </c>
      <c r="J1476" t="s">
        <v>10</v>
      </c>
    </row>
    <row r="1477" spans="1:10" x14ac:dyDescent="0.25">
      <c r="A1477" t="s">
        <v>22405</v>
      </c>
      <c r="B1477" t="s">
        <v>10</v>
      </c>
      <c r="C1477" t="s">
        <v>10</v>
      </c>
      <c r="D1477" t="s">
        <v>22276</v>
      </c>
      <c r="E1477" t="s">
        <v>10</v>
      </c>
      <c r="F1477" t="s">
        <v>10</v>
      </c>
      <c r="G1477" t="s">
        <v>10</v>
      </c>
      <c r="H1477" t="s">
        <v>22277</v>
      </c>
      <c r="I1477" t="s">
        <v>10</v>
      </c>
      <c r="J1477" t="s">
        <v>10</v>
      </c>
    </row>
    <row r="1478" spans="1:10" x14ac:dyDescent="0.25">
      <c r="A1478" t="s">
        <v>22406</v>
      </c>
      <c r="B1478" t="s">
        <v>10</v>
      </c>
      <c r="C1478" t="s">
        <v>10</v>
      </c>
      <c r="D1478" t="s">
        <v>2670</v>
      </c>
      <c r="E1478" t="s">
        <v>10</v>
      </c>
      <c r="F1478" t="s">
        <v>10</v>
      </c>
      <c r="G1478" t="s">
        <v>10</v>
      </c>
      <c r="H1478" t="s">
        <v>22281</v>
      </c>
      <c r="I1478" t="s">
        <v>10</v>
      </c>
      <c r="J1478" t="s">
        <v>10</v>
      </c>
    </row>
    <row r="1479" spans="1:10" x14ac:dyDescent="0.25">
      <c r="A1479" t="s">
        <v>22407</v>
      </c>
      <c r="B1479" t="s">
        <v>10</v>
      </c>
      <c r="C1479" t="s">
        <v>10</v>
      </c>
      <c r="D1479" t="s">
        <v>22283</v>
      </c>
      <c r="E1479" t="s">
        <v>10</v>
      </c>
      <c r="F1479" t="s">
        <v>10</v>
      </c>
      <c r="G1479" t="s">
        <v>10</v>
      </c>
      <c r="H1479" t="s">
        <v>22284</v>
      </c>
      <c r="I1479" t="s">
        <v>10</v>
      </c>
      <c r="J1479" t="s">
        <v>10</v>
      </c>
    </row>
    <row r="1480" spans="1:10" x14ac:dyDescent="0.25">
      <c r="A1480" t="s">
        <v>22408</v>
      </c>
      <c r="B1480" t="s">
        <v>10</v>
      </c>
      <c r="C1480" t="s">
        <v>10</v>
      </c>
      <c r="D1480" t="s">
        <v>22286</v>
      </c>
      <c r="E1480" t="s">
        <v>10</v>
      </c>
      <c r="F1480" t="s">
        <v>10</v>
      </c>
      <c r="G1480" t="s">
        <v>10</v>
      </c>
      <c r="H1480" t="s">
        <v>22287</v>
      </c>
      <c r="I1480" t="s">
        <v>10</v>
      </c>
      <c r="J1480" t="s">
        <v>10</v>
      </c>
    </row>
    <row r="1481" spans="1:10" x14ac:dyDescent="0.25">
      <c r="A1481" t="s">
        <v>22409</v>
      </c>
      <c r="B1481" t="s">
        <v>10</v>
      </c>
      <c r="C1481" t="s">
        <v>10</v>
      </c>
      <c r="D1481" t="s">
        <v>20784</v>
      </c>
      <c r="E1481" t="s">
        <v>10</v>
      </c>
      <c r="F1481" t="s">
        <v>10</v>
      </c>
      <c r="G1481" t="s">
        <v>10</v>
      </c>
      <c r="H1481" t="s">
        <v>22289</v>
      </c>
      <c r="I1481" t="s">
        <v>10</v>
      </c>
      <c r="J1481" t="s">
        <v>10</v>
      </c>
    </row>
    <row r="1482" spans="1:10" x14ac:dyDescent="0.25">
      <c r="A1482" t="s">
        <v>22410</v>
      </c>
      <c r="B1482" t="s">
        <v>10</v>
      </c>
      <c r="C1482" t="s">
        <v>10</v>
      </c>
      <c r="D1482" t="s">
        <v>22411</v>
      </c>
      <c r="E1482" t="s">
        <v>10</v>
      </c>
      <c r="F1482" t="s">
        <v>10</v>
      </c>
      <c r="G1482" t="s">
        <v>10</v>
      </c>
      <c r="H1482" t="s">
        <v>22412</v>
      </c>
      <c r="I1482" t="s">
        <v>10</v>
      </c>
      <c r="J1482" t="s">
        <v>10</v>
      </c>
    </row>
    <row r="1483" spans="1:10" x14ac:dyDescent="0.25">
      <c r="A1483" t="s">
        <v>22413</v>
      </c>
      <c r="B1483" t="s">
        <v>10</v>
      </c>
      <c r="C1483" t="s">
        <v>10</v>
      </c>
      <c r="D1483" t="s">
        <v>2120</v>
      </c>
      <c r="E1483" t="s">
        <v>10</v>
      </c>
      <c r="F1483" t="s">
        <v>10</v>
      </c>
      <c r="G1483" t="s">
        <v>10</v>
      </c>
      <c r="H1483" t="s">
        <v>22291</v>
      </c>
      <c r="I1483" t="s">
        <v>10</v>
      </c>
      <c r="J1483" t="s">
        <v>10</v>
      </c>
    </row>
    <row r="1484" spans="1:10" x14ac:dyDescent="0.25">
      <c r="A1484" t="s">
        <v>22414</v>
      </c>
      <c r="B1484" t="s">
        <v>10</v>
      </c>
      <c r="C1484" t="s">
        <v>10</v>
      </c>
      <c r="D1484" t="s">
        <v>2674</v>
      </c>
      <c r="E1484" t="s">
        <v>10</v>
      </c>
      <c r="F1484" t="s">
        <v>10</v>
      </c>
      <c r="G1484" t="s">
        <v>10</v>
      </c>
      <c r="H1484" t="s">
        <v>22293</v>
      </c>
      <c r="I1484" t="s">
        <v>10</v>
      </c>
      <c r="J1484" t="s">
        <v>10</v>
      </c>
    </row>
    <row r="1485" spans="1:10" x14ac:dyDescent="0.25">
      <c r="A1485" t="s">
        <v>22415</v>
      </c>
      <c r="B1485" t="s">
        <v>10</v>
      </c>
      <c r="C1485" t="s">
        <v>10</v>
      </c>
      <c r="D1485" t="s">
        <v>2038</v>
      </c>
      <c r="E1485" t="s">
        <v>10</v>
      </c>
      <c r="F1485" t="s">
        <v>10</v>
      </c>
      <c r="G1485" t="s">
        <v>10</v>
      </c>
      <c r="H1485" t="s">
        <v>22295</v>
      </c>
      <c r="I1485" t="s">
        <v>10</v>
      </c>
      <c r="J1485" t="s">
        <v>10</v>
      </c>
    </row>
    <row r="1486" spans="1:10" x14ac:dyDescent="0.25">
      <c r="A1486" t="s">
        <v>22416</v>
      </c>
      <c r="B1486" t="s">
        <v>10</v>
      </c>
      <c r="C1486" t="s">
        <v>10</v>
      </c>
      <c r="D1486" t="s">
        <v>22300</v>
      </c>
      <c r="E1486" t="s">
        <v>10</v>
      </c>
      <c r="F1486" t="s">
        <v>10</v>
      </c>
      <c r="G1486" t="s">
        <v>10</v>
      </c>
      <c r="H1486" t="s">
        <v>22301</v>
      </c>
      <c r="I1486" t="s">
        <v>10</v>
      </c>
      <c r="J1486" t="s">
        <v>10</v>
      </c>
    </row>
    <row r="1487" spans="1:10" x14ac:dyDescent="0.25">
      <c r="A1487" t="s">
        <v>22417</v>
      </c>
      <c r="B1487" t="s">
        <v>10</v>
      </c>
      <c r="C1487" t="s">
        <v>10</v>
      </c>
      <c r="D1487" t="s">
        <v>22300</v>
      </c>
      <c r="E1487" t="s">
        <v>10</v>
      </c>
      <c r="F1487" t="s">
        <v>10</v>
      </c>
      <c r="G1487" t="s">
        <v>10</v>
      </c>
      <c r="H1487" t="s">
        <v>22303</v>
      </c>
      <c r="I1487" t="s">
        <v>10</v>
      </c>
      <c r="J1487" t="s">
        <v>10</v>
      </c>
    </row>
    <row r="1488" spans="1:10" x14ac:dyDescent="0.25">
      <c r="A1488" t="s">
        <v>22418</v>
      </c>
      <c r="B1488" t="s">
        <v>10</v>
      </c>
      <c r="C1488" t="s">
        <v>10</v>
      </c>
      <c r="D1488" t="s">
        <v>2736</v>
      </c>
      <c r="E1488" t="s">
        <v>10</v>
      </c>
      <c r="F1488" t="s">
        <v>10</v>
      </c>
      <c r="G1488" t="s">
        <v>10</v>
      </c>
      <c r="H1488" t="s">
        <v>22305</v>
      </c>
      <c r="I1488" t="s">
        <v>10</v>
      </c>
      <c r="J1488" t="s">
        <v>10</v>
      </c>
    </row>
    <row r="1489" spans="1:10" x14ac:dyDescent="0.25">
      <c r="A1489" t="s">
        <v>22419</v>
      </c>
      <c r="B1489" t="s">
        <v>10</v>
      </c>
      <c r="C1489" t="s">
        <v>10</v>
      </c>
      <c r="D1489" t="s">
        <v>2736</v>
      </c>
      <c r="E1489" t="s">
        <v>10</v>
      </c>
      <c r="F1489" t="s">
        <v>10</v>
      </c>
      <c r="G1489" t="s">
        <v>10</v>
      </c>
      <c r="H1489" t="s">
        <v>22307</v>
      </c>
      <c r="I1489" t="s">
        <v>10</v>
      </c>
      <c r="J1489" t="s">
        <v>10</v>
      </c>
    </row>
    <row r="1490" spans="1:10" x14ac:dyDescent="0.25">
      <c r="A1490" t="s">
        <v>22420</v>
      </c>
      <c r="B1490" t="s">
        <v>10</v>
      </c>
      <c r="C1490" t="s">
        <v>10</v>
      </c>
      <c r="D1490" t="s">
        <v>2672</v>
      </c>
      <c r="E1490" t="s">
        <v>10</v>
      </c>
      <c r="F1490" t="s">
        <v>10</v>
      </c>
      <c r="G1490" t="s">
        <v>10</v>
      </c>
      <c r="H1490" t="s">
        <v>22309</v>
      </c>
      <c r="I1490" t="s">
        <v>10</v>
      </c>
      <c r="J1490" t="s">
        <v>10</v>
      </c>
    </row>
    <row r="1491" spans="1:10" x14ac:dyDescent="0.25">
      <c r="A1491" t="s">
        <v>22421</v>
      </c>
      <c r="B1491" t="s">
        <v>10</v>
      </c>
      <c r="C1491" t="s">
        <v>10</v>
      </c>
      <c r="D1491" t="s">
        <v>22311</v>
      </c>
      <c r="E1491" t="s">
        <v>10</v>
      </c>
      <c r="F1491" t="s">
        <v>10</v>
      </c>
      <c r="G1491" t="s">
        <v>10</v>
      </c>
      <c r="H1491" t="s">
        <v>22312</v>
      </c>
      <c r="I1491" t="s">
        <v>10</v>
      </c>
      <c r="J1491" t="s">
        <v>10</v>
      </c>
    </row>
    <row r="1492" spans="1:10" x14ac:dyDescent="0.25">
      <c r="A1492" t="s">
        <v>22422</v>
      </c>
      <c r="B1492" t="s">
        <v>10</v>
      </c>
      <c r="C1492" t="s">
        <v>10</v>
      </c>
      <c r="D1492" t="s">
        <v>22314</v>
      </c>
      <c r="E1492" t="s">
        <v>10</v>
      </c>
      <c r="F1492" t="s">
        <v>10</v>
      </c>
      <c r="G1492" t="s">
        <v>10</v>
      </c>
      <c r="H1492" t="s">
        <v>22315</v>
      </c>
      <c r="I1492" t="s">
        <v>10</v>
      </c>
      <c r="J1492" t="s">
        <v>10</v>
      </c>
    </row>
    <row r="1493" spans="1:10" x14ac:dyDescent="0.25">
      <c r="A1493" t="s">
        <v>22423</v>
      </c>
      <c r="B1493" t="s">
        <v>10</v>
      </c>
      <c r="C1493" t="s">
        <v>10</v>
      </c>
      <c r="D1493" t="s">
        <v>2155</v>
      </c>
      <c r="E1493" t="s">
        <v>10</v>
      </c>
      <c r="F1493" t="s">
        <v>10</v>
      </c>
      <c r="G1493" t="s">
        <v>10</v>
      </c>
      <c r="H1493" t="s">
        <v>498</v>
      </c>
      <c r="I1493" t="s">
        <v>10</v>
      </c>
      <c r="J1493" t="s">
        <v>10</v>
      </c>
    </row>
    <row r="1494" spans="1:10" x14ac:dyDescent="0.25">
      <c r="A1494" t="s">
        <v>22424</v>
      </c>
      <c r="B1494" t="s">
        <v>10</v>
      </c>
      <c r="C1494" t="s">
        <v>10</v>
      </c>
      <c r="D1494" t="s">
        <v>2672</v>
      </c>
      <c r="E1494" t="s">
        <v>10</v>
      </c>
      <c r="F1494" t="s">
        <v>10</v>
      </c>
      <c r="G1494" t="s">
        <v>10</v>
      </c>
      <c r="H1494" t="s">
        <v>22318</v>
      </c>
      <c r="I1494" t="s">
        <v>10</v>
      </c>
      <c r="J1494" t="s">
        <v>10</v>
      </c>
    </row>
    <row r="1495" spans="1:10" x14ac:dyDescent="0.25">
      <c r="A1495" t="s">
        <v>22425</v>
      </c>
      <c r="B1495" t="s">
        <v>10</v>
      </c>
      <c r="C1495" t="s">
        <v>10</v>
      </c>
      <c r="D1495" t="s">
        <v>22320</v>
      </c>
      <c r="E1495" t="s">
        <v>10</v>
      </c>
      <c r="F1495" t="s">
        <v>10</v>
      </c>
      <c r="G1495" t="s">
        <v>10</v>
      </c>
      <c r="H1495" t="s">
        <v>22321</v>
      </c>
      <c r="I1495" t="s">
        <v>10</v>
      </c>
      <c r="J1495" t="s">
        <v>10</v>
      </c>
    </row>
    <row r="1496" spans="1:10" x14ac:dyDescent="0.25">
      <c r="A1496" t="s">
        <v>22426</v>
      </c>
      <c r="B1496" t="s">
        <v>10</v>
      </c>
      <c r="C1496" t="s">
        <v>10</v>
      </c>
      <c r="D1496" t="s">
        <v>21436</v>
      </c>
      <c r="E1496" t="s">
        <v>10</v>
      </c>
      <c r="F1496" t="s">
        <v>10</v>
      </c>
      <c r="G1496" t="s">
        <v>10</v>
      </c>
      <c r="H1496" t="s">
        <v>22323</v>
      </c>
      <c r="I1496" t="s">
        <v>10</v>
      </c>
      <c r="J1496" t="s">
        <v>10</v>
      </c>
    </row>
    <row r="1497" spans="1:10" x14ac:dyDescent="0.25">
      <c r="A1497" t="s">
        <v>22427</v>
      </c>
      <c r="B1497" t="s">
        <v>10</v>
      </c>
      <c r="C1497" t="s">
        <v>10</v>
      </c>
      <c r="D1497" t="s">
        <v>22325</v>
      </c>
      <c r="E1497" t="s">
        <v>10</v>
      </c>
      <c r="F1497" t="s">
        <v>10</v>
      </c>
      <c r="G1497" t="s">
        <v>10</v>
      </c>
      <c r="H1497" t="s">
        <v>22326</v>
      </c>
      <c r="I1497" t="s">
        <v>10</v>
      </c>
      <c r="J1497" t="s">
        <v>10</v>
      </c>
    </row>
    <row r="1498" spans="1:10" x14ac:dyDescent="0.25">
      <c r="A1498" t="s">
        <v>22428</v>
      </c>
      <c r="B1498" t="s">
        <v>10</v>
      </c>
      <c r="C1498" t="s">
        <v>10</v>
      </c>
      <c r="D1498" t="s">
        <v>22328</v>
      </c>
      <c r="E1498" t="s">
        <v>10</v>
      </c>
      <c r="F1498" t="s">
        <v>10</v>
      </c>
      <c r="G1498" t="s">
        <v>10</v>
      </c>
      <c r="H1498" t="s">
        <v>22329</v>
      </c>
      <c r="I1498" t="s">
        <v>10</v>
      </c>
      <c r="J1498" t="s">
        <v>10</v>
      </c>
    </row>
    <row r="1499" spans="1:10" x14ac:dyDescent="0.25">
      <c r="A1499" t="s">
        <v>22429</v>
      </c>
      <c r="B1499" t="s">
        <v>10</v>
      </c>
      <c r="C1499" t="s">
        <v>10</v>
      </c>
      <c r="D1499" t="s">
        <v>2672</v>
      </c>
      <c r="E1499" t="s">
        <v>10</v>
      </c>
      <c r="F1499" t="s">
        <v>10</v>
      </c>
      <c r="G1499" t="s">
        <v>10</v>
      </c>
      <c r="H1499" t="s">
        <v>22331</v>
      </c>
      <c r="I1499" t="s">
        <v>10</v>
      </c>
      <c r="J1499" t="s">
        <v>10</v>
      </c>
    </row>
    <row r="1500" spans="1:10" x14ac:dyDescent="0.25">
      <c r="A1500" t="s">
        <v>22430</v>
      </c>
      <c r="B1500" t="s">
        <v>10</v>
      </c>
      <c r="C1500" t="s">
        <v>10</v>
      </c>
      <c r="D1500" t="s">
        <v>2158</v>
      </c>
      <c r="E1500" t="s">
        <v>10</v>
      </c>
      <c r="F1500" t="s">
        <v>10</v>
      </c>
      <c r="G1500" t="s">
        <v>10</v>
      </c>
      <c r="H1500" t="s">
        <v>22333</v>
      </c>
      <c r="I1500" t="s">
        <v>10</v>
      </c>
      <c r="J1500" t="s">
        <v>10</v>
      </c>
    </row>
    <row r="1501" spans="1:10" x14ac:dyDescent="0.25">
      <c r="A1501" t="s">
        <v>22431</v>
      </c>
      <c r="B1501" t="s">
        <v>10</v>
      </c>
      <c r="C1501" t="s">
        <v>10</v>
      </c>
      <c r="D1501" t="s">
        <v>22335</v>
      </c>
      <c r="E1501" t="s">
        <v>10</v>
      </c>
      <c r="F1501" t="s">
        <v>10</v>
      </c>
      <c r="G1501" t="s">
        <v>10</v>
      </c>
      <c r="H1501" t="s">
        <v>22336</v>
      </c>
      <c r="I1501" t="s">
        <v>10</v>
      </c>
      <c r="J1501" t="s">
        <v>10</v>
      </c>
    </row>
    <row r="1502" spans="1:10" x14ac:dyDescent="0.25">
      <c r="A1502" t="s">
        <v>22432</v>
      </c>
      <c r="B1502" t="s">
        <v>10</v>
      </c>
      <c r="C1502" t="s">
        <v>10</v>
      </c>
      <c r="D1502" t="s">
        <v>22338</v>
      </c>
      <c r="E1502" t="s">
        <v>10</v>
      </c>
      <c r="F1502" t="s">
        <v>10</v>
      </c>
      <c r="G1502" t="s">
        <v>10</v>
      </c>
      <c r="H1502" t="s">
        <v>22339</v>
      </c>
      <c r="I1502" t="s">
        <v>10</v>
      </c>
      <c r="J1502" t="s">
        <v>10</v>
      </c>
    </row>
    <row r="1503" spans="1:10" x14ac:dyDescent="0.25">
      <c r="A1503" t="s">
        <v>22433</v>
      </c>
      <c r="B1503" t="s">
        <v>10</v>
      </c>
      <c r="C1503" t="s">
        <v>10</v>
      </c>
      <c r="D1503" t="s">
        <v>22341</v>
      </c>
      <c r="E1503" t="s">
        <v>10</v>
      </c>
      <c r="F1503" t="s">
        <v>10</v>
      </c>
      <c r="G1503" t="s">
        <v>10</v>
      </c>
      <c r="H1503" t="s">
        <v>22342</v>
      </c>
      <c r="I1503" t="s">
        <v>10</v>
      </c>
      <c r="J1503" t="s">
        <v>10</v>
      </c>
    </row>
    <row r="1504" spans="1:10" x14ac:dyDescent="0.25">
      <c r="A1504" t="s">
        <v>22434</v>
      </c>
      <c r="B1504" t="s">
        <v>10</v>
      </c>
      <c r="C1504" t="s">
        <v>10</v>
      </c>
      <c r="D1504" t="s">
        <v>21454</v>
      </c>
      <c r="E1504" t="s">
        <v>10</v>
      </c>
      <c r="F1504" t="s">
        <v>10</v>
      </c>
      <c r="G1504" t="s">
        <v>10</v>
      </c>
      <c r="H1504" t="s">
        <v>22435</v>
      </c>
      <c r="I1504" t="s">
        <v>10</v>
      </c>
      <c r="J1504" t="s">
        <v>10</v>
      </c>
    </row>
    <row r="1505" spans="1:10" x14ac:dyDescent="0.25">
      <c r="A1505" t="s">
        <v>22436</v>
      </c>
      <c r="B1505" t="s">
        <v>10</v>
      </c>
      <c r="C1505" t="s">
        <v>10</v>
      </c>
      <c r="D1505" t="s">
        <v>2684</v>
      </c>
      <c r="E1505" t="s">
        <v>10</v>
      </c>
      <c r="F1505" t="s">
        <v>10</v>
      </c>
      <c r="G1505" t="s">
        <v>10</v>
      </c>
      <c r="H1505" t="s">
        <v>22346</v>
      </c>
      <c r="I1505" t="s">
        <v>10</v>
      </c>
      <c r="J1505" t="s">
        <v>10</v>
      </c>
    </row>
    <row r="1506" spans="1:10" x14ac:dyDescent="0.25">
      <c r="A1506" t="s">
        <v>22437</v>
      </c>
      <c r="B1506" t="s">
        <v>10</v>
      </c>
      <c r="C1506" t="s">
        <v>10</v>
      </c>
      <c r="D1506" t="s">
        <v>2129</v>
      </c>
      <c r="E1506" t="s">
        <v>10</v>
      </c>
      <c r="F1506" t="s">
        <v>10</v>
      </c>
      <c r="G1506" t="s">
        <v>10</v>
      </c>
      <c r="H1506" t="s">
        <v>22348</v>
      </c>
      <c r="I1506" t="s">
        <v>10</v>
      </c>
      <c r="J1506" t="s">
        <v>10</v>
      </c>
    </row>
    <row r="1507" spans="1:10" x14ac:dyDescent="0.25">
      <c r="A1507" t="s">
        <v>22438</v>
      </c>
      <c r="B1507" t="s">
        <v>10</v>
      </c>
      <c r="C1507" t="s">
        <v>10</v>
      </c>
      <c r="D1507" t="s">
        <v>3947</v>
      </c>
      <c r="E1507" t="s">
        <v>10</v>
      </c>
      <c r="F1507" t="s">
        <v>10</v>
      </c>
      <c r="G1507" t="s">
        <v>10</v>
      </c>
      <c r="H1507" t="s">
        <v>22350</v>
      </c>
      <c r="I1507" t="s">
        <v>10</v>
      </c>
      <c r="J1507" t="s">
        <v>10</v>
      </c>
    </row>
    <row r="1508" spans="1:10" x14ac:dyDescent="0.25">
      <c r="A1508" t="s">
        <v>22439</v>
      </c>
      <c r="B1508" t="s">
        <v>10</v>
      </c>
      <c r="C1508" t="s">
        <v>10</v>
      </c>
      <c r="D1508" t="s">
        <v>22352</v>
      </c>
      <c r="E1508" t="s">
        <v>10</v>
      </c>
      <c r="F1508" t="s">
        <v>10</v>
      </c>
      <c r="G1508" t="s">
        <v>10</v>
      </c>
      <c r="H1508" t="s">
        <v>22353</v>
      </c>
      <c r="I1508" t="s">
        <v>10</v>
      </c>
      <c r="J1508" t="s">
        <v>10</v>
      </c>
    </row>
  </sheetData>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257BAE-B8AF-4674-BD19-3BD3D6748DB7}">
  <sheetPr>
    <tabColor theme="7" tint="0.79998168889431442"/>
  </sheetPr>
  <dimension ref="A1:J775"/>
  <sheetViews>
    <sheetView workbookViewId="0">
      <pane xSplit="1" ySplit="1" topLeftCell="B747" activePane="bottomRight" state="frozen"/>
      <selection pane="topRight" activeCell="B1" sqref="B1"/>
      <selection pane="bottomLeft" activeCell="A2" sqref="A2"/>
      <selection pane="bottomRight" activeCell="B1" sqref="B1:D1048576"/>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755</v>
      </c>
      <c r="B2">
        <v>0.64</v>
      </c>
      <c r="C2">
        <v>43.01</v>
      </c>
      <c r="D2" t="s">
        <v>13072</v>
      </c>
      <c r="E2">
        <v>290076172</v>
      </c>
      <c r="F2">
        <v>859</v>
      </c>
      <c r="G2">
        <v>3558</v>
      </c>
      <c r="H2" t="s">
        <v>22440</v>
      </c>
      <c r="I2">
        <v>8.8999999999999996E-2</v>
      </c>
      <c r="J2">
        <v>899</v>
      </c>
    </row>
    <row r="3" spans="1:10" x14ac:dyDescent="0.25">
      <c r="A3" t="s">
        <v>1451</v>
      </c>
      <c r="B3">
        <v>2.2999999999999998</v>
      </c>
      <c r="C3">
        <v>45.04</v>
      </c>
      <c r="D3" t="s">
        <v>1208</v>
      </c>
      <c r="E3">
        <v>365194091</v>
      </c>
      <c r="F3">
        <v>1785</v>
      </c>
      <c r="G3">
        <v>4648</v>
      </c>
      <c r="H3" t="s">
        <v>22441</v>
      </c>
      <c r="I3">
        <v>0.155</v>
      </c>
      <c r="J3">
        <v>842</v>
      </c>
    </row>
    <row r="4" spans="1:10" x14ac:dyDescent="0.25">
      <c r="A4" t="s">
        <v>17433</v>
      </c>
      <c r="B4">
        <v>1.03</v>
      </c>
      <c r="C4">
        <v>43.07</v>
      </c>
      <c r="D4" t="s">
        <v>15</v>
      </c>
      <c r="E4">
        <v>284208904</v>
      </c>
      <c r="F4">
        <v>615</v>
      </c>
      <c r="G4">
        <v>4543</v>
      </c>
      <c r="H4" t="s">
        <v>1994</v>
      </c>
      <c r="I4">
        <v>7.0000000000000007E-2</v>
      </c>
      <c r="J4">
        <v>750</v>
      </c>
    </row>
    <row r="5" spans="1:10" x14ac:dyDescent="0.25">
      <c r="A5" t="s">
        <v>22442</v>
      </c>
      <c r="B5">
        <v>0.75</v>
      </c>
      <c r="C5">
        <v>45.05</v>
      </c>
      <c r="D5" t="s">
        <v>21</v>
      </c>
      <c r="E5">
        <v>172553079</v>
      </c>
      <c r="F5">
        <v>1789</v>
      </c>
      <c r="G5">
        <v>3057</v>
      </c>
      <c r="H5" t="s">
        <v>22443</v>
      </c>
      <c r="I5">
        <v>0.126</v>
      </c>
      <c r="J5">
        <v>714</v>
      </c>
    </row>
    <row r="6" spans="1:10" x14ac:dyDescent="0.25">
      <c r="A6" t="s">
        <v>22444</v>
      </c>
      <c r="B6">
        <v>1.91</v>
      </c>
      <c r="C6">
        <v>41.05</v>
      </c>
      <c r="D6" t="s">
        <v>24</v>
      </c>
      <c r="E6">
        <v>25112637</v>
      </c>
      <c r="F6">
        <v>586</v>
      </c>
      <c r="G6">
        <v>928</v>
      </c>
      <c r="H6" t="s">
        <v>22445</v>
      </c>
      <c r="I6">
        <v>0.20200000000000001</v>
      </c>
      <c r="J6">
        <v>710</v>
      </c>
    </row>
    <row r="7" spans="1:10" x14ac:dyDescent="0.25">
      <c r="A7" t="s">
        <v>30</v>
      </c>
      <c r="B7">
        <v>0.66</v>
      </c>
      <c r="C7">
        <v>70.08</v>
      </c>
      <c r="D7" t="s">
        <v>31</v>
      </c>
      <c r="E7">
        <v>52158038</v>
      </c>
      <c r="F7">
        <v>288</v>
      </c>
      <c r="G7">
        <v>3211</v>
      </c>
      <c r="H7" t="s">
        <v>22446</v>
      </c>
      <c r="I7">
        <v>9.4E-2</v>
      </c>
      <c r="J7">
        <v>818</v>
      </c>
    </row>
    <row r="8" spans="1:10" x14ac:dyDescent="0.25">
      <c r="A8" t="s">
        <v>22447</v>
      </c>
      <c r="B8">
        <v>1.23</v>
      </c>
      <c r="C8">
        <v>85.03</v>
      </c>
      <c r="D8" t="s">
        <v>202</v>
      </c>
      <c r="E8">
        <v>1002347</v>
      </c>
      <c r="F8">
        <v>188</v>
      </c>
      <c r="G8">
        <v>313</v>
      </c>
      <c r="H8" t="s">
        <v>22448</v>
      </c>
      <c r="I8">
        <v>0.10199999999999999</v>
      </c>
      <c r="J8">
        <v>704</v>
      </c>
    </row>
    <row r="9" spans="1:10" x14ac:dyDescent="0.25">
      <c r="A9" t="s">
        <v>20596</v>
      </c>
      <c r="B9">
        <v>1.05</v>
      </c>
      <c r="C9">
        <v>43.04</v>
      </c>
      <c r="D9" t="s">
        <v>18</v>
      </c>
      <c r="E9">
        <v>13932047</v>
      </c>
      <c r="F9">
        <v>474</v>
      </c>
      <c r="G9">
        <v>435</v>
      </c>
      <c r="H9" t="s">
        <v>20597</v>
      </c>
      <c r="I9">
        <v>0.112</v>
      </c>
      <c r="J9">
        <v>796</v>
      </c>
    </row>
    <row r="10" spans="1:10" x14ac:dyDescent="0.25">
      <c r="A10" t="s">
        <v>2386</v>
      </c>
      <c r="B10">
        <v>1.1399999999999999</v>
      </c>
      <c r="C10">
        <v>68.069999999999993</v>
      </c>
      <c r="D10" t="s">
        <v>570</v>
      </c>
      <c r="E10">
        <v>2337241</v>
      </c>
      <c r="F10">
        <v>302</v>
      </c>
      <c r="G10">
        <v>289</v>
      </c>
      <c r="H10" t="s">
        <v>22449</v>
      </c>
      <c r="I10">
        <v>0.125</v>
      </c>
      <c r="J10">
        <v>759</v>
      </c>
    </row>
    <row r="11" spans="1:10" x14ac:dyDescent="0.25">
      <c r="A11" t="s">
        <v>80</v>
      </c>
      <c r="B11">
        <v>0.67</v>
      </c>
      <c r="C11">
        <v>55.07</v>
      </c>
      <c r="D11" t="s">
        <v>45</v>
      </c>
      <c r="E11">
        <v>12600646</v>
      </c>
      <c r="F11">
        <v>3694</v>
      </c>
      <c r="G11">
        <v>871</v>
      </c>
      <c r="H11" t="s">
        <v>22450</v>
      </c>
      <c r="I11">
        <v>0.16</v>
      </c>
      <c r="J11">
        <v>812</v>
      </c>
    </row>
    <row r="12" spans="1:10" x14ac:dyDescent="0.25">
      <c r="A12" t="s">
        <v>1589</v>
      </c>
      <c r="B12">
        <v>0.98</v>
      </c>
      <c r="C12">
        <v>55.06</v>
      </c>
      <c r="D12" t="s">
        <v>26</v>
      </c>
      <c r="E12">
        <v>12730467</v>
      </c>
      <c r="F12">
        <v>797</v>
      </c>
      <c r="G12">
        <v>862</v>
      </c>
      <c r="H12" t="s">
        <v>22451</v>
      </c>
      <c r="I12">
        <v>0.216</v>
      </c>
      <c r="J12">
        <v>701</v>
      </c>
    </row>
    <row r="13" spans="1:10" x14ac:dyDescent="0.25">
      <c r="A13" t="s">
        <v>759</v>
      </c>
      <c r="B13">
        <v>1.08</v>
      </c>
      <c r="C13">
        <v>54.03</v>
      </c>
      <c r="D13" t="s">
        <v>95</v>
      </c>
      <c r="E13">
        <v>13530646</v>
      </c>
      <c r="F13">
        <v>1145</v>
      </c>
      <c r="G13">
        <v>1605</v>
      </c>
      <c r="H13" t="s">
        <v>9249</v>
      </c>
      <c r="I13">
        <v>0.13800000000000001</v>
      </c>
      <c r="J13">
        <v>959</v>
      </c>
    </row>
    <row r="14" spans="1:10" x14ac:dyDescent="0.25">
      <c r="A14" t="s">
        <v>1531</v>
      </c>
      <c r="B14">
        <v>1.31</v>
      </c>
      <c r="C14">
        <v>109.1</v>
      </c>
      <c r="D14" t="s">
        <v>1075</v>
      </c>
      <c r="E14">
        <v>744168</v>
      </c>
      <c r="F14">
        <v>305</v>
      </c>
      <c r="G14">
        <v>235</v>
      </c>
      <c r="H14" t="s">
        <v>22452</v>
      </c>
      <c r="I14">
        <v>0.14299999999999999</v>
      </c>
      <c r="J14">
        <v>733</v>
      </c>
    </row>
    <row r="15" spans="1:10" x14ac:dyDescent="0.25">
      <c r="A15" t="s">
        <v>783</v>
      </c>
      <c r="B15">
        <v>0.25</v>
      </c>
      <c r="C15">
        <v>91.06</v>
      </c>
      <c r="D15" t="s">
        <v>297</v>
      </c>
      <c r="E15">
        <v>1602114</v>
      </c>
      <c r="F15">
        <v>127</v>
      </c>
      <c r="G15">
        <v>157</v>
      </c>
      <c r="H15" t="s">
        <v>22453</v>
      </c>
      <c r="I15">
        <v>0.127</v>
      </c>
      <c r="J15">
        <v>761</v>
      </c>
    </row>
    <row r="16" spans="1:10" x14ac:dyDescent="0.25">
      <c r="A16" t="s">
        <v>74</v>
      </c>
      <c r="B16">
        <v>1.26</v>
      </c>
      <c r="C16">
        <v>60.04</v>
      </c>
      <c r="D16" t="s">
        <v>722</v>
      </c>
      <c r="E16">
        <v>2532200</v>
      </c>
      <c r="F16">
        <v>288</v>
      </c>
      <c r="G16">
        <v>205</v>
      </c>
      <c r="H16" t="s">
        <v>22454</v>
      </c>
      <c r="I16">
        <v>0.10100000000000001</v>
      </c>
      <c r="J16">
        <v>843</v>
      </c>
    </row>
    <row r="17" spans="1:10" x14ac:dyDescent="0.25">
      <c r="A17" t="s">
        <v>1890</v>
      </c>
      <c r="B17">
        <v>1.23</v>
      </c>
      <c r="C17">
        <v>85.07</v>
      </c>
      <c r="D17" t="s">
        <v>1689</v>
      </c>
      <c r="E17">
        <v>3063903</v>
      </c>
      <c r="F17">
        <v>958</v>
      </c>
      <c r="G17">
        <v>871</v>
      </c>
      <c r="H17" t="s">
        <v>22455</v>
      </c>
      <c r="I17">
        <v>0.125</v>
      </c>
      <c r="J17">
        <v>814</v>
      </c>
    </row>
    <row r="18" spans="1:10" x14ac:dyDescent="0.25">
      <c r="A18" t="s">
        <v>1215</v>
      </c>
      <c r="B18">
        <v>2.46</v>
      </c>
      <c r="C18">
        <v>43.04</v>
      </c>
      <c r="D18" t="s">
        <v>18</v>
      </c>
      <c r="E18">
        <v>108811819</v>
      </c>
      <c r="F18">
        <v>1216</v>
      </c>
      <c r="G18">
        <v>2841</v>
      </c>
      <c r="H18" t="s">
        <v>22456</v>
      </c>
      <c r="I18">
        <v>0.124</v>
      </c>
      <c r="J18">
        <v>831</v>
      </c>
    </row>
    <row r="19" spans="1:10" x14ac:dyDescent="0.25">
      <c r="A19" t="s">
        <v>33</v>
      </c>
      <c r="B19">
        <v>1.06</v>
      </c>
      <c r="C19">
        <v>55.04</v>
      </c>
      <c r="D19" t="s">
        <v>590</v>
      </c>
      <c r="E19">
        <v>17465539</v>
      </c>
      <c r="F19">
        <v>2211</v>
      </c>
      <c r="G19">
        <v>1583</v>
      </c>
      <c r="H19" t="s">
        <v>22457</v>
      </c>
      <c r="I19">
        <v>0.17699999999999999</v>
      </c>
      <c r="J19">
        <v>919</v>
      </c>
    </row>
    <row r="20" spans="1:10" x14ac:dyDescent="0.25">
      <c r="A20" t="s">
        <v>22458</v>
      </c>
      <c r="B20">
        <v>7.0000000000000007E-2</v>
      </c>
      <c r="C20">
        <v>78.05</v>
      </c>
      <c r="D20" t="s">
        <v>351</v>
      </c>
      <c r="E20">
        <v>3088610</v>
      </c>
      <c r="F20">
        <v>212</v>
      </c>
      <c r="G20">
        <v>152</v>
      </c>
      <c r="H20" t="s">
        <v>22459</v>
      </c>
      <c r="I20">
        <v>0.29899999999999999</v>
      </c>
      <c r="J20">
        <v>717</v>
      </c>
    </row>
    <row r="21" spans="1:10" x14ac:dyDescent="0.25">
      <c r="A21" t="s">
        <v>94</v>
      </c>
      <c r="B21">
        <v>1.06</v>
      </c>
      <c r="C21">
        <v>54.03</v>
      </c>
      <c r="D21" t="s">
        <v>95</v>
      </c>
      <c r="E21">
        <v>38385783</v>
      </c>
      <c r="F21">
        <v>1877</v>
      </c>
      <c r="G21">
        <v>3472</v>
      </c>
      <c r="H21" t="s">
        <v>6610</v>
      </c>
      <c r="I21">
        <v>0.15</v>
      </c>
      <c r="J21">
        <v>931</v>
      </c>
    </row>
    <row r="22" spans="1:10" x14ac:dyDescent="0.25">
      <c r="A22" t="s">
        <v>20639</v>
      </c>
      <c r="B22">
        <v>1.07</v>
      </c>
      <c r="C22">
        <v>45.05</v>
      </c>
      <c r="D22" t="s">
        <v>21</v>
      </c>
      <c r="E22">
        <v>929910</v>
      </c>
      <c r="F22">
        <v>153</v>
      </c>
      <c r="G22">
        <v>53</v>
      </c>
      <c r="H22" t="s">
        <v>22460</v>
      </c>
      <c r="I22">
        <v>0.113</v>
      </c>
      <c r="J22">
        <v>778</v>
      </c>
    </row>
    <row r="23" spans="1:10" x14ac:dyDescent="0.25">
      <c r="A23" t="s">
        <v>6612</v>
      </c>
      <c r="B23">
        <v>1.08</v>
      </c>
      <c r="C23">
        <v>68.040000000000006</v>
      </c>
      <c r="D23" t="s">
        <v>135</v>
      </c>
      <c r="E23">
        <v>12011462</v>
      </c>
      <c r="F23">
        <v>1264</v>
      </c>
      <c r="G23">
        <v>1729</v>
      </c>
      <c r="H23" t="s">
        <v>20643</v>
      </c>
      <c r="I23">
        <v>0.14599999999999999</v>
      </c>
      <c r="J23">
        <v>775</v>
      </c>
    </row>
    <row r="24" spans="1:10" x14ac:dyDescent="0.25">
      <c r="A24" t="s">
        <v>1082</v>
      </c>
      <c r="B24">
        <v>1.18</v>
      </c>
      <c r="C24">
        <v>43.04</v>
      </c>
      <c r="D24" t="s">
        <v>18</v>
      </c>
      <c r="E24">
        <v>4270515</v>
      </c>
      <c r="F24">
        <v>167</v>
      </c>
      <c r="G24">
        <v>149</v>
      </c>
      <c r="H24" t="s">
        <v>22461</v>
      </c>
      <c r="I24">
        <v>0.17599999999999999</v>
      </c>
      <c r="J24">
        <v>712</v>
      </c>
    </row>
    <row r="25" spans="1:10" x14ac:dyDescent="0.25">
      <c r="A25" t="s">
        <v>2308</v>
      </c>
      <c r="B25">
        <v>0.84</v>
      </c>
      <c r="C25">
        <v>41.06</v>
      </c>
      <c r="D25" t="s">
        <v>117</v>
      </c>
      <c r="E25">
        <v>1239415</v>
      </c>
      <c r="F25">
        <v>257</v>
      </c>
      <c r="G25">
        <v>75</v>
      </c>
      <c r="H25" t="s">
        <v>22462</v>
      </c>
      <c r="I25">
        <v>0.11700000000000001</v>
      </c>
      <c r="J25">
        <v>899</v>
      </c>
    </row>
    <row r="26" spans="1:10" x14ac:dyDescent="0.25">
      <c r="A26" t="s">
        <v>1456</v>
      </c>
      <c r="B26">
        <v>1.1599999999999999</v>
      </c>
      <c r="C26">
        <v>93.07</v>
      </c>
      <c r="D26" t="s">
        <v>211</v>
      </c>
      <c r="E26">
        <v>1911677</v>
      </c>
      <c r="F26">
        <v>236</v>
      </c>
      <c r="G26">
        <v>327</v>
      </c>
      <c r="H26" t="s">
        <v>22463</v>
      </c>
      <c r="I26">
        <v>0.14799999999999999</v>
      </c>
      <c r="J26">
        <v>866</v>
      </c>
    </row>
    <row r="27" spans="1:10" x14ac:dyDescent="0.25">
      <c r="A27" t="s">
        <v>20</v>
      </c>
      <c r="B27">
        <v>0.98</v>
      </c>
      <c r="C27">
        <v>43.04</v>
      </c>
      <c r="D27" t="s">
        <v>18</v>
      </c>
      <c r="E27">
        <v>6499728</v>
      </c>
      <c r="F27">
        <v>239</v>
      </c>
      <c r="G27">
        <v>174</v>
      </c>
      <c r="H27" t="s">
        <v>22464</v>
      </c>
      <c r="I27">
        <v>0.17599999999999999</v>
      </c>
      <c r="J27">
        <v>724</v>
      </c>
    </row>
    <row r="28" spans="1:10" x14ac:dyDescent="0.25">
      <c r="A28" t="s">
        <v>1223</v>
      </c>
      <c r="B28">
        <v>1.1000000000000001</v>
      </c>
      <c r="C28">
        <v>110.04</v>
      </c>
      <c r="D28" t="s">
        <v>611</v>
      </c>
      <c r="E28">
        <v>4677487</v>
      </c>
      <c r="F28">
        <v>1239</v>
      </c>
      <c r="G28">
        <v>1164</v>
      </c>
      <c r="H28" t="s">
        <v>10871</v>
      </c>
      <c r="I28">
        <v>0.16300000000000001</v>
      </c>
      <c r="J28">
        <v>733</v>
      </c>
    </row>
    <row r="29" spans="1:10" x14ac:dyDescent="0.25">
      <c r="A29" t="s">
        <v>1414</v>
      </c>
      <c r="B29">
        <v>1.1200000000000001</v>
      </c>
      <c r="C29">
        <v>97.02</v>
      </c>
      <c r="D29" t="s">
        <v>120</v>
      </c>
      <c r="E29">
        <v>4121761</v>
      </c>
      <c r="F29">
        <v>1732</v>
      </c>
      <c r="G29">
        <v>1176</v>
      </c>
      <c r="H29" t="s">
        <v>22465</v>
      </c>
      <c r="I29">
        <v>0.14499999999999999</v>
      </c>
      <c r="J29">
        <v>939</v>
      </c>
    </row>
    <row r="30" spans="1:10" x14ac:dyDescent="0.25">
      <c r="A30" t="s">
        <v>3723</v>
      </c>
      <c r="B30">
        <v>0.67</v>
      </c>
      <c r="C30">
        <v>281.06</v>
      </c>
      <c r="D30" t="s">
        <v>17058</v>
      </c>
      <c r="E30">
        <v>585885175</v>
      </c>
      <c r="F30">
        <v>1098</v>
      </c>
      <c r="G30">
        <v>38901</v>
      </c>
      <c r="H30" t="s">
        <v>22466</v>
      </c>
      <c r="I30">
        <v>0.152</v>
      </c>
      <c r="J30">
        <v>841</v>
      </c>
    </row>
    <row r="31" spans="1:10" x14ac:dyDescent="0.25">
      <c r="A31" t="s">
        <v>727</v>
      </c>
      <c r="B31">
        <v>1.0900000000000001</v>
      </c>
      <c r="C31">
        <v>145.97</v>
      </c>
      <c r="D31" t="s">
        <v>728</v>
      </c>
      <c r="E31">
        <v>798183</v>
      </c>
      <c r="F31">
        <v>415</v>
      </c>
      <c r="G31">
        <v>506</v>
      </c>
      <c r="H31" t="s">
        <v>22467</v>
      </c>
      <c r="I31">
        <v>0.124</v>
      </c>
      <c r="J31">
        <v>920</v>
      </c>
    </row>
    <row r="32" spans="1:10" x14ac:dyDescent="0.25">
      <c r="A32" t="s">
        <v>1517</v>
      </c>
      <c r="B32">
        <v>1.18</v>
      </c>
      <c r="C32">
        <v>59.05</v>
      </c>
      <c r="D32" t="s">
        <v>641</v>
      </c>
      <c r="E32">
        <v>5898892</v>
      </c>
      <c r="F32">
        <v>700</v>
      </c>
      <c r="G32">
        <v>699</v>
      </c>
      <c r="H32" t="s">
        <v>22468</v>
      </c>
      <c r="I32">
        <v>0.16300000000000001</v>
      </c>
      <c r="J32">
        <v>768</v>
      </c>
    </row>
    <row r="33" spans="1:10" x14ac:dyDescent="0.25">
      <c r="A33" t="s">
        <v>160</v>
      </c>
      <c r="B33">
        <v>1.08</v>
      </c>
      <c r="C33">
        <v>54.03</v>
      </c>
      <c r="D33" t="s">
        <v>95</v>
      </c>
      <c r="E33">
        <v>12494308</v>
      </c>
      <c r="F33">
        <v>2287</v>
      </c>
      <c r="G33">
        <v>1126</v>
      </c>
      <c r="H33" t="s">
        <v>14138</v>
      </c>
      <c r="I33">
        <v>0.16</v>
      </c>
      <c r="J33">
        <v>826</v>
      </c>
    </row>
    <row r="34" spans="1:10" x14ac:dyDescent="0.25">
      <c r="A34" t="s">
        <v>764</v>
      </c>
      <c r="B34">
        <v>1.1100000000000001</v>
      </c>
      <c r="C34">
        <v>117.07</v>
      </c>
      <c r="D34" t="s">
        <v>114</v>
      </c>
      <c r="E34">
        <v>964422</v>
      </c>
      <c r="F34">
        <v>222</v>
      </c>
      <c r="G34">
        <v>218</v>
      </c>
      <c r="H34" t="s">
        <v>20676</v>
      </c>
      <c r="I34">
        <v>0.126</v>
      </c>
      <c r="J34">
        <v>851</v>
      </c>
    </row>
    <row r="35" spans="1:10" x14ac:dyDescent="0.25">
      <c r="A35" t="s">
        <v>337</v>
      </c>
      <c r="B35">
        <v>1.0900000000000001</v>
      </c>
      <c r="C35">
        <v>121.03</v>
      </c>
      <c r="D35" t="s">
        <v>181</v>
      </c>
      <c r="E35">
        <v>1734113</v>
      </c>
      <c r="F35">
        <v>323</v>
      </c>
      <c r="G35">
        <v>507</v>
      </c>
      <c r="H35" t="s">
        <v>22469</v>
      </c>
      <c r="I35">
        <v>0.13700000000000001</v>
      </c>
      <c r="J35">
        <v>726</v>
      </c>
    </row>
    <row r="36" spans="1:10" x14ac:dyDescent="0.25">
      <c r="A36" t="s">
        <v>896</v>
      </c>
      <c r="B36">
        <v>1.1000000000000001</v>
      </c>
      <c r="C36">
        <v>54.07</v>
      </c>
      <c r="D36" t="s">
        <v>897</v>
      </c>
      <c r="E36">
        <v>4260457</v>
      </c>
      <c r="F36">
        <v>957</v>
      </c>
      <c r="G36">
        <v>529</v>
      </c>
      <c r="H36" t="s">
        <v>20681</v>
      </c>
      <c r="I36">
        <v>0.16400000000000001</v>
      </c>
      <c r="J36">
        <v>856</v>
      </c>
    </row>
    <row r="37" spans="1:10" x14ac:dyDescent="0.25">
      <c r="A37" t="s">
        <v>2816</v>
      </c>
      <c r="B37">
        <v>1.08</v>
      </c>
      <c r="C37">
        <v>91.06</v>
      </c>
      <c r="D37" t="s">
        <v>297</v>
      </c>
      <c r="E37">
        <v>5006413</v>
      </c>
      <c r="F37">
        <v>487</v>
      </c>
      <c r="G37">
        <v>473</v>
      </c>
      <c r="H37" t="s">
        <v>20683</v>
      </c>
      <c r="I37">
        <v>0.14199999999999999</v>
      </c>
      <c r="J37">
        <v>894</v>
      </c>
    </row>
    <row r="38" spans="1:10" x14ac:dyDescent="0.25">
      <c r="A38" t="s">
        <v>622</v>
      </c>
      <c r="B38">
        <v>1.06</v>
      </c>
      <c r="C38">
        <v>119.09</v>
      </c>
      <c r="D38" t="s">
        <v>623</v>
      </c>
      <c r="E38">
        <v>638407</v>
      </c>
      <c r="F38">
        <v>177</v>
      </c>
      <c r="G38">
        <v>174</v>
      </c>
      <c r="H38" t="s">
        <v>22470</v>
      </c>
      <c r="I38">
        <v>0.122</v>
      </c>
      <c r="J38">
        <v>707</v>
      </c>
    </row>
    <row r="39" spans="1:10" x14ac:dyDescent="0.25">
      <c r="A39" t="s">
        <v>1418</v>
      </c>
      <c r="B39">
        <v>1.07</v>
      </c>
      <c r="C39">
        <v>117.07</v>
      </c>
      <c r="D39" t="s">
        <v>114</v>
      </c>
      <c r="E39">
        <v>2862511</v>
      </c>
      <c r="F39">
        <v>358</v>
      </c>
      <c r="G39">
        <v>408</v>
      </c>
      <c r="H39" t="s">
        <v>22471</v>
      </c>
      <c r="I39">
        <v>0.124</v>
      </c>
      <c r="J39">
        <v>865</v>
      </c>
    </row>
    <row r="40" spans="1:10" x14ac:dyDescent="0.25">
      <c r="A40" t="s">
        <v>204</v>
      </c>
      <c r="B40">
        <v>2.37</v>
      </c>
      <c r="C40">
        <v>55.07</v>
      </c>
      <c r="D40" t="s">
        <v>45</v>
      </c>
      <c r="E40">
        <v>1253130</v>
      </c>
      <c r="F40">
        <v>109</v>
      </c>
      <c r="G40">
        <v>123</v>
      </c>
      <c r="H40" t="s">
        <v>22472</v>
      </c>
      <c r="I40">
        <v>0.14599999999999999</v>
      </c>
      <c r="J40">
        <v>795</v>
      </c>
    </row>
    <row r="41" spans="1:10" x14ac:dyDescent="0.25">
      <c r="A41" t="s">
        <v>3755</v>
      </c>
      <c r="B41">
        <v>1.25</v>
      </c>
      <c r="C41">
        <v>108.06</v>
      </c>
      <c r="D41" t="s">
        <v>725</v>
      </c>
      <c r="E41">
        <v>922523</v>
      </c>
      <c r="F41">
        <v>337</v>
      </c>
      <c r="G41">
        <v>250</v>
      </c>
      <c r="H41" t="s">
        <v>12559</v>
      </c>
      <c r="I41">
        <v>0.13400000000000001</v>
      </c>
      <c r="J41">
        <v>716</v>
      </c>
    </row>
    <row r="42" spans="1:10" x14ac:dyDescent="0.25">
      <c r="A42" t="s">
        <v>11043</v>
      </c>
      <c r="B42">
        <v>1</v>
      </c>
      <c r="C42">
        <v>43.04</v>
      </c>
      <c r="D42" t="s">
        <v>18</v>
      </c>
      <c r="E42">
        <v>3052866</v>
      </c>
      <c r="F42">
        <v>429</v>
      </c>
      <c r="G42">
        <v>156</v>
      </c>
      <c r="H42" t="s">
        <v>20695</v>
      </c>
      <c r="I42">
        <v>0.14299999999999999</v>
      </c>
      <c r="J42">
        <v>762</v>
      </c>
    </row>
    <row r="43" spans="1:10" x14ac:dyDescent="0.25">
      <c r="A43" t="s">
        <v>2873</v>
      </c>
      <c r="B43">
        <v>1.19</v>
      </c>
      <c r="C43">
        <v>57.09</v>
      </c>
      <c r="D43" t="s">
        <v>612</v>
      </c>
      <c r="E43">
        <v>1566097</v>
      </c>
      <c r="F43">
        <v>311</v>
      </c>
      <c r="G43">
        <v>289</v>
      </c>
      <c r="H43" t="s">
        <v>15273</v>
      </c>
      <c r="I43">
        <v>0.122</v>
      </c>
      <c r="J43">
        <v>834</v>
      </c>
    </row>
    <row r="44" spans="1:10" x14ac:dyDescent="0.25">
      <c r="A44" t="s">
        <v>621</v>
      </c>
      <c r="B44">
        <v>1.08</v>
      </c>
      <c r="C44">
        <v>124.02</v>
      </c>
      <c r="D44" t="s">
        <v>1383</v>
      </c>
      <c r="E44">
        <v>3447528</v>
      </c>
      <c r="F44">
        <v>1118</v>
      </c>
      <c r="G44">
        <v>1283</v>
      </c>
      <c r="H44" t="s">
        <v>9331</v>
      </c>
      <c r="I44">
        <v>0.161</v>
      </c>
      <c r="J44">
        <v>929</v>
      </c>
    </row>
    <row r="45" spans="1:10" x14ac:dyDescent="0.25">
      <c r="A45" t="s">
        <v>232</v>
      </c>
      <c r="B45">
        <v>1.1100000000000001</v>
      </c>
      <c r="C45">
        <v>109.03</v>
      </c>
      <c r="D45" t="s">
        <v>137</v>
      </c>
      <c r="E45">
        <v>3019098</v>
      </c>
      <c r="F45">
        <v>587</v>
      </c>
      <c r="G45">
        <v>890</v>
      </c>
      <c r="H45" t="s">
        <v>12561</v>
      </c>
      <c r="I45">
        <v>0.13800000000000001</v>
      </c>
      <c r="J45">
        <v>868</v>
      </c>
    </row>
    <row r="46" spans="1:10" x14ac:dyDescent="0.25">
      <c r="A46" t="s">
        <v>247</v>
      </c>
      <c r="B46">
        <v>1.0900000000000001</v>
      </c>
      <c r="C46">
        <v>136.06</v>
      </c>
      <c r="D46" t="s">
        <v>1122</v>
      </c>
      <c r="E46">
        <v>2739699</v>
      </c>
      <c r="F46">
        <v>432</v>
      </c>
      <c r="G46">
        <v>785</v>
      </c>
      <c r="H46" t="s">
        <v>22473</v>
      </c>
      <c r="I46">
        <v>0.13600000000000001</v>
      </c>
      <c r="J46">
        <v>771</v>
      </c>
    </row>
    <row r="47" spans="1:10" x14ac:dyDescent="0.25">
      <c r="A47" t="s">
        <v>1221</v>
      </c>
      <c r="B47">
        <v>1.35</v>
      </c>
      <c r="C47">
        <v>95.04</v>
      </c>
      <c r="D47" t="s">
        <v>615</v>
      </c>
      <c r="E47">
        <v>67092152</v>
      </c>
      <c r="F47">
        <v>2288</v>
      </c>
      <c r="G47">
        <v>3441</v>
      </c>
      <c r="H47" t="s">
        <v>22474</v>
      </c>
      <c r="I47">
        <v>0.128</v>
      </c>
      <c r="J47">
        <v>927</v>
      </c>
    </row>
    <row r="48" spans="1:10" x14ac:dyDescent="0.25">
      <c r="A48" t="s">
        <v>256</v>
      </c>
      <c r="B48">
        <v>1.0900000000000001</v>
      </c>
      <c r="C48">
        <v>98.04</v>
      </c>
      <c r="D48" t="s">
        <v>257</v>
      </c>
      <c r="E48">
        <v>2174779</v>
      </c>
      <c r="F48">
        <v>255</v>
      </c>
      <c r="G48">
        <v>545</v>
      </c>
      <c r="H48" t="s">
        <v>22475</v>
      </c>
      <c r="I48">
        <v>0.16400000000000001</v>
      </c>
      <c r="J48">
        <v>874</v>
      </c>
    </row>
    <row r="49" spans="1:10" x14ac:dyDescent="0.25">
      <c r="A49" t="s">
        <v>4085</v>
      </c>
      <c r="B49">
        <v>0.92</v>
      </c>
      <c r="C49">
        <v>54.04</v>
      </c>
      <c r="D49" t="s">
        <v>617</v>
      </c>
      <c r="E49">
        <v>2255821</v>
      </c>
      <c r="F49">
        <v>632</v>
      </c>
      <c r="G49">
        <v>383</v>
      </c>
      <c r="H49" t="s">
        <v>22476</v>
      </c>
      <c r="I49">
        <v>0.14599999999999999</v>
      </c>
      <c r="J49">
        <v>863</v>
      </c>
    </row>
    <row r="50" spans="1:10" x14ac:dyDescent="0.25">
      <c r="A50" t="s">
        <v>4086</v>
      </c>
      <c r="B50">
        <v>1.97</v>
      </c>
      <c r="C50">
        <v>109.06</v>
      </c>
      <c r="D50" t="s">
        <v>121</v>
      </c>
      <c r="E50">
        <v>15700163</v>
      </c>
      <c r="F50">
        <v>2941</v>
      </c>
      <c r="G50">
        <v>1957</v>
      </c>
      <c r="H50" t="s">
        <v>22477</v>
      </c>
      <c r="I50">
        <v>0.14199999999999999</v>
      </c>
      <c r="J50">
        <v>895</v>
      </c>
    </row>
    <row r="51" spans="1:10" x14ac:dyDescent="0.25">
      <c r="A51" t="s">
        <v>15272</v>
      </c>
      <c r="B51">
        <v>1.4</v>
      </c>
      <c r="C51">
        <v>57.09</v>
      </c>
      <c r="D51" t="s">
        <v>612</v>
      </c>
      <c r="E51">
        <v>2540163</v>
      </c>
      <c r="F51">
        <v>381</v>
      </c>
      <c r="G51">
        <v>319</v>
      </c>
      <c r="H51" t="s">
        <v>22478</v>
      </c>
      <c r="I51">
        <v>0.13200000000000001</v>
      </c>
      <c r="J51">
        <v>818</v>
      </c>
    </row>
    <row r="52" spans="1:10" x14ac:dyDescent="0.25">
      <c r="A52" t="s">
        <v>22479</v>
      </c>
      <c r="B52">
        <v>1.1000000000000001</v>
      </c>
      <c r="C52">
        <v>43.07</v>
      </c>
      <c r="D52" t="s">
        <v>15</v>
      </c>
      <c r="E52">
        <v>1335959</v>
      </c>
      <c r="F52">
        <v>335</v>
      </c>
      <c r="G52">
        <v>106</v>
      </c>
      <c r="H52" t="s">
        <v>22480</v>
      </c>
      <c r="I52">
        <v>0.109</v>
      </c>
      <c r="J52">
        <v>837</v>
      </c>
    </row>
    <row r="53" spans="1:10" x14ac:dyDescent="0.25">
      <c r="A53" t="s">
        <v>1458</v>
      </c>
      <c r="B53">
        <v>1.32</v>
      </c>
      <c r="C53">
        <v>57.09</v>
      </c>
      <c r="D53" t="s">
        <v>612</v>
      </c>
      <c r="E53">
        <v>1394383</v>
      </c>
      <c r="F53">
        <v>144</v>
      </c>
      <c r="G53">
        <v>187</v>
      </c>
      <c r="H53" t="s">
        <v>22481</v>
      </c>
      <c r="I53">
        <v>0.114</v>
      </c>
      <c r="J53">
        <v>867</v>
      </c>
    </row>
    <row r="54" spans="1:10" x14ac:dyDescent="0.25">
      <c r="A54" t="s">
        <v>1411</v>
      </c>
      <c r="B54">
        <v>0.85</v>
      </c>
      <c r="C54">
        <v>44.05</v>
      </c>
      <c r="D54" t="s">
        <v>1083</v>
      </c>
      <c r="E54">
        <v>25730286</v>
      </c>
      <c r="F54">
        <v>845</v>
      </c>
      <c r="G54">
        <v>741</v>
      </c>
      <c r="H54" t="s">
        <v>14159</v>
      </c>
      <c r="I54">
        <v>0.20599999999999999</v>
      </c>
      <c r="J54">
        <v>852</v>
      </c>
    </row>
    <row r="55" spans="1:10" x14ac:dyDescent="0.25">
      <c r="A55" t="s">
        <v>299</v>
      </c>
      <c r="B55">
        <v>0.92</v>
      </c>
      <c r="C55">
        <v>41.06</v>
      </c>
      <c r="D55" t="s">
        <v>117</v>
      </c>
      <c r="E55">
        <v>587684</v>
      </c>
      <c r="F55">
        <v>112</v>
      </c>
      <c r="G55">
        <v>40</v>
      </c>
      <c r="H55" t="s">
        <v>22482</v>
      </c>
      <c r="I55">
        <v>0.09</v>
      </c>
      <c r="J55">
        <v>850</v>
      </c>
    </row>
    <row r="56" spans="1:10" x14ac:dyDescent="0.25">
      <c r="A56" t="s">
        <v>172</v>
      </c>
      <c r="B56">
        <v>2.57</v>
      </c>
      <c r="C56">
        <v>109.06</v>
      </c>
      <c r="D56" t="s">
        <v>121</v>
      </c>
      <c r="E56">
        <v>5127935</v>
      </c>
      <c r="F56">
        <v>480</v>
      </c>
      <c r="G56">
        <v>979</v>
      </c>
      <c r="H56" t="s">
        <v>22483</v>
      </c>
      <c r="I56">
        <v>0.153</v>
      </c>
      <c r="J56">
        <v>898</v>
      </c>
    </row>
    <row r="57" spans="1:10" x14ac:dyDescent="0.25">
      <c r="A57" t="s">
        <v>305</v>
      </c>
      <c r="B57">
        <v>1.05</v>
      </c>
      <c r="C57">
        <v>57.05</v>
      </c>
      <c r="D57" t="s">
        <v>230</v>
      </c>
      <c r="E57">
        <v>198704712</v>
      </c>
      <c r="F57">
        <v>4272</v>
      </c>
      <c r="G57">
        <v>8592</v>
      </c>
      <c r="H57" t="s">
        <v>11281</v>
      </c>
      <c r="I57">
        <v>0.2</v>
      </c>
      <c r="J57">
        <v>758</v>
      </c>
    </row>
    <row r="58" spans="1:10" x14ac:dyDescent="0.25">
      <c r="A58" t="s">
        <v>22484</v>
      </c>
      <c r="B58">
        <v>0.31</v>
      </c>
      <c r="C58">
        <v>44.02</v>
      </c>
      <c r="D58" t="s">
        <v>4890</v>
      </c>
      <c r="E58">
        <v>6270387</v>
      </c>
      <c r="F58">
        <v>123</v>
      </c>
      <c r="G58">
        <v>310</v>
      </c>
      <c r="H58" t="s">
        <v>22485</v>
      </c>
      <c r="I58">
        <v>8.6999999999999994E-2</v>
      </c>
      <c r="J58">
        <v>789</v>
      </c>
    </row>
    <row r="59" spans="1:10" x14ac:dyDescent="0.25">
      <c r="A59" t="s">
        <v>827</v>
      </c>
      <c r="B59">
        <v>1.17</v>
      </c>
      <c r="C59">
        <v>105.04</v>
      </c>
      <c r="D59" t="s">
        <v>926</v>
      </c>
      <c r="E59">
        <v>5473866</v>
      </c>
      <c r="F59">
        <v>909</v>
      </c>
      <c r="G59">
        <v>794</v>
      </c>
      <c r="H59" t="s">
        <v>14162</v>
      </c>
      <c r="I59">
        <v>0.115</v>
      </c>
      <c r="J59">
        <v>915</v>
      </c>
    </row>
    <row r="60" spans="1:10" x14ac:dyDescent="0.25">
      <c r="A60" t="s">
        <v>2840</v>
      </c>
      <c r="B60">
        <v>1.1399999999999999</v>
      </c>
      <c r="C60">
        <v>107.05</v>
      </c>
      <c r="D60" t="s">
        <v>91</v>
      </c>
      <c r="E60">
        <v>1720592</v>
      </c>
      <c r="F60">
        <v>435</v>
      </c>
      <c r="G60">
        <v>369</v>
      </c>
      <c r="H60" t="s">
        <v>829</v>
      </c>
      <c r="I60">
        <v>0.11600000000000001</v>
      </c>
      <c r="J60">
        <v>808</v>
      </c>
    </row>
    <row r="61" spans="1:10" x14ac:dyDescent="0.25">
      <c r="A61" t="s">
        <v>4756</v>
      </c>
      <c r="B61">
        <v>0.44</v>
      </c>
      <c r="C61">
        <v>71.06</v>
      </c>
      <c r="D61" t="s">
        <v>596</v>
      </c>
      <c r="E61">
        <v>891494</v>
      </c>
      <c r="F61">
        <v>108</v>
      </c>
      <c r="G61">
        <v>193</v>
      </c>
      <c r="H61" t="s">
        <v>22486</v>
      </c>
      <c r="I61">
        <v>0.124</v>
      </c>
      <c r="J61">
        <v>830</v>
      </c>
    </row>
    <row r="62" spans="1:10" x14ac:dyDescent="0.25">
      <c r="A62" t="s">
        <v>318</v>
      </c>
      <c r="B62">
        <v>1.0900000000000001</v>
      </c>
      <c r="C62">
        <v>102.05</v>
      </c>
      <c r="D62" t="s">
        <v>319</v>
      </c>
      <c r="E62">
        <v>2636642</v>
      </c>
      <c r="F62">
        <v>362</v>
      </c>
      <c r="G62">
        <v>580</v>
      </c>
      <c r="H62" t="s">
        <v>6686</v>
      </c>
      <c r="I62">
        <v>0.14299999999999999</v>
      </c>
      <c r="J62">
        <v>861</v>
      </c>
    </row>
    <row r="63" spans="1:10" x14ac:dyDescent="0.25">
      <c r="A63" t="s">
        <v>4109</v>
      </c>
      <c r="B63">
        <v>1.1000000000000001</v>
      </c>
      <c r="C63">
        <v>71.06</v>
      </c>
      <c r="D63" t="s">
        <v>596</v>
      </c>
      <c r="E63">
        <v>13746021</v>
      </c>
      <c r="F63">
        <v>2503</v>
      </c>
      <c r="G63">
        <v>2024</v>
      </c>
      <c r="H63" t="s">
        <v>22487</v>
      </c>
      <c r="I63">
        <v>0.16600000000000001</v>
      </c>
      <c r="J63">
        <v>796</v>
      </c>
    </row>
    <row r="64" spans="1:10" x14ac:dyDescent="0.25">
      <c r="A64" t="s">
        <v>1597</v>
      </c>
      <c r="B64">
        <v>1.1100000000000001</v>
      </c>
      <c r="C64">
        <v>85.03</v>
      </c>
      <c r="D64" t="s">
        <v>202</v>
      </c>
      <c r="E64">
        <v>42170237</v>
      </c>
      <c r="F64">
        <v>3466</v>
      </c>
      <c r="G64">
        <v>5470</v>
      </c>
      <c r="H64" t="s">
        <v>22488</v>
      </c>
      <c r="I64">
        <v>0.191</v>
      </c>
      <c r="J64">
        <v>946</v>
      </c>
    </row>
    <row r="65" spans="1:10" x14ac:dyDescent="0.25">
      <c r="A65" t="s">
        <v>9784</v>
      </c>
      <c r="B65">
        <v>1.08</v>
      </c>
      <c r="C65">
        <v>69.010000000000005</v>
      </c>
      <c r="D65" t="s">
        <v>1495</v>
      </c>
      <c r="E65">
        <v>3020641</v>
      </c>
      <c r="F65">
        <v>695</v>
      </c>
      <c r="G65">
        <v>592</v>
      </c>
      <c r="H65" t="s">
        <v>6695</v>
      </c>
      <c r="I65">
        <v>0.192</v>
      </c>
      <c r="J65">
        <v>735</v>
      </c>
    </row>
    <row r="66" spans="1:10" x14ac:dyDescent="0.25">
      <c r="A66" t="s">
        <v>1124</v>
      </c>
      <c r="B66">
        <v>1.06</v>
      </c>
      <c r="C66">
        <v>110.04</v>
      </c>
      <c r="D66" t="s">
        <v>611</v>
      </c>
      <c r="E66">
        <v>7694318</v>
      </c>
      <c r="F66">
        <v>1186</v>
      </c>
      <c r="G66">
        <v>1458</v>
      </c>
      <c r="H66" t="s">
        <v>22489</v>
      </c>
      <c r="I66">
        <v>0.12</v>
      </c>
      <c r="J66">
        <v>932</v>
      </c>
    </row>
    <row r="67" spans="1:10" x14ac:dyDescent="0.25">
      <c r="A67" t="s">
        <v>2856</v>
      </c>
      <c r="B67">
        <v>0.88</v>
      </c>
      <c r="C67">
        <v>69.05</v>
      </c>
      <c r="D67" t="s">
        <v>785</v>
      </c>
      <c r="E67">
        <v>17835971</v>
      </c>
      <c r="F67">
        <v>773</v>
      </c>
      <c r="G67">
        <v>1679</v>
      </c>
      <c r="H67" t="s">
        <v>17086</v>
      </c>
      <c r="I67">
        <v>0.158</v>
      </c>
      <c r="J67">
        <v>905</v>
      </c>
    </row>
    <row r="68" spans="1:10" x14ac:dyDescent="0.25">
      <c r="A68" t="s">
        <v>340</v>
      </c>
      <c r="B68">
        <v>0.38</v>
      </c>
      <c r="C68">
        <v>43.04</v>
      </c>
      <c r="D68" t="s">
        <v>18</v>
      </c>
      <c r="E68">
        <v>1093366</v>
      </c>
      <c r="F68">
        <v>266</v>
      </c>
      <c r="G68">
        <v>103</v>
      </c>
      <c r="H68" t="s">
        <v>14172</v>
      </c>
      <c r="I68">
        <v>0.18099999999999999</v>
      </c>
      <c r="J68">
        <v>840</v>
      </c>
    </row>
    <row r="69" spans="1:10" x14ac:dyDescent="0.25">
      <c r="A69" t="s">
        <v>296</v>
      </c>
      <c r="B69">
        <v>1.1000000000000001</v>
      </c>
      <c r="C69">
        <v>120.07</v>
      </c>
      <c r="D69" t="s">
        <v>131</v>
      </c>
      <c r="E69">
        <v>10060816</v>
      </c>
      <c r="F69">
        <v>2420</v>
      </c>
      <c r="G69">
        <v>2901</v>
      </c>
      <c r="H69" t="s">
        <v>22490</v>
      </c>
      <c r="I69">
        <v>0.11899999999999999</v>
      </c>
      <c r="J69">
        <v>845</v>
      </c>
    </row>
    <row r="70" spans="1:10" x14ac:dyDescent="0.25">
      <c r="A70" t="s">
        <v>786</v>
      </c>
      <c r="B70">
        <v>1.1399999999999999</v>
      </c>
      <c r="C70">
        <v>71.03</v>
      </c>
      <c r="D70" t="s">
        <v>1126</v>
      </c>
      <c r="E70">
        <v>1117533</v>
      </c>
      <c r="F70">
        <v>281</v>
      </c>
      <c r="G70">
        <v>484</v>
      </c>
      <c r="H70" t="s">
        <v>10894</v>
      </c>
      <c r="I70">
        <v>0.157</v>
      </c>
      <c r="J70">
        <v>832</v>
      </c>
    </row>
    <row r="71" spans="1:10" x14ac:dyDescent="0.25">
      <c r="A71" t="s">
        <v>22491</v>
      </c>
      <c r="B71">
        <v>1.07</v>
      </c>
      <c r="C71">
        <v>121.09</v>
      </c>
      <c r="D71" t="s">
        <v>807</v>
      </c>
      <c r="E71">
        <v>2424887</v>
      </c>
      <c r="F71">
        <v>165</v>
      </c>
      <c r="G71">
        <v>875</v>
      </c>
      <c r="H71" t="s">
        <v>22492</v>
      </c>
      <c r="I71">
        <v>0.121</v>
      </c>
      <c r="J71">
        <v>837</v>
      </c>
    </row>
    <row r="72" spans="1:10" x14ac:dyDescent="0.25">
      <c r="A72" t="s">
        <v>1129</v>
      </c>
      <c r="B72">
        <v>1.07</v>
      </c>
      <c r="C72">
        <v>97.04</v>
      </c>
      <c r="D72" t="s">
        <v>733</v>
      </c>
      <c r="E72">
        <v>6289072</v>
      </c>
      <c r="F72">
        <v>1719</v>
      </c>
      <c r="G72">
        <v>1925</v>
      </c>
      <c r="H72" t="s">
        <v>14174</v>
      </c>
      <c r="I72">
        <v>0.14899999999999999</v>
      </c>
      <c r="J72">
        <v>860</v>
      </c>
    </row>
    <row r="73" spans="1:10" x14ac:dyDescent="0.25">
      <c r="A73" t="s">
        <v>183</v>
      </c>
      <c r="B73">
        <v>1.0900000000000001</v>
      </c>
      <c r="C73">
        <v>110.07</v>
      </c>
      <c r="D73" t="s">
        <v>1077</v>
      </c>
      <c r="E73">
        <v>15389648</v>
      </c>
      <c r="F73">
        <v>1170</v>
      </c>
      <c r="G73">
        <v>2936</v>
      </c>
      <c r="H73" t="s">
        <v>22493</v>
      </c>
      <c r="I73">
        <v>0.13300000000000001</v>
      </c>
      <c r="J73">
        <v>898</v>
      </c>
    </row>
    <row r="74" spans="1:10" x14ac:dyDescent="0.25">
      <c r="A74" t="s">
        <v>4140</v>
      </c>
      <c r="B74">
        <v>1.26</v>
      </c>
      <c r="C74">
        <v>86.06</v>
      </c>
      <c r="D74" t="s">
        <v>12599</v>
      </c>
      <c r="E74">
        <v>1728142</v>
      </c>
      <c r="F74">
        <v>239</v>
      </c>
      <c r="G74">
        <v>825</v>
      </c>
      <c r="H74" t="s">
        <v>22494</v>
      </c>
      <c r="I74">
        <v>0.19600000000000001</v>
      </c>
      <c r="J74">
        <v>864</v>
      </c>
    </row>
    <row r="75" spans="1:10" x14ac:dyDescent="0.25">
      <c r="A75" t="s">
        <v>1027</v>
      </c>
      <c r="B75">
        <v>1.1399999999999999</v>
      </c>
      <c r="C75">
        <v>110.06</v>
      </c>
      <c r="D75" t="s">
        <v>1457</v>
      </c>
      <c r="E75">
        <v>8095984</v>
      </c>
      <c r="F75">
        <v>693</v>
      </c>
      <c r="G75">
        <v>1211</v>
      </c>
      <c r="H75" t="s">
        <v>10666</v>
      </c>
      <c r="I75">
        <v>0.13100000000000001</v>
      </c>
      <c r="J75">
        <v>899</v>
      </c>
    </row>
    <row r="76" spans="1:10" x14ac:dyDescent="0.25">
      <c r="A76" t="s">
        <v>22495</v>
      </c>
      <c r="B76">
        <v>1.02</v>
      </c>
      <c r="C76">
        <v>135.1</v>
      </c>
      <c r="D76" t="s">
        <v>1236</v>
      </c>
      <c r="E76">
        <v>1186178</v>
      </c>
      <c r="F76">
        <v>471</v>
      </c>
      <c r="G76">
        <v>501</v>
      </c>
      <c r="H76" t="s">
        <v>22496</v>
      </c>
      <c r="I76">
        <v>0.121</v>
      </c>
      <c r="J76">
        <v>867</v>
      </c>
    </row>
    <row r="77" spans="1:10" x14ac:dyDescent="0.25">
      <c r="A77" t="s">
        <v>962</v>
      </c>
      <c r="B77">
        <v>1.2</v>
      </c>
      <c r="C77">
        <v>43.04</v>
      </c>
      <c r="D77" t="s">
        <v>18</v>
      </c>
      <c r="E77">
        <v>4003762</v>
      </c>
      <c r="F77">
        <v>630</v>
      </c>
      <c r="G77">
        <v>329</v>
      </c>
      <c r="H77" t="s">
        <v>22497</v>
      </c>
      <c r="I77">
        <v>0.159</v>
      </c>
      <c r="J77">
        <v>732</v>
      </c>
    </row>
    <row r="78" spans="1:10" x14ac:dyDescent="0.25">
      <c r="A78" t="s">
        <v>4155</v>
      </c>
      <c r="B78">
        <v>1.43</v>
      </c>
      <c r="C78">
        <v>57.05</v>
      </c>
      <c r="D78" t="s">
        <v>230</v>
      </c>
      <c r="E78">
        <v>1515503</v>
      </c>
      <c r="F78">
        <v>363</v>
      </c>
      <c r="G78">
        <v>294</v>
      </c>
      <c r="H78" t="s">
        <v>22498</v>
      </c>
      <c r="I78">
        <v>0.17199999999999999</v>
      </c>
      <c r="J78">
        <v>745</v>
      </c>
    </row>
    <row r="79" spans="1:10" x14ac:dyDescent="0.25">
      <c r="A79" t="s">
        <v>2348</v>
      </c>
      <c r="B79">
        <v>1.1399999999999999</v>
      </c>
      <c r="C79">
        <v>134.08000000000001</v>
      </c>
      <c r="D79" t="s">
        <v>824</v>
      </c>
      <c r="E79">
        <v>26625072</v>
      </c>
      <c r="F79">
        <v>2837</v>
      </c>
      <c r="G79">
        <v>2829</v>
      </c>
      <c r="H79" t="s">
        <v>22499</v>
      </c>
      <c r="I79">
        <v>0.11899999999999999</v>
      </c>
      <c r="J79">
        <v>853</v>
      </c>
    </row>
    <row r="80" spans="1:10" x14ac:dyDescent="0.25">
      <c r="A80" t="s">
        <v>2882</v>
      </c>
      <c r="B80">
        <v>1.04</v>
      </c>
      <c r="C80">
        <v>45.05</v>
      </c>
      <c r="D80" t="s">
        <v>21</v>
      </c>
      <c r="E80">
        <v>37376513</v>
      </c>
      <c r="F80">
        <v>860</v>
      </c>
      <c r="G80">
        <v>1269</v>
      </c>
      <c r="H80" t="s">
        <v>11313</v>
      </c>
      <c r="I80">
        <v>0.159</v>
      </c>
      <c r="J80">
        <v>740</v>
      </c>
    </row>
    <row r="81" spans="1:10" x14ac:dyDescent="0.25">
      <c r="A81" t="s">
        <v>404</v>
      </c>
      <c r="B81">
        <v>1.1100000000000001</v>
      </c>
      <c r="C81">
        <v>122.04</v>
      </c>
      <c r="D81" t="s">
        <v>620</v>
      </c>
      <c r="E81">
        <v>4416062</v>
      </c>
      <c r="F81">
        <v>487</v>
      </c>
      <c r="G81">
        <v>878</v>
      </c>
      <c r="H81" t="s">
        <v>22500</v>
      </c>
      <c r="I81">
        <v>0.13</v>
      </c>
      <c r="J81">
        <v>929</v>
      </c>
    </row>
    <row r="82" spans="1:10" x14ac:dyDescent="0.25">
      <c r="A82" t="s">
        <v>1738</v>
      </c>
      <c r="B82">
        <v>1.1399999999999999</v>
      </c>
      <c r="C82">
        <v>81.040000000000006</v>
      </c>
      <c r="D82" t="s">
        <v>599</v>
      </c>
      <c r="E82">
        <v>1275709</v>
      </c>
      <c r="F82">
        <v>291</v>
      </c>
      <c r="G82">
        <v>226</v>
      </c>
      <c r="H82" t="s">
        <v>22501</v>
      </c>
      <c r="I82">
        <v>0.09</v>
      </c>
      <c r="J82">
        <v>863</v>
      </c>
    </row>
    <row r="83" spans="1:10" x14ac:dyDescent="0.25">
      <c r="A83" t="s">
        <v>5877</v>
      </c>
      <c r="B83">
        <v>6.04</v>
      </c>
      <c r="C83">
        <v>45.05</v>
      </c>
      <c r="D83" t="s">
        <v>21</v>
      </c>
      <c r="E83">
        <v>9767196</v>
      </c>
      <c r="F83">
        <v>430</v>
      </c>
      <c r="G83">
        <v>332</v>
      </c>
      <c r="H83" t="s">
        <v>22502</v>
      </c>
      <c r="I83">
        <v>0.16500000000000001</v>
      </c>
      <c r="J83">
        <v>758</v>
      </c>
    </row>
    <row r="84" spans="1:10" x14ac:dyDescent="0.25">
      <c r="A84" t="s">
        <v>22503</v>
      </c>
      <c r="B84">
        <v>1.1299999999999999</v>
      </c>
      <c r="C84">
        <v>115.06</v>
      </c>
      <c r="D84" t="s">
        <v>665</v>
      </c>
      <c r="E84">
        <v>1265671</v>
      </c>
      <c r="F84">
        <v>425</v>
      </c>
      <c r="G84">
        <v>207</v>
      </c>
      <c r="H84" t="s">
        <v>22504</v>
      </c>
      <c r="I84">
        <v>0.151</v>
      </c>
      <c r="J84">
        <v>843</v>
      </c>
    </row>
    <row r="85" spans="1:10" x14ac:dyDescent="0.25">
      <c r="A85" t="s">
        <v>4161</v>
      </c>
      <c r="B85">
        <v>0.6</v>
      </c>
      <c r="C85">
        <v>43.06</v>
      </c>
      <c r="D85" t="s">
        <v>39</v>
      </c>
      <c r="E85">
        <v>8798149</v>
      </c>
      <c r="F85">
        <v>389</v>
      </c>
      <c r="G85">
        <v>285</v>
      </c>
      <c r="H85" t="s">
        <v>22505</v>
      </c>
      <c r="I85">
        <v>0.161</v>
      </c>
      <c r="J85">
        <v>906</v>
      </c>
    </row>
    <row r="86" spans="1:10" x14ac:dyDescent="0.25">
      <c r="A86" t="s">
        <v>2891</v>
      </c>
      <c r="B86">
        <v>1.1399999999999999</v>
      </c>
      <c r="C86">
        <v>124.06</v>
      </c>
      <c r="D86" t="s">
        <v>1092</v>
      </c>
      <c r="E86">
        <v>5093144</v>
      </c>
      <c r="F86">
        <v>502</v>
      </c>
      <c r="G86">
        <v>1150</v>
      </c>
      <c r="H86" t="s">
        <v>22506</v>
      </c>
      <c r="I86">
        <v>0.13400000000000001</v>
      </c>
      <c r="J86">
        <v>920</v>
      </c>
    </row>
    <row r="87" spans="1:10" x14ac:dyDescent="0.25">
      <c r="A87" t="s">
        <v>11240</v>
      </c>
      <c r="B87">
        <v>0.86</v>
      </c>
      <c r="C87">
        <v>43.04</v>
      </c>
      <c r="D87" t="s">
        <v>18</v>
      </c>
      <c r="E87">
        <v>4674712</v>
      </c>
      <c r="F87">
        <v>311</v>
      </c>
      <c r="G87">
        <v>217</v>
      </c>
      <c r="H87" t="s">
        <v>22507</v>
      </c>
      <c r="I87">
        <v>0.216</v>
      </c>
      <c r="J87">
        <v>771</v>
      </c>
    </row>
    <row r="88" spans="1:10" x14ac:dyDescent="0.25">
      <c r="A88" t="s">
        <v>22508</v>
      </c>
      <c r="B88">
        <v>1.95</v>
      </c>
      <c r="C88">
        <v>84.09</v>
      </c>
      <c r="D88" t="s">
        <v>7504</v>
      </c>
      <c r="E88">
        <v>47693985</v>
      </c>
      <c r="F88">
        <v>609</v>
      </c>
      <c r="G88">
        <v>2798</v>
      </c>
      <c r="H88" t="s">
        <v>2204</v>
      </c>
      <c r="I88">
        <v>0.151</v>
      </c>
      <c r="J88">
        <v>924</v>
      </c>
    </row>
    <row r="89" spans="1:10" x14ac:dyDescent="0.25">
      <c r="A89" t="s">
        <v>430</v>
      </c>
      <c r="B89">
        <v>1.1599999999999999</v>
      </c>
      <c r="C89">
        <v>105.04</v>
      </c>
      <c r="D89" t="s">
        <v>926</v>
      </c>
      <c r="E89">
        <v>1974367</v>
      </c>
      <c r="F89">
        <v>372</v>
      </c>
      <c r="G89">
        <v>285</v>
      </c>
      <c r="H89" t="s">
        <v>1934</v>
      </c>
      <c r="I89">
        <v>0.188</v>
      </c>
      <c r="J89">
        <v>809</v>
      </c>
    </row>
    <row r="90" spans="1:10" x14ac:dyDescent="0.25">
      <c r="A90" t="s">
        <v>2328</v>
      </c>
      <c r="B90">
        <v>1.06</v>
      </c>
      <c r="C90">
        <v>118.08</v>
      </c>
      <c r="D90" t="s">
        <v>845</v>
      </c>
      <c r="E90">
        <v>4033847</v>
      </c>
      <c r="F90">
        <v>546</v>
      </c>
      <c r="G90">
        <v>932</v>
      </c>
      <c r="H90" t="s">
        <v>22509</v>
      </c>
      <c r="I90">
        <v>0.127</v>
      </c>
      <c r="J90">
        <v>850</v>
      </c>
    </row>
    <row r="91" spans="1:10" x14ac:dyDescent="0.25">
      <c r="A91" t="s">
        <v>1150</v>
      </c>
      <c r="B91">
        <v>1.1599999999999999</v>
      </c>
      <c r="C91">
        <v>124.06</v>
      </c>
      <c r="D91" t="s">
        <v>1092</v>
      </c>
      <c r="E91">
        <v>14858192</v>
      </c>
      <c r="F91">
        <v>1419</v>
      </c>
      <c r="G91">
        <v>2295</v>
      </c>
      <c r="H91" t="s">
        <v>11336</v>
      </c>
      <c r="I91">
        <v>0.13600000000000001</v>
      </c>
      <c r="J91">
        <v>911</v>
      </c>
    </row>
    <row r="92" spans="1:10" x14ac:dyDescent="0.25">
      <c r="A92" t="s">
        <v>5852</v>
      </c>
      <c r="B92">
        <v>2.19</v>
      </c>
      <c r="C92">
        <v>43.04</v>
      </c>
      <c r="D92" t="s">
        <v>18</v>
      </c>
      <c r="E92">
        <v>1829362</v>
      </c>
      <c r="F92">
        <v>112</v>
      </c>
      <c r="G92">
        <v>119</v>
      </c>
      <c r="H92" t="s">
        <v>22510</v>
      </c>
      <c r="I92">
        <v>0.13600000000000001</v>
      </c>
      <c r="J92">
        <v>742</v>
      </c>
    </row>
    <row r="93" spans="1:10" x14ac:dyDescent="0.25">
      <c r="A93" t="s">
        <v>7769</v>
      </c>
      <c r="B93">
        <v>1.19</v>
      </c>
      <c r="C93">
        <v>86.04</v>
      </c>
      <c r="D93" t="s">
        <v>587</v>
      </c>
      <c r="E93">
        <v>8121233</v>
      </c>
      <c r="F93">
        <v>423</v>
      </c>
      <c r="G93">
        <v>1044</v>
      </c>
      <c r="H93" t="s">
        <v>22511</v>
      </c>
      <c r="I93">
        <v>0.155</v>
      </c>
      <c r="J93">
        <v>870</v>
      </c>
    </row>
    <row r="94" spans="1:10" x14ac:dyDescent="0.25">
      <c r="A94" t="s">
        <v>4178</v>
      </c>
      <c r="B94">
        <v>1.1399999999999999</v>
      </c>
      <c r="C94">
        <v>174.05</v>
      </c>
      <c r="D94" t="s">
        <v>4179</v>
      </c>
      <c r="E94">
        <v>1376249</v>
      </c>
      <c r="F94">
        <v>732</v>
      </c>
      <c r="G94">
        <v>1006</v>
      </c>
      <c r="H94" t="s">
        <v>22512</v>
      </c>
      <c r="I94">
        <v>9.7000000000000003E-2</v>
      </c>
      <c r="J94">
        <v>876</v>
      </c>
    </row>
    <row r="95" spans="1:10" x14ac:dyDescent="0.25">
      <c r="A95" t="s">
        <v>742</v>
      </c>
      <c r="B95">
        <v>1.0900000000000001</v>
      </c>
      <c r="C95">
        <v>145.07</v>
      </c>
      <c r="D95" t="s">
        <v>670</v>
      </c>
      <c r="E95">
        <v>1070018</v>
      </c>
      <c r="F95">
        <v>261</v>
      </c>
      <c r="G95">
        <v>279</v>
      </c>
      <c r="H95" t="s">
        <v>14672</v>
      </c>
      <c r="I95">
        <v>0.159</v>
      </c>
      <c r="J95">
        <v>737</v>
      </c>
    </row>
    <row r="96" spans="1:10" x14ac:dyDescent="0.25">
      <c r="A96" t="s">
        <v>774</v>
      </c>
      <c r="B96">
        <v>3.2</v>
      </c>
      <c r="C96">
        <v>71.03</v>
      </c>
      <c r="D96" t="s">
        <v>1126</v>
      </c>
      <c r="E96">
        <v>5622537</v>
      </c>
      <c r="F96">
        <v>575</v>
      </c>
      <c r="G96">
        <v>812</v>
      </c>
      <c r="H96" t="s">
        <v>11897</v>
      </c>
      <c r="I96">
        <v>0.17899999999999999</v>
      </c>
      <c r="J96">
        <v>855</v>
      </c>
    </row>
    <row r="97" spans="1:10" x14ac:dyDescent="0.25">
      <c r="A97" t="s">
        <v>190</v>
      </c>
      <c r="B97">
        <v>1.1499999999999999</v>
      </c>
      <c r="C97">
        <v>124.06</v>
      </c>
      <c r="D97" t="s">
        <v>1092</v>
      </c>
      <c r="E97">
        <v>9161412</v>
      </c>
      <c r="F97">
        <v>790</v>
      </c>
      <c r="G97">
        <v>1537</v>
      </c>
      <c r="H97" t="s">
        <v>22513</v>
      </c>
      <c r="I97">
        <v>0.13100000000000001</v>
      </c>
      <c r="J97">
        <v>886</v>
      </c>
    </row>
    <row r="98" spans="1:10" x14ac:dyDescent="0.25">
      <c r="A98" t="s">
        <v>6765</v>
      </c>
      <c r="B98">
        <v>1.05</v>
      </c>
      <c r="C98">
        <v>60.04</v>
      </c>
      <c r="D98" t="s">
        <v>722</v>
      </c>
      <c r="E98">
        <v>212467240</v>
      </c>
      <c r="F98">
        <v>3363</v>
      </c>
      <c r="G98">
        <v>5827</v>
      </c>
      <c r="H98" t="s">
        <v>22514</v>
      </c>
      <c r="I98">
        <v>0.185</v>
      </c>
      <c r="J98">
        <v>895</v>
      </c>
    </row>
    <row r="99" spans="1:10" x14ac:dyDescent="0.25">
      <c r="A99" t="s">
        <v>6763</v>
      </c>
      <c r="B99">
        <v>1.08</v>
      </c>
      <c r="C99">
        <v>57.05</v>
      </c>
      <c r="D99" t="s">
        <v>230</v>
      </c>
      <c r="E99">
        <v>5289645</v>
      </c>
      <c r="F99">
        <v>767</v>
      </c>
      <c r="G99">
        <v>528</v>
      </c>
      <c r="H99" t="s">
        <v>22515</v>
      </c>
      <c r="I99">
        <v>0.216</v>
      </c>
      <c r="J99">
        <v>744</v>
      </c>
    </row>
    <row r="100" spans="1:10" x14ac:dyDescent="0.25">
      <c r="A100" t="s">
        <v>1060</v>
      </c>
      <c r="B100">
        <v>1.24</v>
      </c>
      <c r="C100">
        <v>164.09</v>
      </c>
      <c r="D100" t="s">
        <v>681</v>
      </c>
      <c r="E100">
        <v>453076</v>
      </c>
      <c r="F100">
        <v>168</v>
      </c>
      <c r="G100">
        <v>247</v>
      </c>
      <c r="H100" t="s">
        <v>14903</v>
      </c>
      <c r="I100">
        <v>0.109</v>
      </c>
      <c r="J100">
        <v>795</v>
      </c>
    </row>
    <row r="101" spans="1:10" x14ac:dyDescent="0.25">
      <c r="A101" t="s">
        <v>1683</v>
      </c>
      <c r="B101">
        <v>0.43</v>
      </c>
      <c r="C101">
        <v>41.06</v>
      </c>
      <c r="D101" t="s">
        <v>117</v>
      </c>
      <c r="E101">
        <v>9936967</v>
      </c>
      <c r="F101">
        <v>484</v>
      </c>
      <c r="G101">
        <v>363</v>
      </c>
      <c r="H101" t="s">
        <v>22516</v>
      </c>
      <c r="I101">
        <v>0.20899999999999999</v>
      </c>
      <c r="J101">
        <v>790</v>
      </c>
    </row>
    <row r="102" spans="1:10" x14ac:dyDescent="0.25">
      <c r="A102" t="s">
        <v>20907</v>
      </c>
      <c r="B102">
        <v>1.29</v>
      </c>
      <c r="C102">
        <v>105.07</v>
      </c>
      <c r="D102" t="s">
        <v>207</v>
      </c>
      <c r="E102">
        <v>1496322</v>
      </c>
      <c r="F102">
        <v>305</v>
      </c>
      <c r="G102">
        <v>256</v>
      </c>
      <c r="H102" t="s">
        <v>22517</v>
      </c>
      <c r="I102">
        <v>0.112</v>
      </c>
      <c r="J102">
        <v>811</v>
      </c>
    </row>
    <row r="103" spans="1:10" x14ac:dyDescent="0.25">
      <c r="A103" t="s">
        <v>1157</v>
      </c>
      <c r="B103">
        <v>1.1599999999999999</v>
      </c>
      <c r="C103">
        <v>121.03</v>
      </c>
      <c r="D103" t="s">
        <v>181</v>
      </c>
      <c r="E103">
        <v>51445388</v>
      </c>
      <c r="F103">
        <v>1483</v>
      </c>
      <c r="G103">
        <v>3998</v>
      </c>
      <c r="H103" t="s">
        <v>22518</v>
      </c>
      <c r="I103">
        <v>0.13500000000000001</v>
      </c>
      <c r="J103">
        <v>930</v>
      </c>
    </row>
    <row r="104" spans="1:10" x14ac:dyDescent="0.25">
      <c r="A104" t="s">
        <v>2905</v>
      </c>
      <c r="B104">
        <v>1.24</v>
      </c>
      <c r="C104">
        <v>119.04</v>
      </c>
      <c r="D104" t="s">
        <v>809</v>
      </c>
      <c r="E104">
        <v>2075097</v>
      </c>
      <c r="F104">
        <v>444</v>
      </c>
      <c r="G104">
        <v>421</v>
      </c>
      <c r="H104" t="s">
        <v>22519</v>
      </c>
      <c r="I104">
        <v>0.13100000000000001</v>
      </c>
      <c r="J104">
        <v>869</v>
      </c>
    </row>
    <row r="105" spans="1:10" x14ac:dyDescent="0.25">
      <c r="A105" t="s">
        <v>6771</v>
      </c>
      <c r="B105">
        <v>1.03</v>
      </c>
      <c r="C105">
        <v>43.04</v>
      </c>
      <c r="D105" t="s">
        <v>18</v>
      </c>
      <c r="E105">
        <v>3469422</v>
      </c>
      <c r="F105">
        <v>226</v>
      </c>
      <c r="G105">
        <v>213</v>
      </c>
      <c r="H105" t="s">
        <v>22520</v>
      </c>
      <c r="I105">
        <v>0.14199999999999999</v>
      </c>
      <c r="J105">
        <v>707</v>
      </c>
    </row>
    <row r="106" spans="1:10" x14ac:dyDescent="0.25">
      <c r="A106" t="s">
        <v>10925</v>
      </c>
      <c r="B106">
        <v>1.38</v>
      </c>
      <c r="C106">
        <v>57.09</v>
      </c>
      <c r="D106" t="s">
        <v>612</v>
      </c>
      <c r="E106">
        <v>817172</v>
      </c>
      <c r="F106">
        <v>114</v>
      </c>
      <c r="G106">
        <v>137</v>
      </c>
      <c r="H106" t="s">
        <v>22521</v>
      </c>
      <c r="I106">
        <v>9.7000000000000003E-2</v>
      </c>
      <c r="J106">
        <v>868</v>
      </c>
    </row>
    <row r="107" spans="1:10" x14ac:dyDescent="0.25">
      <c r="A107" t="s">
        <v>5962</v>
      </c>
      <c r="B107">
        <v>4.8099999999999996</v>
      </c>
      <c r="C107">
        <v>43.04</v>
      </c>
      <c r="D107" t="s">
        <v>18</v>
      </c>
      <c r="E107">
        <v>512760</v>
      </c>
      <c r="F107">
        <v>103</v>
      </c>
      <c r="G107">
        <v>38</v>
      </c>
      <c r="H107" t="s">
        <v>22522</v>
      </c>
      <c r="I107">
        <v>9.7000000000000003E-2</v>
      </c>
      <c r="J107">
        <v>839</v>
      </c>
    </row>
    <row r="108" spans="1:10" x14ac:dyDescent="0.25">
      <c r="A108" t="s">
        <v>682</v>
      </c>
      <c r="B108">
        <v>0.81</v>
      </c>
      <c r="C108">
        <v>107.05</v>
      </c>
      <c r="D108" t="s">
        <v>91</v>
      </c>
      <c r="E108">
        <v>5517258</v>
      </c>
      <c r="F108">
        <v>427</v>
      </c>
      <c r="G108">
        <v>740</v>
      </c>
      <c r="H108" t="s">
        <v>22523</v>
      </c>
      <c r="I108">
        <v>0.13900000000000001</v>
      </c>
      <c r="J108">
        <v>713</v>
      </c>
    </row>
    <row r="109" spans="1:10" x14ac:dyDescent="0.25">
      <c r="A109" t="s">
        <v>2911</v>
      </c>
      <c r="B109">
        <v>1.21</v>
      </c>
      <c r="C109">
        <v>84.05</v>
      </c>
      <c r="D109" t="s">
        <v>23</v>
      </c>
      <c r="E109">
        <v>39367563</v>
      </c>
      <c r="F109">
        <v>2452</v>
      </c>
      <c r="G109">
        <v>3222</v>
      </c>
      <c r="H109" t="s">
        <v>22524</v>
      </c>
      <c r="I109">
        <v>0.17100000000000001</v>
      </c>
      <c r="J109">
        <v>886</v>
      </c>
    </row>
    <row r="110" spans="1:10" x14ac:dyDescent="0.25">
      <c r="A110" t="s">
        <v>1242</v>
      </c>
      <c r="B110">
        <v>1.39</v>
      </c>
      <c r="C110">
        <v>138.08000000000001</v>
      </c>
      <c r="D110" t="s">
        <v>1141</v>
      </c>
      <c r="E110">
        <v>1070670</v>
      </c>
      <c r="F110">
        <v>223</v>
      </c>
      <c r="G110">
        <v>257</v>
      </c>
      <c r="H110" t="s">
        <v>17127</v>
      </c>
      <c r="I110">
        <v>0.128</v>
      </c>
      <c r="J110">
        <v>804</v>
      </c>
    </row>
    <row r="111" spans="1:10" x14ac:dyDescent="0.25">
      <c r="A111" t="s">
        <v>22525</v>
      </c>
      <c r="B111">
        <v>1.05</v>
      </c>
      <c r="C111">
        <v>74.05</v>
      </c>
      <c r="D111" t="s">
        <v>1209</v>
      </c>
      <c r="E111">
        <v>4969400</v>
      </c>
      <c r="F111">
        <v>275</v>
      </c>
      <c r="G111">
        <v>754</v>
      </c>
      <c r="H111" t="s">
        <v>22526</v>
      </c>
      <c r="I111">
        <v>0.16</v>
      </c>
      <c r="J111">
        <v>741</v>
      </c>
    </row>
    <row r="112" spans="1:10" x14ac:dyDescent="0.25">
      <c r="A112" t="s">
        <v>6820</v>
      </c>
      <c r="B112">
        <v>1.1399999999999999</v>
      </c>
      <c r="C112">
        <v>123.05</v>
      </c>
      <c r="D112" t="s">
        <v>313</v>
      </c>
      <c r="E112">
        <v>3103447</v>
      </c>
      <c r="F112">
        <v>826</v>
      </c>
      <c r="G112">
        <v>795</v>
      </c>
      <c r="H112" t="s">
        <v>12643</v>
      </c>
      <c r="I112">
        <v>0.11600000000000001</v>
      </c>
      <c r="J112">
        <v>772</v>
      </c>
    </row>
    <row r="113" spans="1:10" x14ac:dyDescent="0.25">
      <c r="A113" t="s">
        <v>22527</v>
      </c>
      <c r="B113">
        <v>1.0900000000000001</v>
      </c>
      <c r="C113">
        <v>131.06</v>
      </c>
      <c r="D113" t="s">
        <v>1117</v>
      </c>
      <c r="E113">
        <v>437377</v>
      </c>
      <c r="F113">
        <v>145</v>
      </c>
      <c r="G113">
        <v>114</v>
      </c>
      <c r="H113" t="s">
        <v>22528</v>
      </c>
      <c r="I113">
        <v>0.10100000000000001</v>
      </c>
      <c r="J113">
        <v>798</v>
      </c>
    </row>
    <row r="114" spans="1:10" x14ac:dyDescent="0.25">
      <c r="A114" t="s">
        <v>2917</v>
      </c>
      <c r="B114">
        <v>1.17</v>
      </c>
      <c r="C114">
        <v>42.06</v>
      </c>
      <c r="D114" t="s">
        <v>36</v>
      </c>
      <c r="E114">
        <v>6970024</v>
      </c>
      <c r="F114">
        <v>652</v>
      </c>
      <c r="G114">
        <v>234</v>
      </c>
      <c r="H114" t="s">
        <v>22529</v>
      </c>
      <c r="I114">
        <v>0.19</v>
      </c>
      <c r="J114">
        <v>743</v>
      </c>
    </row>
    <row r="115" spans="1:10" x14ac:dyDescent="0.25">
      <c r="A115" t="s">
        <v>2919</v>
      </c>
      <c r="B115">
        <v>1.1399999999999999</v>
      </c>
      <c r="C115">
        <v>91.06</v>
      </c>
      <c r="D115" t="s">
        <v>297</v>
      </c>
      <c r="E115">
        <v>2693083</v>
      </c>
      <c r="F115">
        <v>570</v>
      </c>
      <c r="G115">
        <v>222</v>
      </c>
      <c r="H115" t="s">
        <v>22530</v>
      </c>
      <c r="I115">
        <v>0.19400000000000001</v>
      </c>
      <c r="J115">
        <v>762</v>
      </c>
    </row>
    <row r="116" spans="1:10" x14ac:dyDescent="0.25">
      <c r="A116" t="s">
        <v>633</v>
      </c>
      <c r="B116">
        <v>1.18</v>
      </c>
      <c r="C116">
        <v>135.05000000000001</v>
      </c>
      <c r="D116" t="s">
        <v>634</v>
      </c>
      <c r="E116">
        <v>1220534</v>
      </c>
      <c r="F116">
        <v>236</v>
      </c>
      <c r="G116">
        <v>301</v>
      </c>
      <c r="H116" t="s">
        <v>6793</v>
      </c>
      <c r="I116">
        <v>0.13300000000000001</v>
      </c>
      <c r="J116">
        <v>844</v>
      </c>
    </row>
    <row r="117" spans="1:10" x14ac:dyDescent="0.25">
      <c r="A117" t="s">
        <v>17722</v>
      </c>
      <c r="B117">
        <v>1.38</v>
      </c>
      <c r="C117">
        <v>78.040000000000006</v>
      </c>
      <c r="D117" t="s">
        <v>1454</v>
      </c>
      <c r="E117">
        <v>2562648</v>
      </c>
      <c r="F117">
        <v>276</v>
      </c>
      <c r="G117">
        <v>118</v>
      </c>
      <c r="H117" t="s">
        <v>22531</v>
      </c>
      <c r="I117">
        <v>0.20100000000000001</v>
      </c>
      <c r="J117">
        <v>713</v>
      </c>
    </row>
    <row r="118" spans="1:10" x14ac:dyDescent="0.25">
      <c r="A118" t="s">
        <v>301</v>
      </c>
      <c r="B118">
        <v>1.17</v>
      </c>
      <c r="C118">
        <v>121.03</v>
      </c>
      <c r="D118" t="s">
        <v>181</v>
      </c>
      <c r="E118">
        <v>14037221</v>
      </c>
      <c r="F118">
        <v>1849</v>
      </c>
      <c r="G118">
        <v>2095</v>
      </c>
      <c r="H118" t="s">
        <v>10932</v>
      </c>
      <c r="I118">
        <v>0.13800000000000001</v>
      </c>
      <c r="J118">
        <v>911</v>
      </c>
    </row>
    <row r="119" spans="1:10" x14ac:dyDescent="0.25">
      <c r="A119" t="s">
        <v>465</v>
      </c>
      <c r="B119">
        <v>1.18</v>
      </c>
      <c r="C119">
        <v>151.05000000000001</v>
      </c>
      <c r="D119" t="s">
        <v>1162</v>
      </c>
      <c r="E119">
        <v>30396378</v>
      </c>
      <c r="F119">
        <v>4491</v>
      </c>
      <c r="G119">
        <v>3299</v>
      </c>
      <c r="H119" t="s">
        <v>22532</v>
      </c>
      <c r="I119">
        <v>0.154</v>
      </c>
      <c r="J119">
        <v>911</v>
      </c>
    </row>
    <row r="120" spans="1:10" x14ac:dyDescent="0.25">
      <c r="A120" t="s">
        <v>1751</v>
      </c>
      <c r="B120">
        <v>1.03</v>
      </c>
      <c r="C120">
        <v>156.1</v>
      </c>
      <c r="D120" t="s">
        <v>687</v>
      </c>
      <c r="E120">
        <v>706340</v>
      </c>
      <c r="F120">
        <v>223</v>
      </c>
      <c r="G120">
        <v>307</v>
      </c>
      <c r="H120" t="s">
        <v>22533</v>
      </c>
      <c r="I120">
        <v>0.115</v>
      </c>
      <c r="J120">
        <v>844</v>
      </c>
    </row>
    <row r="121" spans="1:10" x14ac:dyDescent="0.25">
      <c r="A121" t="s">
        <v>1760</v>
      </c>
      <c r="B121">
        <v>1.1599999999999999</v>
      </c>
      <c r="C121">
        <v>140.05000000000001</v>
      </c>
      <c r="D121" t="s">
        <v>3051</v>
      </c>
      <c r="E121">
        <v>4375915</v>
      </c>
      <c r="F121">
        <v>723</v>
      </c>
      <c r="G121">
        <v>1300</v>
      </c>
      <c r="H121" t="s">
        <v>22534</v>
      </c>
      <c r="I121">
        <v>0.14000000000000001</v>
      </c>
      <c r="J121">
        <v>884</v>
      </c>
    </row>
    <row r="122" spans="1:10" x14ac:dyDescent="0.25">
      <c r="A122" t="s">
        <v>2310</v>
      </c>
      <c r="B122">
        <v>1.08</v>
      </c>
      <c r="C122">
        <v>60.04</v>
      </c>
      <c r="D122" t="s">
        <v>722</v>
      </c>
      <c r="E122">
        <v>2042265</v>
      </c>
      <c r="F122">
        <v>155</v>
      </c>
      <c r="G122">
        <v>304</v>
      </c>
      <c r="H122" t="s">
        <v>22535</v>
      </c>
      <c r="I122">
        <v>0.151</v>
      </c>
      <c r="J122">
        <v>794</v>
      </c>
    </row>
    <row r="123" spans="1:10" x14ac:dyDescent="0.25">
      <c r="A123" t="s">
        <v>1494</v>
      </c>
      <c r="B123">
        <v>0.32</v>
      </c>
      <c r="C123">
        <v>97.1</v>
      </c>
      <c r="D123" t="s">
        <v>934</v>
      </c>
      <c r="E123">
        <v>492799</v>
      </c>
      <c r="F123">
        <v>133</v>
      </c>
      <c r="G123">
        <v>179</v>
      </c>
      <c r="H123" t="s">
        <v>22536</v>
      </c>
      <c r="I123">
        <v>0.08</v>
      </c>
      <c r="J123">
        <v>734</v>
      </c>
    </row>
    <row r="124" spans="1:10" x14ac:dyDescent="0.25">
      <c r="A124" t="s">
        <v>6799</v>
      </c>
      <c r="B124">
        <v>1.1399999999999999</v>
      </c>
      <c r="C124">
        <v>138.05000000000001</v>
      </c>
      <c r="D124" t="s">
        <v>7702</v>
      </c>
      <c r="E124">
        <v>907584</v>
      </c>
      <c r="F124">
        <v>159</v>
      </c>
      <c r="G124">
        <v>326</v>
      </c>
      <c r="H124" t="s">
        <v>22537</v>
      </c>
      <c r="I124">
        <v>0.14799999999999999</v>
      </c>
      <c r="J124">
        <v>733</v>
      </c>
    </row>
    <row r="125" spans="1:10" x14ac:dyDescent="0.25">
      <c r="A125" t="s">
        <v>2927</v>
      </c>
      <c r="B125">
        <v>1.04</v>
      </c>
      <c r="C125">
        <v>90.06</v>
      </c>
      <c r="D125" t="s">
        <v>5999</v>
      </c>
      <c r="E125">
        <v>920873</v>
      </c>
      <c r="F125">
        <v>330</v>
      </c>
      <c r="G125">
        <v>267</v>
      </c>
      <c r="H125" t="s">
        <v>20973</v>
      </c>
      <c r="I125">
        <v>0.152</v>
      </c>
      <c r="J125">
        <v>861</v>
      </c>
    </row>
    <row r="126" spans="1:10" x14ac:dyDescent="0.25">
      <c r="A126" t="s">
        <v>1761</v>
      </c>
      <c r="B126">
        <v>1.1200000000000001</v>
      </c>
      <c r="C126">
        <v>158.04</v>
      </c>
      <c r="D126" t="s">
        <v>844</v>
      </c>
      <c r="E126">
        <v>1105603</v>
      </c>
      <c r="F126">
        <v>242</v>
      </c>
      <c r="G126">
        <v>445</v>
      </c>
      <c r="H126" t="s">
        <v>22538</v>
      </c>
      <c r="I126">
        <v>0.154</v>
      </c>
      <c r="J126">
        <v>826</v>
      </c>
    </row>
    <row r="127" spans="1:10" x14ac:dyDescent="0.25">
      <c r="A127" t="s">
        <v>7965</v>
      </c>
      <c r="B127">
        <v>1.2</v>
      </c>
      <c r="C127">
        <v>110.05</v>
      </c>
      <c r="D127" t="s">
        <v>1613</v>
      </c>
      <c r="E127">
        <v>6659818</v>
      </c>
      <c r="F127">
        <v>466</v>
      </c>
      <c r="G127">
        <v>828</v>
      </c>
      <c r="H127" t="s">
        <v>22539</v>
      </c>
      <c r="I127">
        <v>0.17399999999999999</v>
      </c>
      <c r="J127">
        <v>710</v>
      </c>
    </row>
    <row r="128" spans="1:10" x14ac:dyDescent="0.25">
      <c r="A128" t="s">
        <v>1368</v>
      </c>
      <c r="B128">
        <v>1.21</v>
      </c>
      <c r="C128">
        <v>152.09</v>
      </c>
      <c r="D128" t="s">
        <v>660</v>
      </c>
      <c r="E128">
        <v>797398</v>
      </c>
      <c r="F128">
        <v>263</v>
      </c>
      <c r="G128">
        <v>233</v>
      </c>
      <c r="H128" t="s">
        <v>11375</v>
      </c>
      <c r="I128">
        <v>0.123</v>
      </c>
      <c r="J128">
        <v>760</v>
      </c>
    </row>
    <row r="129" spans="1:10" x14ac:dyDescent="0.25">
      <c r="A129" t="s">
        <v>22540</v>
      </c>
      <c r="B129">
        <v>1.1499999999999999</v>
      </c>
      <c r="C129">
        <v>105.04</v>
      </c>
      <c r="D129" t="s">
        <v>926</v>
      </c>
      <c r="E129">
        <v>4280896</v>
      </c>
      <c r="F129">
        <v>661</v>
      </c>
      <c r="G129">
        <v>726</v>
      </c>
      <c r="H129" t="s">
        <v>19231</v>
      </c>
      <c r="I129">
        <v>0.13500000000000001</v>
      </c>
      <c r="J129">
        <v>868</v>
      </c>
    </row>
    <row r="130" spans="1:10" x14ac:dyDescent="0.25">
      <c r="A130" t="s">
        <v>17745</v>
      </c>
      <c r="B130">
        <v>1.1299999999999999</v>
      </c>
      <c r="C130">
        <v>131.06</v>
      </c>
      <c r="D130" t="s">
        <v>1117</v>
      </c>
      <c r="E130">
        <v>1950469</v>
      </c>
      <c r="F130">
        <v>102</v>
      </c>
      <c r="G130">
        <v>336</v>
      </c>
      <c r="H130" t="s">
        <v>22541</v>
      </c>
      <c r="I130">
        <v>0.185</v>
      </c>
      <c r="J130">
        <v>850</v>
      </c>
    </row>
    <row r="131" spans="1:10" x14ac:dyDescent="0.25">
      <c r="A131" t="s">
        <v>22542</v>
      </c>
      <c r="B131">
        <v>1.75</v>
      </c>
      <c r="C131">
        <v>118.06</v>
      </c>
      <c r="D131" t="s">
        <v>1240</v>
      </c>
      <c r="E131">
        <v>998490</v>
      </c>
      <c r="F131">
        <v>196</v>
      </c>
      <c r="G131">
        <v>220</v>
      </c>
      <c r="H131" t="s">
        <v>22543</v>
      </c>
      <c r="I131">
        <v>0.161</v>
      </c>
      <c r="J131">
        <v>768</v>
      </c>
    </row>
    <row r="132" spans="1:10" x14ac:dyDescent="0.25">
      <c r="A132" t="s">
        <v>2913</v>
      </c>
      <c r="B132">
        <v>1.28</v>
      </c>
      <c r="C132">
        <v>138.08000000000001</v>
      </c>
      <c r="D132" t="s">
        <v>1141</v>
      </c>
      <c r="E132">
        <v>1485559</v>
      </c>
      <c r="F132">
        <v>460</v>
      </c>
      <c r="G132">
        <v>505</v>
      </c>
      <c r="H132" t="s">
        <v>22544</v>
      </c>
      <c r="I132">
        <v>0.13200000000000001</v>
      </c>
      <c r="J132">
        <v>793</v>
      </c>
    </row>
    <row r="133" spans="1:10" x14ac:dyDescent="0.25">
      <c r="A133" t="s">
        <v>11913</v>
      </c>
      <c r="B133">
        <v>3.11</v>
      </c>
      <c r="C133">
        <v>147.05000000000001</v>
      </c>
      <c r="D133" t="s">
        <v>1276</v>
      </c>
      <c r="E133">
        <v>907229</v>
      </c>
      <c r="F133">
        <v>236</v>
      </c>
      <c r="G133">
        <v>301</v>
      </c>
      <c r="H133" t="s">
        <v>22545</v>
      </c>
      <c r="I133">
        <v>0.13100000000000001</v>
      </c>
      <c r="J133">
        <v>832</v>
      </c>
    </row>
    <row r="134" spans="1:10" x14ac:dyDescent="0.25">
      <c r="A134" t="s">
        <v>7991</v>
      </c>
      <c r="B134">
        <v>1.1299999999999999</v>
      </c>
      <c r="C134">
        <v>107.05</v>
      </c>
      <c r="D134" t="s">
        <v>91</v>
      </c>
      <c r="E134">
        <v>81886496</v>
      </c>
      <c r="F134">
        <v>2616</v>
      </c>
      <c r="G134">
        <v>5543</v>
      </c>
      <c r="H134" t="s">
        <v>11948</v>
      </c>
      <c r="I134">
        <v>0.13900000000000001</v>
      </c>
      <c r="J134">
        <v>935</v>
      </c>
    </row>
    <row r="135" spans="1:10" x14ac:dyDescent="0.25">
      <c r="A135" t="s">
        <v>2934</v>
      </c>
      <c r="B135">
        <v>1.17</v>
      </c>
      <c r="C135">
        <v>121.03</v>
      </c>
      <c r="D135" t="s">
        <v>181</v>
      </c>
      <c r="E135">
        <v>9328287</v>
      </c>
      <c r="F135">
        <v>630</v>
      </c>
      <c r="G135">
        <v>1193</v>
      </c>
      <c r="H135" t="s">
        <v>22546</v>
      </c>
      <c r="I135">
        <v>0.126</v>
      </c>
      <c r="J135">
        <v>883</v>
      </c>
    </row>
    <row r="136" spans="1:10" x14ac:dyDescent="0.25">
      <c r="A136" t="s">
        <v>1605</v>
      </c>
      <c r="B136">
        <v>1.2</v>
      </c>
      <c r="C136">
        <v>121.07</v>
      </c>
      <c r="D136" t="s">
        <v>147</v>
      </c>
      <c r="E136">
        <v>3317294</v>
      </c>
      <c r="F136">
        <v>757</v>
      </c>
      <c r="G136">
        <v>720</v>
      </c>
      <c r="H136" t="s">
        <v>22547</v>
      </c>
      <c r="I136">
        <v>0.14000000000000001</v>
      </c>
      <c r="J136">
        <v>784</v>
      </c>
    </row>
    <row r="137" spans="1:10" x14ac:dyDescent="0.25">
      <c r="A137" t="s">
        <v>1719</v>
      </c>
      <c r="B137">
        <v>1.1399999999999999</v>
      </c>
      <c r="C137">
        <v>154.07</v>
      </c>
      <c r="D137" t="s">
        <v>678</v>
      </c>
      <c r="E137">
        <v>1102997</v>
      </c>
      <c r="F137">
        <v>222</v>
      </c>
      <c r="G137">
        <v>264</v>
      </c>
      <c r="H137" t="s">
        <v>22548</v>
      </c>
      <c r="I137">
        <v>0.13700000000000001</v>
      </c>
      <c r="J137">
        <v>773</v>
      </c>
    </row>
    <row r="138" spans="1:10" x14ac:dyDescent="0.25">
      <c r="A138" t="s">
        <v>1595</v>
      </c>
      <c r="B138">
        <v>1.1499999999999999</v>
      </c>
      <c r="C138">
        <v>121.03</v>
      </c>
      <c r="D138" t="s">
        <v>181</v>
      </c>
      <c r="E138">
        <v>100899285</v>
      </c>
      <c r="F138">
        <v>1971</v>
      </c>
      <c r="G138">
        <v>5313</v>
      </c>
      <c r="H138" t="s">
        <v>10944</v>
      </c>
      <c r="I138">
        <v>0.14099999999999999</v>
      </c>
      <c r="J138">
        <v>929</v>
      </c>
    </row>
    <row r="139" spans="1:10" x14ac:dyDescent="0.25">
      <c r="A139" t="s">
        <v>1115</v>
      </c>
      <c r="B139">
        <v>1.8</v>
      </c>
      <c r="C139">
        <v>57.05</v>
      </c>
      <c r="D139" t="s">
        <v>230</v>
      </c>
      <c r="E139">
        <v>39557157</v>
      </c>
      <c r="F139">
        <v>1691</v>
      </c>
      <c r="G139">
        <v>2406</v>
      </c>
      <c r="H139" t="s">
        <v>22549</v>
      </c>
      <c r="I139">
        <v>0.17399999999999999</v>
      </c>
      <c r="J139">
        <v>708</v>
      </c>
    </row>
    <row r="140" spans="1:10" x14ac:dyDescent="0.25">
      <c r="A140" t="s">
        <v>22550</v>
      </c>
      <c r="B140">
        <v>1.1499999999999999</v>
      </c>
      <c r="C140">
        <v>55.04</v>
      </c>
      <c r="D140" t="s">
        <v>590</v>
      </c>
      <c r="E140">
        <v>2580828</v>
      </c>
      <c r="F140">
        <v>388</v>
      </c>
      <c r="G140">
        <v>176</v>
      </c>
      <c r="H140" t="s">
        <v>22551</v>
      </c>
      <c r="I140">
        <v>0.20699999999999999</v>
      </c>
      <c r="J140">
        <v>702</v>
      </c>
    </row>
    <row r="141" spans="1:10" x14ac:dyDescent="0.25">
      <c r="A141" t="s">
        <v>6834</v>
      </c>
      <c r="B141">
        <v>1.04</v>
      </c>
      <c r="C141">
        <v>136.06</v>
      </c>
      <c r="D141" t="s">
        <v>1122</v>
      </c>
      <c r="E141">
        <v>2827057</v>
      </c>
      <c r="F141">
        <v>288</v>
      </c>
      <c r="G141">
        <v>569</v>
      </c>
      <c r="H141" t="s">
        <v>22552</v>
      </c>
      <c r="I141">
        <v>0.17399999999999999</v>
      </c>
      <c r="J141">
        <v>707</v>
      </c>
    </row>
    <row r="142" spans="1:10" x14ac:dyDescent="0.25">
      <c r="A142" t="s">
        <v>2031</v>
      </c>
      <c r="B142">
        <v>1.17</v>
      </c>
      <c r="C142">
        <v>100.03</v>
      </c>
      <c r="D142" t="s">
        <v>4224</v>
      </c>
      <c r="E142">
        <v>42569277</v>
      </c>
      <c r="F142">
        <v>1153</v>
      </c>
      <c r="G142">
        <v>4243</v>
      </c>
      <c r="H142" t="s">
        <v>22553</v>
      </c>
      <c r="I142">
        <v>0.153</v>
      </c>
      <c r="J142">
        <v>915</v>
      </c>
    </row>
    <row r="143" spans="1:10" x14ac:dyDescent="0.25">
      <c r="A143" t="s">
        <v>1280</v>
      </c>
      <c r="B143">
        <v>1.1299999999999999</v>
      </c>
      <c r="C143">
        <v>107.05</v>
      </c>
      <c r="D143" t="s">
        <v>91</v>
      </c>
      <c r="E143">
        <v>21258259</v>
      </c>
      <c r="F143">
        <v>2092</v>
      </c>
      <c r="G143">
        <v>2150</v>
      </c>
      <c r="H143" t="s">
        <v>10686</v>
      </c>
      <c r="I143">
        <v>0.14399999999999999</v>
      </c>
      <c r="J143">
        <v>917</v>
      </c>
    </row>
    <row r="144" spans="1:10" x14ac:dyDescent="0.25">
      <c r="A144" t="s">
        <v>3002</v>
      </c>
      <c r="B144">
        <v>0.37</v>
      </c>
      <c r="C144">
        <v>55.07</v>
      </c>
      <c r="D144" t="s">
        <v>45</v>
      </c>
      <c r="E144">
        <v>1144569</v>
      </c>
      <c r="F144">
        <v>164</v>
      </c>
      <c r="G144">
        <v>144</v>
      </c>
      <c r="H144" t="s">
        <v>22554</v>
      </c>
      <c r="I144">
        <v>8.2000000000000003E-2</v>
      </c>
      <c r="J144">
        <v>901</v>
      </c>
    </row>
    <row r="145" spans="1:10" x14ac:dyDescent="0.25">
      <c r="A145" t="s">
        <v>2955</v>
      </c>
      <c r="B145">
        <v>1.63</v>
      </c>
      <c r="C145">
        <v>121.03</v>
      </c>
      <c r="D145" t="s">
        <v>181</v>
      </c>
      <c r="E145">
        <v>13025665</v>
      </c>
      <c r="F145">
        <v>1405</v>
      </c>
      <c r="G145">
        <v>1364</v>
      </c>
      <c r="H145" t="s">
        <v>11976</v>
      </c>
      <c r="I145">
        <v>0.14499999999999999</v>
      </c>
      <c r="J145">
        <v>860</v>
      </c>
    </row>
    <row r="146" spans="1:10" x14ac:dyDescent="0.25">
      <c r="A146" t="s">
        <v>453</v>
      </c>
      <c r="B146">
        <v>1.41</v>
      </c>
      <c r="C146">
        <v>137.07</v>
      </c>
      <c r="D146" t="s">
        <v>839</v>
      </c>
      <c r="E146">
        <v>9792776</v>
      </c>
      <c r="F146">
        <v>1115</v>
      </c>
      <c r="G146">
        <v>1903</v>
      </c>
      <c r="H146" t="s">
        <v>22555</v>
      </c>
      <c r="I146">
        <v>0.14899999999999999</v>
      </c>
      <c r="J146">
        <v>848</v>
      </c>
    </row>
    <row r="147" spans="1:10" x14ac:dyDescent="0.25">
      <c r="A147" t="s">
        <v>2235</v>
      </c>
      <c r="B147">
        <v>1.1499999999999999</v>
      </c>
      <c r="C147">
        <v>76.040000000000006</v>
      </c>
      <c r="D147" t="s">
        <v>1125</v>
      </c>
      <c r="E147">
        <v>7465978</v>
      </c>
      <c r="F147">
        <v>1747</v>
      </c>
      <c r="G147">
        <v>895</v>
      </c>
      <c r="H147" t="s">
        <v>22556</v>
      </c>
      <c r="I147">
        <v>0.16900000000000001</v>
      </c>
      <c r="J147">
        <v>956</v>
      </c>
    </row>
    <row r="148" spans="1:10" x14ac:dyDescent="0.25">
      <c r="A148" t="s">
        <v>4233</v>
      </c>
      <c r="B148">
        <v>0.4</v>
      </c>
      <c r="C148">
        <v>57.09</v>
      </c>
      <c r="D148" t="s">
        <v>612</v>
      </c>
      <c r="E148">
        <v>1581202</v>
      </c>
      <c r="F148">
        <v>326</v>
      </c>
      <c r="G148">
        <v>322</v>
      </c>
      <c r="H148" t="s">
        <v>22557</v>
      </c>
      <c r="I148">
        <v>9.6000000000000002E-2</v>
      </c>
      <c r="J148">
        <v>799</v>
      </c>
    </row>
    <row r="149" spans="1:10" x14ac:dyDescent="0.25">
      <c r="A149" t="s">
        <v>22558</v>
      </c>
      <c r="B149">
        <v>1.1499999999999999</v>
      </c>
      <c r="C149">
        <v>130.04</v>
      </c>
      <c r="D149" t="s">
        <v>22559</v>
      </c>
      <c r="E149">
        <v>1270616</v>
      </c>
      <c r="F149">
        <v>317</v>
      </c>
      <c r="G149">
        <v>378</v>
      </c>
      <c r="H149" t="s">
        <v>22560</v>
      </c>
      <c r="I149">
        <v>0.11899999999999999</v>
      </c>
      <c r="J149">
        <v>821</v>
      </c>
    </row>
    <row r="150" spans="1:10" x14ac:dyDescent="0.25">
      <c r="A150" t="s">
        <v>2132</v>
      </c>
      <c r="B150">
        <v>1.28</v>
      </c>
      <c r="C150">
        <v>133.06</v>
      </c>
      <c r="D150" t="s">
        <v>283</v>
      </c>
      <c r="E150">
        <v>3476451</v>
      </c>
      <c r="F150">
        <v>864</v>
      </c>
      <c r="G150">
        <v>570</v>
      </c>
      <c r="H150" t="s">
        <v>22561</v>
      </c>
      <c r="I150">
        <v>0.17299999999999999</v>
      </c>
      <c r="J150">
        <v>922</v>
      </c>
    </row>
    <row r="151" spans="1:10" x14ac:dyDescent="0.25">
      <c r="A151" t="s">
        <v>13558</v>
      </c>
      <c r="B151">
        <v>1.04</v>
      </c>
      <c r="C151">
        <v>110.04</v>
      </c>
      <c r="D151" t="s">
        <v>611</v>
      </c>
      <c r="E151">
        <v>366605</v>
      </c>
      <c r="F151">
        <v>102</v>
      </c>
      <c r="G151">
        <v>116</v>
      </c>
      <c r="H151" t="s">
        <v>22562</v>
      </c>
      <c r="I151">
        <v>7.5999999999999998E-2</v>
      </c>
      <c r="J151">
        <v>703</v>
      </c>
    </row>
    <row r="152" spans="1:10" x14ac:dyDescent="0.25">
      <c r="A152" t="s">
        <v>5129</v>
      </c>
      <c r="B152">
        <v>1.04</v>
      </c>
      <c r="C152">
        <v>73.040000000000006</v>
      </c>
      <c r="D152" t="s">
        <v>440</v>
      </c>
      <c r="E152">
        <v>25461111</v>
      </c>
      <c r="F152">
        <v>2285</v>
      </c>
      <c r="G152">
        <v>2004</v>
      </c>
      <c r="H152" t="s">
        <v>22563</v>
      </c>
      <c r="I152">
        <v>0.16700000000000001</v>
      </c>
      <c r="J152">
        <v>763</v>
      </c>
    </row>
    <row r="153" spans="1:10" x14ac:dyDescent="0.25">
      <c r="A153" t="s">
        <v>1471</v>
      </c>
      <c r="B153">
        <v>1.23</v>
      </c>
      <c r="C153">
        <v>133.06</v>
      </c>
      <c r="D153" t="s">
        <v>283</v>
      </c>
      <c r="E153">
        <v>2460277</v>
      </c>
      <c r="F153">
        <v>555</v>
      </c>
      <c r="G153">
        <v>404</v>
      </c>
      <c r="H153" t="s">
        <v>22564</v>
      </c>
      <c r="I153">
        <v>0.16700000000000001</v>
      </c>
      <c r="J153">
        <v>866</v>
      </c>
    </row>
    <row r="154" spans="1:10" x14ac:dyDescent="0.25">
      <c r="A154" t="s">
        <v>15815</v>
      </c>
      <c r="B154">
        <v>1.04</v>
      </c>
      <c r="C154">
        <v>55.07</v>
      </c>
      <c r="D154" t="s">
        <v>45</v>
      </c>
      <c r="E154">
        <v>1192250</v>
      </c>
      <c r="F154">
        <v>127</v>
      </c>
      <c r="G154">
        <v>80</v>
      </c>
      <c r="H154" t="s">
        <v>22565</v>
      </c>
      <c r="I154">
        <v>0.107</v>
      </c>
      <c r="J154">
        <v>846</v>
      </c>
    </row>
    <row r="155" spans="1:10" x14ac:dyDescent="0.25">
      <c r="A155" t="s">
        <v>1153</v>
      </c>
      <c r="B155">
        <v>1.18</v>
      </c>
      <c r="C155">
        <v>135.05000000000001</v>
      </c>
      <c r="D155" t="s">
        <v>634</v>
      </c>
      <c r="E155">
        <v>4537759</v>
      </c>
      <c r="F155">
        <v>754</v>
      </c>
      <c r="G155">
        <v>870</v>
      </c>
      <c r="H155" t="s">
        <v>13140</v>
      </c>
      <c r="I155">
        <v>0.13800000000000001</v>
      </c>
      <c r="J155">
        <v>823</v>
      </c>
    </row>
    <row r="156" spans="1:10" x14ac:dyDescent="0.25">
      <c r="A156" t="s">
        <v>501</v>
      </c>
      <c r="B156">
        <v>1.23</v>
      </c>
      <c r="C156">
        <v>151.05000000000001</v>
      </c>
      <c r="D156" t="s">
        <v>1162</v>
      </c>
      <c r="E156">
        <v>54081926</v>
      </c>
      <c r="F156">
        <v>4123</v>
      </c>
      <c r="G156">
        <v>3665</v>
      </c>
      <c r="H156" t="s">
        <v>22566</v>
      </c>
      <c r="I156">
        <v>0.152</v>
      </c>
      <c r="J156">
        <v>881</v>
      </c>
    </row>
    <row r="157" spans="1:10" x14ac:dyDescent="0.25">
      <c r="A157" t="s">
        <v>2212</v>
      </c>
      <c r="B157">
        <v>1.76</v>
      </c>
      <c r="C157">
        <v>147.08000000000001</v>
      </c>
      <c r="D157" t="s">
        <v>1121</v>
      </c>
      <c r="E157">
        <v>3622458</v>
      </c>
      <c r="F157">
        <v>632</v>
      </c>
      <c r="G157">
        <v>604</v>
      </c>
      <c r="H157" t="s">
        <v>22567</v>
      </c>
      <c r="I157">
        <v>0.16800000000000001</v>
      </c>
      <c r="J157">
        <v>796</v>
      </c>
    </row>
    <row r="158" spans="1:10" x14ac:dyDescent="0.25">
      <c r="A158" t="s">
        <v>6776</v>
      </c>
      <c r="B158">
        <v>1.08</v>
      </c>
      <c r="C158">
        <v>60.04</v>
      </c>
      <c r="D158" t="s">
        <v>722</v>
      </c>
      <c r="E158">
        <v>7379208</v>
      </c>
      <c r="F158">
        <v>152</v>
      </c>
      <c r="G158">
        <v>207</v>
      </c>
      <c r="H158" t="s">
        <v>22568</v>
      </c>
      <c r="I158">
        <v>0.14099999999999999</v>
      </c>
      <c r="J158">
        <v>748</v>
      </c>
    </row>
    <row r="159" spans="1:10" x14ac:dyDescent="0.25">
      <c r="A159" t="s">
        <v>22569</v>
      </c>
      <c r="B159">
        <v>3.44</v>
      </c>
      <c r="C159">
        <v>57.09</v>
      </c>
      <c r="D159" t="s">
        <v>612</v>
      </c>
      <c r="E159">
        <v>7563457</v>
      </c>
      <c r="F159">
        <v>205</v>
      </c>
      <c r="G159">
        <v>365</v>
      </c>
      <c r="H159" t="s">
        <v>22570</v>
      </c>
      <c r="I159">
        <v>0.11700000000000001</v>
      </c>
      <c r="J159">
        <v>822</v>
      </c>
    </row>
    <row r="160" spans="1:10" x14ac:dyDescent="0.25">
      <c r="A160" t="s">
        <v>1173</v>
      </c>
      <c r="B160">
        <v>2.87</v>
      </c>
      <c r="C160">
        <v>162.08000000000001</v>
      </c>
      <c r="D160" t="s">
        <v>1119</v>
      </c>
      <c r="E160">
        <v>1188330</v>
      </c>
      <c r="F160">
        <v>244</v>
      </c>
      <c r="G160">
        <v>432</v>
      </c>
      <c r="H160" t="s">
        <v>22571</v>
      </c>
      <c r="I160">
        <v>0.159</v>
      </c>
      <c r="J160">
        <v>778</v>
      </c>
    </row>
    <row r="161" spans="1:10" x14ac:dyDescent="0.25">
      <c r="A161" t="s">
        <v>5310</v>
      </c>
      <c r="B161">
        <v>0.64</v>
      </c>
      <c r="C161">
        <v>57.09</v>
      </c>
      <c r="D161" t="s">
        <v>612</v>
      </c>
      <c r="E161">
        <v>11037983</v>
      </c>
      <c r="F161">
        <v>141</v>
      </c>
      <c r="G161">
        <v>718</v>
      </c>
      <c r="H161" t="s">
        <v>22572</v>
      </c>
      <c r="I161">
        <v>0.122</v>
      </c>
      <c r="J161">
        <v>794</v>
      </c>
    </row>
    <row r="162" spans="1:10" x14ac:dyDescent="0.25">
      <c r="A162" t="s">
        <v>1042</v>
      </c>
      <c r="B162">
        <v>1.28</v>
      </c>
      <c r="C162">
        <v>137.03</v>
      </c>
      <c r="D162" t="s">
        <v>955</v>
      </c>
      <c r="E162">
        <v>6173000</v>
      </c>
      <c r="F162">
        <v>649</v>
      </c>
      <c r="G162">
        <v>990</v>
      </c>
      <c r="H162" t="s">
        <v>22573</v>
      </c>
      <c r="I162">
        <v>0.14299999999999999</v>
      </c>
      <c r="J162">
        <v>878</v>
      </c>
    </row>
    <row r="163" spans="1:10" x14ac:dyDescent="0.25">
      <c r="A163" t="s">
        <v>384</v>
      </c>
      <c r="B163">
        <v>1.17</v>
      </c>
      <c r="C163">
        <v>144.06</v>
      </c>
      <c r="D163" t="s">
        <v>655</v>
      </c>
      <c r="E163">
        <v>6877214</v>
      </c>
      <c r="F163">
        <v>1509</v>
      </c>
      <c r="G163">
        <v>1402</v>
      </c>
      <c r="H163" t="s">
        <v>14705</v>
      </c>
      <c r="I163">
        <v>0.14499999999999999</v>
      </c>
      <c r="J163">
        <v>873</v>
      </c>
    </row>
    <row r="164" spans="1:10" x14ac:dyDescent="0.25">
      <c r="A164" t="s">
        <v>517</v>
      </c>
      <c r="B164">
        <v>1.03</v>
      </c>
      <c r="C164">
        <v>172.06</v>
      </c>
      <c r="D164" t="s">
        <v>1297</v>
      </c>
      <c r="E164">
        <v>934138</v>
      </c>
      <c r="F164">
        <v>191</v>
      </c>
      <c r="G164">
        <v>464</v>
      </c>
      <c r="H164" t="s">
        <v>17168</v>
      </c>
      <c r="I164">
        <v>0.14299999999999999</v>
      </c>
      <c r="J164">
        <v>777</v>
      </c>
    </row>
    <row r="165" spans="1:10" x14ac:dyDescent="0.25">
      <c r="A165" t="s">
        <v>22574</v>
      </c>
      <c r="B165">
        <v>1.07</v>
      </c>
      <c r="C165">
        <v>205.17</v>
      </c>
      <c r="D165" t="s">
        <v>22575</v>
      </c>
      <c r="E165">
        <v>937378</v>
      </c>
      <c r="F165">
        <v>345</v>
      </c>
      <c r="G165">
        <v>537</v>
      </c>
      <c r="H165" t="s">
        <v>22576</v>
      </c>
      <c r="I165">
        <v>0.105</v>
      </c>
      <c r="J165">
        <v>820</v>
      </c>
    </row>
    <row r="166" spans="1:10" x14ac:dyDescent="0.25">
      <c r="A166" t="s">
        <v>8145</v>
      </c>
      <c r="B166">
        <v>1.25</v>
      </c>
      <c r="C166">
        <v>121.03</v>
      </c>
      <c r="D166" t="s">
        <v>181</v>
      </c>
      <c r="E166">
        <v>12260305</v>
      </c>
      <c r="F166">
        <v>435</v>
      </c>
      <c r="G166">
        <v>1132</v>
      </c>
      <c r="H166" t="s">
        <v>11424</v>
      </c>
      <c r="I166">
        <v>0.128</v>
      </c>
      <c r="J166">
        <v>820</v>
      </c>
    </row>
    <row r="167" spans="1:10" x14ac:dyDescent="0.25">
      <c r="A167" t="s">
        <v>2988</v>
      </c>
      <c r="B167">
        <v>4.04</v>
      </c>
      <c r="C167">
        <v>135.05000000000001</v>
      </c>
      <c r="D167" t="s">
        <v>634</v>
      </c>
      <c r="E167">
        <v>1769976</v>
      </c>
      <c r="F167">
        <v>202</v>
      </c>
      <c r="G167">
        <v>356</v>
      </c>
      <c r="H167" t="s">
        <v>10968</v>
      </c>
      <c r="I167">
        <v>0.124</v>
      </c>
      <c r="J167">
        <v>796</v>
      </c>
    </row>
    <row r="168" spans="1:10" x14ac:dyDescent="0.25">
      <c r="A168" t="s">
        <v>1005</v>
      </c>
      <c r="B168">
        <v>1.1599999999999999</v>
      </c>
      <c r="C168">
        <v>122.04</v>
      </c>
      <c r="D168" t="s">
        <v>620</v>
      </c>
      <c r="E168">
        <v>29837525</v>
      </c>
      <c r="F168">
        <v>3275</v>
      </c>
      <c r="G168">
        <v>2374</v>
      </c>
      <c r="H168" t="s">
        <v>13143</v>
      </c>
      <c r="I168">
        <v>0.16600000000000001</v>
      </c>
      <c r="J168">
        <v>806</v>
      </c>
    </row>
    <row r="169" spans="1:10" x14ac:dyDescent="0.25">
      <c r="A169" t="s">
        <v>1318</v>
      </c>
      <c r="B169">
        <v>1.1299999999999999</v>
      </c>
      <c r="C169">
        <v>151.05000000000001</v>
      </c>
      <c r="D169" t="s">
        <v>1162</v>
      </c>
      <c r="E169">
        <v>6475758</v>
      </c>
      <c r="F169">
        <v>578</v>
      </c>
      <c r="G169">
        <v>984</v>
      </c>
      <c r="H169" t="s">
        <v>10703</v>
      </c>
      <c r="I169">
        <v>0.13200000000000001</v>
      </c>
      <c r="J169">
        <v>886</v>
      </c>
    </row>
    <row r="170" spans="1:10" x14ac:dyDescent="0.25">
      <c r="A170" t="s">
        <v>5115</v>
      </c>
      <c r="B170">
        <v>1.5</v>
      </c>
      <c r="C170">
        <v>146.09</v>
      </c>
      <c r="D170" t="s">
        <v>7943</v>
      </c>
      <c r="E170">
        <v>1365795</v>
      </c>
      <c r="F170">
        <v>342</v>
      </c>
      <c r="G170">
        <v>242</v>
      </c>
      <c r="H170" t="s">
        <v>22577</v>
      </c>
      <c r="I170">
        <v>0.19700000000000001</v>
      </c>
      <c r="J170">
        <v>731</v>
      </c>
    </row>
    <row r="171" spans="1:10" x14ac:dyDescent="0.25">
      <c r="A171" t="s">
        <v>17873</v>
      </c>
      <c r="B171">
        <v>1.37</v>
      </c>
      <c r="C171">
        <v>57.09</v>
      </c>
      <c r="D171" t="s">
        <v>612</v>
      </c>
      <c r="E171">
        <v>1922258</v>
      </c>
      <c r="F171">
        <v>183</v>
      </c>
      <c r="G171">
        <v>226</v>
      </c>
      <c r="H171" t="s">
        <v>22578</v>
      </c>
      <c r="I171">
        <v>0.159</v>
      </c>
      <c r="J171">
        <v>745</v>
      </c>
    </row>
    <row r="172" spans="1:10" x14ac:dyDescent="0.25">
      <c r="A172" t="s">
        <v>17238</v>
      </c>
      <c r="B172">
        <v>2.06</v>
      </c>
      <c r="C172">
        <v>69.08</v>
      </c>
      <c r="D172" t="s">
        <v>222</v>
      </c>
      <c r="E172">
        <v>1578113</v>
      </c>
      <c r="F172">
        <v>390</v>
      </c>
      <c r="G172">
        <v>171</v>
      </c>
      <c r="H172" t="s">
        <v>22579</v>
      </c>
      <c r="I172">
        <v>9.0999999999999998E-2</v>
      </c>
      <c r="J172">
        <v>734</v>
      </c>
    </row>
    <row r="173" spans="1:10" x14ac:dyDescent="0.25">
      <c r="A173" t="s">
        <v>473</v>
      </c>
      <c r="B173">
        <v>1.1499999999999999</v>
      </c>
      <c r="C173">
        <v>167.08</v>
      </c>
      <c r="D173" t="s">
        <v>750</v>
      </c>
      <c r="E173">
        <v>21801713</v>
      </c>
      <c r="F173">
        <v>2261</v>
      </c>
      <c r="G173">
        <v>2833</v>
      </c>
      <c r="H173" t="s">
        <v>10705</v>
      </c>
      <c r="I173">
        <v>0.126</v>
      </c>
      <c r="J173">
        <v>751</v>
      </c>
    </row>
    <row r="174" spans="1:10" x14ac:dyDescent="0.25">
      <c r="A174" t="s">
        <v>1438</v>
      </c>
      <c r="B174">
        <v>1.17</v>
      </c>
      <c r="C174">
        <v>137.07</v>
      </c>
      <c r="D174" t="s">
        <v>839</v>
      </c>
      <c r="E174">
        <v>133952365</v>
      </c>
      <c r="F174">
        <v>3150</v>
      </c>
      <c r="G174">
        <v>6656</v>
      </c>
      <c r="H174" t="s">
        <v>22580</v>
      </c>
      <c r="I174">
        <v>0.14000000000000001</v>
      </c>
      <c r="J174">
        <v>873</v>
      </c>
    </row>
    <row r="175" spans="1:10" x14ac:dyDescent="0.25">
      <c r="A175" t="s">
        <v>22581</v>
      </c>
      <c r="B175">
        <v>1.25</v>
      </c>
      <c r="C175">
        <v>119.06</v>
      </c>
      <c r="D175" t="s">
        <v>249</v>
      </c>
      <c r="E175">
        <v>1397984</v>
      </c>
      <c r="F175">
        <v>223</v>
      </c>
      <c r="G175">
        <v>244</v>
      </c>
      <c r="H175" t="s">
        <v>22582</v>
      </c>
      <c r="I175">
        <v>0.123</v>
      </c>
      <c r="J175">
        <v>780</v>
      </c>
    </row>
    <row r="176" spans="1:10" x14ac:dyDescent="0.25">
      <c r="A176" t="s">
        <v>4959</v>
      </c>
      <c r="B176">
        <v>1.04</v>
      </c>
      <c r="C176">
        <v>73.040000000000006</v>
      </c>
      <c r="D176" t="s">
        <v>440</v>
      </c>
      <c r="E176">
        <v>12603688</v>
      </c>
      <c r="F176">
        <v>463</v>
      </c>
      <c r="G176">
        <v>691</v>
      </c>
      <c r="H176" t="s">
        <v>22583</v>
      </c>
      <c r="I176">
        <v>0.16400000000000001</v>
      </c>
      <c r="J176">
        <v>714</v>
      </c>
    </row>
    <row r="177" spans="1:10" x14ac:dyDescent="0.25">
      <c r="A177" t="s">
        <v>22584</v>
      </c>
      <c r="B177">
        <v>1.1399999999999999</v>
      </c>
      <c r="C177">
        <v>131.09</v>
      </c>
      <c r="D177" t="s">
        <v>645</v>
      </c>
      <c r="E177">
        <v>12452521</v>
      </c>
      <c r="F177">
        <v>2268</v>
      </c>
      <c r="G177">
        <v>1622</v>
      </c>
      <c r="H177" t="s">
        <v>22585</v>
      </c>
      <c r="I177">
        <v>0.108</v>
      </c>
      <c r="J177">
        <v>739</v>
      </c>
    </row>
    <row r="178" spans="1:10" x14ac:dyDescent="0.25">
      <c r="A178" t="s">
        <v>22586</v>
      </c>
      <c r="B178">
        <v>1.21</v>
      </c>
      <c r="C178">
        <v>73.040000000000006</v>
      </c>
      <c r="D178" t="s">
        <v>440</v>
      </c>
      <c r="E178">
        <v>1366515</v>
      </c>
      <c r="F178">
        <v>257</v>
      </c>
      <c r="G178">
        <v>177</v>
      </c>
      <c r="H178" t="s">
        <v>22587</v>
      </c>
      <c r="I178">
        <v>0.155</v>
      </c>
      <c r="J178">
        <v>705</v>
      </c>
    </row>
    <row r="179" spans="1:10" x14ac:dyDescent="0.25">
      <c r="A179" t="s">
        <v>1230</v>
      </c>
      <c r="B179">
        <v>1.1499999999999999</v>
      </c>
      <c r="C179">
        <v>42.05</v>
      </c>
      <c r="D179" t="s">
        <v>73</v>
      </c>
      <c r="E179">
        <v>6283083</v>
      </c>
      <c r="F179">
        <v>610</v>
      </c>
      <c r="G179">
        <v>213</v>
      </c>
      <c r="H179" t="s">
        <v>11440</v>
      </c>
      <c r="I179">
        <v>0.26100000000000001</v>
      </c>
      <c r="J179">
        <v>756</v>
      </c>
    </row>
    <row r="180" spans="1:10" x14ac:dyDescent="0.25">
      <c r="A180" t="s">
        <v>2996</v>
      </c>
      <c r="B180">
        <v>1.1499999999999999</v>
      </c>
      <c r="C180">
        <v>161.06</v>
      </c>
      <c r="D180" t="s">
        <v>484</v>
      </c>
      <c r="E180">
        <v>4173903</v>
      </c>
      <c r="F180">
        <v>862</v>
      </c>
      <c r="G180">
        <v>889</v>
      </c>
      <c r="H180" t="s">
        <v>22588</v>
      </c>
      <c r="I180">
        <v>0.16</v>
      </c>
      <c r="J180">
        <v>738</v>
      </c>
    </row>
    <row r="181" spans="1:10" x14ac:dyDescent="0.25">
      <c r="A181" t="s">
        <v>6938</v>
      </c>
      <c r="B181">
        <v>2.29</v>
      </c>
      <c r="C181">
        <v>73.040000000000006</v>
      </c>
      <c r="D181" t="s">
        <v>440</v>
      </c>
      <c r="E181">
        <v>8055410</v>
      </c>
      <c r="F181">
        <v>447</v>
      </c>
      <c r="G181">
        <v>815</v>
      </c>
      <c r="H181" t="s">
        <v>10973</v>
      </c>
      <c r="I181">
        <v>0.157</v>
      </c>
      <c r="J181">
        <v>725</v>
      </c>
    </row>
    <row r="182" spans="1:10" x14ac:dyDescent="0.25">
      <c r="A182" t="s">
        <v>526</v>
      </c>
      <c r="B182">
        <v>1.2</v>
      </c>
      <c r="C182">
        <v>137.07</v>
      </c>
      <c r="D182" t="s">
        <v>839</v>
      </c>
      <c r="E182">
        <v>27235389</v>
      </c>
      <c r="F182">
        <v>1893</v>
      </c>
      <c r="G182">
        <v>2147</v>
      </c>
      <c r="H182" t="s">
        <v>22589</v>
      </c>
      <c r="I182">
        <v>0.14299999999999999</v>
      </c>
      <c r="J182">
        <v>879</v>
      </c>
    </row>
    <row r="183" spans="1:10" x14ac:dyDescent="0.25">
      <c r="A183" t="s">
        <v>1741</v>
      </c>
      <c r="B183">
        <v>1.21</v>
      </c>
      <c r="C183">
        <v>149.03</v>
      </c>
      <c r="D183" t="s">
        <v>715</v>
      </c>
      <c r="E183">
        <v>6426032</v>
      </c>
      <c r="F183">
        <v>911</v>
      </c>
      <c r="G183">
        <v>901</v>
      </c>
      <c r="H183" t="s">
        <v>22590</v>
      </c>
      <c r="I183">
        <v>0.13100000000000001</v>
      </c>
      <c r="J183">
        <v>797</v>
      </c>
    </row>
    <row r="184" spans="1:10" x14ac:dyDescent="0.25">
      <c r="A184" t="s">
        <v>2998</v>
      </c>
      <c r="B184">
        <v>1.34</v>
      </c>
      <c r="C184">
        <v>100.03</v>
      </c>
      <c r="D184" t="s">
        <v>4224</v>
      </c>
      <c r="E184">
        <v>24674640</v>
      </c>
      <c r="F184">
        <v>1625</v>
      </c>
      <c r="G184">
        <v>3081</v>
      </c>
      <c r="H184" t="s">
        <v>22591</v>
      </c>
      <c r="I184">
        <v>0.14599999999999999</v>
      </c>
      <c r="J184">
        <v>856</v>
      </c>
    </row>
    <row r="185" spans="1:10" x14ac:dyDescent="0.25">
      <c r="A185" t="s">
        <v>8043</v>
      </c>
      <c r="B185">
        <v>0.67</v>
      </c>
      <c r="C185">
        <v>100.03</v>
      </c>
      <c r="D185" t="s">
        <v>4224</v>
      </c>
      <c r="E185">
        <v>43925684</v>
      </c>
      <c r="F185">
        <v>620</v>
      </c>
      <c r="G185">
        <v>3495</v>
      </c>
      <c r="H185" t="s">
        <v>22592</v>
      </c>
      <c r="I185">
        <v>0.14099999999999999</v>
      </c>
      <c r="J185">
        <v>838</v>
      </c>
    </row>
    <row r="186" spans="1:10" x14ac:dyDescent="0.25">
      <c r="A186" t="s">
        <v>3974</v>
      </c>
      <c r="B186">
        <v>0.24</v>
      </c>
      <c r="C186">
        <v>83.09</v>
      </c>
      <c r="D186" t="s">
        <v>693</v>
      </c>
      <c r="E186">
        <v>1195934</v>
      </c>
      <c r="F186">
        <v>187</v>
      </c>
      <c r="G186">
        <v>247</v>
      </c>
      <c r="H186" t="s">
        <v>22593</v>
      </c>
      <c r="I186">
        <v>7.5999999999999998E-2</v>
      </c>
      <c r="J186">
        <v>792</v>
      </c>
    </row>
    <row r="187" spans="1:10" x14ac:dyDescent="0.25">
      <c r="A187" t="s">
        <v>6149</v>
      </c>
      <c r="B187">
        <v>1.24</v>
      </c>
      <c r="C187">
        <v>43.04</v>
      </c>
      <c r="D187" t="s">
        <v>18</v>
      </c>
      <c r="E187">
        <v>24933712</v>
      </c>
      <c r="F187">
        <v>529</v>
      </c>
      <c r="G187">
        <v>700</v>
      </c>
      <c r="H187" t="s">
        <v>22594</v>
      </c>
      <c r="I187">
        <v>0.193</v>
      </c>
      <c r="J187">
        <v>706</v>
      </c>
    </row>
    <row r="188" spans="1:10" x14ac:dyDescent="0.25">
      <c r="A188" t="s">
        <v>3006</v>
      </c>
      <c r="B188">
        <v>1.1399999999999999</v>
      </c>
      <c r="C188">
        <v>134.05000000000001</v>
      </c>
      <c r="D188" t="s">
        <v>5123</v>
      </c>
      <c r="E188">
        <v>9300784</v>
      </c>
      <c r="F188">
        <v>1331</v>
      </c>
      <c r="G188">
        <v>1165</v>
      </c>
      <c r="H188" t="s">
        <v>10708</v>
      </c>
      <c r="I188">
        <v>0.16700000000000001</v>
      </c>
      <c r="J188">
        <v>909</v>
      </c>
    </row>
    <row r="189" spans="1:10" x14ac:dyDescent="0.25">
      <c r="A189" t="s">
        <v>6934</v>
      </c>
      <c r="B189">
        <v>0.94</v>
      </c>
      <c r="C189">
        <v>43.04</v>
      </c>
      <c r="D189" t="s">
        <v>18</v>
      </c>
      <c r="E189">
        <v>2506504</v>
      </c>
      <c r="F189">
        <v>327</v>
      </c>
      <c r="G189">
        <v>140</v>
      </c>
      <c r="H189" t="s">
        <v>22595</v>
      </c>
      <c r="I189">
        <v>9.9000000000000005E-2</v>
      </c>
      <c r="J189">
        <v>715</v>
      </c>
    </row>
    <row r="190" spans="1:10" x14ac:dyDescent="0.25">
      <c r="A190" t="s">
        <v>6178</v>
      </c>
      <c r="B190">
        <v>1.2</v>
      </c>
      <c r="C190">
        <v>168.05</v>
      </c>
      <c r="D190" t="s">
        <v>529</v>
      </c>
      <c r="E190">
        <v>13303496</v>
      </c>
      <c r="F190">
        <v>1819</v>
      </c>
      <c r="G190">
        <v>1903</v>
      </c>
      <c r="H190" t="s">
        <v>22596</v>
      </c>
      <c r="I190">
        <v>0.13600000000000001</v>
      </c>
      <c r="J190">
        <v>856</v>
      </c>
    </row>
    <row r="191" spans="1:10" x14ac:dyDescent="0.25">
      <c r="A191" t="s">
        <v>22597</v>
      </c>
      <c r="B191">
        <v>1.53</v>
      </c>
      <c r="C191">
        <v>60.04</v>
      </c>
      <c r="D191" t="s">
        <v>722</v>
      </c>
      <c r="E191">
        <v>3414017</v>
      </c>
      <c r="F191">
        <v>274</v>
      </c>
      <c r="G191">
        <v>276</v>
      </c>
      <c r="H191" t="s">
        <v>22598</v>
      </c>
      <c r="I191">
        <v>0.183</v>
      </c>
      <c r="J191">
        <v>782</v>
      </c>
    </row>
    <row r="192" spans="1:10" x14ac:dyDescent="0.25">
      <c r="A192" t="s">
        <v>3009</v>
      </c>
      <c r="B192">
        <v>1.1499999999999999</v>
      </c>
      <c r="C192">
        <v>107.06</v>
      </c>
      <c r="D192" t="s">
        <v>606</v>
      </c>
      <c r="E192">
        <v>11774626</v>
      </c>
      <c r="F192">
        <v>2231</v>
      </c>
      <c r="G192">
        <v>1102</v>
      </c>
      <c r="H192" t="s">
        <v>11459</v>
      </c>
      <c r="I192">
        <v>0.16300000000000001</v>
      </c>
      <c r="J192">
        <v>881</v>
      </c>
    </row>
    <row r="193" spans="1:10" x14ac:dyDescent="0.25">
      <c r="A193" t="s">
        <v>19473</v>
      </c>
      <c r="B193">
        <v>1.27</v>
      </c>
      <c r="C193">
        <v>149.03</v>
      </c>
      <c r="D193" t="s">
        <v>715</v>
      </c>
      <c r="E193">
        <v>16295112</v>
      </c>
      <c r="F193">
        <v>1530</v>
      </c>
      <c r="G193">
        <v>1821</v>
      </c>
      <c r="H193" t="s">
        <v>22599</v>
      </c>
      <c r="I193">
        <v>0.11600000000000001</v>
      </c>
      <c r="J193">
        <v>858</v>
      </c>
    </row>
    <row r="194" spans="1:10" x14ac:dyDescent="0.25">
      <c r="A194" t="s">
        <v>1321</v>
      </c>
      <c r="B194">
        <v>1.24</v>
      </c>
      <c r="C194">
        <v>165.07</v>
      </c>
      <c r="D194" t="s">
        <v>533</v>
      </c>
      <c r="E194">
        <v>9776366</v>
      </c>
      <c r="F194">
        <v>899</v>
      </c>
      <c r="G194">
        <v>1284</v>
      </c>
      <c r="H194" t="s">
        <v>17187</v>
      </c>
      <c r="I194">
        <v>0.14899999999999999</v>
      </c>
      <c r="J194">
        <v>869</v>
      </c>
    </row>
    <row r="195" spans="1:10" x14ac:dyDescent="0.25">
      <c r="A195" t="s">
        <v>6947</v>
      </c>
      <c r="B195">
        <v>1.08</v>
      </c>
      <c r="C195">
        <v>44.05</v>
      </c>
      <c r="D195" t="s">
        <v>1083</v>
      </c>
      <c r="E195">
        <v>3152798</v>
      </c>
      <c r="F195">
        <v>106</v>
      </c>
      <c r="G195">
        <v>44</v>
      </c>
      <c r="H195" t="s">
        <v>22600</v>
      </c>
      <c r="I195">
        <v>0.17100000000000001</v>
      </c>
      <c r="J195">
        <v>728</v>
      </c>
    </row>
    <row r="196" spans="1:10" x14ac:dyDescent="0.25">
      <c r="A196" t="s">
        <v>797</v>
      </c>
      <c r="B196">
        <v>0.94</v>
      </c>
      <c r="C196">
        <v>69.02</v>
      </c>
      <c r="D196" t="s">
        <v>798</v>
      </c>
      <c r="E196">
        <v>2472386</v>
      </c>
      <c r="F196">
        <v>225</v>
      </c>
      <c r="G196">
        <v>263</v>
      </c>
      <c r="H196" t="s">
        <v>22601</v>
      </c>
      <c r="I196">
        <v>0.16300000000000001</v>
      </c>
      <c r="J196">
        <v>765</v>
      </c>
    </row>
    <row r="197" spans="1:10" x14ac:dyDescent="0.25">
      <c r="A197" t="s">
        <v>22602</v>
      </c>
      <c r="B197">
        <v>1.1100000000000001</v>
      </c>
      <c r="C197">
        <v>127.05</v>
      </c>
      <c r="D197" t="s">
        <v>513</v>
      </c>
      <c r="E197">
        <v>4171355</v>
      </c>
      <c r="F197">
        <v>884</v>
      </c>
      <c r="G197">
        <v>946</v>
      </c>
      <c r="H197" t="s">
        <v>22603</v>
      </c>
      <c r="I197">
        <v>0.115</v>
      </c>
      <c r="J197">
        <v>772</v>
      </c>
    </row>
    <row r="198" spans="1:10" x14ac:dyDescent="0.25">
      <c r="A198" t="s">
        <v>1814</v>
      </c>
      <c r="B198">
        <v>1.1200000000000001</v>
      </c>
      <c r="C198">
        <v>137.07</v>
      </c>
      <c r="D198" t="s">
        <v>839</v>
      </c>
      <c r="E198">
        <v>6559150</v>
      </c>
      <c r="F198">
        <v>538</v>
      </c>
      <c r="G198">
        <v>879</v>
      </c>
      <c r="H198" t="s">
        <v>22604</v>
      </c>
      <c r="I198">
        <v>0.14399999999999999</v>
      </c>
      <c r="J198">
        <v>854</v>
      </c>
    </row>
    <row r="199" spans="1:10" x14ac:dyDescent="0.25">
      <c r="A199" t="s">
        <v>3018</v>
      </c>
      <c r="B199">
        <v>1.1499999999999999</v>
      </c>
      <c r="C199">
        <v>161.06</v>
      </c>
      <c r="D199" t="s">
        <v>484</v>
      </c>
      <c r="E199">
        <v>4685034</v>
      </c>
      <c r="F199">
        <v>931</v>
      </c>
      <c r="G199">
        <v>767</v>
      </c>
      <c r="H199" t="s">
        <v>22605</v>
      </c>
      <c r="I199">
        <v>0.16400000000000001</v>
      </c>
      <c r="J199">
        <v>823</v>
      </c>
    </row>
    <row r="200" spans="1:10" x14ac:dyDescent="0.25">
      <c r="A200" t="s">
        <v>862</v>
      </c>
      <c r="B200">
        <v>1.44</v>
      </c>
      <c r="C200">
        <v>151.05000000000001</v>
      </c>
      <c r="D200" t="s">
        <v>1162</v>
      </c>
      <c r="E200">
        <v>21604811</v>
      </c>
      <c r="F200">
        <v>812</v>
      </c>
      <c r="G200">
        <v>2397</v>
      </c>
      <c r="H200" t="s">
        <v>22606</v>
      </c>
      <c r="I200">
        <v>0.155</v>
      </c>
      <c r="J200">
        <v>800</v>
      </c>
    </row>
    <row r="201" spans="1:10" x14ac:dyDescent="0.25">
      <c r="A201" t="s">
        <v>680</v>
      </c>
      <c r="B201">
        <v>1.19</v>
      </c>
      <c r="C201">
        <v>164.09</v>
      </c>
      <c r="D201" t="s">
        <v>681</v>
      </c>
      <c r="E201">
        <v>2982614</v>
      </c>
      <c r="F201">
        <v>617</v>
      </c>
      <c r="G201">
        <v>774</v>
      </c>
      <c r="H201" t="s">
        <v>22607</v>
      </c>
      <c r="I201">
        <v>0.129</v>
      </c>
      <c r="J201">
        <v>754</v>
      </c>
    </row>
    <row r="202" spans="1:10" x14ac:dyDescent="0.25">
      <c r="A202" t="s">
        <v>1322</v>
      </c>
      <c r="B202">
        <v>1.17</v>
      </c>
      <c r="C202">
        <v>151.05000000000001</v>
      </c>
      <c r="D202" t="s">
        <v>1162</v>
      </c>
      <c r="E202">
        <v>14919620</v>
      </c>
      <c r="F202">
        <v>1630</v>
      </c>
      <c r="G202">
        <v>1880</v>
      </c>
      <c r="H202" t="s">
        <v>6964</v>
      </c>
      <c r="I202">
        <v>0.13600000000000001</v>
      </c>
      <c r="J202">
        <v>933</v>
      </c>
    </row>
    <row r="203" spans="1:10" x14ac:dyDescent="0.25">
      <c r="A203" t="s">
        <v>2247</v>
      </c>
      <c r="B203">
        <v>1.7</v>
      </c>
      <c r="C203">
        <v>131.06</v>
      </c>
      <c r="D203" t="s">
        <v>1117</v>
      </c>
      <c r="E203">
        <v>2403481</v>
      </c>
      <c r="F203">
        <v>646</v>
      </c>
      <c r="G203">
        <v>334</v>
      </c>
      <c r="H203" t="s">
        <v>22608</v>
      </c>
      <c r="I203">
        <v>0.187</v>
      </c>
      <c r="J203">
        <v>875</v>
      </c>
    </row>
    <row r="204" spans="1:10" x14ac:dyDescent="0.25">
      <c r="A204" t="s">
        <v>12068</v>
      </c>
      <c r="B204">
        <v>1.18</v>
      </c>
      <c r="C204">
        <v>54.07</v>
      </c>
      <c r="D204" t="s">
        <v>897</v>
      </c>
      <c r="E204">
        <v>788532</v>
      </c>
      <c r="F204">
        <v>137</v>
      </c>
      <c r="G204">
        <v>94</v>
      </c>
      <c r="H204" t="s">
        <v>22609</v>
      </c>
      <c r="I204">
        <v>8.6999999999999994E-2</v>
      </c>
      <c r="J204">
        <v>757</v>
      </c>
    </row>
    <row r="205" spans="1:10" x14ac:dyDescent="0.25">
      <c r="A205" t="s">
        <v>274</v>
      </c>
      <c r="B205">
        <v>1.1499999999999999</v>
      </c>
      <c r="C205">
        <v>79.06</v>
      </c>
      <c r="D205" t="s">
        <v>96</v>
      </c>
      <c r="E205">
        <v>3270471</v>
      </c>
      <c r="F205">
        <v>477</v>
      </c>
      <c r="G205">
        <v>293</v>
      </c>
      <c r="H205" t="s">
        <v>22610</v>
      </c>
      <c r="I205">
        <v>0.214</v>
      </c>
      <c r="J205">
        <v>747</v>
      </c>
    </row>
    <row r="206" spans="1:10" x14ac:dyDescent="0.25">
      <c r="A206" t="s">
        <v>4296</v>
      </c>
      <c r="B206">
        <v>3</v>
      </c>
      <c r="C206">
        <v>165.06</v>
      </c>
      <c r="D206" t="s">
        <v>1296</v>
      </c>
      <c r="E206">
        <v>714320</v>
      </c>
      <c r="F206">
        <v>153</v>
      </c>
      <c r="G206">
        <v>204</v>
      </c>
      <c r="H206" t="s">
        <v>1071</v>
      </c>
      <c r="I206">
        <v>0.14399999999999999</v>
      </c>
      <c r="J206">
        <v>733</v>
      </c>
    </row>
    <row r="207" spans="1:10" x14ac:dyDescent="0.25">
      <c r="A207" t="s">
        <v>8277</v>
      </c>
      <c r="B207">
        <v>1.1000000000000001</v>
      </c>
      <c r="C207">
        <v>55.06</v>
      </c>
      <c r="D207" t="s">
        <v>26</v>
      </c>
      <c r="E207">
        <v>3752782</v>
      </c>
      <c r="F207">
        <v>233</v>
      </c>
      <c r="G207">
        <v>178</v>
      </c>
      <c r="H207" t="s">
        <v>22611</v>
      </c>
      <c r="I207">
        <v>0.16</v>
      </c>
      <c r="J207">
        <v>724</v>
      </c>
    </row>
    <row r="208" spans="1:10" x14ac:dyDescent="0.25">
      <c r="A208" t="s">
        <v>3027</v>
      </c>
      <c r="B208">
        <v>1.1599999999999999</v>
      </c>
      <c r="C208">
        <v>148.06</v>
      </c>
      <c r="D208" t="s">
        <v>663</v>
      </c>
      <c r="E208">
        <v>8620261</v>
      </c>
      <c r="F208">
        <v>1050</v>
      </c>
      <c r="G208">
        <v>1400</v>
      </c>
      <c r="H208" t="s">
        <v>22612</v>
      </c>
      <c r="I208">
        <v>0.16500000000000001</v>
      </c>
      <c r="J208">
        <v>908</v>
      </c>
    </row>
    <row r="209" spans="1:10" x14ac:dyDescent="0.25">
      <c r="A209" t="s">
        <v>22613</v>
      </c>
      <c r="B209">
        <v>1.1299999999999999</v>
      </c>
      <c r="C209">
        <v>149.03</v>
      </c>
      <c r="D209" t="s">
        <v>715</v>
      </c>
      <c r="E209">
        <v>57694681</v>
      </c>
      <c r="F209">
        <v>1903</v>
      </c>
      <c r="G209">
        <v>4423</v>
      </c>
      <c r="H209" t="s">
        <v>22614</v>
      </c>
      <c r="I209">
        <v>0.105</v>
      </c>
      <c r="J209">
        <v>845</v>
      </c>
    </row>
    <row r="210" spans="1:10" x14ac:dyDescent="0.25">
      <c r="A210" t="s">
        <v>541</v>
      </c>
      <c r="B210">
        <v>1.1499999999999999</v>
      </c>
      <c r="C210">
        <v>194.11</v>
      </c>
      <c r="D210" t="s">
        <v>1187</v>
      </c>
      <c r="E210">
        <v>14132804</v>
      </c>
      <c r="F210">
        <v>1705</v>
      </c>
      <c r="G210">
        <v>2743</v>
      </c>
      <c r="H210" t="s">
        <v>22615</v>
      </c>
      <c r="I210">
        <v>0.125</v>
      </c>
      <c r="J210">
        <v>919</v>
      </c>
    </row>
    <row r="211" spans="1:10" x14ac:dyDescent="0.25">
      <c r="A211" t="s">
        <v>1328</v>
      </c>
      <c r="B211">
        <v>1.17</v>
      </c>
      <c r="C211">
        <v>196.08</v>
      </c>
      <c r="D211" t="s">
        <v>1329</v>
      </c>
      <c r="E211">
        <v>1150821</v>
      </c>
      <c r="F211">
        <v>234</v>
      </c>
      <c r="G211">
        <v>451</v>
      </c>
      <c r="H211" t="s">
        <v>14952</v>
      </c>
      <c r="I211">
        <v>0.13300000000000001</v>
      </c>
      <c r="J211">
        <v>795</v>
      </c>
    </row>
    <row r="212" spans="1:10" x14ac:dyDescent="0.25">
      <c r="A212" t="s">
        <v>426</v>
      </c>
      <c r="B212">
        <v>1.1200000000000001</v>
      </c>
      <c r="C212">
        <v>158.08000000000001</v>
      </c>
      <c r="D212" t="s">
        <v>677</v>
      </c>
      <c r="E212">
        <v>8293295</v>
      </c>
      <c r="F212">
        <v>902</v>
      </c>
      <c r="G212">
        <v>1394</v>
      </c>
      <c r="H212" t="s">
        <v>22616</v>
      </c>
      <c r="I212">
        <v>0.153</v>
      </c>
      <c r="J212">
        <v>896</v>
      </c>
    </row>
    <row r="213" spans="1:10" x14ac:dyDescent="0.25">
      <c r="A213" t="s">
        <v>799</v>
      </c>
      <c r="B213">
        <v>1.18</v>
      </c>
      <c r="C213">
        <v>167.08</v>
      </c>
      <c r="D213" t="s">
        <v>750</v>
      </c>
      <c r="E213">
        <v>15377606</v>
      </c>
      <c r="F213">
        <v>2409</v>
      </c>
      <c r="G213">
        <v>2472</v>
      </c>
      <c r="H213" t="s">
        <v>2487</v>
      </c>
      <c r="I213">
        <v>0.11899999999999999</v>
      </c>
      <c r="J213">
        <v>791</v>
      </c>
    </row>
    <row r="214" spans="1:10" x14ac:dyDescent="0.25">
      <c r="A214" t="s">
        <v>1374</v>
      </c>
      <c r="B214">
        <v>1.18</v>
      </c>
      <c r="C214">
        <v>169.06</v>
      </c>
      <c r="D214" t="s">
        <v>1375</v>
      </c>
      <c r="E214">
        <v>4732849</v>
      </c>
      <c r="F214">
        <v>669</v>
      </c>
      <c r="G214">
        <v>1021</v>
      </c>
      <c r="H214" t="s">
        <v>10724</v>
      </c>
      <c r="I214">
        <v>0.14000000000000001</v>
      </c>
      <c r="J214">
        <v>821</v>
      </c>
    </row>
    <row r="215" spans="1:10" x14ac:dyDescent="0.25">
      <c r="A215" t="s">
        <v>22617</v>
      </c>
      <c r="B215">
        <v>1.08</v>
      </c>
      <c r="C215">
        <v>69.05</v>
      </c>
      <c r="D215" t="s">
        <v>785</v>
      </c>
      <c r="E215">
        <v>1108915</v>
      </c>
      <c r="F215">
        <v>129</v>
      </c>
      <c r="G215">
        <v>103</v>
      </c>
      <c r="H215" t="s">
        <v>22618</v>
      </c>
      <c r="I215">
        <v>0.13</v>
      </c>
      <c r="J215">
        <v>759</v>
      </c>
    </row>
    <row r="216" spans="1:10" x14ac:dyDescent="0.25">
      <c r="A216" t="s">
        <v>6959</v>
      </c>
      <c r="B216">
        <v>1.1000000000000001</v>
      </c>
      <c r="C216">
        <v>44.05</v>
      </c>
      <c r="D216" t="s">
        <v>1083</v>
      </c>
      <c r="E216">
        <v>8941242</v>
      </c>
      <c r="F216">
        <v>187</v>
      </c>
      <c r="G216">
        <v>101</v>
      </c>
      <c r="H216" t="s">
        <v>22619</v>
      </c>
      <c r="I216">
        <v>0.158</v>
      </c>
      <c r="J216">
        <v>794</v>
      </c>
    </row>
    <row r="217" spans="1:10" x14ac:dyDescent="0.25">
      <c r="A217" t="s">
        <v>22620</v>
      </c>
      <c r="B217">
        <v>1.06</v>
      </c>
      <c r="C217">
        <v>60.04</v>
      </c>
      <c r="D217" t="s">
        <v>722</v>
      </c>
      <c r="E217">
        <v>30884121</v>
      </c>
      <c r="F217">
        <v>826</v>
      </c>
      <c r="G217">
        <v>1321</v>
      </c>
      <c r="H217" t="s">
        <v>22621</v>
      </c>
      <c r="I217">
        <v>0.13600000000000001</v>
      </c>
      <c r="J217">
        <v>841</v>
      </c>
    </row>
    <row r="218" spans="1:10" x14ac:dyDescent="0.25">
      <c r="A218" t="s">
        <v>3036</v>
      </c>
      <c r="B218">
        <v>1.1499999999999999</v>
      </c>
      <c r="C218">
        <v>162.08000000000001</v>
      </c>
      <c r="D218" t="s">
        <v>1119</v>
      </c>
      <c r="E218">
        <v>2851899</v>
      </c>
      <c r="F218">
        <v>214</v>
      </c>
      <c r="G218">
        <v>488</v>
      </c>
      <c r="H218" t="s">
        <v>22622</v>
      </c>
      <c r="I218">
        <v>0.151</v>
      </c>
      <c r="J218">
        <v>732</v>
      </c>
    </row>
    <row r="219" spans="1:10" x14ac:dyDescent="0.25">
      <c r="A219" t="s">
        <v>4416</v>
      </c>
      <c r="B219">
        <v>1.1200000000000001</v>
      </c>
      <c r="C219">
        <v>136.06</v>
      </c>
      <c r="D219" t="s">
        <v>1122</v>
      </c>
      <c r="E219">
        <v>2318513</v>
      </c>
      <c r="F219">
        <v>467</v>
      </c>
      <c r="G219">
        <v>504</v>
      </c>
      <c r="H219" t="s">
        <v>22623</v>
      </c>
      <c r="I219">
        <v>0.159</v>
      </c>
      <c r="J219">
        <v>746</v>
      </c>
    </row>
    <row r="220" spans="1:10" x14ac:dyDescent="0.25">
      <c r="A220" t="s">
        <v>10214</v>
      </c>
      <c r="B220">
        <v>1.1100000000000001</v>
      </c>
      <c r="C220">
        <v>137.07</v>
      </c>
      <c r="D220" t="s">
        <v>839</v>
      </c>
      <c r="E220">
        <v>2208369</v>
      </c>
      <c r="F220">
        <v>339</v>
      </c>
      <c r="G220">
        <v>523</v>
      </c>
      <c r="H220" t="s">
        <v>22624</v>
      </c>
      <c r="I220">
        <v>0.13100000000000001</v>
      </c>
      <c r="J220">
        <v>719</v>
      </c>
    </row>
    <row r="221" spans="1:10" x14ac:dyDescent="0.25">
      <c r="A221" t="s">
        <v>3428</v>
      </c>
      <c r="B221">
        <v>1.07</v>
      </c>
      <c r="C221">
        <v>41.06</v>
      </c>
      <c r="D221" t="s">
        <v>117</v>
      </c>
      <c r="E221">
        <v>2402542</v>
      </c>
      <c r="F221">
        <v>156</v>
      </c>
      <c r="G221">
        <v>105</v>
      </c>
      <c r="H221" t="s">
        <v>22625</v>
      </c>
      <c r="I221">
        <v>0.106</v>
      </c>
      <c r="J221">
        <v>716</v>
      </c>
    </row>
    <row r="222" spans="1:10" x14ac:dyDescent="0.25">
      <c r="A222" t="s">
        <v>3038</v>
      </c>
      <c r="B222">
        <v>1.1399999999999999</v>
      </c>
      <c r="C222">
        <v>176.06</v>
      </c>
      <c r="D222" t="s">
        <v>1324</v>
      </c>
      <c r="E222">
        <v>5539995</v>
      </c>
      <c r="F222">
        <v>848</v>
      </c>
      <c r="G222">
        <v>1137</v>
      </c>
      <c r="H222" t="s">
        <v>6990</v>
      </c>
      <c r="I222">
        <v>0.152</v>
      </c>
      <c r="J222">
        <v>842</v>
      </c>
    </row>
    <row r="223" spans="1:10" x14ac:dyDescent="0.25">
      <c r="A223" t="s">
        <v>1155</v>
      </c>
      <c r="B223">
        <v>1.1100000000000001</v>
      </c>
      <c r="C223">
        <v>162.08000000000001</v>
      </c>
      <c r="D223" t="s">
        <v>1119</v>
      </c>
      <c r="E223">
        <v>5073046</v>
      </c>
      <c r="F223">
        <v>859</v>
      </c>
      <c r="G223">
        <v>1032</v>
      </c>
      <c r="H223" t="s">
        <v>22626</v>
      </c>
      <c r="I223">
        <v>0.16</v>
      </c>
      <c r="J223">
        <v>822</v>
      </c>
    </row>
    <row r="224" spans="1:10" x14ac:dyDescent="0.25">
      <c r="A224" t="s">
        <v>8319</v>
      </c>
      <c r="B224">
        <v>1.29</v>
      </c>
      <c r="C224">
        <v>91.06</v>
      </c>
      <c r="D224" t="s">
        <v>297</v>
      </c>
      <c r="E224">
        <v>2399617</v>
      </c>
      <c r="F224">
        <v>307</v>
      </c>
      <c r="G224">
        <v>232</v>
      </c>
      <c r="H224" t="s">
        <v>22627</v>
      </c>
      <c r="I224">
        <v>0.11</v>
      </c>
      <c r="J224">
        <v>748</v>
      </c>
    </row>
    <row r="225" spans="1:10" x14ac:dyDescent="0.25">
      <c r="A225" t="s">
        <v>22628</v>
      </c>
      <c r="B225">
        <v>1.1299999999999999</v>
      </c>
      <c r="C225">
        <v>149.03</v>
      </c>
      <c r="D225" t="s">
        <v>715</v>
      </c>
      <c r="E225">
        <v>27286172</v>
      </c>
      <c r="F225">
        <v>2053</v>
      </c>
      <c r="G225">
        <v>2301</v>
      </c>
      <c r="H225" t="s">
        <v>22629</v>
      </c>
      <c r="I225">
        <v>0.109</v>
      </c>
      <c r="J225">
        <v>829</v>
      </c>
    </row>
    <row r="226" spans="1:10" x14ac:dyDescent="0.25">
      <c r="A226" t="s">
        <v>22630</v>
      </c>
      <c r="B226">
        <v>1.0900000000000001</v>
      </c>
      <c r="C226">
        <v>60.04</v>
      </c>
      <c r="D226" t="s">
        <v>722</v>
      </c>
      <c r="E226">
        <v>61229668</v>
      </c>
      <c r="F226">
        <v>1867</v>
      </c>
      <c r="G226">
        <v>2140</v>
      </c>
      <c r="H226" t="s">
        <v>22631</v>
      </c>
      <c r="I226">
        <v>0.13500000000000001</v>
      </c>
      <c r="J226">
        <v>801</v>
      </c>
    </row>
    <row r="227" spans="1:10" x14ac:dyDescent="0.25">
      <c r="A227" t="s">
        <v>6994</v>
      </c>
      <c r="B227">
        <v>1.24</v>
      </c>
      <c r="C227">
        <v>162.04</v>
      </c>
      <c r="D227" t="s">
        <v>17909</v>
      </c>
      <c r="E227">
        <v>8718542</v>
      </c>
      <c r="F227">
        <v>1428</v>
      </c>
      <c r="G227">
        <v>1176</v>
      </c>
      <c r="H227" t="s">
        <v>22632</v>
      </c>
      <c r="I227">
        <v>0.185</v>
      </c>
      <c r="J227">
        <v>704</v>
      </c>
    </row>
    <row r="228" spans="1:10" x14ac:dyDescent="0.25">
      <c r="A228" t="s">
        <v>21282</v>
      </c>
      <c r="B228">
        <v>1.36</v>
      </c>
      <c r="C228">
        <v>44.01</v>
      </c>
      <c r="D228" t="s">
        <v>739</v>
      </c>
      <c r="E228">
        <v>3561706</v>
      </c>
      <c r="F228">
        <v>395</v>
      </c>
      <c r="G228">
        <v>55</v>
      </c>
      <c r="H228" t="s">
        <v>22633</v>
      </c>
      <c r="I228">
        <v>0.123</v>
      </c>
      <c r="J228">
        <v>726</v>
      </c>
    </row>
    <row r="229" spans="1:10" x14ac:dyDescent="0.25">
      <c r="A229" t="s">
        <v>4957</v>
      </c>
      <c r="B229">
        <v>1.87</v>
      </c>
      <c r="C229">
        <v>43.04</v>
      </c>
      <c r="D229" t="s">
        <v>18</v>
      </c>
      <c r="E229">
        <v>25213086</v>
      </c>
      <c r="F229">
        <v>806</v>
      </c>
      <c r="G229">
        <v>650</v>
      </c>
      <c r="H229" t="s">
        <v>22634</v>
      </c>
      <c r="I229">
        <v>0.17699999999999999</v>
      </c>
      <c r="J229">
        <v>719</v>
      </c>
    </row>
    <row r="230" spans="1:10" x14ac:dyDescent="0.25">
      <c r="A230" t="s">
        <v>22635</v>
      </c>
      <c r="B230">
        <v>1.05</v>
      </c>
      <c r="C230">
        <v>92.07</v>
      </c>
      <c r="D230" t="s">
        <v>1156</v>
      </c>
      <c r="E230">
        <v>1345640</v>
      </c>
      <c r="F230">
        <v>282</v>
      </c>
      <c r="G230">
        <v>223</v>
      </c>
      <c r="H230" t="s">
        <v>22636</v>
      </c>
      <c r="I230">
        <v>0.109</v>
      </c>
      <c r="J230">
        <v>784</v>
      </c>
    </row>
    <row r="231" spans="1:10" x14ac:dyDescent="0.25">
      <c r="A231" t="s">
        <v>3045</v>
      </c>
      <c r="B231">
        <v>1.18</v>
      </c>
      <c r="C231">
        <v>137.07</v>
      </c>
      <c r="D231" t="s">
        <v>839</v>
      </c>
      <c r="E231">
        <v>39284813</v>
      </c>
      <c r="F231">
        <v>2532</v>
      </c>
      <c r="G231">
        <v>3066</v>
      </c>
      <c r="H231" t="s">
        <v>22637</v>
      </c>
      <c r="I231">
        <v>0.13600000000000001</v>
      </c>
      <c r="J231">
        <v>899</v>
      </c>
    </row>
    <row r="232" spans="1:10" x14ac:dyDescent="0.25">
      <c r="A232" t="s">
        <v>8344</v>
      </c>
      <c r="B232">
        <v>1.1599999999999999</v>
      </c>
      <c r="C232">
        <v>146.07</v>
      </c>
      <c r="D232" t="s">
        <v>336</v>
      </c>
      <c r="E232">
        <v>1172886</v>
      </c>
      <c r="F232">
        <v>154</v>
      </c>
      <c r="G232">
        <v>224</v>
      </c>
      <c r="H232" t="s">
        <v>22638</v>
      </c>
      <c r="I232">
        <v>0.17399999999999999</v>
      </c>
      <c r="J232">
        <v>720</v>
      </c>
    </row>
    <row r="233" spans="1:10" x14ac:dyDescent="0.25">
      <c r="A233" t="s">
        <v>528</v>
      </c>
      <c r="B233">
        <v>1.21</v>
      </c>
      <c r="C233">
        <v>140.07</v>
      </c>
      <c r="D233" t="s">
        <v>1148</v>
      </c>
      <c r="E233">
        <v>1431304</v>
      </c>
      <c r="F233">
        <v>275</v>
      </c>
      <c r="G233">
        <v>378</v>
      </c>
      <c r="H233" t="s">
        <v>13170</v>
      </c>
      <c r="I233">
        <v>0.155</v>
      </c>
      <c r="J233">
        <v>766</v>
      </c>
    </row>
    <row r="234" spans="1:10" x14ac:dyDescent="0.25">
      <c r="A234" t="s">
        <v>8340</v>
      </c>
      <c r="B234">
        <v>1.1499999999999999</v>
      </c>
      <c r="C234">
        <v>55.07</v>
      </c>
      <c r="D234" t="s">
        <v>45</v>
      </c>
      <c r="E234">
        <v>2975975</v>
      </c>
      <c r="F234">
        <v>229</v>
      </c>
      <c r="G234">
        <v>198</v>
      </c>
      <c r="H234" t="s">
        <v>22639</v>
      </c>
      <c r="I234">
        <v>7.5999999999999998E-2</v>
      </c>
      <c r="J234">
        <v>855</v>
      </c>
    </row>
    <row r="235" spans="1:10" x14ac:dyDescent="0.25">
      <c r="A235" t="s">
        <v>12102</v>
      </c>
      <c r="B235">
        <v>1.2</v>
      </c>
      <c r="C235">
        <v>98.99</v>
      </c>
      <c r="D235" t="s">
        <v>19594</v>
      </c>
      <c r="E235">
        <v>1473142</v>
      </c>
      <c r="F235">
        <v>590</v>
      </c>
      <c r="G235">
        <v>587</v>
      </c>
      <c r="H235" t="s">
        <v>22640</v>
      </c>
      <c r="I235">
        <v>0.105</v>
      </c>
      <c r="J235">
        <v>773</v>
      </c>
    </row>
    <row r="236" spans="1:10" x14ac:dyDescent="0.25">
      <c r="A236" t="s">
        <v>16082</v>
      </c>
      <c r="B236">
        <v>2.92</v>
      </c>
      <c r="C236">
        <v>43.04</v>
      </c>
      <c r="D236" t="s">
        <v>18</v>
      </c>
      <c r="E236">
        <v>617564</v>
      </c>
      <c r="F236">
        <v>296</v>
      </c>
      <c r="G236">
        <v>44</v>
      </c>
      <c r="H236" t="s">
        <v>22641</v>
      </c>
      <c r="I236">
        <v>0.13200000000000001</v>
      </c>
      <c r="J236">
        <v>836</v>
      </c>
    </row>
    <row r="237" spans="1:10" x14ac:dyDescent="0.25">
      <c r="A237" t="s">
        <v>4342</v>
      </c>
      <c r="B237">
        <v>1.1499999999999999</v>
      </c>
      <c r="C237">
        <v>170.07</v>
      </c>
      <c r="D237" t="s">
        <v>2355</v>
      </c>
      <c r="E237">
        <v>7697424</v>
      </c>
      <c r="F237">
        <v>2236</v>
      </c>
      <c r="G237">
        <v>1536</v>
      </c>
      <c r="H237" t="s">
        <v>11007</v>
      </c>
      <c r="I237">
        <v>0.157</v>
      </c>
      <c r="J237">
        <v>769</v>
      </c>
    </row>
    <row r="238" spans="1:10" x14ac:dyDescent="0.25">
      <c r="A238" t="s">
        <v>1064</v>
      </c>
      <c r="B238">
        <v>1.4</v>
      </c>
      <c r="C238">
        <v>174.08</v>
      </c>
      <c r="D238" t="s">
        <v>8241</v>
      </c>
      <c r="E238">
        <v>2148180</v>
      </c>
      <c r="F238">
        <v>503</v>
      </c>
      <c r="G238">
        <v>662</v>
      </c>
      <c r="H238" t="s">
        <v>12104</v>
      </c>
      <c r="I238">
        <v>0.155</v>
      </c>
      <c r="J238">
        <v>765</v>
      </c>
    </row>
    <row r="239" spans="1:10" x14ac:dyDescent="0.25">
      <c r="A239" t="s">
        <v>22642</v>
      </c>
      <c r="B239">
        <v>1.37</v>
      </c>
      <c r="C239">
        <v>43.04</v>
      </c>
      <c r="D239" t="s">
        <v>18</v>
      </c>
      <c r="E239">
        <v>2832449</v>
      </c>
      <c r="F239">
        <v>394</v>
      </c>
      <c r="G239">
        <v>129</v>
      </c>
      <c r="H239" t="s">
        <v>22643</v>
      </c>
      <c r="I239">
        <v>9.8000000000000004E-2</v>
      </c>
      <c r="J239">
        <v>729</v>
      </c>
    </row>
    <row r="240" spans="1:10" x14ac:dyDescent="0.25">
      <c r="A240" t="s">
        <v>1334</v>
      </c>
      <c r="B240">
        <v>1.1000000000000001</v>
      </c>
      <c r="C240">
        <v>60.04</v>
      </c>
      <c r="D240" t="s">
        <v>722</v>
      </c>
      <c r="E240">
        <v>2881135</v>
      </c>
      <c r="F240">
        <v>345</v>
      </c>
      <c r="G240">
        <v>377</v>
      </c>
      <c r="H240" t="s">
        <v>14342</v>
      </c>
      <c r="I240">
        <v>7.3999999999999996E-2</v>
      </c>
      <c r="J240">
        <v>850</v>
      </c>
    </row>
    <row r="241" spans="1:10" x14ac:dyDescent="0.25">
      <c r="A241" t="s">
        <v>452</v>
      </c>
      <c r="B241">
        <v>1.1200000000000001</v>
      </c>
      <c r="C241">
        <v>162.08000000000001</v>
      </c>
      <c r="D241" t="s">
        <v>1119</v>
      </c>
      <c r="E241">
        <v>2759948</v>
      </c>
      <c r="F241">
        <v>214</v>
      </c>
      <c r="G241">
        <v>529</v>
      </c>
      <c r="H241" t="s">
        <v>22644</v>
      </c>
      <c r="I241">
        <v>0.15</v>
      </c>
      <c r="J241">
        <v>715</v>
      </c>
    </row>
    <row r="242" spans="1:10" x14ac:dyDescent="0.25">
      <c r="A242" t="s">
        <v>2369</v>
      </c>
      <c r="B242">
        <v>1.0900000000000001</v>
      </c>
      <c r="C242">
        <v>197.11</v>
      </c>
      <c r="D242" t="s">
        <v>22645</v>
      </c>
      <c r="E242">
        <v>935708</v>
      </c>
      <c r="F242">
        <v>332</v>
      </c>
      <c r="G242">
        <v>328</v>
      </c>
      <c r="H242" t="s">
        <v>22646</v>
      </c>
      <c r="I242">
        <v>0.10299999999999999</v>
      </c>
      <c r="J242">
        <v>757</v>
      </c>
    </row>
    <row r="243" spans="1:10" x14ac:dyDescent="0.25">
      <c r="A243" t="s">
        <v>21307</v>
      </c>
      <c r="B243">
        <v>2.09</v>
      </c>
      <c r="C243">
        <v>183.11</v>
      </c>
      <c r="D243" t="s">
        <v>2371</v>
      </c>
      <c r="E243">
        <v>674696</v>
      </c>
      <c r="F243">
        <v>302</v>
      </c>
      <c r="G243">
        <v>238</v>
      </c>
      <c r="H243" t="s">
        <v>22647</v>
      </c>
      <c r="I243">
        <v>0.13800000000000001</v>
      </c>
      <c r="J243">
        <v>729</v>
      </c>
    </row>
    <row r="244" spans="1:10" x14ac:dyDescent="0.25">
      <c r="A244" t="s">
        <v>3056</v>
      </c>
      <c r="B244">
        <v>1.53</v>
      </c>
      <c r="C244">
        <v>43.04</v>
      </c>
      <c r="D244" t="s">
        <v>18</v>
      </c>
      <c r="E244">
        <v>2889778</v>
      </c>
      <c r="F244">
        <v>130</v>
      </c>
      <c r="G244">
        <v>136</v>
      </c>
      <c r="H244" t="s">
        <v>22648</v>
      </c>
      <c r="I244">
        <v>0.127</v>
      </c>
      <c r="J244">
        <v>716</v>
      </c>
    </row>
    <row r="245" spans="1:10" x14ac:dyDescent="0.25">
      <c r="A245" t="s">
        <v>3109</v>
      </c>
      <c r="B245">
        <v>0.98</v>
      </c>
      <c r="C245">
        <v>137.07</v>
      </c>
      <c r="D245" t="s">
        <v>839</v>
      </c>
      <c r="E245">
        <v>6063008</v>
      </c>
      <c r="F245">
        <v>443</v>
      </c>
      <c r="G245">
        <v>864</v>
      </c>
      <c r="H245" t="s">
        <v>10733</v>
      </c>
      <c r="I245">
        <v>0.13</v>
      </c>
      <c r="J245">
        <v>875</v>
      </c>
    </row>
    <row r="246" spans="1:10" x14ac:dyDescent="0.25">
      <c r="A246" t="s">
        <v>7019</v>
      </c>
      <c r="B246">
        <v>2.19</v>
      </c>
      <c r="C246">
        <v>57.09</v>
      </c>
      <c r="D246" t="s">
        <v>612</v>
      </c>
      <c r="E246">
        <v>963905</v>
      </c>
      <c r="F246">
        <v>120</v>
      </c>
      <c r="G246">
        <v>146</v>
      </c>
      <c r="H246" t="s">
        <v>22649</v>
      </c>
      <c r="I246">
        <v>8.5999999999999993E-2</v>
      </c>
      <c r="J246">
        <v>781</v>
      </c>
    </row>
    <row r="247" spans="1:10" x14ac:dyDescent="0.25">
      <c r="A247" t="s">
        <v>9996</v>
      </c>
      <c r="B247">
        <v>1.18</v>
      </c>
      <c r="C247">
        <v>43.07</v>
      </c>
      <c r="D247" t="s">
        <v>15</v>
      </c>
      <c r="E247">
        <v>2375687</v>
      </c>
      <c r="F247">
        <v>311</v>
      </c>
      <c r="G247">
        <v>139</v>
      </c>
      <c r="H247" t="s">
        <v>9997</v>
      </c>
      <c r="I247">
        <v>7.1999999999999995E-2</v>
      </c>
      <c r="J247">
        <v>907</v>
      </c>
    </row>
    <row r="248" spans="1:10" x14ac:dyDescent="0.25">
      <c r="A248" t="s">
        <v>1971</v>
      </c>
      <c r="B248">
        <v>1.1299999999999999</v>
      </c>
      <c r="C248">
        <v>137.07</v>
      </c>
      <c r="D248" t="s">
        <v>839</v>
      </c>
      <c r="E248">
        <v>7944783</v>
      </c>
      <c r="F248">
        <v>591</v>
      </c>
      <c r="G248">
        <v>981</v>
      </c>
      <c r="H248" t="s">
        <v>11506</v>
      </c>
      <c r="I248">
        <v>0.123</v>
      </c>
      <c r="J248">
        <v>844</v>
      </c>
    </row>
    <row r="249" spans="1:10" x14ac:dyDescent="0.25">
      <c r="A249" t="s">
        <v>4424</v>
      </c>
      <c r="B249">
        <v>1.1599999999999999</v>
      </c>
      <c r="C249">
        <v>184.1</v>
      </c>
      <c r="D249" t="s">
        <v>5173</v>
      </c>
      <c r="E249">
        <v>1523847</v>
      </c>
      <c r="F249">
        <v>601</v>
      </c>
      <c r="G249">
        <v>589</v>
      </c>
      <c r="H249" t="s">
        <v>22650</v>
      </c>
      <c r="I249">
        <v>0.13400000000000001</v>
      </c>
      <c r="J249">
        <v>838</v>
      </c>
    </row>
    <row r="250" spans="1:10" x14ac:dyDescent="0.25">
      <c r="A250" t="s">
        <v>8380</v>
      </c>
      <c r="B250">
        <v>1.0900000000000001</v>
      </c>
      <c r="C250">
        <v>57.05</v>
      </c>
      <c r="D250" t="s">
        <v>230</v>
      </c>
      <c r="E250">
        <v>13396537</v>
      </c>
      <c r="F250">
        <v>985</v>
      </c>
      <c r="G250">
        <v>1128</v>
      </c>
      <c r="H250" t="s">
        <v>22651</v>
      </c>
      <c r="I250">
        <v>0.13900000000000001</v>
      </c>
      <c r="J250">
        <v>703</v>
      </c>
    </row>
    <row r="251" spans="1:10" x14ac:dyDescent="0.25">
      <c r="A251" t="s">
        <v>3066</v>
      </c>
      <c r="B251">
        <v>1.18</v>
      </c>
      <c r="C251">
        <v>195.08</v>
      </c>
      <c r="D251" t="s">
        <v>1836</v>
      </c>
      <c r="E251">
        <v>2377837</v>
      </c>
      <c r="F251">
        <v>205</v>
      </c>
      <c r="G251">
        <v>797</v>
      </c>
      <c r="H251" t="s">
        <v>7025</v>
      </c>
      <c r="I251">
        <v>0.124</v>
      </c>
      <c r="J251">
        <v>815</v>
      </c>
    </row>
    <row r="252" spans="1:10" x14ac:dyDescent="0.25">
      <c r="A252" t="s">
        <v>22652</v>
      </c>
      <c r="B252">
        <v>1.1399999999999999</v>
      </c>
      <c r="C252">
        <v>187.09</v>
      </c>
      <c r="D252" t="s">
        <v>6461</v>
      </c>
      <c r="E252">
        <v>8482288</v>
      </c>
      <c r="F252">
        <v>940</v>
      </c>
      <c r="G252">
        <v>1973</v>
      </c>
      <c r="H252" t="s">
        <v>22653</v>
      </c>
      <c r="I252">
        <v>0.128</v>
      </c>
      <c r="J252">
        <v>770</v>
      </c>
    </row>
    <row r="253" spans="1:10" x14ac:dyDescent="0.25">
      <c r="A253" t="s">
        <v>22654</v>
      </c>
      <c r="B253">
        <v>1.1299999999999999</v>
      </c>
      <c r="C253">
        <v>99.08</v>
      </c>
      <c r="D253" t="s">
        <v>1900</v>
      </c>
      <c r="E253">
        <v>2349773</v>
      </c>
      <c r="F253">
        <v>555</v>
      </c>
      <c r="G253">
        <v>496</v>
      </c>
      <c r="H253" t="s">
        <v>22655</v>
      </c>
      <c r="I253">
        <v>0.13</v>
      </c>
      <c r="J253">
        <v>822</v>
      </c>
    </row>
    <row r="254" spans="1:10" x14ac:dyDescent="0.25">
      <c r="A254" t="s">
        <v>2372</v>
      </c>
      <c r="B254">
        <v>2.37</v>
      </c>
      <c r="C254">
        <v>77.05</v>
      </c>
      <c r="D254" t="s">
        <v>704</v>
      </c>
      <c r="E254">
        <v>3325252</v>
      </c>
      <c r="F254">
        <v>459</v>
      </c>
      <c r="G254">
        <v>245</v>
      </c>
      <c r="H254" t="s">
        <v>22656</v>
      </c>
      <c r="I254">
        <v>0.125</v>
      </c>
      <c r="J254">
        <v>849</v>
      </c>
    </row>
    <row r="255" spans="1:10" x14ac:dyDescent="0.25">
      <c r="A255" t="s">
        <v>11407</v>
      </c>
      <c r="B255">
        <v>3.45</v>
      </c>
      <c r="C255">
        <v>57.09</v>
      </c>
      <c r="D255" t="s">
        <v>612</v>
      </c>
      <c r="E255">
        <v>3309906</v>
      </c>
      <c r="F255">
        <v>222</v>
      </c>
      <c r="G255">
        <v>272</v>
      </c>
      <c r="H255" t="s">
        <v>22657</v>
      </c>
      <c r="I255">
        <v>0.16600000000000001</v>
      </c>
      <c r="J255">
        <v>755</v>
      </c>
    </row>
    <row r="256" spans="1:10" x14ac:dyDescent="0.25">
      <c r="A256" t="s">
        <v>3088</v>
      </c>
      <c r="B256">
        <v>1.1599999999999999</v>
      </c>
      <c r="C256">
        <v>170.08</v>
      </c>
      <c r="D256" t="s">
        <v>4366</v>
      </c>
      <c r="E256">
        <v>7396254</v>
      </c>
      <c r="F256">
        <v>696</v>
      </c>
      <c r="G256">
        <v>1326</v>
      </c>
      <c r="H256" t="s">
        <v>14357</v>
      </c>
      <c r="I256">
        <v>0.13800000000000001</v>
      </c>
      <c r="J256">
        <v>870</v>
      </c>
    </row>
    <row r="257" spans="1:10" x14ac:dyDescent="0.25">
      <c r="A257" t="s">
        <v>1336</v>
      </c>
      <c r="B257">
        <v>0.84</v>
      </c>
      <c r="C257">
        <v>179.09</v>
      </c>
      <c r="D257" t="s">
        <v>1342</v>
      </c>
      <c r="E257">
        <v>2095358</v>
      </c>
      <c r="F257">
        <v>158</v>
      </c>
      <c r="G257">
        <v>404</v>
      </c>
      <c r="H257" t="s">
        <v>22658</v>
      </c>
      <c r="I257">
        <v>0.122</v>
      </c>
      <c r="J257">
        <v>729</v>
      </c>
    </row>
    <row r="258" spans="1:10" x14ac:dyDescent="0.25">
      <c r="A258" t="s">
        <v>14125</v>
      </c>
      <c r="B258">
        <v>4.0599999999999996</v>
      </c>
      <c r="C258">
        <v>55.07</v>
      </c>
      <c r="D258" t="s">
        <v>45</v>
      </c>
      <c r="E258">
        <v>995938</v>
      </c>
      <c r="F258">
        <v>204</v>
      </c>
      <c r="G258">
        <v>74</v>
      </c>
      <c r="H258" t="s">
        <v>22659</v>
      </c>
      <c r="I258">
        <v>0.25800000000000001</v>
      </c>
      <c r="J258">
        <v>752</v>
      </c>
    </row>
    <row r="259" spans="1:10" x14ac:dyDescent="0.25">
      <c r="A259" t="s">
        <v>10034</v>
      </c>
      <c r="B259">
        <v>1.19</v>
      </c>
      <c r="C259">
        <v>135.09</v>
      </c>
      <c r="D259" t="s">
        <v>1118</v>
      </c>
      <c r="E259">
        <v>2220137</v>
      </c>
      <c r="F259">
        <v>558</v>
      </c>
      <c r="G259">
        <v>403</v>
      </c>
      <c r="H259" t="s">
        <v>8402</v>
      </c>
      <c r="I259">
        <v>0.10100000000000001</v>
      </c>
      <c r="J259">
        <v>823</v>
      </c>
    </row>
    <row r="260" spans="1:10" x14ac:dyDescent="0.25">
      <c r="A260" t="s">
        <v>3082</v>
      </c>
      <c r="B260">
        <v>1.04</v>
      </c>
      <c r="C260">
        <v>70.08</v>
      </c>
      <c r="D260" t="s">
        <v>31</v>
      </c>
      <c r="E260">
        <v>4122047</v>
      </c>
      <c r="F260">
        <v>192</v>
      </c>
      <c r="G260">
        <v>386</v>
      </c>
      <c r="H260" t="s">
        <v>22660</v>
      </c>
      <c r="I260">
        <v>0.159</v>
      </c>
      <c r="J260">
        <v>890</v>
      </c>
    </row>
    <row r="261" spans="1:10" x14ac:dyDescent="0.25">
      <c r="A261" t="s">
        <v>3090</v>
      </c>
      <c r="B261">
        <v>1.28</v>
      </c>
      <c r="C261">
        <v>172.1</v>
      </c>
      <c r="D261" t="s">
        <v>1178</v>
      </c>
      <c r="E261">
        <v>2213248</v>
      </c>
      <c r="F261">
        <v>531</v>
      </c>
      <c r="G261">
        <v>628</v>
      </c>
      <c r="H261" t="s">
        <v>14969</v>
      </c>
      <c r="I261">
        <v>0.14499999999999999</v>
      </c>
      <c r="J261">
        <v>758</v>
      </c>
    </row>
    <row r="262" spans="1:10" x14ac:dyDescent="0.25">
      <c r="A262" t="s">
        <v>688</v>
      </c>
      <c r="B262">
        <v>1.27</v>
      </c>
      <c r="C262">
        <v>162.08000000000001</v>
      </c>
      <c r="D262" t="s">
        <v>1119</v>
      </c>
      <c r="E262">
        <v>2258949</v>
      </c>
      <c r="F262">
        <v>351</v>
      </c>
      <c r="G262">
        <v>505</v>
      </c>
      <c r="H262" t="s">
        <v>22661</v>
      </c>
      <c r="I262">
        <v>0.14899999999999999</v>
      </c>
      <c r="J262">
        <v>753</v>
      </c>
    </row>
    <row r="263" spans="1:10" x14ac:dyDescent="0.25">
      <c r="A263" t="s">
        <v>22662</v>
      </c>
      <c r="B263">
        <v>1.07</v>
      </c>
      <c r="C263">
        <v>91.06</v>
      </c>
      <c r="D263" t="s">
        <v>297</v>
      </c>
      <c r="E263">
        <v>25557828</v>
      </c>
      <c r="F263">
        <v>2200</v>
      </c>
      <c r="G263">
        <v>1640</v>
      </c>
      <c r="H263" t="s">
        <v>22663</v>
      </c>
      <c r="I263">
        <v>0.111</v>
      </c>
      <c r="J263">
        <v>727</v>
      </c>
    </row>
    <row r="264" spans="1:10" x14ac:dyDescent="0.25">
      <c r="A264" t="s">
        <v>3101</v>
      </c>
      <c r="B264">
        <v>1.1599999999999999</v>
      </c>
      <c r="C264">
        <v>181.1</v>
      </c>
      <c r="D264" t="s">
        <v>1800</v>
      </c>
      <c r="E264">
        <v>2006334</v>
      </c>
      <c r="F264">
        <v>350</v>
      </c>
      <c r="G264">
        <v>584</v>
      </c>
      <c r="H264" t="s">
        <v>13716</v>
      </c>
      <c r="I264">
        <v>0.13200000000000001</v>
      </c>
      <c r="J264">
        <v>784</v>
      </c>
    </row>
    <row r="265" spans="1:10" x14ac:dyDescent="0.25">
      <c r="A265" t="s">
        <v>3439</v>
      </c>
      <c r="B265">
        <v>1.1200000000000001</v>
      </c>
      <c r="C265">
        <v>137.07</v>
      </c>
      <c r="D265" t="s">
        <v>839</v>
      </c>
      <c r="E265">
        <v>6853936</v>
      </c>
      <c r="F265">
        <v>937</v>
      </c>
      <c r="G265">
        <v>1163</v>
      </c>
      <c r="H265" t="s">
        <v>11027</v>
      </c>
      <c r="I265">
        <v>0.14399999999999999</v>
      </c>
      <c r="J265">
        <v>872</v>
      </c>
    </row>
    <row r="266" spans="1:10" x14ac:dyDescent="0.25">
      <c r="A266" t="s">
        <v>5153</v>
      </c>
      <c r="B266">
        <v>1.1399999999999999</v>
      </c>
      <c r="C266">
        <v>162.08000000000001</v>
      </c>
      <c r="D266" t="s">
        <v>1119</v>
      </c>
      <c r="E266">
        <v>1454444</v>
      </c>
      <c r="F266">
        <v>302</v>
      </c>
      <c r="G266">
        <v>387</v>
      </c>
      <c r="H266" t="s">
        <v>22664</v>
      </c>
      <c r="I266">
        <v>0.161</v>
      </c>
      <c r="J266">
        <v>756</v>
      </c>
    </row>
    <row r="267" spans="1:10" x14ac:dyDescent="0.25">
      <c r="A267" t="s">
        <v>3143</v>
      </c>
      <c r="B267">
        <v>1.17</v>
      </c>
      <c r="C267">
        <v>184.1</v>
      </c>
      <c r="D267" t="s">
        <v>5173</v>
      </c>
      <c r="E267">
        <v>5475773</v>
      </c>
      <c r="F267">
        <v>3010</v>
      </c>
      <c r="G267">
        <v>1297</v>
      </c>
      <c r="H267" t="s">
        <v>22665</v>
      </c>
      <c r="I267">
        <v>0.13500000000000001</v>
      </c>
      <c r="J267">
        <v>832</v>
      </c>
    </row>
    <row r="268" spans="1:10" x14ac:dyDescent="0.25">
      <c r="A268" t="s">
        <v>6254</v>
      </c>
      <c r="B268">
        <v>1.49</v>
      </c>
      <c r="C268">
        <v>121.03</v>
      </c>
      <c r="D268" t="s">
        <v>181</v>
      </c>
      <c r="E268">
        <v>3546727</v>
      </c>
      <c r="F268">
        <v>621</v>
      </c>
      <c r="G268">
        <v>606</v>
      </c>
      <c r="H268" t="s">
        <v>22666</v>
      </c>
      <c r="I268">
        <v>0.16300000000000001</v>
      </c>
      <c r="J268">
        <v>763</v>
      </c>
    </row>
    <row r="269" spans="1:10" x14ac:dyDescent="0.25">
      <c r="A269" t="s">
        <v>22667</v>
      </c>
      <c r="B269">
        <v>1.1200000000000001</v>
      </c>
      <c r="C269">
        <v>105.07</v>
      </c>
      <c r="D269" t="s">
        <v>207</v>
      </c>
      <c r="E269">
        <v>931935</v>
      </c>
      <c r="F269">
        <v>170</v>
      </c>
      <c r="G269">
        <v>145</v>
      </c>
      <c r="H269" t="s">
        <v>22668</v>
      </c>
      <c r="I269">
        <v>0.111</v>
      </c>
      <c r="J269">
        <v>723</v>
      </c>
    </row>
    <row r="270" spans="1:10" x14ac:dyDescent="0.25">
      <c r="A270" t="s">
        <v>563</v>
      </c>
      <c r="B270">
        <v>1.28</v>
      </c>
      <c r="C270">
        <v>180.07</v>
      </c>
      <c r="D270" t="s">
        <v>4480</v>
      </c>
      <c r="E270">
        <v>15683987</v>
      </c>
      <c r="F270">
        <v>2355</v>
      </c>
      <c r="G270">
        <v>2055</v>
      </c>
      <c r="H270" t="s">
        <v>14372</v>
      </c>
      <c r="I270">
        <v>0.154</v>
      </c>
      <c r="J270">
        <v>900</v>
      </c>
    </row>
    <row r="271" spans="1:10" x14ac:dyDescent="0.25">
      <c r="A271" t="s">
        <v>441</v>
      </c>
      <c r="B271">
        <v>1.05</v>
      </c>
      <c r="C271">
        <v>56.08</v>
      </c>
      <c r="D271" t="s">
        <v>376</v>
      </c>
      <c r="E271">
        <v>14001303</v>
      </c>
      <c r="F271">
        <v>2630</v>
      </c>
      <c r="G271">
        <v>1130</v>
      </c>
      <c r="H271" t="s">
        <v>10067</v>
      </c>
      <c r="I271">
        <v>6.4000000000000001E-2</v>
      </c>
      <c r="J271">
        <v>871</v>
      </c>
    </row>
    <row r="272" spans="1:10" x14ac:dyDescent="0.25">
      <c r="A272" t="s">
        <v>2373</v>
      </c>
      <c r="B272">
        <v>1.03</v>
      </c>
      <c r="C272">
        <v>194.12</v>
      </c>
      <c r="D272" t="s">
        <v>10718</v>
      </c>
      <c r="E272">
        <v>2137942</v>
      </c>
      <c r="F272">
        <v>351</v>
      </c>
      <c r="G272">
        <v>557</v>
      </c>
      <c r="H272" t="s">
        <v>22669</v>
      </c>
      <c r="I272">
        <v>0.11600000000000001</v>
      </c>
      <c r="J272">
        <v>866</v>
      </c>
    </row>
    <row r="273" spans="1:10" x14ac:dyDescent="0.25">
      <c r="A273" t="s">
        <v>1177</v>
      </c>
      <c r="B273">
        <v>1.18</v>
      </c>
      <c r="C273">
        <v>172.1</v>
      </c>
      <c r="D273" t="s">
        <v>1178</v>
      </c>
      <c r="E273">
        <v>1905898</v>
      </c>
      <c r="F273">
        <v>425</v>
      </c>
      <c r="G273">
        <v>512</v>
      </c>
      <c r="H273" t="s">
        <v>22670</v>
      </c>
      <c r="I273">
        <v>0.156</v>
      </c>
      <c r="J273">
        <v>756</v>
      </c>
    </row>
    <row r="274" spans="1:10" x14ac:dyDescent="0.25">
      <c r="A274" t="s">
        <v>1838</v>
      </c>
      <c r="B274">
        <v>1.18</v>
      </c>
      <c r="C274">
        <v>178.07</v>
      </c>
      <c r="D274" t="s">
        <v>1579</v>
      </c>
      <c r="E274">
        <v>23632647</v>
      </c>
      <c r="F274">
        <v>4068</v>
      </c>
      <c r="G274">
        <v>2675</v>
      </c>
      <c r="H274" t="s">
        <v>22671</v>
      </c>
      <c r="I274">
        <v>0.14499999999999999</v>
      </c>
      <c r="J274">
        <v>848</v>
      </c>
    </row>
    <row r="275" spans="1:10" x14ac:dyDescent="0.25">
      <c r="A275" t="s">
        <v>2374</v>
      </c>
      <c r="B275">
        <v>1.04</v>
      </c>
      <c r="C275">
        <v>210.12</v>
      </c>
      <c r="D275" t="s">
        <v>8549</v>
      </c>
      <c r="E275">
        <v>24221290</v>
      </c>
      <c r="F275">
        <v>5971</v>
      </c>
      <c r="G275">
        <v>6509</v>
      </c>
      <c r="H275" t="s">
        <v>22672</v>
      </c>
      <c r="I275">
        <v>0.109</v>
      </c>
      <c r="J275">
        <v>738</v>
      </c>
    </row>
    <row r="276" spans="1:10" x14ac:dyDescent="0.25">
      <c r="A276" t="s">
        <v>7057</v>
      </c>
      <c r="B276">
        <v>1.1399999999999999</v>
      </c>
      <c r="C276">
        <v>137.07</v>
      </c>
      <c r="D276" t="s">
        <v>839</v>
      </c>
      <c r="E276">
        <v>5851814</v>
      </c>
      <c r="F276">
        <v>748</v>
      </c>
      <c r="G276">
        <v>778</v>
      </c>
      <c r="H276" t="s">
        <v>22673</v>
      </c>
      <c r="I276">
        <v>0.124</v>
      </c>
      <c r="J276">
        <v>838</v>
      </c>
    </row>
    <row r="277" spans="1:10" x14ac:dyDescent="0.25">
      <c r="A277" t="s">
        <v>7691</v>
      </c>
      <c r="B277">
        <v>2.5</v>
      </c>
      <c r="C277">
        <v>57.09</v>
      </c>
      <c r="D277" t="s">
        <v>612</v>
      </c>
      <c r="E277">
        <v>2630440</v>
      </c>
      <c r="F277">
        <v>275</v>
      </c>
      <c r="G277">
        <v>280</v>
      </c>
      <c r="H277" t="s">
        <v>22674</v>
      </c>
      <c r="I277">
        <v>0.14499999999999999</v>
      </c>
      <c r="J277">
        <v>722</v>
      </c>
    </row>
    <row r="278" spans="1:10" x14ac:dyDescent="0.25">
      <c r="A278" t="s">
        <v>8437</v>
      </c>
      <c r="B278">
        <v>1.1599999999999999</v>
      </c>
      <c r="C278">
        <v>91.06</v>
      </c>
      <c r="D278" t="s">
        <v>297</v>
      </c>
      <c r="E278">
        <v>4257796</v>
      </c>
      <c r="F278">
        <v>587</v>
      </c>
      <c r="G278">
        <v>396</v>
      </c>
      <c r="H278" t="s">
        <v>12786</v>
      </c>
      <c r="I278">
        <v>0.1</v>
      </c>
      <c r="J278">
        <v>815</v>
      </c>
    </row>
    <row r="279" spans="1:10" x14ac:dyDescent="0.25">
      <c r="A279" t="s">
        <v>3339</v>
      </c>
      <c r="B279">
        <v>0.61</v>
      </c>
      <c r="C279">
        <v>41.06</v>
      </c>
      <c r="D279" t="s">
        <v>117</v>
      </c>
      <c r="E279">
        <v>1788107</v>
      </c>
      <c r="F279">
        <v>240</v>
      </c>
      <c r="G279">
        <v>110</v>
      </c>
      <c r="H279" t="s">
        <v>22675</v>
      </c>
      <c r="I279">
        <v>8.2000000000000003E-2</v>
      </c>
      <c r="J279">
        <v>801</v>
      </c>
    </row>
    <row r="280" spans="1:10" x14ac:dyDescent="0.25">
      <c r="A280" t="s">
        <v>7061</v>
      </c>
      <c r="B280">
        <v>1.1599999999999999</v>
      </c>
      <c r="C280">
        <v>184.05</v>
      </c>
      <c r="D280" t="s">
        <v>1390</v>
      </c>
      <c r="E280">
        <v>573637</v>
      </c>
      <c r="F280">
        <v>136</v>
      </c>
      <c r="G280">
        <v>232</v>
      </c>
      <c r="H280" t="s">
        <v>22676</v>
      </c>
      <c r="I280">
        <v>0.14399999999999999</v>
      </c>
      <c r="J280" t="s">
        <v>10</v>
      </c>
    </row>
    <row r="281" spans="1:10" x14ac:dyDescent="0.25">
      <c r="A281" t="s">
        <v>2375</v>
      </c>
      <c r="B281">
        <v>1.07</v>
      </c>
      <c r="C281">
        <v>104.07</v>
      </c>
      <c r="D281" t="s">
        <v>654</v>
      </c>
      <c r="E281">
        <v>4114259</v>
      </c>
      <c r="F281">
        <v>856</v>
      </c>
      <c r="G281">
        <v>739</v>
      </c>
      <c r="H281" t="s">
        <v>22677</v>
      </c>
      <c r="I281">
        <v>0.11600000000000001</v>
      </c>
      <c r="J281">
        <v>830</v>
      </c>
    </row>
    <row r="282" spans="1:10" x14ac:dyDescent="0.25">
      <c r="A282" t="s">
        <v>3116</v>
      </c>
      <c r="B282">
        <v>1.23</v>
      </c>
      <c r="C282">
        <v>147.06</v>
      </c>
      <c r="D282" t="s">
        <v>327</v>
      </c>
      <c r="E282">
        <v>2687985</v>
      </c>
      <c r="F282">
        <v>327</v>
      </c>
      <c r="G282">
        <v>501</v>
      </c>
      <c r="H282" t="s">
        <v>22678</v>
      </c>
      <c r="I282">
        <v>0.13200000000000001</v>
      </c>
      <c r="J282">
        <v>767</v>
      </c>
    </row>
    <row r="283" spans="1:10" x14ac:dyDescent="0.25">
      <c r="A283" t="s">
        <v>8488</v>
      </c>
      <c r="B283">
        <v>1.1000000000000001</v>
      </c>
      <c r="C283">
        <v>184.1</v>
      </c>
      <c r="D283" t="s">
        <v>5173</v>
      </c>
      <c r="E283">
        <v>4804437</v>
      </c>
      <c r="F283">
        <v>474</v>
      </c>
      <c r="G283">
        <v>1016</v>
      </c>
      <c r="H283" t="s">
        <v>22679</v>
      </c>
      <c r="I283">
        <v>0.13500000000000001</v>
      </c>
      <c r="J283">
        <v>835</v>
      </c>
    </row>
    <row r="284" spans="1:10" x14ac:dyDescent="0.25">
      <c r="A284" t="s">
        <v>10309</v>
      </c>
      <c r="B284">
        <v>1.98</v>
      </c>
      <c r="C284">
        <v>55.07</v>
      </c>
      <c r="D284" t="s">
        <v>45</v>
      </c>
      <c r="E284">
        <v>3504380</v>
      </c>
      <c r="F284">
        <v>307</v>
      </c>
      <c r="G284">
        <v>240</v>
      </c>
      <c r="H284" t="s">
        <v>22680</v>
      </c>
      <c r="I284">
        <v>7.9000000000000001E-2</v>
      </c>
      <c r="J284">
        <v>898</v>
      </c>
    </row>
    <row r="285" spans="1:10" x14ac:dyDescent="0.25">
      <c r="A285" t="s">
        <v>13792</v>
      </c>
      <c r="B285">
        <v>1.1599999999999999</v>
      </c>
      <c r="C285">
        <v>184.06</v>
      </c>
      <c r="D285" t="s">
        <v>4402</v>
      </c>
      <c r="E285">
        <v>2380646</v>
      </c>
      <c r="F285">
        <v>531</v>
      </c>
      <c r="G285">
        <v>693</v>
      </c>
      <c r="H285" t="s">
        <v>22681</v>
      </c>
      <c r="I285">
        <v>0.14000000000000001</v>
      </c>
      <c r="J285">
        <v>774</v>
      </c>
    </row>
    <row r="286" spans="1:10" x14ac:dyDescent="0.25">
      <c r="A286" t="s">
        <v>3113</v>
      </c>
      <c r="B286">
        <v>1.95</v>
      </c>
      <c r="C286">
        <v>83.08</v>
      </c>
      <c r="D286" t="s">
        <v>1468</v>
      </c>
      <c r="E286">
        <v>9492012</v>
      </c>
      <c r="F286">
        <v>852</v>
      </c>
      <c r="G286">
        <v>998</v>
      </c>
      <c r="H286" t="s">
        <v>22682</v>
      </c>
      <c r="I286">
        <v>0.22500000000000001</v>
      </c>
      <c r="J286">
        <v>870</v>
      </c>
    </row>
    <row r="287" spans="1:10" x14ac:dyDescent="0.25">
      <c r="A287" t="s">
        <v>22683</v>
      </c>
      <c r="B287">
        <v>3.58</v>
      </c>
      <c r="C287">
        <v>170.08</v>
      </c>
      <c r="D287" t="s">
        <v>4366</v>
      </c>
      <c r="E287">
        <v>2336569</v>
      </c>
      <c r="F287">
        <v>212</v>
      </c>
      <c r="G287">
        <v>663</v>
      </c>
      <c r="H287" t="s">
        <v>22684</v>
      </c>
      <c r="I287">
        <v>0.13600000000000001</v>
      </c>
      <c r="J287">
        <v>720</v>
      </c>
    </row>
    <row r="288" spans="1:10" x14ac:dyDescent="0.25">
      <c r="A288" t="s">
        <v>13737</v>
      </c>
      <c r="B288">
        <v>1.23</v>
      </c>
      <c r="C288">
        <v>114.05</v>
      </c>
      <c r="D288" t="s">
        <v>8373</v>
      </c>
      <c r="E288">
        <v>3311881</v>
      </c>
      <c r="F288">
        <v>642</v>
      </c>
      <c r="G288">
        <v>646</v>
      </c>
      <c r="H288" t="s">
        <v>22685</v>
      </c>
      <c r="I288">
        <v>0.17</v>
      </c>
      <c r="J288">
        <v>829</v>
      </c>
    </row>
    <row r="289" spans="1:10" x14ac:dyDescent="0.25">
      <c r="A289" t="s">
        <v>12079</v>
      </c>
      <c r="B289">
        <v>1.19</v>
      </c>
      <c r="C289">
        <v>43.04</v>
      </c>
      <c r="D289" t="s">
        <v>18</v>
      </c>
      <c r="E289">
        <v>73889424</v>
      </c>
      <c r="F289">
        <v>1892</v>
      </c>
      <c r="G289">
        <v>1303</v>
      </c>
      <c r="H289" t="s">
        <v>22686</v>
      </c>
      <c r="I289">
        <v>0.128</v>
      </c>
      <c r="J289">
        <v>764</v>
      </c>
    </row>
    <row r="290" spans="1:10" x14ac:dyDescent="0.25">
      <c r="A290" t="s">
        <v>22687</v>
      </c>
      <c r="B290">
        <v>1.05</v>
      </c>
      <c r="C290">
        <v>188.09</v>
      </c>
      <c r="D290" t="s">
        <v>6268</v>
      </c>
      <c r="E290">
        <v>2585775</v>
      </c>
      <c r="F290">
        <v>153</v>
      </c>
      <c r="G290">
        <v>192</v>
      </c>
      <c r="H290" t="s">
        <v>7080</v>
      </c>
      <c r="I290">
        <v>0.13100000000000001</v>
      </c>
      <c r="J290">
        <v>718</v>
      </c>
    </row>
    <row r="291" spans="1:10" x14ac:dyDescent="0.25">
      <c r="A291" t="s">
        <v>3136</v>
      </c>
      <c r="B291">
        <v>1.36</v>
      </c>
      <c r="C291">
        <v>181.06</v>
      </c>
      <c r="D291" t="s">
        <v>1578</v>
      </c>
      <c r="E291">
        <v>10603338</v>
      </c>
      <c r="F291">
        <v>1504</v>
      </c>
      <c r="G291">
        <v>1470</v>
      </c>
      <c r="H291" t="s">
        <v>14746</v>
      </c>
      <c r="I291">
        <v>0.13800000000000001</v>
      </c>
      <c r="J291">
        <v>758</v>
      </c>
    </row>
    <row r="292" spans="1:10" x14ac:dyDescent="0.25">
      <c r="A292" t="s">
        <v>1076</v>
      </c>
      <c r="B292">
        <v>1.1599999999999999</v>
      </c>
      <c r="C292">
        <v>167.08</v>
      </c>
      <c r="D292" t="s">
        <v>750</v>
      </c>
      <c r="E292">
        <v>135601276</v>
      </c>
      <c r="F292">
        <v>3987</v>
      </c>
      <c r="G292">
        <v>6994</v>
      </c>
      <c r="H292" t="s">
        <v>22688</v>
      </c>
      <c r="I292">
        <v>0.14199999999999999</v>
      </c>
      <c r="J292">
        <v>869</v>
      </c>
    </row>
    <row r="293" spans="1:10" x14ac:dyDescent="0.25">
      <c r="A293" t="s">
        <v>18122</v>
      </c>
      <c r="B293">
        <v>1.1000000000000001</v>
      </c>
      <c r="C293">
        <v>130.07</v>
      </c>
      <c r="D293" t="s">
        <v>225</v>
      </c>
      <c r="E293">
        <v>2223591</v>
      </c>
      <c r="F293">
        <v>194</v>
      </c>
      <c r="G293">
        <v>318</v>
      </c>
      <c r="H293" t="s">
        <v>22689</v>
      </c>
      <c r="I293">
        <v>0.151</v>
      </c>
      <c r="J293">
        <v>729</v>
      </c>
    </row>
    <row r="294" spans="1:10" x14ac:dyDescent="0.25">
      <c r="A294" t="s">
        <v>8372</v>
      </c>
      <c r="B294">
        <v>1.2</v>
      </c>
      <c r="C294">
        <v>114.05</v>
      </c>
      <c r="D294" t="s">
        <v>8373</v>
      </c>
      <c r="E294">
        <v>2712931</v>
      </c>
      <c r="F294">
        <v>511</v>
      </c>
      <c r="G294">
        <v>457</v>
      </c>
      <c r="H294" t="s">
        <v>22690</v>
      </c>
      <c r="I294">
        <v>0.18</v>
      </c>
      <c r="J294">
        <v>748</v>
      </c>
    </row>
    <row r="295" spans="1:10" x14ac:dyDescent="0.25">
      <c r="A295" t="s">
        <v>86</v>
      </c>
      <c r="B295">
        <v>1.06</v>
      </c>
      <c r="C295">
        <v>69.05</v>
      </c>
      <c r="D295" t="s">
        <v>785</v>
      </c>
      <c r="E295">
        <v>9936259</v>
      </c>
      <c r="F295">
        <v>486</v>
      </c>
      <c r="G295">
        <v>761</v>
      </c>
      <c r="H295" t="s">
        <v>22691</v>
      </c>
      <c r="I295">
        <v>0.13800000000000001</v>
      </c>
      <c r="J295">
        <v>724</v>
      </c>
    </row>
    <row r="296" spans="1:10" x14ac:dyDescent="0.25">
      <c r="A296" t="s">
        <v>3095</v>
      </c>
      <c r="B296">
        <v>1.1100000000000001</v>
      </c>
      <c r="C296">
        <v>178.09</v>
      </c>
      <c r="D296" t="s">
        <v>568</v>
      </c>
      <c r="E296">
        <v>5749058</v>
      </c>
      <c r="F296">
        <v>825</v>
      </c>
      <c r="G296">
        <v>1144</v>
      </c>
      <c r="H296" t="s">
        <v>10756</v>
      </c>
      <c r="I296">
        <v>0.13600000000000001</v>
      </c>
      <c r="J296">
        <v>905</v>
      </c>
    </row>
    <row r="297" spans="1:10" x14ac:dyDescent="0.25">
      <c r="A297" t="s">
        <v>4364</v>
      </c>
      <c r="B297">
        <v>1.23</v>
      </c>
      <c r="C297">
        <v>179.08</v>
      </c>
      <c r="D297" t="s">
        <v>559</v>
      </c>
      <c r="E297">
        <v>1933581</v>
      </c>
      <c r="F297">
        <v>245</v>
      </c>
      <c r="G297">
        <v>473</v>
      </c>
      <c r="H297" t="s">
        <v>22692</v>
      </c>
      <c r="I297">
        <v>0.14699999999999999</v>
      </c>
      <c r="J297">
        <v>879</v>
      </c>
    </row>
    <row r="298" spans="1:10" x14ac:dyDescent="0.25">
      <c r="A298" t="s">
        <v>22693</v>
      </c>
      <c r="B298">
        <v>2.34</v>
      </c>
      <c r="C298">
        <v>43.07</v>
      </c>
      <c r="D298" t="s">
        <v>15</v>
      </c>
      <c r="E298">
        <v>526803</v>
      </c>
      <c r="F298">
        <v>103</v>
      </c>
      <c r="G298">
        <v>40</v>
      </c>
      <c r="H298" t="s">
        <v>22694</v>
      </c>
      <c r="I298">
        <v>7.4999999999999997E-2</v>
      </c>
      <c r="J298">
        <v>722</v>
      </c>
    </row>
    <row r="299" spans="1:10" x14ac:dyDescent="0.25">
      <c r="A299" t="s">
        <v>8480</v>
      </c>
      <c r="B299">
        <v>1.1599999999999999</v>
      </c>
      <c r="C299">
        <v>188.14</v>
      </c>
      <c r="D299" t="s">
        <v>8481</v>
      </c>
      <c r="E299">
        <v>7603477</v>
      </c>
      <c r="F299">
        <v>407</v>
      </c>
      <c r="G299">
        <v>992</v>
      </c>
      <c r="H299" t="s">
        <v>22695</v>
      </c>
      <c r="I299">
        <v>0.13500000000000001</v>
      </c>
      <c r="J299" t="s">
        <v>10</v>
      </c>
    </row>
    <row r="300" spans="1:10" x14ac:dyDescent="0.25">
      <c r="A300" t="s">
        <v>2513</v>
      </c>
      <c r="B300">
        <v>0.89</v>
      </c>
      <c r="C300">
        <v>44.01</v>
      </c>
      <c r="D300" t="s">
        <v>739</v>
      </c>
      <c r="E300">
        <v>1846479</v>
      </c>
      <c r="F300">
        <v>698</v>
      </c>
      <c r="G300">
        <v>31</v>
      </c>
      <c r="H300" t="s">
        <v>22696</v>
      </c>
      <c r="I300">
        <v>0.14499999999999999</v>
      </c>
      <c r="J300">
        <v>724</v>
      </c>
    </row>
    <row r="301" spans="1:10" x14ac:dyDescent="0.25">
      <c r="A301" t="s">
        <v>13189</v>
      </c>
      <c r="B301">
        <v>1.74</v>
      </c>
      <c r="C301">
        <v>57.09</v>
      </c>
      <c r="D301" t="s">
        <v>612</v>
      </c>
      <c r="E301">
        <v>2947006</v>
      </c>
      <c r="F301">
        <v>238</v>
      </c>
      <c r="G301">
        <v>328</v>
      </c>
      <c r="H301" t="s">
        <v>22697</v>
      </c>
      <c r="I301">
        <v>7.4999999999999997E-2</v>
      </c>
      <c r="J301">
        <v>885</v>
      </c>
    </row>
    <row r="302" spans="1:10" x14ac:dyDescent="0.25">
      <c r="A302" t="s">
        <v>22698</v>
      </c>
      <c r="B302">
        <v>2.63</v>
      </c>
      <c r="C302">
        <v>124.06</v>
      </c>
      <c r="D302" t="s">
        <v>1092</v>
      </c>
      <c r="E302">
        <v>10374210</v>
      </c>
      <c r="F302">
        <v>1024</v>
      </c>
      <c r="G302">
        <v>2061</v>
      </c>
      <c r="H302" t="s">
        <v>22699</v>
      </c>
      <c r="I302">
        <v>0.125</v>
      </c>
      <c r="J302">
        <v>738</v>
      </c>
    </row>
    <row r="303" spans="1:10" x14ac:dyDescent="0.25">
      <c r="A303" t="s">
        <v>2501</v>
      </c>
      <c r="B303">
        <v>1.58</v>
      </c>
      <c r="C303">
        <v>115.06</v>
      </c>
      <c r="D303" t="s">
        <v>665</v>
      </c>
      <c r="E303">
        <v>1874339</v>
      </c>
      <c r="F303">
        <v>567</v>
      </c>
      <c r="G303">
        <v>295</v>
      </c>
      <c r="H303" t="s">
        <v>22700</v>
      </c>
      <c r="I303">
        <v>0.152</v>
      </c>
      <c r="J303">
        <v>791</v>
      </c>
    </row>
    <row r="304" spans="1:10" x14ac:dyDescent="0.25">
      <c r="A304" t="s">
        <v>3152</v>
      </c>
      <c r="B304">
        <v>1.29</v>
      </c>
      <c r="C304">
        <v>155.07</v>
      </c>
      <c r="D304" t="s">
        <v>1948</v>
      </c>
      <c r="E304">
        <v>1234988</v>
      </c>
      <c r="F304">
        <v>569</v>
      </c>
      <c r="G304">
        <v>324</v>
      </c>
      <c r="H304" t="s">
        <v>22701</v>
      </c>
      <c r="I304">
        <v>0.186</v>
      </c>
      <c r="J304">
        <v>865</v>
      </c>
    </row>
    <row r="305" spans="1:10" x14ac:dyDescent="0.25">
      <c r="A305" t="s">
        <v>22702</v>
      </c>
      <c r="B305">
        <v>1.51</v>
      </c>
      <c r="C305">
        <v>83.08</v>
      </c>
      <c r="D305" t="s">
        <v>1468</v>
      </c>
      <c r="E305">
        <v>1727140</v>
      </c>
      <c r="F305">
        <v>238</v>
      </c>
      <c r="G305">
        <v>262</v>
      </c>
      <c r="H305" t="s">
        <v>22703</v>
      </c>
      <c r="I305">
        <v>0.112</v>
      </c>
      <c r="J305">
        <v>868</v>
      </c>
    </row>
    <row r="306" spans="1:10" x14ac:dyDescent="0.25">
      <c r="A306" t="s">
        <v>1778</v>
      </c>
      <c r="B306">
        <v>1.17</v>
      </c>
      <c r="C306">
        <v>183.09</v>
      </c>
      <c r="D306" t="s">
        <v>6249</v>
      </c>
      <c r="E306">
        <v>7838883</v>
      </c>
      <c r="F306">
        <v>1307</v>
      </c>
      <c r="G306">
        <v>1346</v>
      </c>
      <c r="H306" t="s">
        <v>22704</v>
      </c>
      <c r="I306">
        <v>0.13200000000000001</v>
      </c>
      <c r="J306">
        <v>758</v>
      </c>
    </row>
    <row r="307" spans="1:10" x14ac:dyDescent="0.25">
      <c r="A307" t="s">
        <v>4943</v>
      </c>
      <c r="B307">
        <v>1.1499999999999999</v>
      </c>
      <c r="C307">
        <v>60.04</v>
      </c>
      <c r="D307" t="s">
        <v>722</v>
      </c>
      <c r="E307">
        <v>1631100</v>
      </c>
      <c r="F307">
        <v>161</v>
      </c>
      <c r="G307">
        <v>159</v>
      </c>
      <c r="H307" t="s">
        <v>22705</v>
      </c>
      <c r="I307">
        <v>0.151</v>
      </c>
      <c r="J307">
        <v>733</v>
      </c>
    </row>
    <row r="308" spans="1:10" x14ac:dyDescent="0.25">
      <c r="A308" t="s">
        <v>3155</v>
      </c>
      <c r="B308">
        <v>1.06</v>
      </c>
      <c r="C308">
        <v>70.08</v>
      </c>
      <c r="D308" t="s">
        <v>31</v>
      </c>
      <c r="E308">
        <v>7145790</v>
      </c>
      <c r="F308">
        <v>642</v>
      </c>
      <c r="G308">
        <v>569</v>
      </c>
      <c r="H308" t="s">
        <v>22706</v>
      </c>
      <c r="I308">
        <v>0.17100000000000001</v>
      </c>
      <c r="J308">
        <v>897</v>
      </c>
    </row>
    <row r="309" spans="1:10" x14ac:dyDescent="0.25">
      <c r="A309" t="s">
        <v>4859</v>
      </c>
      <c r="B309">
        <v>1.1000000000000001</v>
      </c>
      <c r="C309">
        <v>85.07</v>
      </c>
      <c r="D309" t="s">
        <v>1689</v>
      </c>
      <c r="E309">
        <v>1017277</v>
      </c>
      <c r="F309">
        <v>268</v>
      </c>
      <c r="G309">
        <v>243</v>
      </c>
      <c r="H309" t="s">
        <v>22707</v>
      </c>
      <c r="I309">
        <v>6.6000000000000003E-2</v>
      </c>
      <c r="J309">
        <v>805</v>
      </c>
    </row>
    <row r="310" spans="1:10" x14ac:dyDescent="0.25">
      <c r="A310" t="s">
        <v>22708</v>
      </c>
      <c r="B310">
        <v>1.1599999999999999</v>
      </c>
      <c r="C310">
        <v>91.06</v>
      </c>
      <c r="D310" t="s">
        <v>297</v>
      </c>
      <c r="E310">
        <v>4084330</v>
      </c>
      <c r="F310">
        <v>386</v>
      </c>
      <c r="G310">
        <v>258</v>
      </c>
      <c r="H310" t="s">
        <v>22709</v>
      </c>
      <c r="I310">
        <v>0.111</v>
      </c>
      <c r="J310">
        <v>879</v>
      </c>
    </row>
    <row r="311" spans="1:10" x14ac:dyDescent="0.25">
      <c r="A311" t="s">
        <v>2133</v>
      </c>
      <c r="B311">
        <v>1.1100000000000001</v>
      </c>
      <c r="C311">
        <v>69.08</v>
      </c>
      <c r="D311" t="s">
        <v>222</v>
      </c>
      <c r="E311">
        <v>2978109</v>
      </c>
      <c r="F311">
        <v>504</v>
      </c>
      <c r="G311">
        <v>374</v>
      </c>
      <c r="H311" t="s">
        <v>22710</v>
      </c>
      <c r="I311">
        <v>6.6000000000000003E-2</v>
      </c>
      <c r="J311">
        <v>726</v>
      </c>
    </row>
    <row r="312" spans="1:10" x14ac:dyDescent="0.25">
      <c r="A312" t="s">
        <v>22711</v>
      </c>
      <c r="B312">
        <v>1.05</v>
      </c>
      <c r="C312">
        <v>206.12</v>
      </c>
      <c r="D312" t="s">
        <v>5238</v>
      </c>
      <c r="E312">
        <v>510114</v>
      </c>
      <c r="F312">
        <v>174</v>
      </c>
      <c r="G312">
        <v>183</v>
      </c>
      <c r="H312" t="s">
        <v>22712</v>
      </c>
      <c r="I312">
        <v>0.105</v>
      </c>
      <c r="J312">
        <v>833</v>
      </c>
    </row>
    <row r="313" spans="1:10" x14ac:dyDescent="0.25">
      <c r="A313" t="s">
        <v>7103</v>
      </c>
      <c r="B313">
        <v>1.1599999999999999</v>
      </c>
      <c r="C313">
        <v>198.06</v>
      </c>
      <c r="D313" t="s">
        <v>3198</v>
      </c>
      <c r="E313">
        <v>5023423</v>
      </c>
      <c r="F313">
        <v>395</v>
      </c>
      <c r="G313">
        <v>947</v>
      </c>
      <c r="H313" t="s">
        <v>22713</v>
      </c>
      <c r="I313">
        <v>0.13300000000000001</v>
      </c>
      <c r="J313">
        <v>835</v>
      </c>
    </row>
    <row r="314" spans="1:10" x14ac:dyDescent="0.25">
      <c r="A314" t="s">
        <v>1607</v>
      </c>
      <c r="B314">
        <v>1.3</v>
      </c>
      <c r="C314">
        <v>194.08</v>
      </c>
      <c r="D314" t="s">
        <v>3029</v>
      </c>
      <c r="E314">
        <v>1175690</v>
      </c>
      <c r="F314">
        <v>367</v>
      </c>
      <c r="G314">
        <v>421</v>
      </c>
      <c r="H314" t="s">
        <v>22714</v>
      </c>
      <c r="I314">
        <v>0.14399999999999999</v>
      </c>
      <c r="J314">
        <v>822</v>
      </c>
    </row>
    <row r="315" spans="1:10" x14ac:dyDescent="0.25">
      <c r="A315" t="s">
        <v>2379</v>
      </c>
      <c r="B315">
        <v>1.08</v>
      </c>
      <c r="C315">
        <v>117.08</v>
      </c>
      <c r="D315" t="s">
        <v>746</v>
      </c>
      <c r="E315">
        <v>8003568</v>
      </c>
      <c r="F315">
        <v>1163</v>
      </c>
      <c r="G315">
        <v>1307</v>
      </c>
      <c r="H315" t="s">
        <v>22715</v>
      </c>
      <c r="I315">
        <v>0.108</v>
      </c>
      <c r="J315">
        <v>865</v>
      </c>
    </row>
    <row r="316" spans="1:10" x14ac:dyDescent="0.25">
      <c r="A316" t="s">
        <v>16316</v>
      </c>
      <c r="B316">
        <v>1.17</v>
      </c>
      <c r="C316">
        <v>184.1</v>
      </c>
      <c r="D316" t="s">
        <v>5173</v>
      </c>
      <c r="E316">
        <v>2327402</v>
      </c>
      <c r="F316">
        <v>285</v>
      </c>
      <c r="G316">
        <v>677</v>
      </c>
      <c r="H316" t="s">
        <v>22716</v>
      </c>
      <c r="I316">
        <v>0.127</v>
      </c>
      <c r="J316">
        <v>731</v>
      </c>
    </row>
    <row r="317" spans="1:10" x14ac:dyDescent="0.25">
      <c r="A317" t="s">
        <v>8526</v>
      </c>
      <c r="B317">
        <v>1.21</v>
      </c>
      <c r="C317">
        <v>107.05</v>
      </c>
      <c r="D317" t="s">
        <v>91</v>
      </c>
      <c r="E317">
        <v>741275</v>
      </c>
      <c r="F317">
        <v>188</v>
      </c>
      <c r="G317">
        <v>172</v>
      </c>
      <c r="H317" t="s">
        <v>22717</v>
      </c>
      <c r="I317">
        <v>8.3000000000000004E-2</v>
      </c>
      <c r="J317">
        <v>763</v>
      </c>
    </row>
    <row r="318" spans="1:10" x14ac:dyDescent="0.25">
      <c r="A318" t="s">
        <v>2227</v>
      </c>
      <c r="B318">
        <v>1.03</v>
      </c>
      <c r="C318">
        <v>118.08</v>
      </c>
      <c r="D318" t="s">
        <v>845</v>
      </c>
      <c r="E318">
        <v>995512</v>
      </c>
      <c r="F318">
        <v>309</v>
      </c>
      <c r="G318">
        <v>224</v>
      </c>
      <c r="H318" t="s">
        <v>22718</v>
      </c>
      <c r="I318">
        <v>0.10299999999999999</v>
      </c>
      <c r="J318">
        <v>710</v>
      </c>
    </row>
    <row r="319" spans="1:10" x14ac:dyDescent="0.25">
      <c r="A319" t="s">
        <v>3171</v>
      </c>
      <c r="B319">
        <v>1.31</v>
      </c>
      <c r="C319">
        <v>181.06</v>
      </c>
      <c r="D319" t="s">
        <v>1578</v>
      </c>
      <c r="E319">
        <v>27776326</v>
      </c>
      <c r="F319">
        <v>1571</v>
      </c>
      <c r="G319">
        <v>2991</v>
      </c>
      <c r="H319" t="s">
        <v>14753</v>
      </c>
      <c r="I319">
        <v>0.156</v>
      </c>
      <c r="J319">
        <v>819</v>
      </c>
    </row>
    <row r="320" spans="1:10" x14ac:dyDescent="0.25">
      <c r="A320" t="s">
        <v>869</v>
      </c>
      <c r="B320">
        <v>1.1299999999999999</v>
      </c>
      <c r="C320">
        <v>167.08</v>
      </c>
      <c r="D320" t="s">
        <v>750</v>
      </c>
      <c r="E320">
        <v>16133935</v>
      </c>
      <c r="F320">
        <v>1860</v>
      </c>
      <c r="G320">
        <v>2088</v>
      </c>
      <c r="H320" t="s">
        <v>13785</v>
      </c>
      <c r="I320">
        <v>0.155</v>
      </c>
      <c r="J320">
        <v>908</v>
      </c>
    </row>
    <row r="321" spans="1:10" x14ac:dyDescent="0.25">
      <c r="A321" t="s">
        <v>16455</v>
      </c>
      <c r="B321">
        <v>1.1499999999999999</v>
      </c>
      <c r="C321">
        <v>107.05</v>
      </c>
      <c r="D321" t="s">
        <v>91</v>
      </c>
      <c r="E321">
        <v>2469340</v>
      </c>
      <c r="F321">
        <v>376</v>
      </c>
      <c r="G321">
        <v>415</v>
      </c>
      <c r="H321" t="s">
        <v>22719</v>
      </c>
      <c r="I321">
        <v>0.126</v>
      </c>
      <c r="J321">
        <v>803</v>
      </c>
    </row>
    <row r="322" spans="1:10" x14ac:dyDescent="0.25">
      <c r="A322" t="s">
        <v>22720</v>
      </c>
      <c r="B322">
        <v>1.2</v>
      </c>
      <c r="C322">
        <v>163.05000000000001</v>
      </c>
      <c r="D322" t="s">
        <v>11389</v>
      </c>
      <c r="E322">
        <v>6233746</v>
      </c>
      <c r="F322">
        <v>793</v>
      </c>
      <c r="G322">
        <v>957</v>
      </c>
      <c r="H322" t="s">
        <v>22721</v>
      </c>
      <c r="I322">
        <v>0.121</v>
      </c>
      <c r="J322">
        <v>765</v>
      </c>
    </row>
    <row r="323" spans="1:10" x14ac:dyDescent="0.25">
      <c r="A323" t="s">
        <v>569</v>
      </c>
      <c r="B323">
        <v>1.07</v>
      </c>
      <c r="C323">
        <v>68.08</v>
      </c>
      <c r="D323" t="s">
        <v>1648</v>
      </c>
      <c r="E323">
        <v>3787355</v>
      </c>
      <c r="F323">
        <v>928</v>
      </c>
      <c r="G323">
        <v>579</v>
      </c>
      <c r="H323" t="s">
        <v>12191</v>
      </c>
      <c r="I323">
        <v>6.0999999999999999E-2</v>
      </c>
      <c r="J323">
        <v>926</v>
      </c>
    </row>
    <row r="324" spans="1:10" x14ac:dyDescent="0.25">
      <c r="A324" t="s">
        <v>2514</v>
      </c>
      <c r="B324">
        <v>2.4700000000000002</v>
      </c>
      <c r="C324">
        <v>197.07</v>
      </c>
      <c r="D324" t="s">
        <v>3715</v>
      </c>
      <c r="E324">
        <v>5795658</v>
      </c>
      <c r="F324">
        <v>476</v>
      </c>
      <c r="G324">
        <v>959</v>
      </c>
      <c r="H324" t="s">
        <v>22722</v>
      </c>
      <c r="I324">
        <v>0.153</v>
      </c>
      <c r="J324">
        <v>820</v>
      </c>
    </row>
    <row r="325" spans="1:10" x14ac:dyDescent="0.25">
      <c r="A325" t="s">
        <v>3123</v>
      </c>
      <c r="B325">
        <v>1.25</v>
      </c>
      <c r="C325">
        <v>184.06</v>
      </c>
      <c r="D325" t="s">
        <v>4402</v>
      </c>
      <c r="E325">
        <v>1774969</v>
      </c>
      <c r="F325">
        <v>599</v>
      </c>
      <c r="G325">
        <v>420</v>
      </c>
      <c r="H325" t="s">
        <v>22723</v>
      </c>
      <c r="I325">
        <v>0.14399999999999999</v>
      </c>
      <c r="J325">
        <v>756</v>
      </c>
    </row>
    <row r="326" spans="1:10" x14ac:dyDescent="0.25">
      <c r="A326" t="s">
        <v>3183</v>
      </c>
      <c r="B326">
        <v>1.8</v>
      </c>
      <c r="C326">
        <v>194.09</v>
      </c>
      <c r="D326" t="s">
        <v>1067</v>
      </c>
      <c r="E326">
        <v>115634129</v>
      </c>
      <c r="F326">
        <v>9216</v>
      </c>
      <c r="G326">
        <v>4523</v>
      </c>
      <c r="H326" t="s">
        <v>22724</v>
      </c>
      <c r="I326">
        <v>0.189</v>
      </c>
      <c r="J326">
        <v>954</v>
      </c>
    </row>
    <row r="327" spans="1:10" x14ac:dyDescent="0.25">
      <c r="A327" t="s">
        <v>7121</v>
      </c>
      <c r="B327">
        <v>1.1100000000000001</v>
      </c>
      <c r="C327">
        <v>91.06</v>
      </c>
      <c r="D327" t="s">
        <v>297</v>
      </c>
      <c r="E327">
        <v>6031841</v>
      </c>
      <c r="F327">
        <v>610</v>
      </c>
      <c r="G327">
        <v>373</v>
      </c>
      <c r="H327" t="s">
        <v>8543</v>
      </c>
      <c r="I327">
        <v>9.2999999999999999E-2</v>
      </c>
      <c r="J327">
        <v>886</v>
      </c>
    </row>
    <row r="328" spans="1:10" x14ac:dyDescent="0.25">
      <c r="A328" t="s">
        <v>566</v>
      </c>
      <c r="B328">
        <v>1.17</v>
      </c>
      <c r="C328">
        <v>196.1</v>
      </c>
      <c r="D328" t="s">
        <v>708</v>
      </c>
      <c r="E328">
        <v>37253687</v>
      </c>
      <c r="F328">
        <v>1662</v>
      </c>
      <c r="G328">
        <v>3125</v>
      </c>
      <c r="H328" t="s">
        <v>22725</v>
      </c>
      <c r="I328">
        <v>0.13100000000000001</v>
      </c>
      <c r="J328">
        <v>826</v>
      </c>
    </row>
    <row r="329" spans="1:10" x14ac:dyDescent="0.25">
      <c r="A329" t="s">
        <v>12194</v>
      </c>
      <c r="B329">
        <v>1.18</v>
      </c>
      <c r="C329">
        <v>41.06</v>
      </c>
      <c r="D329" t="s">
        <v>117</v>
      </c>
      <c r="E329">
        <v>9306994</v>
      </c>
      <c r="F329">
        <v>271</v>
      </c>
      <c r="G329">
        <v>274</v>
      </c>
      <c r="H329" t="s">
        <v>22726</v>
      </c>
      <c r="I329">
        <v>8.5000000000000006E-2</v>
      </c>
      <c r="J329">
        <v>877</v>
      </c>
    </row>
    <row r="330" spans="1:10" x14ac:dyDescent="0.25">
      <c r="A330" t="s">
        <v>19808</v>
      </c>
      <c r="B330">
        <v>0.83</v>
      </c>
      <c r="C330">
        <v>70.09</v>
      </c>
      <c r="D330" t="s">
        <v>871</v>
      </c>
      <c r="E330">
        <v>1751182</v>
      </c>
      <c r="F330">
        <v>306</v>
      </c>
      <c r="G330">
        <v>284</v>
      </c>
      <c r="H330" t="s">
        <v>22727</v>
      </c>
      <c r="I330">
        <v>6.9000000000000006E-2</v>
      </c>
      <c r="J330">
        <v>775</v>
      </c>
    </row>
    <row r="331" spans="1:10" x14ac:dyDescent="0.25">
      <c r="A331" t="s">
        <v>16424</v>
      </c>
      <c r="B331">
        <v>1.0900000000000001</v>
      </c>
      <c r="C331">
        <v>208.1</v>
      </c>
      <c r="D331" t="s">
        <v>5278</v>
      </c>
      <c r="E331">
        <v>759045</v>
      </c>
      <c r="F331">
        <v>164</v>
      </c>
      <c r="G331">
        <v>229</v>
      </c>
      <c r="H331" t="s">
        <v>22728</v>
      </c>
      <c r="I331">
        <v>0.106</v>
      </c>
      <c r="J331">
        <v>744</v>
      </c>
    </row>
    <row r="332" spans="1:10" x14ac:dyDescent="0.25">
      <c r="A332" t="s">
        <v>22729</v>
      </c>
      <c r="B332">
        <v>1.24</v>
      </c>
      <c r="C332">
        <v>105.04</v>
      </c>
      <c r="D332" t="s">
        <v>926</v>
      </c>
      <c r="E332">
        <v>2087763</v>
      </c>
      <c r="F332">
        <v>273</v>
      </c>
      <c r="G332">
        <v>272</v>
      </c>
      <c r="H332" t="s">
        <v>22730</v>
      </c>
      <c r="I332">
        <v>0.123</v>
      </c>
      <c r="J332">
        <v>792</v>
      </c>
    </row>
    <row r="333" spans="1:10" x14ac:dyDescent="0.25">
      <c r="A333" t="s">
        <v>4448</v>
      </c>
      <c r="B333">
        <v>1.55</v>
      </c>
      <c r="C333">
        <v>196.06</v>
      </c>
      <c r="D333" t="s">
        <v>3030</v>
      </c>
      <c r="E333">
        <v>13497746</v>
      </c>
      <c r="F333">
        <v>1583</v>
      </c>
      <c r="G333">
        <v>1348</v>
      </c>
      <c r="H333" t="s">
        <v>22731</v>
      </c>
      <c r="I333">
        <v>0.157</v>
      </c>
      <c r="J333">
        <v>881</v>
      </c>
    </row>
    <row r="334" spans="1:10" x14ac:dyDescent="0.25">
      <c r="A334" t="s">
        <v>8781</v>
      </c>
      <c r="B334">
        <v>1.1399999999999999</v>
      </c>
      <c r="C334">
        <v>204.1</v>
      </c>
      <c r="D334" t="s">
        <v>713</v>
      </c>
      <c r="E334">
        <v>9150792</v>
      </c>
      <c r="F334">
        <v>1088</v>
      </c>
      <c r="G334">
        <v>1974</v>
      </c>
      <c r="H334" t="s">
        <v>3190</v>
      </c>
      <c r="I334">
        <v>0.13</v>
      </c>
      <c r="J334">
        <v>919</v>
      </c>
    </row>
    <row r="335" spans="1:10" x14ac:dyDescent="0.25">
      <c r="A335" t="s">
        <v>8564</v>
      </c>
      <c r="B335">
        <v>1.1200000000000001</v>
      </c>
      <c r="C335">
        <v>59.06</v>
      </c>
      <c r="D335" t="s">
        <v>17</v>
      </c>
      <c r="E335">
        <v>9934133</v>
      </c>
      <c r="F335">
        <v>1974</v>
      </c>
      <c r="G335">
        <v>1319</v>
      </c>
      <c r="H335" t="s">
        <v>22732</v>
      </c>
      <c r="I335">
        <v>0.16500000000000001</v>
      </c>
      <c r="J335">
        <v>715</v>
      </c>
    </row>
    <row r="336" spans="1:10" x14ac:dyDescent="0.25">
      <c r="A336" t="s">
        <v>3204</v>
      </c>
      <c r="B336">
        <v>1.1000000000000001</v>
      </c>
      <c r="C336">
        <v>186.08</v>
      </c>
      <c r="D336" t="s">
        <v>1183</v>
      </c>
      <c r="E336">
        <v>2262793</v>
      </c>
      <c r="F336">
        <v>343</v>
      </c>
      <c r="G336">
        <v>496</v>
      </c>
      <c r="H336" t="s">
        <v>22733</v>
      </c>
      <c r="I336">
        <v>0.13900000000000001</v>
      </c>
      <c r="J336">
        <v>722</v>
      </c>
    </row>
    <row r="337" spans="1:10" x14ac:dyDescent="0.25">
      <c r="A337" t="s">
        <v>22734</v>
      </c>
      <c r="B337">
        <v>1.21</v>
      </c>
      <c r="C337">
        <v>107.05</v>
      </c>
      <c r="D337" t="s">
        <v>91</v>
      </c>
      <c r="E337">
        <v>3821246</v>
      </c>
      <c r="F337">
        <v>569</v>
      </c>
      <c r="G337">
        <v>512</v>
      </c>
      <c r="H337" t="s">
        <v>22735</v>
      </c>
      <c r="I337">
        <v>0.122</v>
      </c>
      <c r="J337">
        <v>791</v>
      </c>
    </row>
    <row r="338" spans="1:10" x14ac:dyDescent="0.25">
      <c r="A338" t="s">
        <v>8304</v>
      </c>
      <c r="B338">
        <v>1.28</v>
      </c>
      <c r="C338">
        <v>147.06</v>
      </c>
      <c r="D338" t="s">
        <v>327</v>
      </c>
      <c r="E338">
        <v>966857</v>
      </c>
      <c r="F338">
        <v>156</v>
      </c>
      <c r="G338">
        <v>192</v>
      </c>
      <c r="H338" t="s">
        <v>22736</v>
      </c>
      <c r="I338">
        <v>0.14599999999999999</v>
      </c>
      <c r="J338">
        <v>720</v>
      </c>
    </row>
    <row r="339" spans="1:10" x14ac:dyDescent="0.25">
      <c r="A339" t="s">
        <v>2411</v>
      </c>
      <c r="B339">
        <v>0.57999999999999996</v>
      </c>
      <c r="C339">
        <v>43.08</v>
      </c>
      <c r="D339" t="s">
        <v>1099</v>
      </c>
      <c r="E339">
        <v>1116439</v>
      </c>
      <c r="F339">
        <v>122</v>
      </c>
      <c r="G339">
        <v>102</v>
      </c>
      <c r="H339" t="s">
        <v>22737</v>
      </c>
      <c r="I339">
        <v>7.0000000000000007E-2</v>
      </c>
      <c r="J339">
        <v>725</v>
      </c>
    </row>
    <row r="340" spans="1:10" x14ac:dyDescent="0.25">
      <c r="A340" t="s">
        <v>12130</v>
      </c>
      <c r="B340">
        <v>3.74</v>
      </c>
      <c r="C340">
        <v>57.09</v>
      </c>
      <c r="D340" t="s">
        <v>612</v>
      </c>
      <c r="E340">
        <v>5211779</v>
      </c>
      <c r="F340">
        <v>220</v>
      </c>
      <c r="G340">
        <v>251</v>
      </c>
      <c r="H340" t="s">
        <v>22738</v>
      </c>
      <c r="I340">
        <v>1.288</v>
      </c>
      <c r="J340">
        <v>821</v>
      </c>
    </row>
    <row r="341" spans="1:10" x14ac:dyDescent="0.25">
      <c r="A341" t="s">
        <v>12210</v>
      </c>
      <c r="B341">
        <v>1.2</v>
      </c>
      <c r="C341">
        <v>149.03</v>
      </c>
      <c r="D341" t="s">
        <v>715</v>
      </c>
      <c r="E341">
        <v>7840794</v>
      </c>
      <c r="F341">
        <v>1341</v>
      </c>
      <c r="G341">
        <v>1002</v>
      </c>
      <c r="H341" t="s">
        <v>22739</v>
      </c>
      <c r="I341">
        <v>0.16200000000000001</v>
      </c>
      <c r="J341">
        <v>701</v>
      </c>
    </row>
    <row r="342" spans="1:10" x14ac:dyDescent="0.25">
      <c r="A342" t="s">
        <v>1830</v>
      </c>
      <c r="B342">
        <v>1.28</v>
      </c>
      <c r="C342">
        <v>157.08000000000001</v>
      </c>
      <c r="D342" t="s">
        <v>8397</v>
      </c>
      <c r="E342">
        <v>1039591</v>
      </c>
      <c r="F342">
        <v>342</v>
      </c>
      <c r="G342">
        <v>224</v>
      </c>
      <c r="H342" t="s">
        <v>14420</v>
      </c>
      <c r="I342">
        <v>0.17599999999999999</v>
      </c>
      <c r="J342">
        <v>757</v>
      </c>
    </row>
    <row r="343" spans="1:10" x14ac:dyDescent="0.25">
      <c r="A343" t="s">
        <v>550</v>
      </c>
      <c r="B343">
        <v>1.26</v>
      </c>
      <c r="C343">
        <v>182.08</v>
      </c>
      <c r="D343" t="s">
        <v>706</v>
      </c>
      <c r="E343">
        <v>1812534</v>
      </c>
      <c r="F343">
        <v>586</v>
      </c>
      <c r="G343">
        <v>504</v>
      </c>
      <c r="H343" t="s">
        <v>11585</v>
      </c>
      <c r="I343">
        <v>0.14399999999999999</v>
      </c>
      <c r="J343">
        <v>874</v>
      </c>
    </row>
    <row r="344" spans="1:10" x14ac:dyDescent="0.25">
      <c r="A344" t="s">
        <v>22740</v>
      </c>
      <c r="B344">
        <v>1.43</v>
      </c>
      <c r="C344">
        <v>181.08</v>
      </c>
      <c r="D344" t="s">
        <v>1194</v>
      </c>
      <c r="E344">
        <v>1946215</v>
      </c>
      <c r="F344">
        <v>186</v>
      </c>
      <c r="G344">
        <v>295</v>
      </c>
      <c r="H344" t="s">
        <v>22741</v>
      </c>
      <c r="I344">
        <v>0.11</v>
      </c>
      <c r="J344">
        <v>800</v>
      </c>
    </row>
    <row r="345" spans="1:10" x14ac:dyDescent="0.25">
      <c r="A345" t="s">
        <v>573</v>
      </c>
      <c r="B345">
        <v>1.18</v>
      </c>
      <c r="C345">
        <v>192.1</v>
      </c>
      <c r="D345" t="s">
        <v>714</v>
      </c>
      <c r="E345">
        <v>7694946</v>
      </c>
      <c r="F345">
        <v>522</v>
      </c>
      <c r="G345">
        <v>1623</v>
      </c>
      <c r="H345" t="s">
        <v>14421</v>
      </c>
      <c r="I345">
        <v>0.13500000000000001</v>
      </c>
      <c r="J345">
        <v>905</v>
      </c>
    </row>
    <row r="346" spans="1:10" x14ac:dyDescent="0.25">
      <c r="A346" t="s">
        <v>2516</v>
      </c>
      <c r="B346">
        <v>0.74</v>
      </c>
      <c r="C346">
        <v>55.08</v>
      </c>
      <c r="D346" t="s">
        <v>880</v>
      </c>
      <c r="E346">
        <v>13480125</v>
      </c>
      <c r="F346">
        <v>821</v>
      </c>
      <c r="G346">
        <v>626</v>
      </c>
      <c r="H346" t="s">
        <v>22742</v>
      </c>
      <c r="I346">
        <v>6.3E-2</v>
      </c>
      <c r="J346">
        <v>909</v>
      </c>
    </row>
    <row r="347" spans="1:10" x14ac:dyDescent="0.25">
      <c r="A347" t="s">
        <v>2517</v>
      </c>
      <c r="B347">
        <v>1.04</v>
      </c>
      <c r="C347">
        <v>230.12</v>
      </c>
      <c r="D347" t="s">
        <v>5289</v>
      </c>
      <c r="E347">
        <v>942899</v>
      </c>
      <c r="F347">
        <v>228</v>
      </c>
      <c r="G347">
        <v>449</v>
      </c>
      <c r="H347" t="s">
        <v>22743</v>
      </c>
      <c r="I347">
        <v>0.121</v>
      </c>
      <c r="J347">
        <v>819</v>
      </c>
    </row>
    <row r="348" spans="1:10" x14ac:dyDescent="0.25">
      <c r="A348" t="s">
        <v>22744</v>
      </c>
      <c r="B348">
        <v>1.06</v>
      </c>
      <c r="C348">
        <v>198.08</v>
      </c>
      <c r="D348" t="s">
        <v>5187</v>
      </c>
      <c r="E348">
        <v>1296692</v>
      </c>
      <c r="F348">
        <v>237</v>
      </c>
      <c r="G348">
        <v>407</v>
      </c>
      <c r="H348" t="s">
        <v>22745</v>
      </c>
      <c r="I348">
        <v>0.12</v>
      </c>
      <c r="J348">
        <v>776</v>
      </c>
    </row>
    <row r="349" spans="1:10" x14ac:dyDescent="0.25">
      <c r="A349" t="s">
        <v>3208</v>
      </c>
      <c r="B349">
        <v>1.24</v>
      </c>
      <c r="C349">
        <v>152.08000000000001</v>
      </c>
      <c r="D349" t="s">
        <v>311</v>
      </c>
      <c r="E349">
        <v>11624748</v>
      </c>
      <c r="F349">
        <v>1606</v>
      </c>
      <c r="G349">
        <v>1141</v>
      </c>
      <c r="H349" t="s">
        <v>7142</v>
      </c>
      <c r="I349">
        <v>0.17299999999999999</v>
      </c>
      <c r="J349">
        <v>890</v>
      </c>
    </row>
    <row r="350" spans="1:10" x14ac:dyDescent="0.25">
      <c r="A350" t="s">
        <v>2519</v>
      </c>
      <c r="B350">
        <v>1.08</v>
      </c>
      <c r="C350">
        <v>130.08000000000001</v>
      </c>
      <c r="D350" t="s">
        <v>627</v>
      </c>
      <c r="E350">
        <v>7630150</v>
      </c>
      <c r="F350">
        <v>1581</v>
      </c>
      <c r="G350">
        <v>1128</v>
      </c>
      <c r="H350" t="s">
        <v>22746</v>
      </c>
      <c r="I350">
        <v>0.106</v>
      </c>
      <c r="J350">
        <v>933</v>
      </c>
    </row>
    <row r="351" spans="1:10" x14ac:dyDescent="0.25">
      <c r="A351" t="s">
        <v>2291</v>
      </c>
      <c r="B351">
        <v>1.21</v>
      </c>
      <c r="C351">
        <v>192.1</v>
      </c>
      <c r="D351" t="s">
        <v>714</v>
      </c>
      <c r="E351">
        <v>11078762</v>
      </c>
      <c r="F351">
        <v>987</v>
      </c>
      <c r="G351">
        <v>2056</v>
      </c>
      <c r="H351" t="s">
        <v>22747</v>
      </c>
      <c r="I351">
        <v>0.13400000000000001</v>
      </c>
      <c r="J351">
        <v>881</v>
      </c>
    </row>
    <row r="352" spans="1:10" x14ac:dyDescent="0.25">
      <c r="A352" t="s">
        <v>4805</v>
      </c>
      <c r="B352">
        <v>1.1399999999999999</v>
      </c>
      <c r="C352">
        <v>168.09</v>
      </c>
      <c r="D352" t="s">
        <v>464</v>
      </c>
      <c r="E352">
        <v>3846650</v>
      </c>
      <c r="F352">
        <v>489</v>
      </c>
      <c r="G352">
        <v>679</v>
      </c>
      <c r="H352" t="s">
        <v>4806</v>
      </c>
      <c r="I352">
        <v>0.128</v>
      </c>
      <c r="J352">
        <v>824</v>
      </c>
    </row>
    <row r="353" spans="1:10" x14ac:dyDescent="0.25">
      <c r="A353" t="s">
        <v>18502</v>
      </c>
      <c r="B353">
        <v>0.72</v>
      </c>
      <c r="C353">
        <v>43.04</v>
      </c>
      <c r="D353" t="s">
        <v>18</v>
      </c>
      <c r="E353">
        <v>1759015</v>
      </c>
      <c r="F353">
        <v>178</v>
      </c>
      <c r="G353">
        <v>122</v>
      </c>
      <c r="H353" t="s">
        <v>22748</v>
      </c>
      <c r="I353">
        <v>6.9000000000000006E-2</v>
      </c>
      <c r="J353">
        <v>736</v>
      </c>
    </row>
    <row r="354" spans="1:10" x14ac:dyDescent="0.25">
      <c r="A354" t="s">
        <v>22749</v>
      </c>
      <c r="B354">
        <v>1.29</v>
      </c>
      <c r="C354">
        <v>166.04</v>
      </c>
      <c r="D354" t="s">
        <v>22750</v>
      </c>
      <c r="E354">
        <v>1199254</v>
      </c>
      <c r="F354">
        <v>306</v>
      </c>
      <c r="G354">
        <v>397</v>
      </c>
      <c r="H354" t="s">
        <v>22751</v>
      </c>
      <c r="I354">
        <v>0.106</v>
      </c>
      <c r="J354">
        <v>835</v>
      </c>
    </row>
    <row r="355" spans="1:10" x14ac:dyDescent="0.25">
      <c r="A355" t="s">
        <v>2505</v>
      </c>
      <c r="B355">
        <v>0.64</v>
      </c>
      <c r="C355">
        <v>206.12</v>
      </c>
      <c r="D355" t="s">
        <v>5238</v>
      </c>
      <c r="E355">
        <v>1200904</v>
      </c>
      <c r="F355">
        <v>238</v>
      </c>
      <c r="G355">
        <v>409</v>
      </c>
      <c r="H355" t="s">
        <v>22752</v>
      </c>
      <c r="I355">
        <v>0.115</v>
      </c>
      <c r="J355">
        <v>757</v>
      </c>
    </row>
    <row r="356" spans="1:10" x14ac:dyDescent="0.25">
      <c r="A356" t="s">
        <v>2172</v>
      </c>
      <c r="B356">
        <v>1.37</v>
      </c>
      <c r="C356">
        <v>55.08</v>
      </c>
      <c r="D356" t="s">
        <v>880</v>
      </c>
      <c r="E356">
        <v>1216528</v>
      </c>
      <c r="F356">
        <v>105</v>
      </c>
      <c r="G356">
        <v>153</v>
      </c>
      <c r="H356" t="s">
        <v>22753</v>
      </c>
      <c r="I356">
        <v>0.06</v>
      </c>
      <c r="J356">
        <v>770</v>
      </c>
    </row>
    <row r="357" spans="1:10" x14ac:dyDescent="0.25">
      <c r="A357" t="s">
        <v>2520</v>
      </c>
      <c r="B357">
        <v>0.36</v>
      </c>
      <c r="C357">
        <v>43.07</v>
      </c>
      <c r="D357" t="s">
        <v>15</v>
      </c>
      <c r="E357">
        <v>4921668</v>
      </c>
      <c r="F357">
        <v>330</v>
      </c>
      <c r="G357">
        <v>248</v>
      </c>
      <c r="H357" t="s">
        <v>8605</v>
      </c>
      <c r="I357">
        <v>7.2999999999999995E-2</v>
      </c>
      <c r="J357">
        <v>914</v>
      </c>
    </row>
    <row r="358" spans="1:10" x14ac:dyDescent="0.25">
      <c r="A358" t="s">
        <v>22754</v>
      </c>
      <c r="B358">
        <v>1.17</v>
      </c>
      <c r="C358">
        <v>195.09</v>
      </c>
      <c r="D358" t="s">
        <v>5260</v>
      </c>
      <c r="E358">
        <v>2303533</v>
      </c>
      <c r="F358">
        <v>392</v>
      </c>
      <c r="G358">
        <v>545</v>
      </c>
      <c r="H358" t="s">
        <v>22755</v>
      </c>
      <c r="I358">
        <v>0.127</v>
      </c>
      <c r="J358">
        <v>732</v>
      </c>
    </row>
    <row r="359" spans="1:10" x14ac:dyDescent="0.25">
      <c r="A359" t="s">
        <v>8610</v>
      </c>
      <c r="B359">
        <v>1.19</v>
      </c>
      <c r="C359">
        <v>58.06</v>
      </c>
      <c r="D359" t="s">
        <v>1341</v>
      </c>
      <c r="E359">
        <v>16365493</v>
      </c>
      <c r="F359">
        <v>1958</v>
      </c>
      <c r="G359">
        <v>1918</v>
      </c>
      <c r="H359" t="s">
        <v>8612</v>
      </c>
      <c r="I359">
        <v>6.7000000000000004E-2</v>
      </c>
      <c r="J359">
        <v>930</v>
      </c>
    </row>
    <row r="360" spans="1:10" x14ac:dyDescent="0.25">
      <c r="A360" t="s">
        <v>575</v>
      </c>
      <c r="B360">
        <v>1.0900000000000001</v>
      </c>
      <c r="C360">
        <v>190.09</v>
      </c>
      <c r="D360" t="s">
        <v>1202</v>
      </c>
      <c r="E360">
        <v>10314545</v>
      </c>
      <c r="F360">
        <v>727</v>
      </c>
      <c r="G360">
        <v>1768</v>
      </c>
      <c r="H360" t="s">
        <v>22756</v>
      </c>
      <c r="I360">
        <v>0.13800000000000001</v>
      </c>
      <c r="J360">
        <v>881</v>
      </c>
    </row>
    <row r="361" spans="1:10" x14ac:dyDescent="0.25">
      <c r="A361" t="s">
        <v>1201</v>
      </c>
      <c r="B361">
        <v>1.1399999999999999</v>
      </c>
      <c r="C361">
        <v>81.040000000000006</v>
      </c>
      <c r="D361" t="s">
        <v>599</v>
      </c>
      <c r="E361">
        <v>2168792</v>
      </c>
      <c r="F361">
        <v>359</v>
      </c>
      <c r="G361">
        <v>380</v>
      </c>
      <c r="H361" t="s">
        <v>12847</v>
      </c>
      <c r="I361">
        <v>6.5000000000000002E-2</v>
      </c>
      <c r="J361">
        <v>757</v>
      </c>
    </row>
    <row r="362" spans="1:10" x14ac:dyDescent="0.25">
      <c r="A362" t="s">
        <v>3239</v>
      </c>
      <c r="B362">
        <v>1.1399999999999999</v>
      </c>
      <c r="C362">
        <v>181.1</v>
      </c>
      <c r="D362" t="s">
        <v>1800</v>
      </c>
      <c r="E362">
        <v>3083116</v>
      </c>
      <c r="F362">
        <v>388</v>
      </c>
      <c r="G362">
        <v>597</v>
      </c>
      <c r="H362" t="s">
        <v>12222</v>
      </c>
      <c r="I362">
        <v>0.13600000000000001</v>
      </c>
      <c r="J362">
        <v>858</v>
      </c>
    </row>
    <row r="363" spans="1:10" x14ac:dyDescent="0.25">
      <c r="A363" t="s">
        <v>2342</v>
      </c>
      <c r="B363">
        <v>1.48</v>
      </c>
      <c r="C363">
        <v>43.04</v>
      </c>
      <c r="D363" t="s">
        <v>18</v>
      </c>
      <c r="E363">
        <v>3998253</v>
      </c>
      <c r="F363">
        <v>446</v>
      </c>
      <c r="G363">
        <v>215</v>
      </c>
      <c r="H363" t="s">
        <v>22757</v>
      </c>
      <c r="I363">
        <v>7.1999999999999995E-2</v>
      </c>
      <c r="J363">
        <v>706</v>
      </c>
    </row>
    <row r="364" spans="1:10" x14ac:dyDescent="0.25">
      <c r="A364" t="s">
        <v>548</v>
      </c>
      <c r="B364">
        <v>1.1599999999999999</v>
      </c>
      <c r="C364">
        <v>182.08</v>
      </c>
      <c r="D364" t="s">
        <v>706</v>
      </c>
      <c r="E364">
        <v>5158464</v>
      </c>
      <c r="F364">
        <v>541</v>
      </c>
      <c r="G364">
        <v>792</v>
      </c>
      <c r="H364" t="s">
        <v>22758</v>
      </c>
      <c r="I364">
        <v>0.13800000000000001</v>
      </c>
      <c r="J364">
        <v>814</v>
      </c>
    </row>
    <row r="365" spans="1:10" x14ac:dyDescent="0.25">
      <c r="A365" t="s">
        <v>3220</v>
      </c>
      <c r="B365">
        <v>1.2</v>
      </c>
      <c r="C365">
        <v>70.08</v>
      </c>
      <c r="D365" t="s">
        <v>31</v>
      </c>
      <c r="E365">
        <v>6321395</v>
      </c>
      <c r="F365">
        <v>739</v>
      </c>
      <c r="G365">
        <v>519</v>
      </c>
      <c r="H365" t="s">
        <v>22759</v>
      </c>
      <c r="I365">
        <v>0.151</v>
      </c>
      <c r="J365">
        <v>790</v>
      </c>
    </row>
    <row r="366" spans="1:10" x14ac:dyDescent="0.25">
      <c r="A366" t="s">
        <v>11593</v>
      </c>
      <c r="B366">
        <v>1.19</v>
      </c>
      <c r="C366">
        <v>198.12</v>
      </c>
      <c r="D366" t="s">
        <v>8594</v>
      </c>
      <c r="E366">
        <v>1494151</v>
      </c>
      <c r="F366">
        <v>216</v>
      </c>
      <c r="G366">
        <v>373</v>
      </c>
      <c r="H366" t="s">
        <v>22760</v>
      </c>
      <c r="I366">
        <v>0.11899999999999999</v>
      </c>
      <c r="J366">
        <v>717</v>
      </c>
    </row>
    <row r="367" spans="1:10" x14ac:dyDescent="0.25">
      <c r="A367" t="s">
        <v>81</v>
      </c>
      <c r="B367">
        <v>1.1100000000000001</v>
      </c>
      <c r="C367">
        <v>85.07</v>
      </c>
      <c r="D367" t="s">
        <v>1689</v>
      </c>
      <c r="E367">
        <v>2336077</v>
      </c>
      <c r="F367">
        <v>267</v>
      </c>
      <c r="G367">
        <v>394</v>
      </c>
      <c r="H367" t="s">
        <v>22761</v>
      </c>
      <c r="I367">
        <v>6.4000000000000001E-2</v>
      </c>
      <c r="J367">
        <v>755</v>
      </c>
    </row>
    <row r="368" spans="1:10" x14ac:dyDescent="0.25">
      <c r="A368" t="s">
        <v>22762</v>
      </c>
      <c r="B368">
        <v>1.17</v>
      </c>
      <c r="C368">
        <v>177.07</v>
      </c>
      <c r="D368" t="s">
        <v>8490</v>
      </c>
      <c r="E368">
        <v>7204086</v>
      </c>
      <c r="F368">
        <v>1324</v>
      </c>
      <c r="G368">
        <v>937</v>
      </c>
      <c r="H368" t="s">
        <v>22763</v>
      </c>
      <c r="I368">
        <v>0.109</v>
      </c>
      <c r="J368">
        <v>740</v>
      </c>
    </row>
    <row r="369" spans="1:10" x14ac:dyDescent="0.25">
      <c r="A369" t="s">
        <v>1847</v>
      </c>
      <c r="B369">
        <v>1.06</v>
      </c>
      <c r="C369">
        <v>121.11</v>
      </c>
      <c r="D369" t="s">
        <v>5834</v>
      </c>
      <c r="E369">
        <v>642445</v>
      </c>
      <c r="F369">
        <v>145</v>
      </c>
      <c r="G369">
        <v>149</v>
      </c>
      <c r="H369" t="s">
        <v>22764</v>
      </c>
      <c r="I369">
        <v>7.6999999999999999E-2</v>
      </c>
      <c r="J369">
        <v>729</v>
      </c>
    </row>
    <row r="370" spans="1:10" x14ac:dyDescent="0.25">
      <c r="A370" t="s">
        <v>579</v>
      </c>
      <c r="B370">
        <v>1.03</v>
      </c>
      <c r="C370">
        <v>103.06</v>
      </c>
      <c r="D370" t="s">
        <v>1377</v>
      </c>
      <c r="E370">
        <v>3339631</v>
      </c>
      <c r="F370">
        <v>231</v>
      </c>
      <c r="G370">
        <v>369</v>
      </c>
      <c r="H370" t="s">
        <v>22765</v>
      </c>
      <c r="I370">
        <v>0.124</v>
      </c>
      <c r="J370">
        <v>813</v>
      </c>
    </row>
    <row r="371" spans="1:10" x14ac:dyDescent="0.25">
      <c r="A371" t="s">
        <v>1979</v>
      </c>
      <c r="B371">
        <v>1.1299999999999999</v>
      </c>
      <c r="C371">
        <v>41.06</v>
      </c>
      <c r="D371" t="s">
        <v>117</v>
      </c>
      <c r="E371">
        <v>1329466</v>
      </c>
      <c r="F371">
        <v>146</v>
      </c>
      <c r="G371">
        <v>80</v>
      </c>
      <c r="H371" t="s">
        <v>22766</v>
      </c>
      <c r="I371">
        <v>0.11</v>
      </c>
      <c r="J371">
        <v>752</v>
      </c>
    </row>
    <row r="372" spans="1:10" x14ac:dyDescent="0.25">
      <c r="A372" t="s">
        <v>969</v>
      </c>
      <c r="B372">
        <v>11.58</v>
      </c>
      <c r="C372">
        <v>55.1</v>
      </c>
      <c r="D372" t="s">
        <v>22767</v>
      </c>
      <c r="E372">
        <v>973709</v>
      </c>
      <c r="F372">
        <v>117</v>
      </c>
      <c r="G372">
        <v>89</v>
      </c>
      <c r="H372" t="s">
        <v>22768</v>
      </c>
      <c r="I372">
        <v>0.193</v>
      </c>
      <c r="J372">
        <v>719</v>
      </c>
    </row>
    <row r="373" spans="1:10" x14ac:dyDescent="0.25">
      <c r="A373" t="s">
        <v>3848</v>
      </c>
      <c r="B373">
        <v>1.3</v>
      </c>
      <c r="C373">
        <v>149.03</v>
      </c>
      <c r="D373" t="s">
        <v>715</v>
      </c>
      <c r="E373">
        <v>2580747</v>
      </c>
      <c r="F373">
        <v>567</v>
      </c>
      <c r="G373">
        <v>468</v>
      </c>
      <c r="H373" t="s">
        <v>22769</v>
      </c>
      <c r="I373">
        <v>0.107</v>
      </c>
      <c r="J373">
        <v>851</v>
      </c>
    </row>
    <row r="374" spans="1:10" x14ac:dyDescent="0.25">
      <c r="A374" t="s">
        <v>2521</v>
      </c>
      <c r="B374">
        <v>1.1399999999999999</v>
      </c>
      <c r="C374">
        <v>104.07</v>
      </c>
      <c r="D374" t="s">
        <v>654</v>
      </c>
      <c r="E374">
        <v>3194084</v>
      </c>
      <c r="F374">
        <v>486</v>
      </c>
      <c r="G374">
        <v>469</v>
      </c>
      <c r="H374" t="s">
        <v>22770</v>
      </c>
      <c r="I374">
        <v>0.11</v>
      </c>
      <c r="J374">
        <v>771</v>
      </c>
    </row>
    <row r="375" spans="1:10" x14ac:dyDescent="0.25">
      <c r="A375" t="s">
        <v>3231</v>
      </c>
      <c r="B375">
        <v>1.54</v>
      </c>
      <c r="C375">
        <v>182.09</v>
      </c>
      <c r="D375" t="s">
        <v>1190</v>
      </c>
      <c r="E375">
        <v>3908554</v>
      </c>
      <c r="F375">
        <v>709</v>
      </c>
      <c r="G375">
        <v>431</v>
      </c>
      <c r="H375" t="s">
        <v>22771</v>
      </c>
      <c r="I375">
        <v>0.16700000000000001</v>
      </c>
      <c r="J375">
        <v>854</v>
      </c>
    </row>
    <row r="376" spans="1:10" x14ac:dyDescent="0.25">
      <c r="A376" t="s">
        <v>8626</v>
      </c>
      <c r="B376">
        <v>1.22</v>
      </c>
      <c r="C376">
        <v>181.08</v>
      </c>
      <c r="D376" t="s">
        <v>1194</v>
      </c>
      <c r="E376">
        <v>1432885</v>
      </c>
      <c r="F376">
        <v>276</v>
      </c>
      <c r="G376">
        <v>212</v>
      </c>
      <c r="H376" t="s">
        <v>22772</v>
      </c>
      <c r="I376">
        <v>0.13200000000000001</v>
      </c>
      <c r="J376">
        <v>748</v>
      </c>
    </row>
    <row r="377" spans="1:10" x14ac:dyDescent="0.25">
      <c r="A377" t="s">
        <v>2871</v>
      </c>
      <c r="B377">
        <v>4.5599999999999996</v>
      </c>
      <c r="C377">
        <v>71.099999999999994</v>
      </c>
      <c r="D377" t="s">
        <v>7738</v>
      </c>
      <c r="E377">
        <v>1302539</v>
      </c>
      <c r="F377">
        <v>178</v>
      </c>
      <c r="G377">
        <v>226</v>
      </c>
      <c r="H377" t="s">
        <v>22773</v>
      </c>
      <c r="I377">
        <v>0.105</v>
      </c>
      <c r="J377">
        <v>710</v>
      </c>
    </row>
    <row r="378" spans="1:10" x14ac:dyDescent="0.25">
      <c r="A378" t="s">
        <v>22774</v>
      </c>
      <c r="B378">
        <v>1.1100000000000001</v>
      </c>
      <c r="C378">
        <v>107.06</v>
      </c>
      <c r="D378" t="s">
        <v>606</v>
      </c>
      <c r="E378">
        <v>1262791</v>
      </c>
      <c r="F378">
        <v>235</v>
      </c>
      <c r="G378">
        <v>219</v>
      </c>
      <c r="H378" t="s">
        <v>22775</v>
      </c>
      <c r="I378">
        <v>8.2000000000000003E-2</v>
      </c>
      <c r="J378">
        <v>723</v>
      </c>
    </row>
    <row r="379" spans="1:10" x14ac:dyDescent="0.25">
      <c r="A379" t="s">
        <v>1795</v>
      </c>
      <c r="B379">
        <v>1.1100000000000001</v>
      </c>
      <c r="C379">
        <v>118.08</v>
      </c>
      <c r="D379" t="s">
        <v>845</v>
      </c>
      <c r="E379">
        <v>2665963</v>
      </c>
      <c r="F379">
        <v>533</v>
      </c>
      <c r="G379">
        <v>417</v>
      </c>
      <c r="H379" t="s">
        <v>22776</v>
      </c>
      <c r="I379">
        <v>0.1</v>
      </c>
      <c r="J379">
        <v>733</v>
      </c>
    </row>
    <row r="380" spans="1:10" x14ac:dyDescent="0.25">
      <c r="A380" t="s">
        <v>22777</v>
      </c>
      <c r="B380">
        <v>1.41</v>
      </c>
      <c r="C380">
        <v>205.11</v>
      </c>
      <c r="D380" t="s">
        <v>10013</v>
      </c>
      <c r="E380">
        <v>533946</v>
      </c>
      <c r="F380">
        <v>165</v>
      </c>
      <c r="G380">
        <v>177</v>
      </c>
      <c r="H380" t="s">
        <v>22778</v>
      </c>
      <c r="I380">
        <v>0.105</v>
      </c>
      <c r="J380">
        <v>707</v>
      </c>
    </row>
    <row r="381" spans="1:10" x14ac:dyDescent="0.25">
      <c r="A381" t="s">
        <v>16076</v>
      </c>
      <c r="B381">
        <v>1.03</v>
      </c>
      <c r="C381">
        <v>60.04</v>
      </c>
      <c r="D381" t="s">
        <v>722</v>
      </c>
      <c r="E381">
        <v>6958236</v>
      </c>
      <c r="F381">
        <v>772</v>
      </c>
      <c r="G381">
        <v>638</v>
      </c>
      <c r="H381" t="s">
        <v>22779</v>
      </c>
      <c r="I381">
        <v>0.113</v>
      </c>
      <c r="J381">
        <v>712</v>
      </c>
    </row>
    <row r="382" spans="1:10" x14ac:dyDescent="0.25">
      <c r="A382" t="s">
        <v>3233</v>
      </c>
      <c r="B382">
        <v>1.78</v>
      </c>
      <c r="C382">
        <v>70.08</v>
      </c>
      <c r="D382" t="s">
        <v>31</v>
      </c>
      <c r="E382">
        <v>3867595</v>
      </c>
      <c r="F382">
        <v>312</v>
      </c>
      <c r="G382">
        <v>489</v>
      </c>
      <c r="H382" t="s">
        <v>11079</v>
      </c>
      <c r="I382">
        <v>0.20399999999999999</v>
      </c>
      <c r="J382">
        <v>786</v>
      </c>
    </row>
    <row r="383" spans="1:10" x14ac:dyDescent="0.25">
      <c r="A383" t="s">
        <v>22780</v>
      </c>
      <c r="B383">
        <v>1.1200000000000001</v>
      </c>
      <c r="C383">
        <v>119.06</v>
      </c>
      <c r="D383" t="s">
        <v>249</v>
      </c>
      <c r="E383">
        <v>1534549</v>
      </c>
      <c r="F383">
        <v>261</v>
      </c>
      <c r="G383">
        <v>265</v>
      </c>
      <c r="H383" t="s">
        <v>22781</v>
      </c>
      <c r="I383">
        <v>0.124</v>
      </c>
      <c r="J383">
        <v>762</v>
      </c>
    </row>
    <row r="384" spans="1:10" x14ac:dyDescent="0.25">
      <c r="A384" t="s">
        <v>14768</v>
      </c>
      <c r="B384">
        <v>1.47</v>
      </c>
      <c r="C384">
        <v>214.11</v>
      </c>
      <c r="D384" t="s">
        <v>19923</v>
      </c>
      <c r="E384">
        <v>982431</v>
      </c>
      <c r="F384">
        <v>192</v>
      </c>
      <c r="G384">
        <v>360</v>
      </c>
      <c r="H384" t="s">
        <v>22782</v>
      </c>
      <c r="I384">
        <v>0.12</v>
      </c>
      <c r="J384">
        <v>712</v>
      </c>
    </row>
    <row r="385" spans="1:10" x14ac:dyDescent="0.25">
      <c r="A385" t="s">
        <v>21608</v>
      </c>
      <c r="B385">
        <v>1.1499999999999999</v>
      </c>
      <c r="C385">
        <v>91.06</v>
      </c>
      <c r="D385" t="s">
        <v>297</v>
      </c>
      <c r="E385">
        <v>10209083</v>
      </c>
      <c r="F385">
        <v>1301</v>
      </c>
      <c r="G385">
        <v>728</v>
      </c>
      <c r="H385" t="s">
        <v>22783</v>
      </c>
      <c r="I385">
        <v>0.16500000000000001</v>
      </c>
      <c r="J385">
        <v>835</v>
      </c>
    </row>
    <row r="386" spans="1:10" x14ac:dyDescent="0.25">
      <c r="A386" t="s">
        <v>7162</v>
      </c>
      <c r="B386">
        <v>1.3</v>
      </c>
      <c r="C386">
        <v>149.03</v>
      </c>
      <c r="D386" t="s">
        <v>715</v>
      </c>
      <c r="E386">
        <v>45369761</v>
      </c>
      <c r="F386">
        <v>2635</v>
      </c>
      <c r="G386">
        <v>4445</v>
      </c>
      <c r="H386" t="s">
        <v>12854</v>
      </c>
      <c r="I386">
        <v>0.10299999999999999</v>
      </c>
      <c r="J386">
        <v>898</v>
      </c>
    </row>
    <row r="387" spans="1:10" x14ac:dyDescent="0.25">
      <c r="A387" t="s">
        <v>4183</v>
      </c>
      <c r="B387">
        <v>1.04</v>
      </c>
      <c r="C387">
        <v>239.15</v>
      </c>
      <c r="D387" t="s">
        <v>22784</v>
      </c>
      <c r="E387">
        <v>417809</v>
      </c>
      <c r="F387">
        <v>195</v>
      </c>
      <c r="G387">
        <v>269</v>
      </c>
      <c r="H387" t="s">
        <v>22785</v>
      </c>
      <c r="I387">
        <v>8.7999999999999995E-2</v>
      </c>
      <c r="J387">
        <v>715</v>
      </c>
    </row>
    <row r="388" spans="1:10" x14ac:dyDescent="0.25">
      <c r="A388" t="s">
        <v>10436</v>
      </c>
      <c r="B388">
        <v>0.51</v>
      </c>
      <c r="C388">
        <v>41.06</v>
      </c>
      <c r="D388" t="s">
        <v>117</v>
      </c>
      <c r="E388">
        <v>16106176</v>
      </c>
      <c r="F388">
        <v>472</v>
      </c>
      <c r="G388">
        <v>460</v>
      </c>
      <c r="H388" t="s">
        <v>18254</v>
      </c>
      <c r="I388">
        <v>7.1999999999999995E-2</v>
      </c>
      <c r="J388">
        <v>818</v>
      </c>
    </row>
    <row r="389" spans="1:10" x14ac:dyDescent="0.25">
      <c r="A389" t="s">
        <v>22786</v>
      </c>
      <c r="B389">
        <v>1.77</v>
      </c>
      <c r="C389">
        <v>204.08</v>
      </c>
      <c r="D389" t="s">
        <v>1581</v>
      </c>
      <c r="E389">
        <v>3478945</v>
      </c>
      <c r="F389">
        <v>414</v>
      </c>
      <c r="G389">
        <v>728</v>
      </c>
      <c r="H389" t="s">
        <v>22787</v>
      </c>
      <c r="I389">
        <v>0.14699999999999999</v>
      </c>
      <c r="J389">
        <v>755</v>
      </c>
    </row>
    <row r="390" spans="1:10" x14ac:dyDescent="0.25">
      <c r="A390" t="s">
        <v>1373</v>
      </c>
      <c r="B390">
        <v>1.92</v>
      </c>
      <c r="C390">
        <v>182.09</v>
      </c>
      <c r="D390" t="s">
        <v>1190</v>
      </c>
      <c r="E390">
        <v>1521585</v>
      </c>
      <c r="F390">
        <v>186</v>
      </c>
      <c r="G390">
        <v>269</v>
      </c>
      <c r="H390" t="s">
        <v>22788</v>
      </c>
      <c r="I390">
        <v>0.20300000000000001</v>
      </c>
      <c r="J390">
        <v>755</v>
      </c>
    </row>
    <row r="391" spans="1:10" x14ac:dyDescent="0.25">
      <c r="A391" t="s">
        <v>3187</v>
      </c>
      <c r="B391">
        <v>1.64</v>
      </c>
      <c r="C391">
        <v>196.06</v>
      </c>
      <c r="D391" t="s">
        <v>3030</v>
      </c>
      <c r="E391">
        <v>8775960</v>
      </c>
      <c r="F391">
        <v>653</v>
      </c>
      <c r="G391">
        <v>1074</v>
      </c>
      <c r="H391" t="s">
        <v>11084</v>
      </c>
      <c r="I391">
        <v>0.16500000000000001</v>
      </c>
      <c r="J391">
        <v>880</v>
      </c>
    </row>
    <row r="392" spans="1:10" x14ac:dyDescent="0.25">
      <c r="A392" t="s">
        <v>18258</v>
      </c>
      <c r="B392">
        <v>1.06</v>
      </c>
      <c r="C392">
        <v>91.06</v>
      </c>
      <c r="D392" t="s">
        <v>297</v>
      </c>
      <c r="E392">
        <v>1832764</v>
      </c>
      <c r="F392">
        <v>270</v>
      </c>
      <c r="G392">
        <v>184</v>
      </c>
      <c r="H392" t="s">
        <v>22789</v>
      </c>
      <c r="I392">
        <v>0.09</v>
      </c>
      <c r="J392">
        <v>709</v>
      </c>
    </row>
    <row r="393" spans="1:10" x14ac:dyDescent="0.25">
      <c r="A393" t="s">
        <v>2377</v>
      </c>
      <c r="B393">
        <v>0.62</v>
      </c>
      <c r="C393">
        <v>91.06</v>
      </c>
      <c r="D393" t="s">
        <v>297</v>
      </c>
      <c r="E393">
        <v>1289254</v>
      </c>
      <c r="F393">
        <v>245</v>
      </c>
      <c r="G393">
        <v>109</v>
      </c>
      <c r="H393" t="s">
        <v>22790</v>
      </c>
      <c r="I393">
        <v>0.13</v>
      </c>
      <c r="J393">
        <v>854</v>
      </c>
    </row>
    <row r="394" spans="1:10" x14ac:dyDescent="0.25">
      <c r="A394" t="s">
        <v>1393</v>
      </c>
      <c r="B394">
        <v>1.1200000000000001</v>
      </c>
      <c r="C394">
        <v>192.1</v>
      </c>
      <c r="D394" t="s">
        <v>714</v>
      </c>
      <c r="E394">
        <v>1002660</v>
      </c>
      <c r="F394">
        <v>257</v>
      </c>
      <c r="G394">
        <v>254</v>
      </c>
      <c r="H394" t="s">
        <v>21622</v>
      </c>
      <c r="I394">
        <v>0.13800000000000001</v>
      </c>
      <c r="J394">
        <v>819</v>
      </c>
    </row>
    <row r="395" spans="1:10" x14ac:dyDescent="0.25">
      <c r="A395" t="s">
        <v>19936</v>
      </c>
      <c r="B395">
        <v>1.26</v>
      </c>
      <c r="C395">
        <v>71.06</v>
      </c>
      <c r="D395" t="s">
        <v>596</v>
      </c>
      <c r="E395">
        <v>920792</v>
      </c>
      <c r="F395">
        <v>172</v>
      </c>
      <c r="G395">
        <v>211</v>
      </c>
      <c r="H395" t="s">
        <v>22791</v>
      </c>
      <c r="I395">
        <v>6.3E-2</v>
      </c>
      <c r="J395">
        <v>720</v>
      </c>
    </row>
    <row r="396" spans="1:10" x14ac:dyDescent="0.25">
      <c r="A396" t="s">
        <v>22792</v>
      </c>
      <c r="B396">
        <v>1.08</v>
      </c>
      <c r="C396">
        <v>210.12</v>
      </c>
      <c r="D396" t="s">
        <v>8549</v>
      </c>
      <c r="E396">
        <v>5026711</v>
      </c>
      <c r="F396">
        <v>612</v>
      </c>
      <c r="G396">
        <v>1198</v>
      </c>
      <c r="H396" t="s">
        <v>22793</v>
      </c>
      <c r="I396">
        <v>0.12</v>
      </c>
      <c r="J396">
        <v>728</v>
      </c>
    </row>
    <row r="397" spans="1:10" x14ac:dyDescent="0.25">
      <c r="A397" t="s">
        <v>16412</v>
      </c>
      <c r="B397">
        <v>1.24</v>
      </c>
      <c r="C397">
        <v>192.05</v>
      </c>
      <c r="D397" t="s">
        <v>22794</v>
      </c>
      <c r="E397">
        <v>3767851</v>
      </c>
      <c r="F397">
        <v>293</v>
      </c>
      <c r="G397">
        <v>618</v>
      </c>
      <c r="H397" t="s">
        <v>22795</v>
      </c>
      <c r="I397">
        <v>0.14299999999999999</v>
      </c>
      <c r="J397">
        <v>826</v>
      </c>
    </row>
    <row r="398" spans="1:10" x14ac:dyDescent="0.25">
      <c r="A398" t="s">
        <v>22796</v>
      </c>
      <c r="B398">
        <v>1.03</v>
      </c>
      <c r="C398">
        <v>165.09</v>
      </c>
      <c r="D398" t="s">
        <v>1058</v>
      </c>
      <c r="E398">
        <v>1129345</v>
      </c>
      <c r="F398">
        <v>135</v>
      </c>
      <c r="G398">
        <v>177</v>
      </c>
      <c r="H398" t="s">
        <v>22797</v>
      </c>
      <c r="I398">
        <v>0.14699999999999999</v>
      </c>
      <c r="J398">
        <v>774</v>
      </c>
    </row>
    <row r="399" spans="1:10" x14ac:dyDescent="0.25">
      <c r="A399" t="s">
        <v>6321</v>
      </c>
      <c r="B399">
        <v>1.1599999999999999</v>
      </c>
      <c r="C399">
        <v>55.07</v>
      </c>
      <c r="D399" t="s">
        <v>45</v>
      </c>
      <c r="E399">
        <v>6458692</v>
      </c>
      <c r="F399">
        <v>368</v>
      </c>
      <c r="G399">
        <v>342</v>
      </c>
      <c r="H399" t="s">
        <v>13846</v>
      </c>
      <c r="I399">
        <v>7.0000000000000007E-2</v>
      </c>
      <c r="J399">
        <v>901</v>
      </c>
    </row>
    <row r="400" spans="1:10" x14ac:dyDescent="0.25">
      <c r="A400" t="s">
        <v>22798</v>
      </c>
      <c r="B400">
        <v>1.07</v>
      </c>
      <c r="C400">
        <v>197.11</v>
      </c>
      <c r="D400" t="s">
        <v>22645</v>
      </c>
      <c r="E400">
        <v>2634670</v>
      </c>
      <c r="F400">
        <v>364</v>
      </c>
      <c r="G400">
        <v>424</v>
      </c>
      <c r="H400" t="s">
        <v>22799</v>
      </c>
      <c r="I400">
        <v>0.114</v>
      </c>
      <c r="J400">
        <v>805</v>
      </c>
    </row>
    <row r="401" spans="1:10" x14ac:dyDescent="0.25">
      <c r="A401" t="s">
        <v>16391</v>
      </c>
      <c r="B401">
        <v>1.17</v>
      </c>
      <c r="C401">
        <v>211.12</v>
      </c>
      <c r="D401" t="s">
        <v>22800</v>
      </c>
      <c r="E401">
        <v>49929614</v>
      </c>
      <c r="F401">
        <v>2446</v>
      </c>
      <c r="G401">
        <v>4645</v>
      </c>
      <c r="H401" t="s">
        <v>22801</v>
      </c>
      <c r="I401">
        <v>0.12</v>
      </c>
      <c r="J401">
        <v>761</v>
      </c>
    </row>
    <row r="402" spans="1:10" x14ac:dyDescent="0.25">
      <c r="A402" t="s">
        <v>1848</v>
      </c>
      <c r="B402">
        <v>1.25</v>
      </c>
      <c r="C402">
        <v>180.07</v>
      </c>
      <c r="D402" t="s">
        <v>4480</v>
      </c>
      <c r="E402">
        <v>7327664</v>
      </c>
      <c r="F402">
        <v>856</v>
      </c>
      <c r="G402">
        <v>957</v>
      </c>
      <c r="H402" t="s">
        <v>12233</v>
      </c>
      <c r="I402">
        <v>0.16200000000000001</v>
      </c>
      <c r="J402">
        <v>923</v>
      </c>
    </row>
    <row r="403" spans="1:10" x14ac:dyDescent="0.25">
      <c r="A403" t="s">
        <v>2493</v>
      </c>
      <c r="B403">
        <v>10.220000000000001</v>
      </c>
      <c r="C403">
        <v>55.08</v>
      </c>
      <c r="D403" t="s">
        <v>880</v>
      </c>
      <c r="E403">
        <v>1842496</v>
      </c>
      <c r="F403">
        <v>128</v>
      </c>
      <c r="G403">
        <v>153</v>
      </c>
      <c r="H403" t="s">
        <v>22802</v>
      </c>
      <c r="I403">
        <v>0.23200000000000001</v>
      </c>
      <c r="J403">
        <v>748</v>
      </c>
    </row>
    <row r="404" spans="1:10" x14ac:dyDescent="0.25">
      <c r="A404" t="s">
        <v>2572</v>
      </c>
      <c r="B404">
        <v>1.1000000000000001</v>
      </c>
      <c r="C404">
        <v>219.13</v>
      </c>
      <c r="D404" t="s">
        <v>2598</v>
      </c>
      <c r="E404">
        <v>2110000</v>
      </c>
      <c r="F404">
        <v>547</v>
      </c>
      <c r="G404">
        <v>639</v>
      </c>
      <c r="H404" t="s">
        <v>22803</v>
      </c>
      <c r="I404">
        <v>0.11</v>
      </c>
      <c r="J404">
        <v>838</v>
      </c>
    </row>
    <row r="405" spans="1:10" x14ac:dyDescent="0.25">
      <c r="A405" t="s">
        <v>4438</v>
      </c>
      <c r="B405">
        <v>1.1000000000000001</v>
      </c>
      <c r="C405">
        <v>167.08</v>
      </c>
      <c r="D405" t="s">
        <v>750</v>
      </c>
      <c r="E405">
        <v>3856609</v>
      </c>
      <c r="F405">
        <v>516</v>
      </c>
      <c r="G405">
        <v>613</v>
      </c>
      <c r="H405" t="s">
        <v>22804</v>
      </c>
      <c r="I405">
        <v>0.13</v>
      </c>
      <c r="J405">
        <v>915</v>
      </c>
    </row>
    <row r="406" spans="1:10" x14ac:dyDescent="0.25">
      <c r="A406" t="s">
        <v>4813</v>
      </c>
      <c r="B406">
        <v>2.82</v>
      </c>
      <c r="C406">
        <v>182.09</v>
      </c>
      <c r="D406" t="s">
        <v>1190</v>
      </c>
      <c r="E406">
        <v>21926561</v>
      </c>
      <c r="F406">
        <v>2042</v>
      </c>
      <c r="G406">
        <v>1408</v>
      </c>
      <c r="H406" t="s">
        <v>22805</v>
      </c>
      <c r="I406">
        <v>0.20499999999999999</v>
      </c>
      <c r="J406">
        <v>927</v>
      </c>
    </row>
    <row r="407" spans="1:10" x14ac:dyDescent="0.25">
      <c r="A407" t="s">
        <v>22806</v>
      </c>
      <c r="B407">
        <v>2.2999999999999998</v>
      </c>
      <c r="C407">
        <v>82.07</v>
      </c>
      <c r="D407" t="s">
        <v>228</v>
      </c>
      <c r="E407">
        <v>1220733</v>
      </c>
      <c r="F407">
        <v>101</v>
      </c>
      <c r="G407">
        <v>197</v>
      </c>
      <c r="H407" t="s">
        <v>22807</v>
      </c>
      <c r="I407">
        <v>6.7000000000000004E-2</v>
      </c>
      <c r="J407">
        <v>702</v>
      </c>
    </row>
    <row r="408" spans="1:10" x14ac:dyDescent="0.25">
      <c r="A408" t="s">
        <v>2578</v>
      </c>
      <c r="B408">
        <v>0.6</v>
      </c>
      <c r="C408">
        <v>205.11</v>
      </c>
      <c r="D408" t="s">
        <v>10013</v>
      </c>
      <c r="E408">
        <v>1753882</v>
      </c>
      <c r="F408">
        <v>227</v>
      </c>
      <c r="G408">
        <v>445</v>
      </c>
      <c r="H408" t="s">
        <v>22808</v>
      </c>
      <c r="I408">
        <v>0.11600000000000001</v>
      </c>
      <c r="J408">
        <v>778</v>
      </c>
    </row>
    <row r="409" spans="1:10" x14ac:dyDescent="0.25">
      <c r="A409" t="s">
        <v>3247</v>
      </c>
      <c r="B409">
        <v>1.86</v>
      </c>
      <c r="C409">
        <v>168.08</v>
      </c>
      <c r="D409" t="s">
        <v>482</v>
      </c>
      <c r="E409">
        <v>21497599</v>
      </c>
      <c r="F409">
        <v>2205</v>
      </c>
      <c r="G409">
        <v>1474</v>
      </c>
      <c r="H409" t="s">
        <v>22809</v>
      </c>
      <c r="I409">
        <v>0.184</v>
      </c>
      <c r="J409">
        <v>921</v>
      </c>
    </row>
    <row r="410" spans="1:10" x14ac:dyDescent="0.25">
      <c r="A410" t="s">
        <v>2389</v>
      </c>
      <c r="B410">
        <v>0.85</v>
      </c>
      <c r="C410">
        <v>69.069999999999993</v>
      </c>
      <c r="D410" t="s">
        <v>242</v>
      </c>
      <c r="E410">
        <v>4827585</v>
      </c>
      <c r="F410">
        <v>382</v>
      </c>
      <c r="G410">
        <v>367</v>
      </c>
      <c r="H410" t="s">
        <v>22810</v>
      </c>
      <c r="I410">
        <v>8.1000000000000003E-2</v>
      </c>
      <c r="J410">
        <v>722</v>
      </c>
    </row>
    <row r="411" spans="1:10" x14ac:dyDescent="0.25">
      <c r="A411" t="s">
        <v>3278</v>
      </c>
      <c r="B411">
        <v>1.55</v>
      </c>
      <c r="C411">
        <v>206.12</v>
      </c>
      <c r="D411" t="s">
        <v>5238</v>
      </c>
      <c r="E411">
        <v>790683</v>
      </c>
      <c r="F411">
        <v>296</v>
      </c>
      <c r="G411">
        <v>225</v>
      </c>
      <c r="H411" t="s">
        <v>8677</v>
      </c>
      <c r="I411">
        <v>0.128</v>
      </c>
      <c r="J411">
        <v>792</v>
      </c>
    </row>
    <row r="412" spans="1:10" x14ac:dyDescent="0.25">
      <c r="A412" t="s">
        <v>1216</v>
      </c>
      <c r="B412">
        <v>1.04</v>
      </c>
      <c r="C412">
        <v>69.05</v>
      </c>
      <c r="D412" t="s">
        <v>785</v>
      </c>
      <c r="E412">
        <v>9553543</v>
      </c>
      <c r="F412">
        <v>609</v>
      </c>
      <c r="G412">
        <v>834</v>
      </c>
      <c r="H412" t="s">
        <v>14444</v>
      </c>
      <c r="I412">
        <v>6.6000000000000003E-2</v>
      </c>
      <c r="J412">
        <v>773</v>
      </c>
    </row>
    <row r="413" spans="1:10" x14ac:dyDescent="0.25">
      <c r="A413" t="s">
        <v>3291</v>
      </c>
      <c r="B413">
        <v>1.73</v>
      </c>
      <c r="C413">
        <v>210.08</v>
      </c>
      <c r="D413" t="s">
        <v>5251</v>
      </c>
      <c r="E413">
        <v>22333168</v>
      </c>
      <c r="F413">
        <v>4202</v>
      </c>
      <c r="G413">
        <v>1771</v>
      </c>
      <c r="H413" t="s">
        <v>22811</v>
      </c>
      <c r="I413">
        <v>0.14499999999999999</v>
      </c>
      <c r="J413">
        <v>813</v>
      </c>
    </row>
    <row r="414" spans="1:10" x14ac:dyDescent="0.25">
      <c r="A414" t="s">
        <v>1963</v>
      </c>
      <c r="B414">
        <v>1.0900000000000001</v>
      </c>
      <c r="C414">
        <v>91.06</v>
      </c>
      <c r="D414" t="s">
        <v>297</v>
      </c>
      <c r="E414">
        <v>836231</v>
      </c>
      <c r="F414">
        <v>162</v>
      </c>
      <c r="G414">
        <v>74</v>
      </c>
      <c r="H414" t="s">
        <v>22812</v>
      </c>
      <c r="I414">
        <v>7.0999999999999994E-2</v>
      </c>
      <c r="J414">
        <v>722</v>
      </c>
    </row>
    <row r="415" spans="1:10" x14ac:dyDescent="0.25">
      <c r="A415" t="s">
        <v>22813</v>
      </c>
      <c r="B415">
        <v>1.18</v>
      </c>
      <c r="C415">
        <v>197.11</v>
      </c>
      <c r="D415" t="s">
        <v>22645</v>
      </c>
      <c r="E415">
        <v>12912062</v>
      </c>
      <c r="F415">
        <v>2263</v>
      </c>
      <c r="G415">
        <v>1627</v>
      </c>
      <c r="H415" t="s">
        <v>22814</v>
      </c>
      <c r="I415">
        <v>0.10299999999999999</v>
      </c>
      <c r="J415">
        <v>783</v>
      </c>
    </row>
    <row r="416" spans="1:10" x14ac:dyDescent="0.25">
      <c r="A416" t="s">
        <v>22815</v>
      </c>
      <c r="B416">
        <v>0.46</v>
      </c>
      <c r="C416">
        <v>191.1</v>
      </c>
      <c r="D416" t="s">
        <v>8680</v>
      </c>
      <c r="E416">
        <v>1439996</v>
      </c>
      <c r="F416">
        <v>199</v>
      </c>
      <c r="G416">
        <v>381</v>
      </c>
      <c r="H416" t="s">
        <v>22816</v>
      </c>
      <c r="I416">
        <v>0.122</v>
      </c>
      <c r="J416">
        <v>742</v>
      </c>
    </row>
    <row r="417" spans="1:10" x14ac:dyDescent="0.25">
      <c r="A417" t="s">
        <v>3253</v>
      </c>
      <c r="B417">
        <v>1.1499999999999999</v>
      </c>
      <c r="C417">
        <v>208.09</v>
      </c>
      <c r="D417" t="s">
        <v>4978</v>
      </c>
      <c r="E417">
        <v>15762291</v>
      </c>
      <c r="F417">
        <v>1025</v>
      </c>
      <c r="G417">
        <v>1790</v>
      </c>
      <c r="H417" t="s">
        <v>4990</v>
      </c>
      <c r="I417">
        <v>0.13200000000000001</v>
      </c>
      <c r="J417">
        <v>873</v>
      </c>
    </row>
    <row r="418" spans="1:10" x14ac:dyDescent="0.25">
      <c r="A418" t="s">
        <v>2262</v>
      </c>
      <c r="B418">
        <v>6.57</v>
      </c>
      <c r="C418">
        <v>82.08</v>
      </c>
      <c r="D418" t="s">
        <v>276</v>
      </c>
      <c r="E418">
        <v>790136</v>
      </c>
      <c r="F418">
        <v>119</v>
      </c>
      <c r="G418">
        <v>92</v>
      </c>
      <c r="H418" t="s">
        <v>22817</v>
      </c>
      <c r="I418">
        <v>0.13800000000000001</v>
      </c>
      <c r="J418">
        <v>705</v>
      </c>
    </row>
    <row r="419" spans="1:10" x14ac:dyDescent="0.25">
      <c r="A419" t="s">
        <v>2382</v>
      </c>
      <c r="B419">
        <v>1.35</v>
      </c>
      <c r="C419">
        <v>149.03</v>
      </c>
      <c r="D419" t="s">
        <v>715</v>
      </c>
      <c r="E419">
        <v>131513768</v>
      </c>
      <c r="F419">
        <v>5607</v>
      </c>
      <c r="G419">
        <v>6566</v>
      </c>
      <c r="H419" t="s">
        <v>22818</v>
      </c>
      <c r="I419">
        <v>0.105</v>
      </c>
      <c r="J419">
        <v>912</v>
      </c>
    </row>
    <row r="420" spans="1:10" x14ac:dyDescent="0.25">
      <c r="A420" t="s">
        <v>3260</v>
      </c>
      <c r="B420">
        <v>1.24</v>
      </c>
      <c r="C420">
        <v>92.07</v>
      </c>
      <c r="D420" t="s">
        <v>1156</v>
      </c>
      <c r="E420">
        <v>2963607</v>
      </c>
      <c r="F420">
        <v>658</v>
      </c>
      <c r="G420">
        <v>410</v>
      </c>
      <c r="H420" t="s">
        <v>12244</v>
      </c>
      <c r="I420">
        <v>7.0000000000000007E-2</v>
      </c>
      <c r="J420">
        <v>862</v>
      </c>
    </row>
    <row r="421" spans="1:10" x14ac:dyDescent="0.25">
      <c r="A421" t="s">
        <v>22819</v>
      </c>
      <c r="B421">
        <v>0.54</v>
      </c>
      <c r="C421">
        <v>165.09</v>
      </c>
      <c r="D421" t="s">
        <v>1058</v>
      </c>
      <c r="E421">
        <v>1295621</v>
      </c>
      <c r="F421">
        <v>159</v>
      </c>
      <c r="G421">
        <v>210</v>
      </c>
      <c r="H421" t="s">
        <v>22820</v>
      </c>
      <c r="I421">
        <v>0.13700000000000001</v>
      </c>
      <c r="J421">
        <v>786</v>
      </c>
    </row>
    <row r="422" spans="1:10" x14ac:dyDescent="0.25">
      <c r="A422" t="s">
        <v>716</v>
      </c>
      <c r="B422">
        <v>1.38</v>
      </c>
      <c r="C422">
        <v>149.03</v>
      </c>
      <c r="D422" t="s">
        <v>715</v>
      </c>
      <c r="E422">
        <v>3490775</v>
      </c>
      <c r="F422">
        <v>341</v>
      </c>
      <c r="G422">
        <v>408</v>
      </c>
      <c r="H422" t="s">
        <v>22821</v>
      </c>
      <c r="I422">
        <v>0.105</v>
      </c>
      <c r="J422">
        <v>825</v>
      </c>
    </row>
    <row r="423" spans="1:10" x14ac:dyDescent="0.25">
      <c r="A423" t="s">
        <v>4487</v>
      </c>
      <c r="B423">
        <v>0.92</v>
      </c>
      <c r="C423">
        <v>167.08</v>
      </c>
      <c r="D423" t="s">
        <v>750</v>
      </c>
      <c r="E423">
        <v>918561</v>
      </c>
      <c r="F423">
        <v>156</v>
      </c>
      <c r="G423">
        <v>159</v>
      </c>
      <c r="H423" t="s">
        <v>18294</v>
      </c>
      <c r="I423">
        <v>0.125</v>
      </c>
      <c r="J423">
        <v>774</v>
      </c>
    </row>
    <row r="424" spans="1:10" x14ac:dyDescent="0.25">
      <c r="A424" t="s">
        <v>5224</v>
      </c>
      <c r="B424">
        <v>1.19</v>
      </c>
      <c r="C424">
        <v>43.07</v>
      </c>
      <c r="D424" t="s">
        <v>15</v>
      </c>
      <c r="E424">
        <v>32728268</v>
      </c>
      <c r="F424">
        <v>2149</v>
      </c>
      <c r="G424">
        <v>1324</v>
      </c>
      <c r="H424" t="s">
        <v>22822</v>
      </c>
      <c r="I424">
        <v>6.3E-2</v>
      </c>
      <c r="J424">
        <v>952</v>
      </c>
    </row>
    <row r="425" spans="1:10" x14ac:dyDescent="0.25">
      <c r="A425" t="s">
        <v>4489</v>
      </c>
      <c r="B425">
        <v>1.17</v>
      </c>
      <c r="C425">
        <v>191.09</v>
      </c>
      <c r="D425" t="s">
        <v>4490</v>
      </c>
      <c r="E425">
        <v>3710433</v>
      </c>
      <c r="F425">
        <v>548</v>
      </c>
      <c r="G425">
        <v>632</v>
      </c>
      <c r="H425" t="s">
        <v>22823</v>
      </c>
      <c r="I425">
        <v>0.183</v>
      </c>
      <c r="J425">
        <v>748</v>
      </c>
    </row>
    <row r="426" spans="1:10" x14ac:dyDescent="0.25">
      <c r="A426" t="s">
        <v>22824</v>
      </c>
      <c r="B426">
        <v>1.19</v>
      </c>
      <c r="C426">
        <v>105.04</v>
      </c>
      <c r="D426" t="s">
        <v>926</v>
      </c>
      <c r="E426">
        <v>2883619</v>
      </c>
      <c r="F426">
        <v>426</v>
      </c>
      <c r="G426">
        <v>311</v>
      </c>
      <c r="H426" t="s">
        <v>22825</v>
      </c>
      <c r="I426">
        <v>0.109</v>
      </c>
      <c r="J426">
        <v>808</v>
      </c>
    </row>
    <row r="427" spans="1:10" x14ac:dyDescent="0.25">
      <c r="A427" t="s">
        <v>571</v>
      </c>
      <c r="B427">
        <v>1.32</v>
      </c>
      <c r="C427">
        <v>204.1</v>
      </c>
      <c r="D427" t="s">
        <v>713</v>
      </c>
      <c r="E427">
        <v>940302</v>
      </c>
      <c r="F427">
        <v>160</v>
      </c>
      <c r="G427">
        <v>292</v>
      </c>
      <c r="H427" t="s">
        <v>22826</v>
      </c>
      <c r="I427">
        <v>0.127</v>
      </c>
      <c r="J427">
        <v>753</v>
      </c>
    </row>
    <row r="428" spans="1:10" x14ac:dyDescent="0.25">
      <c r="A428" t="s">
        <v>22827</v>
      </c>
      <c r="B428">
        <v>1.19</v>
      </c>
      <c r="C428">
        <v>183.09</v>
      </c>
      <c r="D428" t="s">
        <v>6249</v>
      </c>
      <c r="E428">
        <v>1771945</v>
      </c>
      <c r="F428">
        <v>388</v>
      </c>
      <c r="G428">
        <v>365</v>
      </c>
      <c r="H428" t="s">
        <v>22828</v>
      </c>
      <c r="I428">
        <v>0.14199999999999999</v>
      </c>
      <c r="J428">
        <v>707</v>
      </c>
    </row>
    <row r="429" spans="1:10" x14ac:dyDescent="0.25">
      <c r="A429" t="s">
        <v>959</v>
      </c>
      <c r="B429">
        <v>2.5299999999999998</v>
      </c>
      <c r="C429">
        <v>55.08</v>
      </c>
      <c r="D429" t="s">
        <v>880</v>
      </c>
      <c r="E429">
        <v>7338094</v>
      </c>
      <c r="F429">
        <v>384</v>
      </c>
      <c r="G429">
        <v>316</v>
      </c>
      <c r="H429" t="s">
        <v>22829</v>
      </c>
      <c r="I429">
        <v>7.0999999999999994E-2</v>
      </c>
      <c r="J429">
        <v>798</v>
      </c>
    </row>
    <row r="430" spans="1:10" x14ac:dyDescent="0.25">
      <c r="A430" t="s">
        <v>2297</v>
      </c>
      <c r="B430">
        <v>1.35</v>
      </c>
      <c r="C430">
        <v>43.05</v>
      </c>
      <c r="D430" t="s">
        <v>105</v>
      </c>
      <c r="E430">
        <v>4386409</v>
      </c>
      <c r="F430">
        <v>556</v>
      </c>
      <c r="G430">
        <v>290</v>
      </c>
      <c r="H430" t="s">
        <v>22830</v>
      </c>
      <c r="I430">
        <v>6.4000000000000001E-2</v>
      </c>
      <c r="J430">
        <v>829</v>
      </c>
    </row>
    <row r="431" spans="1:10" x14ac:dyDescent="0.25">
      <c r="A431" t="s">
        <v>717</v>
      </c>
      <c r="B431">
        <v>1.32</v>
      </c>
      <c r="C431">
        <v>149.03</v>
      </c>
      <c r="D431" t="s">
        <v>715</v>
      </c>
      <c r="E431">
        <v>18871002</v>
      </c>
      <c r="F431">
        <v>2065</v>
      </c>
      <c r="G431">
        <v>2096</v>
      </c>
      <c r="H431" t="s">
        <v>7187</v>
      </c>
      <c r="I431">
        <v>9.9000000000000005E-2</v>
      </c>
      <c r="J431">
        <v>850</v>
      </c>
    </row>
    <row r="432" spans="1:10" x14ac:dyDescent="0.25">
      <c r="A432" t="s">
        <v>3850</v>
      </c>
      <c r="B432">
        <v>1.54</v>
      </c>
      <c r="C432">
        <v>206.12</v>
      </c>
      <c r="D432" t="s">
        <v>5238</v>
      </c>
      <c r="E432">
        <v>2645016</v>
      </c>
      <c r="F432">
        <v>551</v>
      </c>
      <c r="G432">
        <v>701</v>
      </c>
      <c r="H432" t="s">
        <v>7188</v>
      </c>
      <c r="I432">
        <v>0.126</v>
      </c>
      <c r="J432">
        <v>838</v>
      </c>
    </row>
    <row r="433" spans="1:10" x14ac:dyDescent="0.25">
      <c r="A433" t="s">
        <v>22831</v>
      </c>
      <c r="B433">
        <v>1.1399999999999999</v>
      </c>
      <c r="C433">
        <v>196.1</v>
      </c>
      <c r="D433" t="s">
        <v>708</v>
      </c>
      <c r="E433">
        <v>1458885</v>
      </c>
      <c r="F433">
        <v>223</v>
      </c>
      <c r="G433">
        <v>327</v>
      </c>
      <c r="H433" t="s">
        <v>22832</v>
      </c>
      <c r="I433">
        <v>0.14099999999999999</v>
      </c>
      <c r="J433">
        <v>732</v>
      </c>
    </row>
    <row r="434" spans="1:10" x14ac:dyDescent="0.25">
      <c r="A434" t="s">
        <v>2522</v>
      </c>
      <c r="B434">
        <v>1.1499999999999999</v>
      </c>
      <c r="C434">
        <v>117.08</v>
      </c>
      <c r="D434" t="s">
        <v>746</v>
      </c>
      <c r="E434">
        <v>17515154</v>
      </c>
      <c r="F434">
        <v>1978</v>
      </c>
      <c r="G434">
        <v>1476</v>
      </c>
      <c r="H434" t="s">
        <v>22833</v>
      </c>
      <c r="I434">
        <v>0.10299999999999999</v>
      </c>
      <c r="J434">
        <v>855</v>
      </c>
    </row>
    <row r="435" spans="1:10" x14ac:dyDescent="0.25">
      <c r="A435" t="s">
        <v>8685</v>
      </c>
      <c r="B435">
        <v>1.31</v>
      </c>
      <c r="C435">
        <v>222.08</v>
      </c>
      <c r="D435" t="s">
        <v>16497</v>
      </c>
      <c r="E435">
        <v>2897864</v>
      </c>
      <c r="F435">
        <v>421</v>
      </c>
      <c r="G435">
        <v>824</v>
      </c>
      <c r="H435" t="s">
        <v>22834</v>
      </c>
      <c r="I435">
        <v>0.14699999999999999</v>
      </c>
      <c r="J435">
        <v>808</v>
      </c>
    </row>
    <row r="436" spans="1:10" x14ac:dyDescent="0.25">
      <c r="A436" t="s">
        <v>10305</v>
      </c>
      <c r="B436">
        <v>1.1200000000000001</v>
      </c>
      <c r="C436">
        <v>194.09</v>
      </c>
      <c r="D436" t="s">
        <v>1067</v>
      </c>
      <c r="E436">
        <v>862332</v>
      </c>
      <c r="F436">
        <v>177</v>
      </c>
      <c r="G436">
        <v>249</v>
      </c>
      <c r="H436" t="s">
        <v>22835</v>
      </c>
      <c r="I436">
        <v>0.126</v>
      </c>
      <c r="J436">
        <v>727</v>
      </c>
    </row>
    <row r="437" spans="1:10" x14ac:dyDescent="0.25">
      <c r="A437" t="s">
        <v>22836</v>
      </c>
      <c r="B437">
        <v>1.19</v>
      </c>
      <c r="C437">
        <v>121.03</v>
      </c>
      <c r="D437" t="s">
        <v>181</v>
      </c>
      <c r="E437">
        <v>1675420</v>
      </c>
      <c r="F437">
        <v>209</v>
      </c>
      <c r="G437">
        <v>320</v>
      </c>
      <c r="H437" t="s">
        <v>22837</v>
      </c>
      <c r="I437">
        <v>0.13600000000000001</v>
      </c>
      <c r="J437">
        <v>774</v>
      </c>
    </row>
    <row r="438" spans="1:10" x14ac:dyDescent="0.25">
      <c r="A438" t="s">
        <v>1775</v>
      </c>
      <c r="B438">
        <v>5.74</v>
      </c>
      <c r="C438">
        <v>55.08</v>
      </c>
      <c r="D438" t="s">
        <v>880</v>
      </c>
      <c r="E438">
        <v>4524152</v>
      </c>
      <c r="F438">
        <v>204</v>
      </c>
      <c r="G438">
        <v>194</v>
      </c>
      <c r="H438" t="s">
        <v>22838</v>
      </c>
      <c r="I438">
        <v>0.13500000000000001</v>
      </c>
      <c r="J438">
        <v>771</v>
      </c>
    </row>
    <row r="439" spans="1:10" x14ac:dyDescent="0.25">
      <c r="A439" t="s">
        <v>1443</v>
      </c>
      <c r="B439">
        <v>1.28</v>
      </c>
      <c r="C439">
        <v>149.03</v>
      </c>
      <c r="D439" t="s">
        <v>715</v>
      </c>
      <c r="E439">
        <v>20080973</v>
      </c>
      <c r="F439">
        <v>1942</v>
      </c>
      <c r="G439">
        <v>2138</v>
      </c>
      <c r="H439" t="s">
        <v>12869</v>
      </c>
      <c r="I439">
        <v>0.1</v>
      </c>
      <c r="J439">
        <v>891</v>
      </c>
    </row>
    <row r="440" spans="1:10" x14ac:dyDescent="0.25">
      <c r="A440" t="s">
        <v>3272</v>
      </c>
      <c r="B440">
        <v>1.28</v>
      </c>
      <c r="C440">
        <v>206.12</v>
      </c>
      <c r="D440" t="s">
        <v>5238</v>
      </c>
      <c r="E440">
        <v>1508829</v>
      </c>
      <c r="F440">
        <v>376</v>
      </c>
      <c r="G440">
        <v>437</v>
      </c>
      <c r="H440" t="s">
        <v>22839</v>
      </c>
      <c r="I440">
        <v>0.13600000000000001</v>
      </c>
      <c r="J440">
        <v>804</v>
      </c>
    </row>
    <row r="441" spans="1:10" x14ac:dyDescent="0.25">
      <c r="A441" t="s">
        <v>3289</v>
      </c>
      <c r="B441">
        <v>1.82</v>
      </c>
      <c r="C441">
        <v>204.1</v>
      </c>
      <c r="D441" t="s">
        <v>713</v>
      </c>
      <c r="E441">
        <v>1957665</v>
      </c>
      <c r="F441">
        <v>567</v>
      </c>
      <c r="G441">
        <v>515</v>
      </c>
      <c r="H441" t="s">
        <v>22840</v>
      </c>
      <c r="I441">
        <v>0.14000000000000001</v>
      </c>
      <c r="J441">
        <v>802</v>
      </c>
    </row>
    <row r="442" spans="1:10" x14ac:dyDescent="0.25">
      <c r="A442" t="s">
        <v>5232</v>
      </c>
      <c r="B442">
        <v>1.06</v>
      </c>
      <c r="C442">
        <v>196.11</v>
      </c>
      <c r="D442" t="s">
        <v>5227</v>
      </c>
      <c r="E442">
        <v>1477436</v>
      </c>
      <c r="F442">
        <v>374</v>
      </c>
      <c r="G442">
        <v>249</v>
      </c>
      <c r="H442" t="s">
        <v>22841</v>
      </c>
      <c r="I442">
        <v>0.27400000000000002</v>
      </c>
      <c r="J442">
        <v>716</v>
      </c>
    </row>
    <row r="443" spans="1:10" x14ac:dyDescent="0.25">
      <c r="A443" t="s">
        <v>13185</v>
      </c>
      <c r="B443">
        <v>1.07</v>
      </c>
      <c r="C443">
        <v>71.06</v>
      </c>
      <c r="D443" t="s">
        <v>596</v>
      </c>
      <c r="E443">
        <v>4879875</v>
      </c>
      <c r="F443">
        <v>500</v>
      </c>
      <c r="G443">
        <v>502</v>
      </c>
      <c r="H443" t="s">
        <v>22842</v>
      </c>
      <c r="I443">
        <v>0.16</v>
      </c>
      <c r="J443">
        <v>772</v>
      </c>
    </row>
    <row r="444" spans="1:10" x14ac:dyDescent="0.25">
      <c r="A444" t="s">
        <v>3276</v>
      </c>
      <c r="B444">
        <v>1.28</v>
      </c>
      <c r="C444">
        <v>154.06</v>
      </c>
      <c r="D444" t="s">
        <v>439</v>
      </c>
      <c r="E444">
        <v>2333977</v>
      </c>
      <c r="F444">
        <v>1297</v>
      </c>
      <c r="G444">
        <v>424</v>
      </c>
      <c r="H444" t="s">
        <v>22843</v>
      </c>
      <c r="I444">
        <v>0.18</v>
      </c>
      <c r="J444">
        <v>931</v>
      </c>
    </row>
    <row r="445" spans="1:10" x14ac:dyDescent="0.25">
      <c r="A445" t="s">
        <v>754</v>
      </c>
      <c r="B445">
        <v>1.42</v>
      </c>
      <c r="C445">
        <v>149.03</v>
      </c>
      <c r="D445" t="s">
        <v>715</v>
      </c>
      <c r="E445">
        <v>6626856</v>
      </c>
      <c r="F445">
        <v>785</v>
      </c>
      <c r="G445">
        <v>930</v>
      </c>
      <c r="H445" t="s">
        <v>14458</v>
      </c>
      <c r="I445">
        <v>9.7000000000000003E-2</v>
      </c>
      <c r="J445">
        <v>896</v>
      </c>
    </row>
    <row r="446" spans="1:10" x14ac:dyDescent="0.25">
      <c r="A446" t="s">
        <v>2293</v>
      </c>
      <c r="B446">
        <v>1.35</v>
      </c>
      <c r="C446">
        <v>206.12</v>
      </c>
      <c r="D446" t="s">
        <v>5238</v>
      </c>
      <c r="E446">
        <v>6123581</v>
      </c>
      <c r="F446">
        <v>992</v>
      </c>
      <c r="G446">
        <v>1253</v>
      </c>
      <c r="H446" t="s">
        <v>22844</v>
      </c>
      <c r="I446">
        <v>0.13700000000000001</v>
      </c>
      <c r="J446">
        <v>857</v>
      </c>
    </row>
    <row r="447" spans="1:10" x14ac:dyDescent="0.25">
      <c r="A447" t="s">
        <v>3280</v>
      </c>
      <c r="B447">
        <v>1.1200000000000001</v>
      </c>
      <c r="C447">
        <v>204.1</v>
      </c>
      <c r="D447" t="s">
        <v>713</v>
      </c>
      <c r="E447">
        <v>2106107</v>
      </c>
      <c r="F447">
        <v>313</v>
      </c>
      <c r="G447">
        <v>592</v>
      </c>
      <c r="H447" t="s">
        <v>22845</v>
      </c>
      <c r="I447">
        <v>0.128</v>
      </c>
      <c r="J447">
        <v>807</v>
      </c>
    </row>
    <row r="448" spans="1:10" x14ac:dyDescent="0.25">
      <c r="A448" t="s">
        <v>3282</v>
      </c>
      <c r="B448">
        <v>1.2</v>
      </c>
      <c r="C448">
        <v>74.05</v>
      </c>
      <c r="D448" t="s">
        <v>1209</v>
      </c>
      <c r="E448">
        <v>1005105</v>
      </c>
      <c r="F448">
        <v>235</v>
      </c>
      <c r="G448">
        <v>212</v>
      </c>
      <c r="H448" t="s">
        <v>11622</v>
      </c>
      <c r="I448">
        <v>6.2E-2</v>
      </c>
      <c r="J448">
        <v>708</v>
      </c>
    </row>
    <row r="449" spans="1:10" x14ac:dyDescent="0.25">
      <c r="A449" t="s">
        <v>3286</v>
      </c>
      <c r="B449">
        <v>1.37</v>
      </c>
      <c r="C449">
        <v>204.07</v>
      </c>
      <c r="D449" t="s">
        <v>6343</v>
      </c>
      <c r="E449">
        <v>4948585</v>
      </c>
      <c r="F449">
        <v>308</v>
      </c>
      <c r="G449">
        <v>852</v>
      </c>
      <c r="H449" t="s">
        <v>4503</v>
      </c>
      <c r="I449">
        <v>0.159</v>
      </c>
      <c r="J449">
        <v>874</v>
      </c>
    </row>
    <row r="450" spans="1:10" x14ac:dyDescent="0.25">
      <c r="A450" t="s">
        <v>22846</v>
      </c>
      <c r="B450">
        <v>1.1100000000000001</v>
      </c>
      <c r="C450">
        <v>119.06</v>
      </c>
      <c r="D450" t="s">
        <v>249</v>
      </c>
      <c r="E450">
        <v>10858821</v>
      </c>
      <c r="F450">
        <v>1148</v>
      </c>
      <c r="G450">
        <v>930</v>
      </c>
      <c r="H450" t="s">
        <v>22847</v>
      </c>
      <c r="I450">
        <v>0.13100000000000001</v>
      </c>
      <c r="J450">
        <v>892</v>
      </c>
    </row>
    <row r="451" spans="1:10" x14ac:dyDescent="0.25">
      <c r="A451" t="s">
        <v>2284</v>
      </c>
      <c r="B451">
        <v>1.34</v>
      </c>
      <c r="C451">
        <v>210.12</v>
      </c>
      <c r="D451" t="s">
        <v>8549</v>
      </c>
      <c r="E451">
        <v>3476874</v>
      </c>
      <c r="F451">
        <v>502</v>
      </c>
      <c r="G451">
        <v>785</v>
      </c>
      <c r="H451" t="s">
        <v>22848</v>
      </c>
      <c r="I451">
        <v>0.11799999999999999</v>
      </c>
      <c r="J451">
        <v>751</v>
      </c>
    </row>
    <row r="452" spans="1:10" x14ac:dyDescent="0.25">
      <c r="A452" t="s">
        <v>21710</v>
      </c>
      <c r="B452">
        <v>1.34</v>
      </c>
      <c r="C452">
        <v>196.1</v>
      </c>
      <c r="D452" t="s">
        <v>708</v>
      </c>
      <c r="E452">
        <v>3862363</v>
      </c>
      <c r="F452">
        <v>383</v>
      </c>
      <c r="G452">
        <v>794</v>
      </c>
      <c r="H452" t="s">
        <v>22849</v>
      </c>
      <c r="I452">
        <v>0.127</v>
      </c>
      <c r="J452">
        <v>779</v>
      </c>
    </row>
    <row r="453" spans="1:10" x14ac:dyDescent="0.25">
      <c r="A453" t="s">
        <v>580</v>
      </c>
      <c r="B453">
        <v>1.37</v>
      </c>
      <c r="C453">
        <v>202.08</v>
      </c>
      <c r="D453" t="s">
        <v>581</v>
      </c>
      <c r="E453">
        <v>105531670</v>
      </c>
      <c r="F453">
        <v>3101</v>
      </c>
      <c r="G453">
        <v>5646</v>
      </c>
      <c r="H453" t="s">
        <v>11098</v>
      </c>
      <c r="I453">
        <v>0.14399999999999999</v>
      </c>
      <c r="J453">
        <v>930</v>
      </c>
    </row>
    <row r="454" spans="1:10" x14ac:dyDescent="0.25">
      <c r="A454" t="s">
        <v>22850</v>
      </c>
      <c r="B454">
        <v>1.21</v>
      </c>
      <c r="C454">
        <v>225.14</v>
      </c>
      <c r="D454" t="s">
        <v>22851</v>
      </c>
      <c r="E454">
        <v>11431160</v>
      </c>
      <c r="F454">
        <v>1323</v>
      </c>
      <c r="G454">
        <v>1901</v>
      </c>
      <c r="H454" t="s">
        <v>22852</v>
      </c>
      <c r="I454">
        <v>0.115</v>
      </c>
      <c r="J454">
        <v>729</v>
      </c>
    </row>
    <row r="455" spans="1:10" x14ac:dyDescent="0.25">
      <c r="A455" t="s">
        <v>8740</v>
      </c>
      <c r="B455">
        <v>1.1100000000000001</v>
      </c>
      <c r="C455">
        <v>107.05</v>
      </c>
      <c r="D455" t="s">
        <v>91</v>
      </c>
      <c r="E455">
        <v>7606324</v>
      </c>
      <c r="F455">
        <v>853</v>
      </c>
      <c r="G455">
        <v>762</v>
      </c>
      <c r="H455" t="s">
        <v>22853</v>
      </c>
      <c r="I455">
        <v>0.13600000000000001</v>
      </c>
      <c r="J455">
        <v>910</v>
      </c>
    </row>
    <row r="456" spans="1:10" x14ac:dyDescent="0.25">
      <c r="A456" t="s">
        <v>22854</v>
      </c>
      <c r="B456">
        <v>1.89</v>
      </c>
      <c r="C456">
        <v>55.07</v>
      </c>
      <c r="D456" t="s">
        <v>45</v>
      </c>
      <c r="E456">
        <v>4141812</v>
      </c>
      <c r="F456">
        <v>143</v>
      </c>
      <c r="G456">
        <v>272</v>
      </c>
      <c r="H456" t="s">
        <v>22855</v>
      </c>
      <c r="I456">
        <v>8.8999999999999996E-2</v>
      </c>
      <c r="J456">
        <v>723</v>
      </c>
    </row>
    <row r="457" spans="1:10" x14ac:dyDescent="0.25">
      <c r="A457" t="s">
        <v>10328</v>
      </c>
      <c r="B457">
        <v>1.21</v>
      </c>
      <c r="C457">
        <v>149.03</v>
      </c>
      <c r="D457" t="s">
        <v>715</v>
      </c>
      <c r="E457">
        <v>7764470</v>
      </c>
      <c r="F457">
        <v>1160</v>
      </c>
      <c r="G457">
        <v>1370</v>
      </c>
      <c r="H457" t="s">
        <v>17294</v>
      </c>
      <c r="I457">
        <v>9.2999999999999999E-2</v>
      </c>
      <c r="J457">
        <v>903</v>
      </c>
    </row>
    <row r="458" spans="1:10" x14ac:dyDescent="0.25">
      <c r="A458" t="s">
        <v>4516</v>
      </c>
      <c r="B458">
        <v>1.9</v>
      </c>
      <c r="C458">
        <v>218.12</v>
      </c>
      <c r="D458" t="s">
        <v>12935</v>
      </c>
      <c r="E458">
        <v>1696052</v>
      </c>
      <c r="F458">
        <v>704</v>
      </c>
      <c r="G458">
        <v>594</v>
      </c>
      <c r="H458" t="s">
        <v>22856</v>
      </c>
      <c r="I458">
        <v>0.129</v>
      </c>
      <c r="J458">
        <v>781</v>
      </c>
    </row>
    <row r="459" spans="1:10" x14ac:dyDescent="0.25">
      <c r="A459" t="s">
        <v>2512</v>
      </c>
      <c r="B459">
        <v>1.33</v>
      </c>
      <c r="C459">
        <v>206.12</v>
      </c>
      <c r="D459" t="s">
        <v>5238</v>
      </c>
      <c r="E459">
        <v>5677364</v>
      </c>
      <c r="F459">
        <v>817</v>
      </c>
      <c r="G459">
        <v>1087</v>
      </c>
      <c r="H459" t="s">
        <v>22857</v>
      </c>
      <c r="I459">
        <v>0.13700000000000001</v>
      </c>
      <c r="J459">
        <v>805</v>
      </c>
    </row>
    <row r="460" spans="1:10" x14ac:dyDescent="0.25">
      <c r="A460" t="s">
        <v>1030</v>
      </c>
      <c r="B460">
        <v>4.57</v>
      </c>
      <c r="C460">
        <v>82.08</v>
      </c>
      <c r="D460" t="s">
        <v>276</v>
      </c>
      <c r="E460">
        <v>1529419</v>
      </c>
      <c r="F460">
        <v>113</v>
      </c>
      <c r="G460">
        <v>205</v>
      </c>
      <c r="H460" t="s">
        <v>22858</v>
      </c>
      <c r="I460">
        <v>6.9000000000000006E-2</v>
      </c>
      <c r="J460">
        <v>701</v>
      </c>
    </row>
    <row r="461" spans="1:10" x14ac:dyDescent="0.25">
      <c r="A461" t="s">
        <v>6479</v>
      </c>
      <c r="B461">
        <v>1.25</v>
      </c>
      <c r="C461">
        <v>41.06</v>
      </c>
      <c r="D461" t="s">
        <v>117</v>
      </c>
      <c r="E461">
        <v>14810531</v>
      </c>
      <c r="F461">
        <v>1133</v>
      </c>
      <c r="G461">
        <v>742</v>
      </c>
      <c r="H461" t="s">
        <v>7206</v>
      </c>
      <c r="I461">
        <v>6.5000000000000002E-2</v>
      </c>
      <c r="J461">
        <v>825</v>
      </c>
    </row>
    <row r="462" spans="1:10" x14ac:dyDescent="0.25">
      <c r="A462" t="s">
        <v>2466</v>
      </c>
      <c r="B462">
        <v>0.8</v>
      </c>
      <c r="C462">
        <v>43.07</v>
      </c>
      <c r="D462" t="s">
        <v>15</v>
      </c>
      <c r="E462">
        <v>5960617</v>
      </c>
      <c r="F462">
        <v>233</v>
      </c>
      <c r="G462">
        <v>290</v>
      </c>
      <c r="H462" t="s">
        <v>22859</v>
      </c>
      <c r="I462">
        <v>6.5000000000000002E-2</v>
      </c>
      <c r="J462">
        <v>753</v>
      </c>
    </row>
    <row r="463" spans="1:10" x14ac:dyDescent="0.25">
      <c r="A463" t="s">
        <v>18362</v>
      </c>
      <c r="B463">
        <v>1.79</v>
      </c>
      <c r="C463">
        <v>218.12</v>
      </c>
      <c r="D463" t="s">
        <v>12935</v>
      </c>
      <c r="E463">
        <v>1857747</v>
      </c>
      <c r="F463">
        <v>442</v>
      </c>
      <c r="G463">
        <v>554</v>
      </c>
      <c r="H463" t="s">
        <v>22860</v>
      </c>
      <c r="I463">
        <v>0.161</v>
      </c>
      <c r="J463">
        <v>714</v>
      </c>
    </row>
    <row r="464" spans="1:10" x14ac:dyDescent="0.25">
      <c r="A464" t="s">
        <v>8753</v>
      </c>
      <c r="B464">
        <v>1.95</v>
      </c>
      <c r="C464">
        <v>43.04</v>
      </c>
      <c r="D464" t="s">
        <v>18</v>
      </c>
      <c r="E464">
        <v>1694160</v>
      </c>
      <c r="F464">
        <v>118</v>
      </c>
      <c r="G464">
        <v>149</v>
      </c>
      <c r="H464" t="s">
        <v>22861</v>
      </c>
      <c r="I464">
        <v>6.6000000000000003E-2</v>
      </c>
      <c r="J464">
        <v>772</v>
      </c>
    </row>
    <row r="465" spans="1:10" x14ac:dyDescent="0.25">
      <c r="A465" t="s">
        <v>2207</v>
      </c>
      <c r="B465">
        <v>1.67</v>
      </c>
      <c r="C465">
        <v>91.06</v>
      </c>
      <c r="D465" t="s">
        <v>297</v>
      </c>
      <c r="E465">
        <v>825642</v>
      </c>
      <c r="F465">
        <v>177</v>
      </c>
      <c r="G465">
        <v>72</v>
      </c>
      <c r="H465" t="s">
        <v>22862</v>
      </c>
      <c r="I465">
        <v>7.0999999999999994E-2</v>
      </c>
      <c r="J465">
        <v>757</v>
      </c>
    </row>
    <row r="466" spans="1:10" x14ac:dyDescent="0.25">
      <c r="A466" t="s">
        <v>22863</v>
      </c>
      <c r="B466">
        <v>1.26</v>
      </c>
      <c r="C466">
        <v>222.06</v>
      </c>
      <c r="D466" t="s">
        <v>22864</v>
      </c>
      <c r="E466">
        <v>599431</v>
      </c>
      <c r="F466">
        <v>163</v>
      </c>
      <c r="G466">
        <v>179</v>
      </c>
      <c r="H466" t="s">
        <v>22865</v>
      </c>
      <c r="I466">
        <v>0.14000000000000001</v>
      </c>
      <c r="J466">
        <v>775</v>
      </c>
    </row>
    <row r="467" spans="1:10" x14ac:dyDescent="0.25">
      <c r="A467" t="s">
        <v>2267</v>
      </c>
      <c r="B467">
        <v>0.81</v>
      </c>
      <c r="C467">
        <v>55.07</v>
      </c>
      <c r="D467" t="s">
        <v>45</v>
      </c>
      <c r="E467">
        <v>28894789</v>
      </c>
      <c r="F467">
        <v>1845</v>
      </c>
      <c r="G467">
        <v>1117</v>
      </c>
      <c r="H467" t="s">
        <v>22866</v>
      </c>
      <c r="I467">
        <v>5.8999999999999997E-2</v>
      </c>
      <c r="J467">
        <v>927</v>
      </c>
    </row>
    <row r="468" spans="1:10" x14ac:dyDescent="0.25">
      <c r="A468" t="s">
        <v>22867</v>
      </c>
      <c r="B468">
        <v>2.15</v>
      </c>
      <c r="C468">
        <v>44.01</v>
      </c>
      <c r="D468" t="s">
        <v>739</v>
      </c>
      <c r="E468">
        <v>2781206</v>
      </c>
      <c r="F468">
        <v>354</v>
      </c>
      <c r="G468">
        <v>36</v>
      </c>
      <c r="H468" t="s">
        <v>22868</v>
      </c>
      <c r="I468">
        <v>0.11</v>
      </c>
      <c r="J468">
        <v>792</v>
      </c>
    </row>
    <row r="469" spans="1:10" x14ac:dyDescent="0.25">
      <c r="A469" t="s">
        <v>3314</v>
      </c>
      <c r="B469">
        <v>1.69</v>
      </c>
      <c r="C469">
        <v>203.08</v>
      </c>
      <c r="D469" t="s">
        <v>4511</v>
      </c>
      <c r="E469">
        <v>1717964</v>
      </c>
      <c r="F469">
        <v>282</v>
      </c>
      <c r="G469">
        <v>382</v>
      </c>
      <c r="H469" t="s">
        <v>22869</v>
      </c>
      <c r="I469">
        <v>0.16800000000000001</v>
      </c>
      <c r="J469">
        <v>856</v>
      </c>
    </row>
    <row r="470" spans="1:10" x14ac:dyDescent="0.25">
      <c r="A470" t="s">
        <v>3873</v>
      </c>
      <c r="B470">
        <v>1.24</v>
      </c>
      <c r="C470">
        <v>149.03</v>
      </c>
      <c r="D470" t="s">
        <v>715</v>
      </c>
      <c r="E470">
        <v>2146702</v>
      </c>
      <c r="F470">
        <v>260</v>
      </c>
      <c r="G470">
        <v>480</v>
      </c>
      <c r="H470" t="s">
        <v>5255</v>
      </c>
      <c r="I470">
        <v>0.09</v>
      </c>
      <c r="J470">
        <v>790</v>
      </c>
    </row>
    <row r="471" spans="1:10" x14ac:dyDescent="0.25">
      <c r="A471" t="s">
        <v>6358</v>
      </c>
      <c r="B471">
        <v>1.1000000000000001</v>
      </c>
      <c r="C471">
        <v>223.16</v>
      </c>
      <c r="D471" t="s">
        <v>22870</v>
      </c>
      <c r="E471">
        <v>1777299</v>
      </c>
      <c r="F471">
        <v>375</v>
      </c>
      <c r="G471">
        <v>353</v>
      </c>
      <c r="H471" t="s">
        <v>22871</v>
      </c>
      <c r="I471">
        <v>0.10100000000000001</v>
      </c>
      <c r="J471">
        <v>781</v>
      </c>
    </row>
    <row r="472" spans="1:10" x14ac:dyDescent="0.25">
      <c r="A472" t="s">
        <v>22872</v>
      </c>
      <c r="B472">
        <v>1.32</v>
      </c>
      <c r="C472">
        <v>218.12</v>
      </c>
      <c r="D472" t="s">
        <v>12935</v>
      </c>
      <c r="E472">
        <v>5908948</v>
      </c>
      <c r="F472">
        <v>1109</v>
      </c>
      <c r="G472">
        <v>1419</v>
      </c>
      <c r="H472" t="s">
        <v>22873</v>
      </c>
      <c r="I472">
        <v>0.124</v>
      </c>
      <c r="J472">
        <v>862</v>
      </c>
    </row>
    <row r="473" spans="1:10" x14ac:dyDescent="0.25">
      <c r="A473" t="s">
        <v>3317</v>
      </c>
      <c r="B473">
        <v>2.38</v>
      </c>
      <c r="C473">
        <v>67.069999999999993</v>
      </c>
      <c r="D473" t="s">
        <v>601</v>
      </c>
      <c r="E473">
        <v>4257303</v>
      </c>
      <c r="F473">
        <v>234</v>
      </c>
      <c r="G473">
        <v>360</v>
      </c>
      <c r="H473" t="s">
        <v>7214</v>
      </c>
      <c r="I473">
        <v>6.8000000000000005E-2</v>
      </c>
      <c r="J473">
        <v>867</v>
      </c>
    </row>
    <row r="474" spans="1:10" x14ac:dyDescent="0.25">
      <c r="A474" t="s">
        <v>22874</v>
      </c>
      <c r="B474">
        <v>0.53</v>
      </c>
      <c r="C474">
        <v>80.069999999999993</v>
      </c>
      <c r="D474" t="s">
        <v>7707</v>
      </c>
      <c r="E474">
        <v>871437</v>
      </c>
      <c r="F474">
        <v>112</v>
      </c>
      <c r="G474">
        <v>145</v>
      </c>
      <c r="H474" t="s">
        <v>22875</v>
      </c>
      <c r="I474">
        <v>7.1999999999999995E-2</v>
      </c>
      <c r="J474">
        <v>726</v>
      </c>
    </row>
    <row r="475" spans="1:10" x14ac:dyDescent="0.25">
      <c r="A475" t="s">
        <v>1499</v>
      </c>
      <c r="B475">
        <v>1.42</v>
      </c>
      <c r="C475">
        <v>202.08</v>
      </c>
      <c r="D475" t="s">
        <v>581</v>
      </c>
      <c r="E475">
        <v>108612485</v>
      </c>
      <c r="F475">
        <v>3273</v>
      </c>
      <c r="G475">
        <v>5144</v>
      </c>
      <c r="H475" t="s">
        <v>22876</v>
      </c>
      <c r="I475">
        <v>0.16</v>
      </c>
      <c r="J475">
        <v>916</v>
      </c>
    </row>
    <row r="476" spans="1:10" x14ac:dyDescent="0.25">
      <c r="A476" t="s">
        <v>22877</v>
      </c>
      <c r="B476">
        <v>1.22</v>
      </c>
      <c r="C476">
        <v>221.14</v>
      </c>
      <c r="D476" t="s">
        <v>22878</v>
      </c>
      <c r="E476">
        <v>936531</v>
      </c>
      <c r="F476">
        <v>217</v>
      </c>
      <c r="G476">
        <v>261</v>
      </c>
      <c r="H476" t="s">
        <v>22879</v>
      </c>
      <c r="I476">
        <v>0.109</v>
      </c>
      <c r="J476">
        <v>746</v>
      </c>
    </row>
    <row r="477" spans="1:10" x14ac:dyDescent="0.25">
      <c r="A477" t="s">
        <v>14469</v>
      </c>
      <c r="B477">
        <v>0.39</v>
      </c>
      <c r="C477">
        <v>67.069999999999993</v>
      </c>
      <c r="D477" t="s">
        <v>601</v>
      </c>
      <c r="E477">
        <v>2561538</v>
      </c>
      <c r="F477">
        <v>165</v>
      </c>
      <c r="G477">
        <v>202</v>
      </c>
      <c r="H477" t="s">
        <v>22880</v>
      </c>
      <c r="I477">
        <v>7.0000000000000007E-2</v>
      </c>
      <c r="J477">
        <v>873</v>
      </c>
    </row>
    <row r="478" spans="1:10" x14ac:dyDescent="0.25">
      <c r="A478" t="s">
        <v>2491</v>
      </c>
      <c r="B478">
        <v>1.1399999999999999</v>
      </c>
      <c r="C478">
        <v>167.09</v>
      </c>
      <c r="D478" t="s">
        <v>508</v>
      </c>
      <c r="E478">
        <v>7621936</v>
      </c>
      <c r="F478">
        <v>1130</v>
      </c>
      <c r="G478">
        <v>1455</v>
      </c>
      <c r="H478" t="s">
        <v>22881</v>
      </c>
      <c r="I478">
        <v>0.11799999999999999</v>
      </c>
      <c r="J478">
        <v>869</v>
      </c>
    </row>
    <row r="479" spans="1:10" x14ac:dyDescent="0.25">
      <c r="A479" t="s">
        <v>22882</v>
      </c>
      <c r="B479">
        <v>1.1499999999999999</v>
      </c>
      <c r="C479">
        <v>223.12</v>
      </c>
      <c r="D479" t="s">
        <v>22883</v>
      </c>
      <c r="E479">
        <v>6092336</v>
      </c>
      <c r="F479">
        <v>748</v>
      </c>
      <c r="G479">
        <v>970</v>
      </c>
      <c r="H479" t="s">
        <v>22884</v>
      </c>
      <c r="I479">
        <v>0.11600000000000001</v>
      </c>
      <c r="J479">
        <v>714</v>
      </c>
    </row>
    <row r="480" spans="1:10" x14ac:dyDescent="0.25">
      <c r="A480" t="s">
        <v>3320</v>
      </c>
      <c r="B480">
        <v>0.64</v>
      </c>
      <c r="C480">
        <v>43.08</v>
      </c>
      <c r="D480" t="s">
        <v>1099</v>
      </c>
      <c r="E480">
        <v>2431095</v>
      </c>
      <c r="F480">
        <v>122</v>
      </c>
      <c r="G480">
        <v>161</v>
      </c>
      <c r="H480" t="s">
        <v>22885</v>
      </c>
      <c r="I480">
        <v>7.0999999999999994E-2</v>
      </c>
      <c r="J480">
        <v>864</v>
      </c>
    </row>
    <row r="481" spans="1:10" x14ac:dyDescent="0.25">
      <c r="A481" t="s">
        <v>22886</v>
      </c>
      <c r="B481">
        <v>1.32</v>
      </c>
      <c r="C481">
        <v>91.06</v>
      </c>
      <c r="D481" t="s">
        <v>297</v>
      </c>
      <c r="E481">
        <v>14766949</v>
      </c>
      <c r="F481">
        <v>1055</v>
      </c>
      <c r="G481">
        <v>1028</v>
      </c>
      <c r="H481" t="s">
        <v>22887</v>
      </c>
      <c r="I481">
        <v>0.114</v>
      </c>
      <c r="J481">
        <v>719</v>
      </c>
    </row>
    <row r="482" spans="1:10" x14ac:dyDescent="0.25">
      <c r="A482" t="s">
        <v>22888</v>
      </c>
      <c r="B482">
        <v>1.96</v>
      </c>
      <c r="C482">
        <v>224.09</v>
      </c>
      <c r="D482" t="s">
        <v>22889</v>
      </c>
      <c r="E482">
        <v>23672909</v>
      </c>
      <c r="F482">
        <v>2359</v>
      </c>
      <c r="G482">
        <v>2057</v>
      </c>
      <c r="H482" t="s">
        <v>22890</v>
      </c>
      <c r="I482">
        <v>0.13300000000000001</v>
      </c>
      <c r="J482">
        <v>730</v>
      </c>
    </row>
    <row r="483" spans="1:10" x14ac:dyDescent="0.25">
      <c r="A483" t="s">
        <v>3322</v>
      </c>
      <c r="B483">
        <v>2.08</v>
      </c>
      <c r="C483">
        <v>218.08</v>
      </c>
      <c r="D483" t="s">
        <v>4522</v>
      </c>
      <c r="E483">
        <v>16625246</v>
      </c>
      <c r="F483">
        <v>1050</v>
      </c>
      <c r="G483">
        <v>1949</v>
      </c>
      <c r="H483" t="s">
        <v>11637</v>
      </c>
      <c r="I483">
        <v>0.14399999999999999</v>
      </c>
      <c r="J483">
        <v>883</v>
      </c>
    </row>
    <row r="484" spans="1:10" x14ac:dyDescent="0.25">
      <c r="A484" t="s">
        <v>22891</v>
      </c>
      <c r="B484">
        <v>1.68</v>
      </c>
      <c r="C484">
        <v>58.08</v>
      </c>
      <c r="D484" t="s">
        <v>2603</v>
      </c>
      <c r="E484">
        <v>3675760</v>
      </c>
      <c r="F484">
        <v>796</v>
      </c>
      <c r="G484">
        <v>586</v>
      </c>
      <c r="H484" t="s">
        <v>22892</v>
      </c>
      <c r="I484">
        <v>6.8000000000000005E-2</v>
      </c>
      <c r="J484">
        <v>721</v>
      </c>
    </row>
    <row r="485" spans="1:10" x14ac:dyDescent="0.25">
      <c r="A485" t="s">
        <v>2602</v>
      </c>
      <c r="B485">
        <v>1.93</v>
      </c>
      <c r="C485">
        <v>58.08</v>
      </c>
      <c r="D485" t="s">
        <v>2603</v>
      </c>
      <c r="E485">
        <v>6927945</v>
      </c>
      <c r="F485">
        <v>1342</v>
      </c>
      <c r="G485">
        <v>1031</v>
      </c>
      <c r="H485" t="s">
        <v>22893</v>
      </c>
      <c r="I485">
        <v>6.3E-2</v>
      </c>
      <c r="J485">
        <v>902</v>
      </c>
    </row>
    <row r="486" spans="1:10" x14ac:dyDescent="0.25">
      <c r="A486" t="s">
        <v>3229</v>
      </c>
      <c r="B486">
        <v>1.06</v>
      </c>
      <c r="C486">
        <v>71.06</v>
      </c>
      <c r="D486" t="s">
        <v>596</v>
      </c>
      <c r="E486">
        <v>10349647</v>
      </c>
      <c r="F486">
        <v>851</v>
      </c>
      <c r="G486">
        <v>1115</v>
      </c>
      <c r="H486" t="s">
        <v>22894</v>
      </c>
      <c r="I486">
        <v>6.3E-2</v>
      </c>
      <c r="J486">
        <v>935</v>
      </c>
    </row>
    <row r="487" spans="1:10" x14ac:dyDescent="0.25">
      <c r="A487" t="s">
        <v>3343</v>
      </c>
      <c r="B487">
        <v>1.34</v>
      </c>
      <c r="C487">
        <v>205.11</v>
      </c>
      <c r="D487" t="s">
        <v>10013</v>
      </c>
      <c r="E487">
        <v>580881</v>
      </c>
      <c r="F487">
        <v>109</v>
      </c>
      <c r="G487">
        <v>172</v>
      </c>
      <c r="H487" t="s">
        <v>22895</v>
      </c>
      <c r="I487">
        <v>0.111</v>
      </c>
      <c r="J487">
        <v>786</v>
      </c>
    </row>
    <row r="488" spans="1:10" x14ac:dyDescent="0.25">
      <c r="A488" t="s">
        <v>22896</v>
      </c>
      <c r="B488">
        <v>1.18</v>
      </c>
      <c r="C488">
        <v>227.12</v>
      </c>
      <c r="D488" t="s">
        <v>22897</v>
      </c>
      <c r="E488">
        <v>13390647</v>
      </c>
      <c r="F488">
        <v>1978</v>
      </c>
      <c r="G488">
        <v>2320</v>
      </c>
      <c r="H488" t="s">
        <v>22898</v>
      </c>
      <c r="I488">
        <v>0.121</v>
      </c>
      <c r="J488">
        <v>771</v>
      </c>
    </row>
    <row r="489" spans="1:10" x14ac:dyDescent="0.25">
      <c r="A489" t="s">
        <v>8460</v>
      </c>
      <c r="B489">
        <v>1.1499999999999999</v>
      </c>
      <c r="C489">
        <v>199.09</v>
      </c>
      <c r="D489" t="s">
        <v>12809</v>
      </c>
      <c r="E489">
        <v>49297620</v>
      </c>
      <c r="F489">
        <v>1728</v>
      </c>
      <c r="G489">
        <v>4225</v>
      </c>
      <c r="H489" t="s">
        <v>22899</v>
      </c>
      <c r="I489">
        <v>0.13300000000000001</v>
      </c>
      <c r="J489">
        <v>906</v>
      </c>
    </row>
    <row r="490" spans="1:10" x14ac:dyDescent="0.25">
      <c r="A490" t="s">
        <v>3335</v>
      </c>
      <c r="B490">
        <v>1.29</v>
      </c>
      <c r="C490">
        <v>194.08</v>
      </c>
      <c r="D490" t="s">
        <v>3029</v>
      </c>
      <c r="E490">
        <v>13419673</v>
      </c>
      <c r="F490">
        <v>1801</v>
      </c>
      <c r="G490">
        <v>1805</v>
      </c>
      <c r="H490" t="s">
        <v>22900</v>
      </c>
      <c r="I490">
        <v>0.182</v>
      </c>
      <c r="J490">
        <v>847</v>
      </c>
    </row>
    <row r="491" spans="1:10" x14ac:dyDescent="0.25">
      <c r="A491" t="s">
        <v>3337</v>
      </c>
      <c r="B491">
        <v>1.07</v>
      </c>
      <c r="C491">
        <v>67.069999999999993</v>
      </c>
      <c r="D491" t="s">
        <v>601</v>
      </c>
      <c r="E491">
        <v>156546290</v>
      </c>
      <c r="F491">
        <v>4345</v>
      </c>
      <c r="G491">
        <v>5335</v>
      </c>
      <c r="H491" t="s">
        <v>8803</v>
      </c>
      <c r="I491">
        <v>8.7999999999999995E-2</v>
      </c>
      <c r="J491">
        <v>930</v>
      </c>
    </row>
    <row r="492" spans="1:10" x14ac:dyDescent="0.25">
      <c r="A492" t="s">
        <v>22901</v>
      </c>
      <c r="B492">
        <v>1.58</v>
      </c>
      <c r="C492">
        <v>55.07</v>
      </c>
      <c r="D492" t="s">
        <v>45</v>
      </c>
      <c r="E492">
        <v>5128140</v>
      </c>
      <c r="F492">
        <v>290</v>
      </c>
      <c r="G492">
        <v>202</v>
      </c>
      <c r="H492" t="s">
        <v>22902</v>
      </c>
      <c r="I492">
        <v>0.11</v>
      </c>
      <c r="J492">
        <v>752</v>
      </c>
    </row>
    <row r="493" spans="1:10" x14ac:dyDescent="0.25">
      <c r="A493" t="s">
        <v>22903</v>
      </c>
      <c r="B493">
        <v>1.1399999999999999</v>
      </c>
      <c r="C493">
        <v>239.12</v>
      </c>
      <c r="D493" t="s">
        <v>14792</v>
      </c>
      <c r="E493">
        <v>11976903</v>
      </c>
      <c r="F493">
        <v>1703</v>
      </c>
      <c r="G493">
        <v>2672</v>
      </c>
      <c r="H493" t="s">
        <v>22904</v>
      </c>
      <c r="I493">
        <v>0.111</v>
      </c>
      <c r="J493">
        <v>722</v>
      </c>
    </row>
    <row r="494" spans="1:10" x14ac:dyDescent="0.25">
      <c r="A494" t="s">
        <v>22905</v>
      </c>
      <c r="B494">
        <v>1.17</v>
      </c>
      <c r="C494">
        <v>242.12</v>
      </c>
      <c r="D494" t="s">
        <v>5318</v>
      </c>
      <c r="E494">
        <v>1818264</v>
      </c>
      <c r="F494">
        <v>361</v>
      </c>
      <c r="G494">
        <v>694</v>
      </c>
      <c r="H494" t="s">
        <v>22906</v>
      </c>
      <c r="I494">
        <v>0.13200000000000001</v>
      </c>
      <c r="J494">
        <v>843</v>
      </c>
    </row>
    <row r="495" spans="1:10" x14ac:dyDescent="0.25">
      <c r="A495" t="s">
        <v>3348</v>
      </c>
      <c r="B495">
        <v>0.36</v>
      </c>
      <c r="C495">
        <v>79.06</v>
      </c>
      <c r="D495" t="s">
        <v>96</v>
      </c>
      <c r="E495">
        <v>51505597</v>
      </c>
      <c r="F495">
        <v>1282</v>
      </c>
      <c r="G495">
        <v>1966</v>
      </c>
      <c r="H495" t="s">
        <v>22907</v>
      </c>
      <c r="I495">
        <v>7.6999999999999999E-2</v>
      </c>
      <c r="J495">
        <v>875</v>
      </c>
    </row>
    <row r="496" spans="1:10" x14ac:dyDescent="0.25">
      <c r="A496" t="s">
        <v>1980</v>
      </c>
      <c r="B496">
        <v>1.27</v>
      </c>
      <c r="C496">
        <v>149.03</v>
      </c>
      <c r="D496" t="s">
        <v>715</v>
      </c>
      <c r="E496">
        <v>2325535</v>
      </c>
      <c r="F496">
        <v>462</v>
      </c>
      <c r="G496">
        <v>392</v>
      </c>
      <c r="H496" t="s">
        <v>8810</v>
      </c>
      <c r="I496">
        <v>0.10299999999999999</v>
      </c>
      <c r="J496">
        <v>811</v>
      </c>
    </row>
    <row r="497" spans="1:10" x14ac:dyDescent="0.25">
      <c r="A497" t="s">
        <v>3356</v>
      </c>
      <c r="B497">
        <v>1.39</v>
      </c>
      <c r="C497">
        <v>55.07</v>
      </c>
      <c r="D497" t="s">
        <v>45</v>
      </c>
      <c r="E497">
        <v>2017023</v>
      </c>
      <c r="F497">
        <v>208</v>
      </c>
      <c r="G497">
        <v>89</v>
      </c>
      <c r="H497" t="s">
        <v>22908</v>
      </c>
      <c r="I497">
        <v>9.5000000000000001E-2</v>
      </c>
      <c r="J497">
        <v>879</v>
      </c>
    </row>
    <row r="498" spans="1:10" x14ac:dyDescent="0.25">
      <c r="A498" t="s">
        <v>3358</v>
      </c>
      <c r="B498">
        <v>1.95</v>
      </c>
      <c r="C498">
        <v>230.12</v>
      </c>
      <c r="D498" t="s">
        <v>5289</v>
      </c>
      <c r="E498">
        <v>31764810</v>
      </c>
      <c r="F498">
        <v>1719</v>
      </c>
      <c r="G498">
        <v>3192</v>
      </c>
      <c r="H498" t="s">
        <v>22909</v>
      </c>
      <c r="I498">
        <v>0.127</v>
      </c>
      <c r="J498">
        <v>867</v>
      </c>
    </row>
    <row r="499" spans="1:10" x14ac:dyDescent="0.25">
      <c r="A499" t="s">
        <v>22910</v>
      </c>
      <c r="B499">
        <v>1.37</v>
      </c>
      <c r="C499">
        <v>91.06</v>
      </c>
      <c r="D499" t="s">
        <v>297</v>
      </c>
      <c r="E499">
        <v>10328469</v>
      </c>
      <c r="F499">
        <v>894</v>
      </c>
      <c r="G499">
        <v>473</v>
      </c>
      <c r="H499" t="s">
        <v>22911</v>
      </c>
      <c r="I499">
        <v>0.13500000000000001</v>
      </c>
      <c r="J499">
        <v>874</v>
      </c>
    </row>
    <row r="500" spans="1:10" x14ac:dyDescent="0.25">
      <c r="A500" t="s">
        <v>22912</v>
      </c>
      <c r="B500">
        <v>1.1100000000000001</v>
      </c>
      <c r="C500">
        <v>107.05</v>
      </c>
      <c r="D500" t="s">
        <v>91</v>
      </c>
      <c r="E500">
        <v>6355304</v>
      </c>
      <c r="F500">
        <v>803</v>
      </c>
      <c r="G500">
        <v>739</v>
      </c>
      <c r="H500" t="s">
        <v>22913</v>
      </c>
      <c r="I500">
        <v>0.128</v>
      </c>
      <c r="J500">
        <v>719</v>
      </c>
    </row>
    <row r="501" spans="1:10" x14ac:dyDescent="0.25">
      <c r="A501" t="s">
        <v>22914</v>
      </c>
      <c r="B501">
        <v>0.39</v>
      </c>
      <c r="C501">
        <v>79.06</v>
      </c>
      <c r="D501" t="s">
        <v>96</v>
      </c>
      <c r="E501">
        <v>5714304</v>
      </c>
      <c r="F501">
        <v>311</v>
      </c>
      <c r="G501">
        <v>327</v>
      </c>
      <c r="H501" t="s">
        <v>22915</v>
      </c>
      <c r="I501">
        <v>8.4000000000000005E-2</v>
      </c>
      <c r="J501">
        <v>816</v>
      </c>
    </row>
    <row r="502" spans="1:10" x14ac:dyDescent="0.25">
      <c r="A502" t="s">
        <v>22916</v>
      </c>
      <c r="B502">
        <v>1.3</v>
      </c>
      <c r="C502">
        <v>166.04</v>
      </c>
      <c r="D502" t="s">
        <v>22750</v>
      </c>
      <c r="E502">
        <v>4237817</v>
      </c>
      <c r="F502">
        <v>616</v>
      </c>
      <c r="G502">
        <v>759</v>
      </c>
      <c r="H502" t="s">
        <v>22917</v>
      </c>
      <c r="I502">
        <v>0.108</v>
      </c>
      <c r="J502">
        <v>880</v>
      </c>
    </row>
    <row r="503" spans="1:10" x14ac:dyDescent="0.25">
      <c r="A503" t="s">
        <v>22918</v>
      </c>
      <c r="B503">
        <v>1.61</v>
      </c>
      <c r="C503">
        <v>105.03</v>
      </c>
      <c r="D503" t="s">
        <v>237</v>
      </c>
      <c r="E503">
        <v>131468250</v>
      </c>
      <c r="F503">
        <v>2904</v>
      </c>
      <c r="G503">
        <v>4456</v>
      </c>
      <c r="H503" t="s">
        <v>22919</v>
      </c>
      <c r="I503">
        <v>0.12</v>
      </c>
      <c r="J503">
        <v>907</v>
      </c>
    </row>
    <row r="504" spans="1:10" x14ac:dyDescent="0.25">
      <c r="A504" t="s">
        <v>7235</v>
      </c>
      <c r="B504">
        <v>0.9</v>
      </c>
      <c r="C504">
        <v>67.069999999999993</v>
      </c>
      <c r="D504" t="s">
        <v>601</v>
      </c>
      <c r="E504">
        <v>11085380</v>
      </c>
      <c r="F504">
        <v>283</v>
      </c>
      <c r="G504">
        <v>648</v>
      </c>
      <c r="H504" t="s">
        <v>22920</v>
      </c>
      <c r="I504">
        <v>0.13900000000000001</v>
      </c>
      <c r="J504">
        <v>703</v>
      </c>
    </row>
    <row r="505" spans="1:10" x14ac:dyDescent="0.25">
      <c r="A505" t="s">
        <v>3369</v>
      </c>
      <c r="B505">
        <v>2.86</v>
      </c>
      <c r="C505">
        <v>41.04</v>
      </c>
      <c r="D505" t="s">
        <v>32</v>
      </c>
      <c r="E505">
        <v>3287472</v>
      </c>
      <c r="F505">
        <v>150</v>
      </c>
      <c r="G505">
        <v>148</v>
      </c>
      <c r="H505" t="s">
        <v>11115</v>
      </c>
      <c r="I505">
        <v>0.13300000000000001</v>
      </c>
      <c r="J505">
        <v>758</v>
      </c>
    </row>
    <row r="506" spans="1:10" x14ac:dyDescent="0.25">
      <c r="A506" t="s">
        <v>22921</v>
      </c>
      <c r="B506">
        <v>1.84</v>
      </c>
      <c r="C506">
        <v>83.09</v>
      </c>
      <c r="D506" t="s">
        <v>693</v>
      </c>
      <c r="E506">
        <v>5565516</v>
      </c>
      <c r="F506">
        <v>174</v>
      </c>
      <c r="G506">
        <v>593</v>
      </c>
      <c r="H506" t="s">
        <v>22922</v>
      </c>
      <c r="I506">
        <v>7.0999999999999994E-2</v>
      </c>
      <c r="J506">
        <v>743</v>
      </c>
    </row>
    <row r="507" spans="1:10" x14ac:dyDescent="0.25">
      <c r="A507" t="s">
        <v>8822</v>
      </c>
      <c r="B507">
        <v>0.78</v>
      </c>
      <c r="C507">
        <v>218.12</v>
      </c>
      <c r="D507" t="s">
        <v>12935</v>
      </c>
      <c r="E507">
        <v>873427</v>
      </c>
      <c r="F507">
        <v>115</v>
      </c>
      <c r="G507">
        <v>220</v>
      </c>
      <c r="H507" t="s">
        <v>22923</v>
      </c>
      <c r="I507">
        <v>0.13100000000000001</v>
      </c>
      <c r="J507">
        <v>757</v>
      </c>
    </row>
    <row r="508" spans="1:10" x14ac:dyDescent="0.25">
      <c r="A508" t="s">
        <v>7239</v>
      </c>
      <c r="B508">
        <v>2.99</v>
      </c>
      <c r="C508">
        <v>213.1</v>
      </c>
      <c r="D508" t="s">
        <v>22924</v>
      </c>
      <c r="E508">
        <v>1929918</v>
      </c>
      <c r="F508">
        <v>309</v>
      </c>
      <c r="G508">
        <v>574</v>
      </c>
      <c r="H508" t="s">
        <v>22925</v>
      </c>
      <c r="I508">
        <v>0.17199999999999999</v>
      </c>
      <c r="J508">
        <v>796</v>
      </c>
    </row>
    <row r="509" spans="1:10" x14ac:dyDescent="0.25">
      <c r="A509" t="s">
        <v>22926</v>
      </c>
      <c r="B509">
        <v>0.2</v>
      </c>
      <c r="C509">
        <v>57.09</v>
      </c>
      <c r="D509" t="s">
        <v>612</v>
      </c>
      <c r="E509">
        <v>2637622</v>
      </c>
      <c r="F509">
        <v>409</v>
      </c>
      <c r="G509">
        <v>239</v>
      </c>
      <c r="H509" t="s">
        <v>22927</v>
      </c>
      <c r="I509">
        <v>7.6999999999999999E-2</v>
      </c>
      <c r="J509">
        <v>879</v>
      </c>
    </row>
    <row r="510" spans="1:10" x14ac:dyDescent="0.25">
      <c r="A510" t="s">
        <v>2562</v>
      </c>
      <c r="B510">
        <v>3.49</v>
      </c>
      <c r="C510">
        <v>57.09</v>
      </c>
      <c r="D510" t="s">
        <v>612</v>
      </c>
      <c r="E510">
        <v>19848360</v>
      </c>
      <c r="F510">
        <v>561</v>
      </c>
      <c r="G510">
        <v>832</v>
      </c>
      <c r="H510" t="s">
        <v>22928</v>
      </c>
      <c r="I510">
        <v>6.9000000000000006E-2</v>
      </c>
      <c r="J510">
        <v>856</v>
      </c>
    </row>
    <row r="511" spans="1:10" x14ac:dyDescent="0.25">
      <c r="A511" t="s">
        <v>22929</v>
      </c>
      <c r="B511">
        <v>5.31</v>
      </c>
      <c r="C511">
        <v>213.21</v>
      </c>
      <c r="D511" t="s">
        <v>22930</v>
      </c>
      <c r="E511">
        <v>358737207</v>
      </c>
      <c r="F511">
        <v>1716</v>
      </c>
      <c r="G511">
        <v>21855</v>
      </c>
      <c r="H511" t="s">
        <v>22931</v>
      </c>
      <c r="I511">
        <v>0.308</v>
      </c>
      <c r="J511">
        <v>799</v>
      </c>
    </row>
    <row r="512" spans="1:10" x14ac:dyDescent="0.25">
      <c r="A512" t="s">
        <v>22932</v>
      </c>
      <c r="B512">
        <v>1.23</v>
      </c>
      <c r="C512">
        <v>211.03</v>
      </c>
      <c r="D512" t="s">
        <v>22933</v>
      </c>
      <c r="E512">
        <v>2464191</v>
      </c>
      <c r="F512">
        <v>249</v>
      </c>
      <c r="G512">
        <v>250</v>
      </c>
      <c r="H512" t="s">
        <v>22934</v>
      </c>
      <c r="I512">
        <v>0.115</v>
      </c>
      <c r="J512">
        <v>710</v>
      </c>
    </row>
    <row r="513" spans="1:10" x14ac:dyDescent="0.25">
      <c r="A513" t="s">
        <v>4067</v>
      </c>
      <c r="B513">
        <v>0.12</v>
      </c>
      <c r="C513">
        <v>44.01</v>
      </c>
      <c r="D513" t="s">
        <v>739</v>
      </c>
      <c r="E513">
        <v>51322951</v>
      </c>
      <c r="F513">
        <v>537</v>
      </c>
      <c r="G513">
        <v>1224</v>
      </c>
      <c r="H513" t="s">
        <v>22935</v>
      </c>
      <c r="I513">
        <v>0.20200000000000001</v>
      </c>
      <c r="J513">
        <v>763</v>
      </c>
    </row>
    <row r="514" spans="1:10" x14ac:dyDescent="0.25">
      <c r="A514" t="s">
        <v>22936</v>
      </c>
      <c r="B514">
        <v>2.2999999999999998</v>
      </c>
      <c r="C514">
        <v>213.39</v>
      </c>
      <c r="D514" t="s">
        <v>22937</v>
      </c>
      <c r="E514">
        <v>825317165</v>
      </c>
      <c r="F514">
        <v>1517</v>
      </c>
      <c r="G514">
        <v>12383</v>
      </c>
      <c r="H514" t="s">
        <v>22938</v>
      </c>
      <c r="I514">
        <v>0.17199999999999999</v>
      </c>
      <c r="J514">
        <v>897</v>
      </c>
    </row>
    <row r="515" spans="1:10" x14ac:dyDescent="0.25">
      <c r="A515" t="s">
        <v>22939</v>
      </c>
      <c r="B515">
        <v>1.41</v>
      </c>
      <c r="C515">
        <v>121.07</v>
      </c>
      <c r="D515" t="s">
        <v>147</v>
      </c>
      <c r="E515">
        <v>117187935</v>
      </c>
      <c r="F515">
        <v>4457</v>
      </c>
      <c r="G515">
        <v>3483</v>
      </c>
      <c r="H515" t="s">
        <v>22940</v>
      </c>
      <c r="I515">
        <v>0.13700000000000001</v>
      </c>
      <c r="J515">
        <v>811</v>
      </c>
    </row>
    <row r="516" spans="1:10" x14ac:dyDescent="0.25">
      <c r="A516" t="s">
        <v>12317</v>
      </c>
      <c r="B516">
        <v>0.95</v>
      </c>
      <c r="C516">
        <v>105.07</v>
      </c>
      <c r="D516" t="s">
        <v>207</v>
      </c>
      <c r="E516">
        <v>8559235</v>
      </c>
      <c r="F516">
        <v>655</v>
      </c>
      <c r="G516">
        <v>489</v>
      </c>
      <c r="H516" t="s">
        <v>12318</v>
      </c>
      <c r="I516">
        <v>8.3000000000000004E-2</v>
      </c>
      <c r="J516">
        <v>720</v>
      </c>
    </row>
    <row r="517" spans="1:10" x14ac:dyDescent="0.25">
      <c r="A517" t="s">
        <v>3041</v>
      </c>
      <c r="B517">
        <v>3.79</v>
      </c>
      <c r="C517">
        <v>57.09</v>
      </c>
      <c r="D517" t="s">
        <v>612</v>
      </c>
      <c r="E517">
        <v>4831901</v>
      </c>
      <c r="F517">
        <v>185</v>
      </c>
      <c r="G517">
        <v>364</v>
      </c>
      <c r="H517" t="s">
        <v>22941</v>
      </c>
      <c r="I517">
        <v>8.4000000000000005E-2</v>
      </c>
      <c r="J517">
        <v>752</v>
      </c>
    </row>
    <row r="518" spans="1:10" x14ac:dyDescent="0.25">
      <c r="A518" t="s">
        <v>22942</v>
      </c>
      <c r="B518">
        <v>1.17</v>
      </c>
      <c r="C518">
        <v>193.06</v>
      </c>
      <c r="D518" t="s">
        <v>19847</v>
      </c>
      <c r="E518">
        <v>2581545</v>
      </c>
      <c r="F518">
        <v>432</v>
      </c>
      <c r="G518">
        <v>505</v>
      </c>
      <c r="H518" t="s">
        <v>22943</v>
      </c>
      <c r="I518">
        <v>0.11799999999999999</v>
      </c>
      <c r="J518">
        <v>822</v>
      </c>
    </row>
    <row r="519" spans="1:10" x14ac:dyDescent="0.25">
      <c r="A519" t="s">
        <v>22944</v>
      </c>
      <c r="B519">
        <v>4.09</v>
      </c>
      <c r="C519">
        <v>69.08</v>
      </c>
      <c r="D519" t="s">
        <v>222</v>
      </c>
      <c r="E519">
        <v>8049404</v>
      </c>
      <c r="F519">
        <v>629</v>
      </c>
      <c r="G519">
        <v>609</v>
      </c>
      <c r="H519" t="s">
        <v>22945</v>
      </c>
      <c r="I519">
        <v>0.06</v>
      </c>
      <c r="J519">
        <v>834</v>
      </c>
    </row>
    <row r="520" spans="1:10" x14ac:dyDescent="0.25">
      <c r="A520" t="s">
        <v>3387</v>
      </c>
      <c r="B520">
        <v>2.13</v>
      </c>
      <c r="C520">
        <v>92.06</v>
      </c>
      <c r="D520" t="s">
        <v>488</v>
      </c>
      <c r="E520">
        <v>4683623</v>
      </c>
      <c r="F520">
        <v>671</v>
      </c>
      <c r="G520">
        <v>440</v>
      </c>
      <c r="H520" t="s">
        <v>8846</v>
      </c>
      <c r="I520">
        <v>7.0000000000000007E-2</v>
      </c>
      <c r="J520">
        <v>867</v>
      </c>
    </row>
    <row r="521" spans="1:10" x14ac:dyDescent="0.25">
      <c r="A521" t="s">
        <v>393</v>
      </c>
      <c r="B521">
        <v>4.92</v>
      </c>
      <c r="C521">
        <v>55.08</v>
      </c>
      <c r="D521" t="s">
        <v>880</v>
      </c>
      <c r="E521">
        <v>3085087</v>
      </c>
      <c r="F521">
        <v>346</v>
      </c>
      <c r="G521">
        <v>353</v>
      </c>
      <c r="H521" t="s">
        <v>22946</v>
      </c>
      <c r="I521">
        <v>0.21</v>
      </c>
      <c r="J521">
        <v>710</v>
      </c>
    </row>
    <row r="522" spans="1:10" x14ac:dyDescent="0.25">
      <c r="A522" t="s">
        <v>3397</v>
      </c>
      <c r="B522">
        <v>1.66</v>
      </c>
      <c r="C522">
        <v>216.1</v>
      </c>
      <c r="D522" t="s">
        <v>4542</v>
      </c>
      <c r="E522">
        <v>33172454</v>
      </c>
      <c r="F522">
        <v>1449</v>
      </c>
      <c r="G522">
        <v>2472</v>
      </c>
      <c r="H522" t="s">
        <v>22947</v>
      </c>
      <c r="I522">
        <v>0.151</v>
      </c>
      <c r="J522">
        <v>931</v>
      </c>
    </row>
    <row r="523" spans="1:10" x14ac:dyDescent="0.25">
      <c r="A523" t="s">
        <v>16638</v>
      </c>
      <c r="B523">
        <v>2.17</v>
      </c>
      <c r="C523">
        <v>236.1</v>
      </c>
      <c r="D523" t="s">
        <v>8788</v>
      </c>
      <c r="E523">
        <v>14375226</v>
      </c>
      <c r="F523">
        <v>3047</v>
      </c>
      <c r="G523">
        <v>1878</v>
      </c>
      <c r="H523" t="s">
        <v>22948</v>
      </c>
      <c r="I523">
        <v>0.129</v>
      </c>
      <c r="J523">
        <v>737</v>
      </c>
    </row>
    <row r="524" spans="1:10" x14ac:dyDescent="0.25">
      <c r="A524" t="s">
        <v>2277</v>
      </c>
      <c r="B524">
        <v>1.21</v>
      </c>
      <c r="C524">
        <v>71.06</v>
      </c>
      <c r="D524" t="s">
        <v>596</v>
      </c>
      <c r="E524">
        <v>7331705</v>
      </c>
      <c r="F524">
        <v>548</v>
      </c>
      <c r="G524">
        <v>707</v>
      </c>
      <c r="H524" t="s">
        <v>22949</v>
      </c>
      <c r="I524">
        <v>6.3E-2</v>
      </c>
      <c r="J524">
        <v>724</v>
      </c>
    </row>
    <row r="525" spans="1:10" x14ac:dyDescent="0.25">
      <c r="A525" t="s">
        <v>1101</v>
      </c>
      <c r="B525">
        <v>1.77</v>
      </c>
      <c r="C525">
        <v>55.07</v>
      </c>
      <c r="D525" t="s">
        <v>45</v>
      </c>
      <c r="E525">
        <v>11851464</v>
      </c>
      <c r="F525">
        <v>144</v>
      </c>
      <c r="G525">
        <v>495</v>
      </c>
      <c r="H525" t="s">
        <v>22950</v>
      </c>
      <c r="I525">
        <v>0.10199999999999999</v>
      </c>
      <c r="J525">
        <v>745</v>
      </c>
    </row>
    <row r="526" spans="1:10" x14ac:dyDescent="0.25">
      <c r="A526" t="s">
        <v>22951</v>
      </c>
      <c r="B526">
        <v>1.38</v>
      </c>
      <c r="C526">
        <v>251.16</v>
      </c>
      <c r="D526" t="s">
        <v>22952</v>
      </c>
      <c r="E526">
        <v>669996</v>
      </c>
      <c r="F526">
        <v>227</v>
      </c>
      <c r="G526">
        <v>274</v>
      </c>
      <c r="H526" t="s">
        <v>22953</v>
      </c>
      <c r="I526">
        <v>0.09</v>
      </c>
      <c r="J526">
        <v>704</v>
      </c>
    </row>
    <row r="527" spans="1:10" x14ac:dyDescent="0.25">
      <c r="A527" t="s">
        <v>4549</v>
      </c>
      <c r="B527">
        <v>1.64</v>
      </c>
      <c r="C527">
        <v>219.13</v>
      </c>
      <c r="D527" t="s">
        <v>2598</v>
      </c>
      <c r="E527">
        <v>24313588</v>
      </c>
      <c r="F527">
        <v>1968</v>
      </c>
      <c r="G527">
        <v>2347</v>
      </c>
      <c r="H527" t="s">
        <v>22954</v>
      </c>
      <c r="I527">
        <v>0.11600000000000001</v>
      </c>
      <c r="J527">
        <v>886</v>
      </c>
    </row>
    <row r="528" spans="1:10" x14ac:dyDescent="0.25">
      <c r="A528" t="s">
        <v>22955</v>
      </c>
      <c r="B528">
        <v>2.14</v>
      </c>
      <c r="C528">
        <v>223.09</v>
      </c>
      <c r="D528" t="s">
        <v>22956</v>
      </c>
      <c r="E528">
        <v>26127216</v>
      </c>
      <c r="F528">
        <v>1637</v>
      </c>
      <c r="G528">
        <v>1597</v>
      </c>
      <c r="H528" t="s">
        <v>22957</v>
      </c>
      <c r="I528">
        <v>0.125</v>
      </c>
      <c r="J528">
        <v>788</v>
      </c>
    </row>
    <row r="529" spans="1:10" x14ac:dyDescent="0.25">
      <c r="A529" t="s">
        <v>22958</v>
      </c>
      <c r="B529">
        <v>1.17</v>
      </c>
      <c r="C529">
        <v>226.11</v>
      </c>
      <c r="D529" t="s">
        <v>10743</v>
      </c>
      <c r="E529">
        <v>22395560</v>
      </c>
      <c r="F529">
        <v>1803</v>
      </c>
      <c r="G529">
        <v>2317</v>
      </c>
      <c r="H529" t="s">
        <v>22959</v>
      </c>
      <c r="I529">
        <v>0.13100000000000001</v>
      </c>
      <c r="J529">
        <v>712</v>
      </c>
    </row>
    <row r="530" spans="1:10" x14ac:dyDescent="0.25">
      <c r="A530" t="s">
        <v>3407</v>
      </c>
      <c r="B530">
        <v>1.37</v>
      </c>
      <c r="C530">
        <v>228.1</v>
      </c>
      <c r="D530" t="s">
        <v>3482</v>
      </c>
      <c r="E530">
        <v>2455179</v>
      </c>
      <c r="F530">
        <v>276</v>
      </c>
      <c r="G530">
        <v>357</v>
      </c>
      <c r="H530" t="s">
        <v>22960</v>
      </c>
      <c r="I530">
        <v>0.14899999999999999</v>
      </c>
      <c r="J530">
        <v>729</v>
      </c>
    </row>
    <row r="531" spans="1:10" x14ac:dyDescent="0.25">
      <c r="A531" t="s">
        <v>3401</v>
      </c>
      <c r="B531">
        <v>1.19</v>
      </c>
      <c r="C531">
        <v>73.06</v>
      </c>
      <c r="D531" t="s">
        <v>582</v>
      </c>
      <c r="E531">
        <v>3395248</v>
      </c>
      <c r="F531">
        <v>508</v>
      </c>
      <c r="G531">
        <v>455</v>
      </c>
      <c r="H531" t="s">
        <v>12905</v>
      </c>
      <c r="I531">
        <v>7.1999999999999995E-2</v>
      </c>
      <c r="J531">
        <v>885</v>
      </c>
    </row>
    <row r="532" spans="1:10" x14ac:dyDescent="0.25">
      <c r="A532" t="s">
        <v>3888</v>
      </c>
      <c r="B532">
        <v>1.51</v>
      </c>
      <c r="C532">
        <v>216.1</v>
      </c>
      <c r="D532" t="s">
        <v>4542</v>
      </c>
      <c r="E532">
        <v>10309098</v>
      </c>
      <c r="F532">
        <v>1427</v>
      </c>
      <c r="G532">
        <v>1181</v>
      </c>
      <c r="H532" t="s">
        <v>22961</v>
      </c>
      <c r="I532">
        <v>0.16700000000000001</v>
      </c>
      <c r="J532">
        <v>937</v>
      </c>
    </row>
    <row r="533" spans="1:10" x14ac:dyDescent="0.25">
      <c r="A533" t="s">
        <v>22962</v>
      </c>
      <c r="B533">
        <v>3.44</v>
      </c>
      <c r="C533">
        <v>244.13</v>
      </c>
      <c r="D533" t="s">
        <v>8844</v>
      </c>
      <c r="E533">
        <v>1082867</v>
      </c>
      <c r="F533">
        <v>369</v>
      </c>
      <c r="G533">
        <v>450</v>
      </c>
      <c r="H533" t="s">
        <v>22963</v>
      </c>
      <c r="I533">
        <v>0.126</v>
      </c>
      <c r="J533">
        <v>769</v>
      </c>
    </row>
    <row r="534" spans="1:10" x14ac:dyDescent="0.25">
      <c r="A534" t="s">
        <v>1957</v>
      </c>
      <c r="B534">
        <v>3.73</v>
      </c>
      <c r="C534">
        <v>68.069999999999993</v>
      </c>
      <c r="D534" t="s">
        <v>570</v>
      </c>
      <c r="E534">
        <v>655274</v>
      </c>
      <c r="F534">
        <v>107</v>
      </c>
      <c r="G534">
        <v>103</v>
      </c>
      <c r="H534" t="s">
        <v>18439</v>
      </c>
      <c r="I534">
        <v>0.06</v>
      </c>
      <c r="J534">
        <v>708</v>
      </c>
    </row>
    <row r="535" spans="1:10" x14ac:dyDescent="0.25">
      <c r="A535" t="s">
        <v>22964</v>
      </c>
      <c r="B535">
        <v>0.52</v>
      </c>
      <c r="C535">
        <v>43.05</v>
      </c>
      <c r="D535" t="s">
        <v>105</v>
      </c>
      <c r="E535">
        <v>1990744</v>
      </c>
      <c r="F535">
        <v>146</v>
      </c>
      <c r="G535">
        <v>136</v>
      </c>
      <c r="H535" t="s">
        <v>22965</v>
      </c>
      <c r="I535">
        <v>6.5000000000000002E-2</v>
      </c>
      <c r="J535">
        <v>810</v>
      </c>
    </row>
    <row r="536" spans="1:10" x14ac:dyDescent="0.25">
      <c r="A536" t="s">
        <v>22966</v>
      </c>
      <c r="B536">
        <v>3.24</v>
      </c>
      <c r="C536">
        <v>236.1</v>
      </c>
      <c r="D536" t="s">
        <v>8788</v>
      </c>
      <c r="E536">
        <v>4663182</v>
      </c>
      <c r="F536">
        <v>537</v>
      </c>
      <c r="G536">
        <v>1076</v>
      </c>
      <c r="H536" t="s">
        <v>22967</v>
      </c>
      <c r="I536">
        <v>0.127</v>
      </c>
      <c r="J536">
        <v>731</v>
      </c>
    </row>
    <row r="537" spans="1:10" x14ac:dyDescent="0.25">
      <c r="A537" t="s">
        <v>3389</v>
      </c>
      <c r="B537">
        <v>1.72</v>
      </c>
      <c r="C537">
        <v>232.1</v>
      </c>
      <c r="D537" t="s">
        <v>5275</v>
      </c>
      <c r="E537">
        <v>3032188</v>
      </c>
      <c r="F537">
        <v>275</v>
      </c>
      <c r="G537">
        <v>661</v>
      </c>
      <c r="H537" t="s">
        <v>18441</v>
      </c>
      <c r="I537">
        <v>0.13700000000000001</v>
      </c>
      <c r="J537">
        <v>768</v>
      </c>
    </row>
    <row r="538" spans="1:10" x14ac:dyDescent="0.25">
      <c r="A538" t="s">
        <v>22968</v>
      </c>
      <c r="B538">
        <v>0.73</v>
      </c>
      <c r="C538">
        <v>43.07</v>
      </c>
      <c r="D538" t="s">
        <v>15</v>
      </c>
      <c r="E538">
        <v>2247990</v>
      </c>
      <c r="F538">
        <v>235</v>
      </c>
      <c r="G538">
        <v>134</v>
      </c>
      <c r="H538" t="s">
        <v>22969</v>
      </c>
      <c r="I538">
        <v>6.8000000000000005E-2</v>
      </c>
      <c r="J538">
        <v>810</v>
      </c>
    </row>
    <row r="539" spans="1:10" x14ac:dyDescent="0.25">
      <c r="A539" t="s">
        <v>1011</v>
      </c>
      <c r="B539">
        <v>0.88</v>
      </c>
      <c r="C539">
        <v>69.08</v>
      </c>
      <c r="D539" t="s">
        <v>222</v>
      </c>
      <c r="E539">
        <v>50695186</v>
      </c>
      <c r="F539">
        <v>1413</v>
      </c>
      <c r="G539">
        <v>2618</v>
      </c>
      <c r="H539" t="s">
        <v>22970</v>
      </c>
      <c r="I539">
        <v>0.06</v>
      </c>
      <c r="J539">
        <v>770</v>
      </c>
    </row>
    <row r="540" spans="1:10" x14ac:dyDescent="0.25">
      <c r="A540" t="s">
        <v>22971</v>
      </c>
      <c r="B540">
        <v>1.5</v>
      </c>
      <c r="C540">
        <v>44.01</v>
      </c>
      <c r="D540" t="s">
        <v>739</v>
      </c>
      <c r="E540">
        <v>2000685</v>
      </c>
      <c r="F540">
        <v>376</v>
      </c>
      <c r="G540">
        <v>30</v>
      </c>
      <c r="H540" t="s">
        <v>22972</v>
      </c>
      <c r="I540">
        <v>0.111</v>
      </c>
      <c r="J540">
        <v>749</v>
      </c>
    </row>
    <row r="541" spans="1:10" x14ac:dyDescent="0.25">
      <c r="A541" t="s">
        <v>3377</v>
      </c>
      <c r="B541">
        <v>1.43</v>
      </c>
      <c r="C541">
        <v>216.1</v>
      </c>
      <c r="D541" t="s">
        <v>4542</v>
      </c>
      <c r="E541">
        <v>12374306</v>
      </c>
      <c r="F541">
        <v>1072</v>
      </c>
      <c r="G541">
        <v>1533</v>
      </c>
      <c r="H541" t="s">
        <v>11131</v>
      </c>
      <c r="I541">
        <v>0.155</v>
      </c>
      <c r="J541">
        <v>926</v>
      </c>
    </row>
    <row r="542" spans="1:10" x14ac:dyDescent="0.25">
      <c r="A542" t="s">
        <v>8871</v>
      </c>
      <c r="B542">
        <v>1.37</v>
      </c>
      <c r="C542">
        <v>41.06</v>
      </c>
      <c r="D542" t="s">
        <v>117</v>
      </c>
      <c r="E542">
        <v>4371250</v>
      </c>
      <c r="F542">
        <v>392</v>
      </c>
      <c r="G542">
        <v>214</v>
      </c>
      <c r="H542" t="s">
        <v>12334</v>
      </c>
      <c r="I542">
        <v>6.9000000000000006E-2</v>
      </c>
      <c r="J542">
        <v>813</v>
      </c>
    </row>
    <row r="543" spans="1:10" x14ac:dyDescent="0.25">
      <c r="A543" t="s">
        <v>3399</v>
      </c>
      <c r="B543">
        <v>1.82</v>
      </c>
      <c r="C543">
        <v>228.1</v>
      </c>
      <c r="D543" t="s">
        <v>3482</v>
      </c>
      <c r="E543">
        <v>1999335</v>
      </c>
      <c r="F543">
        <v>484</v>
      </c>
      <c r="G543">
        <v>430</v>
      </c>
      <c r="H543" t="s">
        <v>22973</v>
      </c>
      <c r="I543">
        <v>0.13600000000000001</v>
      </c>
      <c r="J543">
        <v>887</v>
      </c>
    </row>
    <row r="544" spans="1:10" x14ac:dyDescent="0.25">
      <c r="A544" t="s">
        <v>952</v>
      </c>
      <c r="B544">
        <v>3.13</v>
      </c>
      <c r="C544">
        <v>41.06</v>
      </c>
      <c r="D544" t="s">
        <v>117</v>
      </c>
      <c r="E544">
        <v>14629747</v>
      </c>
      <c r="F544">
        <v>672</v>
      </c>
      <c r="G544">
        <v>594</v>
      </c>
      <c r="H544" t="s">
        <v>7252</v>
      </c>
      <c r="I544">
        <v>6.4000000000000001E-2</v>
      </c>
      <c r="J544">
        <v>777</v>
      </c>
    </row>
    <row r="545" spans="1:10" x14ac:dyDescent="0.25">
      <c r="A545" t="s">
        <v>3409</v>
      </c>
      <c r="B545">
        <v>0.47</v>
      </c>
      <c r="C545">
        <v>43.06</v>
      </c>
      <c r="D545" t="s">
        <v>39</v>
      </c>
      <c r="E545">
        <v>12186548</v>
      </c>
      <c r="F545">
        <v>814</v>
      </c>
      <c r="G545">
        <v>483</v>
      </c>
      <c r="H545" t="s">
        <v>7253</v>
      </c>
      <c r="I545">
        <v>7.0000000000000007E-2</v>
      </c>
      <c r="J545">
        <v>780</v>
      </c>
    </row>
    <row r="546" spans="1:10" x14ac:dyDescent="0.25">
      <c r="A546" t="s">
        <v>22974</v>
      </c>
      <c r="B546">
        <v>1.1499999999999999</v>
      </c>
      <c r="C546">
        <v>129.06</v>
      </c>
      <c r="D546" t="s">
        <v>653</v>
      </c>
      <c r="E546">
        <v>652143</v>
      </c>
      <c r="F546">
        <v>113</v>
      </c>
      <c r="G546">
        <v>102</v>
      </c>
      <c r="H546" t="s">
        <v>22975</v>
      </c>
      <c r="I546">
        <v>0.09</v>
      </c>
      <c r="J546">
        <v>722</v>
      </c>
    </row>
    <row r="547" spans="1:10" x14ac:dyDescent="0.25">
      <c r="A547" t="s">
        <v>17392</v>
      </c>
      <c r="B547">
        <v>1.17</v>
      </c>
      <c r="C547">
        <v>87.07</v>
      </c>
      <c r="D547" t="s">
        <v>4559</v>
      </c>
      <c r="E547">
        <v>835797</v>
      </c>
      <c r="F547">
        <v>229</v>
      </c>
      <c r="G547">
        <v>201</v>
      </c>
      <c r="H547" t="s">
        <v>22976</v>
      </c>
      <c r="I547">
        <v>6.7000000000000004E-2</v>
      </c>
      <c r="J547">
        <v>718</v>
      </c>
    </row>
    <row r="548" spans="1:10" x14ac:dyDescent="0.25">
      <c r="A548" t="s">
        <v>10433</v>
      </c>
      <c r="B548">
        <v>1.29</v>
      </c>
      <c r="C548">
        <v>197.07</v>
      </c>
      <c r="D548" t="s">
        <v>3715</v>
      </c>
      <c r="E548">
        <v>1892474</v>
      </c>
      <c r="F548">
        <v>290</v>
      </c>
      <c r="G548">
        <v>342</v>
      </c>
      <c r="H548" t="s">
        <v>22977</v>
      </c>
      <c r="I548">
        <v>0.13800000000000001</v>
      </c>
      <c r="J548">
        <v>771</v>
      </c>
    </row>
    <row r="549" spans="1:10" x14ac:dyDescent="0.25">
      <c r="A549" t="s">
        <v>22978</v>
      </c>
      <c r="B549">
        <v>1.1200000000000001</v>
      </c>
      <c r="C549">
        <v>167.09</v>
      </c>
      <c r="D549" t="s">
        <v>508</v>
      </c>
      <c r="E549">
        <v>4060386</v>
      </c>
      <c r="F549">
        <v>984</v>
      </c>
      <c r="G549">
        <v>805</v>
      </c>
      <c r="H549" t="s">
        <v>22979</v>
      </c>
      <c r="I549">
        <v>0.111</v>
      </c>
      <c r="J549">
        <v>828</v>
      </c>
    </row>
    <row r="550" spans="1:10" x14ac:dyDescent="0.25">
      <c r="A550" t="s">
        <v>5538</v>
      </c>
      <c r="B550">
        <v>1.46</v>
      </c>
      <c r="C550">
        <v>68.069999999999993</v>
      </c>
      <c r="D550" t="s">
        <v>570</v>
      </c>
      <c r="E550">
        <v>2601715</v>
      </c>
      <c r="F550">
        <v>128</v>
      </c>
      <c r="G550">
        <v>255</v>
      </c>
      <c r="H550" t="s">
        <v>22980</v>
      </c>
      <c r="I550">
        <v>7.2999999999999995E-2</v>
      </c>
      <c r="J550">
        <v>754</v>
      </c>
    </row>
    <row r="551" spans="1:10" x14ac:dyDescent="0.25">
      <c r="A551" t="s">
        <v>22981</v>
      </c>
      <c r="B551">
        <v>1.33</v>
      </c>
      <c r="C551">
        <v>165.09</v>
      </c>
      <c r="D551" t="s">
        <v>1058</v>
      </c>
      <c r="E551">
        <v>3411514</v>
      </c>
      <c r="F551">
        <v>407</v>
      </c>
      <c r="G551">
        <v>360</v>
      </c>
      <c r="H551" t="s">
        <v>22982</v>
      </c>
      <c r="I551">
        <v>9.1999999999999998E-2</v>
      </c>
      <c r="J551">
        <v>865</v>
      </c>
    </row>
    <row r="552" spans="1:10" x14ac:dyDescent="0.25">
      <c r="A552" t="s">
        <v>5277</v>
      </c>
      <c r="B552">
        <v>1.48</v>
      </c>
      <c r="C552">
        <v>208.1</v>
      </c>
      <c r="D552" t="s">
        <v>5278</v>
      </c>
      <c r="E552">
        <v>1075216</v>
      </c>
      <c r="F552">
        <v>233</v>
      </c>
      <c r="G552">
        <v>215</v>
      </c>
      <c r="H552" t="s">
        <v>22983</v>
      </c>
      <c r="I552">
        <v>0.157</v>
      </c>
      <c r="J552">
        <v>746</v>
      </c>
    </row>
    <row r="553" spans="1:10" x14ac:dyDescent="0.25">
      <c r="A553" t="s">
        <v>22984</v>
      </c>
      <c r="B553">
        <v>1.1599999999999999</v>
      </c>
      <c r="C553">
        <v>43.04</v>
      </c>
      <c r="D553" t="s">
        <v>18</v>
      </c>
      <c r="E553">
        <v>6330515</v>
      </c>
      <c r="F553">
        <v>1981</v>
      </c>
      <c r="G553">
        <v>239</v>
      </c>
      <c r="H553" t="s">
        <v>22985</v>
      </c>
      <c r="I553">
        <v>0.08</v>
      </c>
      <c r="J553">
        <v>876</v>
      </c>
    </row>
    <row r="554" spans="1:10" x14ac:dyDescent="0.25">
      <c r="A554" t="s">
        <v>22986</v>
      </c>
      <c r="B554">
        <v>1.76</v>
      </c>
      <c r="C554">
        <v>237.1</v>
      </c>
      <c r="D554" t="s">
        <v>22987</v>
      </c>
      <c r="E554">
        <v>21142439</v>
      </c>
      <c r="F554">
        <v>1308</v>
      </c>
      <c r="G554">
        <v>2196</v>
      </c>
      <c r="H554" t="s">
        <v>22988</v>
      </c>
      <c r="I554">
        <v>0.111</v>
      </c>
      <c r="J554">
        <v>739</v>
      </c>
    </row>
    <row r="555" spans="1:10" x14ac:dyDescent="0.25">
      <c r="A555" t="s">
        <v>3414</v>
      </c>
      <c r="B555">
        <v>1.92</v>
      </c>
      <c r="C555">
        <v>220.06</v>
      </c>
      <c r="D555" t="s">
        <v>4560</v>
      </c>
      <c r="E555">
        <v>1627897</v>
      </c>
      <c r="F555">
        <v>515</v>
      </c>
      <c r="G555">
        <v>418</v>
      </c>
      <c r="H555" t="s">
        <v>22989</v>
      </c>
      <c r="I555">
        <v>0.17100000000000001</v>
      </c>
      <c r="J555">
        <v>715</v>
      </c>
    </row>
    <row r="556" spans="1:10" x14ac:dyDescent="0.25">
      <c r="A556" t="s">
        <v>22990</v>
      </c>
      <c r="B556">
        <v>1.22</v>
      </c>
      <c r="C556">
        <v>213.1</v>
      </c>
      <c r="D556" t="s">
        <v>22924</v>
      </c>
      <c r="E556">
        <v>103823762</v>
      </c>
      <c r="F556">
        <v>2863</v>
      </c>
      <c r="G556">
        <v>4449</v>
      </c>
      <c r="H556" t="s">
        <v>22991</v>
      </c>
      <c r="I556">
        <v>0.11899999999999999</v>
      </c>
      <c r="J556">
        <v>855</v>
      </c>
    </row>
    <row r="557" spans="1:10" x14ac:dyDescent="0.25">
      <c r="A557" t="s">
        <v>22992</v>
      </c>
      <c r="B557">
        <v>1.42</v>
      </c>
      <c r="C557">
        <v>119.05</v>
      </c>
      <c r="D557" t="s">
        <v>310</v>
      </c>
      <c r="E557">
        <v>5328102</v>
      </c>
      <c r="F557">
        <v>534</v>
      </c>
      <c r="G557">
        <v>580</v>
      </c>
      <c r="H557" t="s">
        <v>22993</v>
      </c>
      <c r="I557">
        <v>0.108</v>
      </c>
      <c r="J557">
        <v>835</v>
      </c>
    </row>
    <row r="558" spans="1:10" x14ac:dyDescent="0.25">
      <c r="A558" t="s">
        <v>22994</v>
      </c>
      <c r="B558">
        <v>1.37</v>
      </c>
      <c r="C558">
        <v>232.14</v>
      </c>
      <c r="D558" t="s">
        <v>15026</v>
      </c>
      <c r="E558">
        <v>3989076</v>
      </c>
      <c r="F558">
        <v>1120</v>
      </c>
      <c r="G558">
        <v>970</v>
      </c>
      <c r="H558" t="s">
        <v>22995</v>
      </c>
      <c r="I558">
        <v>0.115</v>
      </c>
      <c r="J558">
        <v>772</v>
      </c>
    </row>
    <row r="559" spans="1:10" x14ac:dyDescent="0.25">
      <c r="A559" t="s">
        <v>21786</v>
      </c>
      <c r="B559">
        <v>3.37</v>
      </c>
      <c r="C559">
        <v>55.13</v>
      </c>
      <c r="D559" t="s">
        <v>22996</v>
      </c>
      <c r="E559">
        <v>2419712</v>
      </c>
      <c r="F559">
        <v>102</v>
      </c>
      <c r="G559">
        <v>289</v>
      </c>
      <c r="H559" t="s">
        <v>22997</v>
      </c>
      <c r="I559">
        <v>0.20899999999999999</v>
      </c>
      <c r="J559">
        <v>706</v>
      </c>
    </row>
    <row r="560" spans="1:10" x14ac:dyDescent="0.25">
      <c r="A560" t="s">
        <v>22998</v>
      </c>
      <c r="B560">
        <v>1.18</v>
      </c>
      <c r="C560">
        <v>330.14</v>
      </c>
      <c r="D560" t="s">
        <v>22999</v>
      </c>
      <c r="E560">
        <v>572042</v>
      </c>
      <c r="F560">
        <v>334</v>
      </c>
      <c r="G560">
        <v>574</v>
      </c>
      <c r="H560" t="s">
        <v>23000</v>
      </c>
      <c r="I560">
        <v>0.1</v>
      </c>
      <c r="J560">
        <v>708</v>
      </c>
    </row>
    <row r="561" spans="1:10" x14ac:dyDescent="0.25">
      <c r="A561" t="s">
        <v>4854</v>
      </c>
      <c r="B561">
        <v>0.42</v>
      </c>
      <c r="C561">
        <v>43.07</v>
      </c>
      <c r="D561" t="s">
        <v>15</v>
      </c>
      <c r="E561">
        <v>2621484</v>
      </c>
      <c r="F561">
        <v>166</v>
      </c>
      <c r="G561">
        <v>178</v>
      </c>
      <c r="H561" t="s">
        <v>23001</v>
      </c>
      <c r="I561">
        <v>6.0999999999999999E-2</v>
      </c>
      <c r="J561">
        <v>833</v>
      </c>
    </row>
    <row r="562" spans="1:10" x14ac:dyDescent="0.25">
      <c r="A562" t="s">
        <v>23002</v>
      </c>
      <c r="B562">
        <v>1.3</v>
      </c>
      <c r="C562">
        <v>91.06</v>
      </c>
      <c r="D562" t="s">
        <v>297</v>
      </c>
      <c r="E562">
        <v>16157393</v>
      </c>
      <c r="F562">
        <v>728</v>
      </c>
      <c r="G562">
        <v>693</v>
      </c>
      <c r="H562" t="s">
        <v>23003</v>
      </c>
      <c r="I562">
        <v>0.107</v>
      </c>
      <c r="J562">
        <v>784</v>
      </c>
    </row>
    <row r="563" spans="1:10" x14ac:dyDescent="0.25">
      <c r="A563" t="s">
        <v>23004</v>
      </c>
      <c r="B563">
        <v>4.51</v>
      </c>
      <c r="C563">
        <v>44</v>
      </c>
      <c r="D563" t="s">
        <v>129</v>
      </c>
      <c r="E563">
        <v>3311087</v>
      </c>
      <c r="F563">
        <v>146</v>
      </c>
      <c r="G563">
        <v>145</v>
      </c>
      <c r="H563" t="s">
        <v>23005</v>
      </c>
      <c r="I563">
        <v>7.1999999999999995E-2</v>
      </c>
      <c r="J563">
        <v>703</v>
      </c>
    </row>
    <row r="564" spans="1:10" x14ac:dyDescent="0.25">
      <c r="A564" t="s">
        <v>3421</v>
      </c>
      <c r="B564">
        <v>1.1499999999999999</v>
      </c>
      <c r="C564">
        <v>272.12</v>
      </c>
      <c r="D564" t="s">
        <v>6475</v>
      </c>
      <c r="E564">
        <v>1842999</v>
      </c>
      <c r="F564">
        <v>640</v>
      </c>
      <c r="G564">
        <v>795</v>
      </c>
      <c r="H564" t="s">
        <v>23006</v>
      </c>
      <c r="I564">
        <v>0.123</v>
      </c>
      <c r="J564">
        <v>834</v>
      </c>
    </row>
    <row r="565" spans="1:10" x14ac:dyDescent="0.25">
      <c r="A565" t="s">
        <v>3424</v>
      </c>
      <c r="B565">
        <v>1.01</v>
      </c>
      <c r="C565">
        <v>57.07</v>
      </c>
      <c r="D565" t="s">
        <v>761</v>
      </c>
      <c r="E565">
        <v>4277616</v>
      </c>
      <c r="F565">
        <v>926</v>
      </c>
      <c r="G565">
        <v>297</v>
      </c>
      <c r="H565" t="s">
        <v>23007</v>
      </c>
      <c r="I565">
        <v>7.0999999999999994E-2</v>
      </c>
      <c r="J565">
        <v>866</v>
      </c>
    </row>
    <row r="566" spans="1:10" x14ac:dyDescent="0.25">
      <c r="A566" t="s">
        <v>23008</v>
      </c>
      <c r="B566">
        <v>2.0499999999999998</v>
      </c>
      <c r="C566">
        <v>57.09</v>
      </c>
      <c r="D566" t="s">
        <v>612</v>
      </c>
      <c r="E566">
        <v>29483941</v>
      </c>
      <c r="F566">
        <v>173</v>
      </c>
      <c r="G566">
        <v>1327</v>
      </c>
      <c r="H566" t="s">
        <v>23009</v>
      </c>
      <c r="I566">
        <v>0.151</v>
      </c>
      <c r="J566">
        <v>702</v>
      </c>
    </row>
    <row r="567" spans="1:10" x14ac:dyDescent="0.25">
      <c r="A567" t="s">
        <v>787</v>
      </c>
      <c r="B567">
        <v>1.25</v>
      </c>
      <c r="C567">
        <v>71.06</v>
      </c>
      <c r="D567" t="s">
        <v>596</v>
      </c>
      <c r="E567">
        <v>3475929</v>
      </c>
      <c r="F567">
        <v>402</v>
      </c>
      <c r="G567">
        <v>466</v>
      </c>
      <c r="H567" t="s">
        <v>23010</v>
      </c>
      <c r="I567">
        <v>0.06</v>
      </c>
      <c r="J567">
        <v>744</v>
      </c>
    </row>
    <row r="568" spans="1:10" x14ac:dyDescent="0.25">
      <c r="A568" t="s">
        <v>23011</v>
      </c>
      <c r="B568">
        <v>1.3</v>
      </c>
      <c r="C568">
        <v>180.1</v>
      </c>
      <c r="D568" t="s">
        <v>1337</v>
      </c>
      <c r="E568">
        <v>7222877</v>
      </c>
      <c r="F568">
        <v>1298</v>
      </c>
      <c r="G568">
        <v>1078</v>
      </c>
      <c r="H568" t="s">
        <v>23012</v>
      </c>
      <c r="I568">
        <v>0.11</v>
      </c>
      <c r="J568">
        <v>702</v>
      </c>
    </row>
    <row r="569" spans="1:10" x14ac:dyDescent="0.25">
      <c r="A569" t="s">
        <v>3434</v>
      </c>
      <c r="B569">
        <v>1.1599999999999999</v>
      </c>
      <c r="C569">
        <v>125.08</v>
      </c>
      <c r="D569" t="s">
        <v>4567</v>
      </c>
      <c r="E569">
        <v>8419142</v>
      </c>
      <c r="F569">
        <v>1287</v>
      </c>
      <c r="G569">
        <v>1190</v>
      </c>
      <c r="H569" t="s">
        <v>23013</v>
      </c>
      <c r="I569">
        <v>0.161</v>
      </c>
      <c r="J569">
        <v>883</v>
      </c>
    </row>
    <row r="570" spans="1:10" x14ac:dyDescent="0.25">
      <c r="A570" t="s">
        <v>3437</v>
      </c>
      <c r="B570">
        <v>1.56</v>
      </c>
      <c r="C570">
        <v>230.12</v>
      </c>
      <c r="D570" t="s">
        <v>5289</v>
      </c>
      <c r="E570">
        <v>1098105</v>
      </c>
      <c r="F570">
        <v>262</v>
      </c>
      <c r="G570">
        <v>304</v>
      </c>
      <c r="H570" t="s">
        <v>23014</v>
      </c>
      <c r="I570">
        <v>0.158</v>
      </c>
      <c r="J570">
        <v>739</v>
      </c>
    </row>
    <row r="571" spans="1:10" x14ac:dyDescent="0.25">
      <c r="A571" t="s">
        <v>2399</v>
      </c>
      <c r="B571">
        <v>5.37</v>
      </c>
      <c r="C571">
        <v>57.09</v>
      </c>
      <c r="D571" t="s">
        <v>612</v>
      </c>
      <c r="E571">
        <v>3588498</v>
      </c>
      <c r="F571">
        <v>327</v>
      </c>
      <c r="G571">
        <v>420</v>
      </c>
      <c r="H571" t="s">
        <v>23015</v>
      </c>
      <c r="I571">
        <v>9.8000000000000004E-2</v>
      </c>
      <c r="J571">
        <v>710</v>
      </c>
    </row>
    <row r="572" spans="1:10" x14ac:dyDescent="0.25">
      <c r="A572" t="s">
        <v>3441</v>
      </c>
      <c r="B572">
        <v>1.1399999999999999</v>
      </c>
      <c r="C572">
        <v>74.040000000000006</v>
      </c>
      <c r="D572" t="s">
        <v>52</v>
      </c>
      <c r="E572">
        <v>2023450</v>
      </c>
      <c r="F572">
        <v>571</v>
      </c>
      <c r="G572">
        <v>334</v>
      </c>
      <c r="H572" t="s">
        <v>6416</v>
      </c>
      <c r="I572">
        <v>5.8000000000000003E-2</v>
      </c>
      <c r="J572">
        <v>727</v>
      </c>
    </row>
    <row r="573" spans="1:10" x14ac:dyDescent="0.25">
      <c r="A573" t="s">
        <v>16673</v>
      </c>
      <c r="B573">
        <v>1.61</v>
      </c>
      <c r="C573">
        <v>250.11</v>
      </c>
      <c r="D573" t="s">
        <v>23016</v>
      </c>
      <c r="E573">
        <v>7876206</v>
      </c>
      <c r="F573">
        <v>3205</v>
      </c>
      <c r="G573">
        <v>1487</v>
      </c>
      <c r="H573" t="s">
        <v>23017</v>
      </c>
      <c r="I573">
        <v>0.114</v>
      </c>
      <c r="J573">
        <v>757</v>
      </c>
    </row>
    <row r="574" spans="1:10" x14ac:dyDescent="0.25">
      <c r="A574" t="s">
        <v>23018</v>
      </c>
      <c r="B574">
        <v>2.02</v>
      </c>
      <c r="C574">
        <v>235.09</v>
      </c>
      <c r="D574" t="s">
        <v>16558</v>
      </c>
      <c r="E574">
        <v>1275351</v>
      </c>
      <c r="F574">
        <v>352</v>
      </c>
      <c r="G574">
        <v>403</v>
      </c>
      <c r="H574" t="s">
        <v>23019</v>
      </c>
      <c r="I574">
        <v>0.11799999999999999</v>
      </c>
      <c r="J574">
        <v>711</v>
      </c>
    </row>
    <row r="575" spans="1:10" x14ac:dyDescent="0.25">
      <c r="A575" t="s">
        <v>23020</v>
      </c>
      <c r="B575">
        <v>1.1100000000000001</v>
      </c>
      <c r="C575">
        <v>253.14</v>
      </c>
      <c r="D575" t="s">
        <v>23021</v>
      </c>
      <c r="E575">
        <v>2094507</v>
      </c>
      <c r="F575">
        <v>499</v>
      </c>
      <c r="G575">
        <v>769</v>
      </c>
      <c r="H575" t="s">
        <v>23022</v>
      </c>
      <c r="I575">
        <v>0.11899999999999999</v>
      </c>
      <c r="J575">
        <v>733</v>
      </c>
    </row>
    <row r="576" spans="1:10" x14ac:dyDescent="0.25">
      <c r="A576" t="s">
        <v>3447</v>
      </c>
      <c r="B576">
        <v>1.55</v>
      </c>
      <c r="C576">
        <v>230.08</v>
      </c>
      <c r="D576" t="s">
        <v>4571</v>
      </c>
      <c r="E576">
        <v>2446393</v>
      </c>
      <c r="F576">
        <v>357</v>
      </c>
      <c r="G576">
        <v>627</v>
      </c>
      <c r="H576" t="s">
        <v>23023</v>
      </c>
      <c r="I576">
        <v>0.157</v>
      </c>
      <c r="J576">
        <v>806</v>
      </c>
    </row>
    <row r="577" spans="1:10" x14ac:dyDescent="0.25">
      <c r="A577" t="s">
        <v>23024</v>
      </c>
      <c r="B577">
        <v>1.51</v>
      </c>
      <c r="C577">
        <v>105.04</v>
      </c>
      <c r="D577" t="s">
        <v>926</v>
      </c>
      <c r="E577">
        <v>4671996</v>
      </c>
      <c r="F577">
        <v>526</v>
      </c>
      <c r="G577">
        <v>494</v>
      </c>
      <c r="H577" t="s">
        <v>23025</v>
      </c>
      <c r="I577">
        <v>0.10299999999999999</v>
      </c>
      <c r="J577">
        <v>879</v>
      </c>
    </row>
    <row r="578" spans="1:10" x14ac:dyDescent="0.25">
      <c r="A578" t="s">
        <v>23026</v>
      </c>
      <c r="B578">
        <v>1.17</v>
      </c>
      <c r="C578">
        <v>199.09</v>
      </c>
      <c r="D578" t="s">
        <v>12809</v>
      </c>
      <c r="E578">
        <v>5929962</v>
      </c>
      <c r="F578">
        <v>1152</v>
      </c>
      <c r="G578">
        <v>1033</v>
      </c>
      <c r="H578" t="s">
        <v>23027</v>
      </c>
      <c r="I578">
        <v>0.14399999999999999</v>
      </c>
      <c r="J578">
        <v>835</v>
      </c>
    </row>
    <row r="579" spans="1:10" x14ac:dyDescent="0.25">
      <c r="A579" t="s">
        <v>4882</v>
      </c>
      <c r="B579">
        <v>3.68</v>
      </c>
      <c r="C579">
        <v>57.09</v>
      </c>
      <c r="D579" t="s">
        <v>612</v>
      </c>
      <c r="E579">
        <v>9359310</v>
      </c>
      <c r="F579">
        <v>345</v>
      </c>
      <c r="G579">
        <v>689</v>
      </c>
      <c r="H579" t="s">
        <v>23028</v>
      </c>
      <c r="I579">
        <v>7.5999999999999998E-2</v>
      </c>
      <c r="J579">
        <v>805</v>
      </c>
    </row>
    <row r="580" spans="1:10" x14ac:dyDescent="0.25">
      <c r="A580" t="s">
        <v>23029</v>
      </c>
      <c r="B580">
        <v>1.18</v>
      </c>
      <c r="C580">
        <v>251.12</v>
      </c>
      <c r="D580" t="s">
        <v>23030</v>
      </c>
      <c r="E580">
        <v>6275844</v>
      </c>
      <c r="F580">
        <v>1558</v>
      </c>
      <c r="G580">
        <v>1739</v>
      </c>
      <c r="H580" t="s">
        <v>23031</v>
      </c>
      <c r="I580">
        <v>0.115</v>
      </c>
      <c r="J580">
        <v>720</v>
      </c>
    </row>
    <row r="581" spans="1:10" x14ac:dyDescent="0.25">
      <c r="A581" t="s">
        <v>3419</v>
      </c>
      <c r="B581">
        <v>1.69</v>
      </c>
      <c r="C581">
        <v>230.12</v>
      </c>
      <c r="D581" t="s">
        <v>5289</v>
      </c>
      <c r="E581">
        <v>3395979</v>
      </c>
      <c r="F581">
        <v>336</v>
      </c>
      <c r="G581">
        <v>646</v>
      </c>
      <c r="H581" t="s">
        <v>23032</v>
      </c>
      <c r="I581">
        <v>0.193</v>
      </c>
      <c r="J581">
        <v>791</v>
      </c>
    </row>
    <row r="582" spans="1:10" x14ac:dyDescent="0.25">
      <c r="A582" t="s">
        <v>975</v>
      </c>
      <c r="B582">
        <v>10.07</v>
      </c>
      <c r="C582">
        <v>41.06</v>
      </c>
      <c r="D582" t="s">
        <v>117</v>
      </c>
      <c r="E582">
        <v>3475344</v>
      </c>
      <c r="F582">
        <v>128</v>
      </c>
      <c r="G582">
        <v>165</v>
      </c>
      <c r="H582" t="s">
        <v>23033</v>
      </c>
      <c r="I582">
        <v>0.14399999999999999</v>
      </c>
      <c r="J582">
        <v>747</v>
      </c>
    </row>
    <row r="583" spans="1:10" x14ac:dyDescent="0.25">
      <c r="A583" t="s">
        <v>10790</v>
      </c>
      <c r="B583">
        <v>0.45</v>
      </c>
      <c r="C583">
        <v>59.05</v>
      </c>
      <c r="D583" t="s">
        <v>641</v>
      </c>
      <c r="E583">
        <v>1425768</v>
      </c>
      <c r="F583">
        <v>367</v>
      </c>
      <c r="G583">
        <v>385</v>
      </c>
      <c r="H583" t="s">
        <v>10437</v>
      </c>
      <c r="I583">
        <v>7.8E-2</v>
      </c>
      <c r="J583">
        <v>760</v>
      </c>
    </row>
    <row r="584" spans="1:10" x14ac:dyDescent="0.25">
      <c r="A584" t="s">
        <v>3459</v>
      </c>
      <c r="B584">
        <v>0.15</v>
      </c>
      <c r="C584">
        <v>43.07</v>
      </c>
      <c r="D584" t="s">
        <v>15</v>
      </c>
      <c r="E584">
        <v>11939395</v>
      </c>
      <c r="F584">
        <v>1061</v>
      </c>
      <c r="G584">
        <v>487</v>
      </c>
      <c r="H584" t="s">
        <v>8920</v>
      </c>
      <c r="I584">
        <v>0.06</v>
      </c>
      <c r="J584">
        <v>883</v>
      </c>
    </row>
    <row r="585" spans="1:10" x14ac:dyDescent="0.25">
      <c r="A585" t="s">
        <v>23034</v>
      </c>
      <c r="B585">
        <v>1.7</v>
      </c>
      <c r="C585">
        <v>239.06</v>
      </c>
      <c r="D585" t="s">
        <v>4184</v>
      </c>
      <c r="E585">
        <v>1855680</v>
      </c>
      <c r="F585">
        <v>361</v>
      </c>
      <c r="G585">
        <v>486</v>
      </c>
      <c r="H585" t="s">
        <v>23035</v>
      </c>
      <c r="I585">
        <v>0.129</v>
      </c>
      <c r="J585">
        <v>839</v>
      </c>
    </row>
    <row r="586" spans="1:10" x14ac:dyDescent="0.25">
      <c r="A586" t="s">
        <v>23036</v>
      </c>
      <c r="B586">
        <v>1.34</v>
      </c>
      <c r="C586">
        <v>130.07</v>
      </c>
      <c r="D586" t="s">
        <v>225</v>
      </c>
      <c r="E586">
        <v>2081354</v>
      </c>
      <c r="F586">
        <v>592</v>
      </c>
      <c r="G586">
        <v>369</v>
      </c>
      <c r="H586" t="s">
        <v>23037</v>
      </c>
      <c r="I586">
        <v>0.14699999999999999</v>
      </c>
      <c r="J586">
        <v>772</v>
      </c>
    </row>
    <row r="587" spans="1:10" x14ac:dyDescent="0.25">
      <c r="A587" t="s">
        <v>499</v>
      </c>
      <c r="B587">
        <v>2.06</v>
      </c>
      <c r="C587">
        <v>57.09</v>
      </c>
      <c r="D587" t="s">
        <v>612</v>
      </c>
      <c r="E587">
        <v>2531642</v>
      </c>
      <c r="F587">
        <v>155</v>
      </c>
      <c r="G587">
        <v>271</v>
      </c>
      <c r="H587" t="s">
        <v>23038</v>
      </c>
      <c r="I587">
        <v>5.8000000000000003E-2</v>
      </c>
      <c r="J587">
        <v>742</v>
      </c>
    </row>
    <row r="588" spans="1:10" x14ac:dyDescent="0.25">
      <c r="A588" t="s">
        <v>2477</v>
      </c>
      <c r="B588">
        <v>3.61</v>
      </c>
      <c r="C588">
        <v>55.08</v>
      </c>
      <c r="D588" t="s">
        <v>880</v>
      </c>
      <c r="E588">
        <v>1768438</v>
      </c>
      <c r="F588">
        <v>126</v>
      </c>
      <c r="G588">
        <v>194</v>
      </c>
      <c r="H588" t="s">
        <v>23039</v>
      </c>
      <c r="I588">
        <v>9.2999999999999999E-2</v>
      </c>
      <c r="J588">
        <v>798</v>
      </c>
    </row>
    <row r="589" spans="1:10" x14ac:dyDescent="0.25">
      <c r="A589" t="s">
        <v>3464</v>
      </c>
      <c r="B589">
        <v>1.75</v>
      </c>
      <c r="C589">
        <v>230.08</v>
      </c>
      <c r="D589" t="s">
        <v>4571</v>
      </c>
      <c r="E589">
        <v>817347</v>
      </c>
      <c r="F589">
        <v>193</v>
      </c>
      <c r="G589">
        <v>284</v>
      </c>
      <c r="H589" t="s">
        <v>23040</v>
      </c>
      <c r="I589">
        <v>0.151</v>
      </c>
      <c r="J589">
        <v>765</v>
      </c>
    </row>
    <row r="590" spans="1:10" x14ac:dyDescent="0.25">
      <c r="A590" t="s">
        <v>4573</v>
      </c>
      <c r="B590">
        <v>3.4</v>
      </c>
      <c r="C590">
        <v>57.09</v>
      </c>
      <c r="D590" t="s">
        <v>612</v>
      </c>
      <c r="E590">
        <v>13451738</v>
      </c>
      <c r="F590">
        <v>308</v>
      </c>
      <c r="G590">
        <v>885</v>
      </c>
      <c r="H590" t="s">
        <v>23041</v>
      </c>
      <c r="I590">
        <v>6.3E-2</v>
      </c>
      <c r="J590">
        <v>828</v>
      </c>
    </row>
    <row r="591" spans="1:10" x14ac:dyDescent="0.25">
      <c r="A591" t="s">
        <v>23042</v>
      </c>
      <c r="B591">
        <v>3.76</v>
      </c>
      <c r="C591">
        <v>226.11</v>
      </c>
      <c r="D591" t="s">
        <v>10743</v>
      </c>
      <c r="E591">
        <v>19395059</v>
      </c>
      <c r="F591">
        <v>1100</v>
      </c>
      <c r="G591">
        <v>2286</v>
      </c>
      <c r="H591" t="s">
        <v>23043</v>
      </c>
      <c r="I591">
        <v>0.125</v>
      </c>
      <c r="J591">
        <v>703</v>
      </c>
    </row>
    <row r="592" spans="1:10" x14ac:dyDescent="0.25">
      <c r="A592" t="s">
        <v>3461</v>
      </c>
      <c r="B592">
        <v>0.57999999999999996</v>
      </c>
      <c r="C592">
        <v>226.09</v>
      </c>
      <c r="D592" t="s">
        <v>4385</v>
      </c>
      <c r="E592">
        <v>16980695</v>
      </c>
      <c r="F592">
        <v>358</v>
      </c>
      <c r="G592">
        <v>1651</v>
      </c>
      <c r="H592" t="s">
        <v>23044</v>
      </c>
      <c r="I592">
        <v>0.13400000000000001</v>
      </c>
      <c r="J592">
        <v>893</v>
      </c>
    </row>
    <row r="593" spans="1:10" x14ac:dyDescent="0.25">
      <c r="A593" t="s">
        <v>23045</v>
      </c>
      <c r="B593">
        <v>1.33</v>
      </c>
      <c r="C593">
        <v>207.13</v>
      </c>
      <c r="D593" t="s">
        <v>23046</v>
      </c>
      <c r="E593">
        <v>3382456</v>
      </c>
      <c r="F593">
        <v>292</v>
      </c>
      <c r="G593">
        <v>292</v>
      </c>
      <c r="H593" t="s">
        <v>23047</v>
      </c>
      <c r="I593">
        <v>0.1</v>
      </c>
      <c r="J593">
        <v>732</v>
      </c>
    </row>
    <row r="594" spans="1:10" x14ac:dyDescent="0.25">
      <c r="A594" t="s">
        <v>1852</v>
      </c>
      <c r="B594">
        <v>1.71</v>
      </c>
      <c r="C594">
        <v>133.07</v>
      </c>
      <c r="D594" t="s">
        <v>648</v>
      </c>
      <c r="E594">
        <v>4518986</v>
      </c>
      <c r="F594">
        <v>1006</v>
      </c>
      <c r="G594">
        <v>625</v>
      </c>
      <c r="H594" t="s">
        <v>23048</v>
      </c>
      <c r="I594">
        <v>0.106</v>
      </c>
      <c r="J594">
        <v>850</v>
      </c>
    </row>
    <row r="595" spans="1:10" x14ac:dyDescent="0.25">
      <c r="A595" t="s">
        <v>14545</v>
      </c>
      <c r="B595">
        <v>1.19</v>
      </c>
      <c r="C595">
        <v>255.08</v>
      </c>
      <c r="D595" t="s">
        <v>23049</v>
      </c>
      <c r="E595">
        <v>4282028</v>
      </c>
      <c r="F595">
        <v>806</v>
      </c>
      <c r="G595">
        <v>1139</v>
      </c>
      <c r="H595" t="s">
        <v>23050</v>
      </c>
      <c r="I595">
        <v>0.114</v>
      </c>
      <c r="J595">
        <v>707</v>
      </c>
    </row>
    <row r="596" spans="1:10" x14ac:dyDescent="0.25">
      <c r="A596" t="s">
        <v>10804</v>
      </c>
      <c r="B596">
        <v>1.31</v>
      </c>
      <c r="C596">
        <v>43.05</v>
      </c>
      <c r="D596" t="s">
        <v>105</v>
      </c>
      <c r="E596">
        <v>1156438</v>
      </c>
      <c r="F596">
        <v>125</v>
      </c>
      <c r="G596">
        <v>78</v>
      </c>
      <c r="H596" t="s">
        <v>23051</v>
      </c>
      <c r="I596">
        <v>8.6999999999999994E-2</v>
      </c>
      <c r="J596">
        <v>723</v>
      </c>
    </row>
    <row r="597" spans="1:10" x14ac:dyDescent="0.25">
      <c r="A597" t="s">
        <v>5215</v>
      </c>
      <c r="B597">
        <v>1.1599999999999999</v>
      </c>
      <c r="C597">
        <v>212.1</v>
      </c>
      <c r="D597" t="s">
        <v>5216</v>
      </c>
      <c r="E597">
        <v>7902245</v>
      </c>
      <c r="F597">
        <v>560</v>
      </c>
      <c r="G597">
        <v>1257</v>
      </c>
      <c r="H597" t="s">
        <v>23052</v>
      </c>
      <c r="I597">
        <v>0.13300000000000001</v>
      </c>
      <c r="J597">
        <v>781</v>
      </c>
    </row>
    <row r="598" spans="1:10" x14ac:dyDescent="0.25">
      <c r="A598" t="s">
        <v>23053</v>
      </c>
      <c r="B598">
        <v>1.1399999999999999</v>
      </c>
      <c r="C598">
        <v>121.03</v>
      </c>
      <c r="D598" t="s">
        <v>181</v>
      </c>
      <c r="E598">
        <v>10318357</v>
      </c>
      <c r="F598">
        <v>747</v>
      </c>
      <c r="G598">
        <v>1007</v>
      </c>
      <c r="H598" t="s">
        <v>23054</v>
      </c>
      <c r="I598">
        <v>0.14699999999999999</v>
      </c>
      <c r="J598">
        <v>883</v>
      </c>
    </row>
    <row r="599" spans="1:10" x14ac:dyDescent="0.25">
      <c r="A599" t="s">
        <v>18564</v>
      </c>
      <c r="B599">
        <v>0.99</v>
      </c>
      <c r="C599">
        <v>43.07</v>
      </c>
      <c r="D599" t="s">
        <v>15</v>
      </c>
      <c r="E599">
        <v>3010803</v>
      </c>
      <c r="F599">
        <v>126</v>
      </c>
      <c r="G599">
        <v>219</v>
      </c>
      <c r="H599" t="s">
        <v>23055</v>
      </c>
      <c r="I599">
        <v>7.0000000000000007E-2</v>
      </c>
      <c r="J599">
        <v>782</v>
      </c>
    </row>
    <row r="600" spans="1:10" x14ac:dyDescent="0.25">
      <c r="A600" t="s">
        <v>23056</v>
      </c>
      <c r="B600">
        <v>1.06</v>
      </c>
      <c r="C600">
        <v>193.11</v>
      </c>
      <c r="D600" t="s">
        <v>3471</v>
      </c>
      <c r="E600">
        <v>3286990</v>
      </c>
      <c r="F600">
        <v>550</v>
      </c>
      <c r="G600">
        <v>561</v>
      </c>
      <c r="H600" t="s">
        <v>23057</v>
      </c>
      <c r="I600">
        <v>0.11899999999999999</v>
      </c>
      <c r="J600">
        <v>848</v>
      </c>
    </row>
    <row r="601" spans="1:10" x14ac:dyDescent="0.25">
      <c r="A601" t="s">
        <v>23058</v>
      </c>
      <c r="B601">
        <v>0.66</v>
      </c>
      <c r="C601">
        <v>77.05</v>
      </c>
      <c r="D601" t="s">
        <v>704</v>
      </c>
      <c r="E601">
        <v>635917</v>
      </c>
      <c r="F601">
        <v>192</v>
      </c>
      <c r="G601">
        <v>51</v>
      </c>
      <c r="H601" t="s">
        <v>23059</v>
      </c>
      <c r="I601">
        <v>0.11600000000000001</v>
      </c>
      <c r="J601">
        <v>832</v>
      </c>
    </row>
    <row r="602" spans="1:10" x14ac:dyDescent="0.25">
      <c r="A602" t="s">
        <v>23060</v>
      </c>
      <c r="B602">
        <v>1.81</v>
      </c>
      <c r="C602">
        <v>249.11</v>
      </c>
      <c r="D602" t="s">
        <v>16634</v>
      </c>
      <c r="E602">
        <v>3645568</v>
      </c>
      <c r="F602">
        <v>745</v>
      </c>
      <c r="G602">
        <v>657</v>
      </c>
      <c r="H602" t="s">
        <v>23061</v>
      </c>
      <c r="I602">
        <v>0.11</v>
      </c>
      <c r="J602">
        <v>707</v>
      </c>
    </row>
    <row r="603" spans="1:10" x14ac:dyDescent="0.25">
      <c r="A603" t="s">
        <v>20318</v>
      </c>
      <c r="B603">
        <v>2.4500000000000002</v>
      </c>
      <c r="C603">
        <v>242.12</v>
      </c>
      <c r="D603" t="s">
        <v>5318</v>
      </c>
      <c r="E603">
        <v>1495096</v>
      </c>
      <c r="F603">
        <v>341</v>
      </c>
      <c r="G603">
        <v>406</v>
      </c>
      <c r="H603" t="s">
        <v>23062</v>
      </c>
      <c r="I603">
        <v>0.13200000000000001</v>
      </c>
      <c r="J603">
        <v>788</v>
      </c>
    </row>
    <row r="604" spans="1:10" x14ac:dyDescent="0.25">
      <c r="A604" t="s">
        <v>907</v>
      </c>
      <c r="B604">
        <v>2.64</v>
      </c>
      <c r="C604">
        <v>57.09</v>
      </c>
      <c r="D604" t="s">
        <v>612</v>
      </c>
      <c r="E604">
        <v>119490534</v>
      </c>
      <c r="F604">
        <v>368</v>
      </c>
      <c r="G604">
        <v>3136</v>
      </c>
      <c r="H604" t="s">
        <v>23063</v>
      </c>
      <c r="I604">
        <v>0.13100000000000001</v>
      </c>
      <c r="J604">
        <v>803</v>
      </c>
    </row>
    <row r="605" spans="1:10" x14ac:dyDescent="0.25">
      <c r="A605" t="s">
        <v>23064</v>
      </c>
      <c r="B605">
        <v>1.3</v>
      </c>
      <c r="C605">
        <v>131.06</v>
      </c>
      <c r="D605" t="s">
        <v>1117</v>
      </c>
      <c r="E605">
        <v>1787389</v>
      </c>
      <c r="F605">
        <v>305</v>
      </c>
      <c r="G605">
        <v>269</v>
      </c>
      <c r="H605" t="s">
        <v>23065</v>
      </c>
      <c r="I605">
        <v>0.105</v>
      </c>
      <c r="J605">
        <v>735</v>
      </c>
    </row>
    <row r="606" spans="1:10" x14ac:dyDescent="0.25">
      <c r="A606" t="s">
        <v>3177</v>
      </c>
      <c r="B606">
        <v>1.19</v>
      </c>
      <c r="C606">
        <v>57.09</v>
      </c>
      <c r="D606" t="s">
        <v>612</v>
      </c>
      <c r="E606">
        <v>17826164</v>
      </c>
      <c r="F606">
        <v>260</v>
      </c>
      <c r="G606">
        <v>928</v>
      </c>
      <c r="H606" t="s">
        <v>23066</v>
      </c>
      <c r="I606">
        <v>6.4000000000000001E-2</v>
      </c>
      <c r="J606">
        <v>836</v>
      </c>
    </row>
    <row r="607" spans="1:10" x14ac:dyDescent="0.25">
      <c r="A607" t="s">
        <v>8940</v>
      </c>
      <c r="B607">
        <v>1.84</v>
      </c>
      <c r="C607">
        <v>105.07</v>
      </c>
      <c r="D607" t="s">
        <v>207</v>
      </c>
      <c r="E607">
        <v>792579</v>
      </c>
      <c r="F607">
        <v>149</v>
      </c>
      <c r="G607">
        <v>110</v>
      </c>
      <c r="H607" t="s">
        <v>23067</v>
      </c>
      <c r="I607">
        <v>6.5000000000000002E-2</v>
      </c>
      <c r="J607">
        <v>728</v>
      </c>
    </row>
    <row r="608" spans="1:10" x14ac:dyDescent="0.25">
      <c r="A608" t="s">
        <v>23068</v>
      </c>
      <c r="B608">
        <v>1.35</v>
      </c>
      <c r="C608">
        <v>105.04</v>
      </c>
      <c r="D608" t="s">
        <v>926</v>
      </c>
      <c r="E608">
        <v>4233539</v>
      </c>
      <c r="F608">
        <v>692</v>
      </c>
      <c r="G608">
        <v>466</v>
      </c>
      <c r="H608" t="s">
        <v>23069</v>
      </c>
      <c r="I608">
        <v>0.11799999999999999</v>
      </c>
      <c r="J608">
        <v>737</v>
      </c>
    </row>
    <row r="609" spans="1:10" x14ac:dyDescent="0.25">
      <c r="A609" t="s">
        <v>23070</v>
      </c>
      <c r="B609">
        <v>2.65</v>
      </c>
      <c r="C609">
        <v>43.06</v>
      </c>
      <c r="D609" t="s">
        <v>39</v>
      </c>
      <c r="E609">
        <v>10087254</v>
      </c>
      <c r="F609">
        <v>398</v>
      </c>
      <c r="G609">
        <v>265</v>
      </c>
      <c r="H609" t="s">
        <v>23071</v>
      </c>
      <c r="I609">
        <v>6.5000000000000002E-2</v>
      </c>
      <c r="J609">
        <v>853</v>
      </c>
    </row>
    <row r="610" spans="1:10" x14ac:dyDescent="0.25">
      <c r="A610" t="s">
        <v>11148</v>
      </c>
      <c r="B610">
        <v>0.89</v>
      </c>
      <c r="C610">
        <v>43.07</v>
      </c>
      <c r="D610" t="s">
        <v>15</v>
      </c>
      <c r="E610">
        <v>9539283</v>
      </c>
      <c r="F610">
        <v>532</v>
      </c>
      <c r="G610">
        <v>509</v>
      </c>
      <c r="H610" t="s">
        <v>11149</v>
      </c>
      <c r="I610">
        <v>5.8000000000000003E-2</v>
      </c>
      <c r="J610">
        <v>910</v>
      </c>
    </row>
    <row r="611" spans="1:10" x14ac:dyDescent="0.25">
      <c r="A611" t="s">
        <v>23072</v>
      </c>
      <c r="B611">
        <v>1.38</v>
      </c>
      <c r="C611">
        <v>91.06</v>
      </c>
      <c r="D611" t="s">
        <v>297</v>
      </c>
      <c r="E611">
        <v>12793093</v>
      </c>
      <c r="F611">
        <v>718</v>
      </c>
      <c r="G611">
        <v>561</v>
      </c>
      <c r="H611" t="s">
        <v>23073</v>
      </c>
      <c r="I611">
        <v>9.8000000000000004E-2</v>
      </c>
      <c r="J611">
        <v>707</v>
      </c>
    </row>
    <row r="612" spans="1:10" x14ac:dyDescent="0.25">
      <c r="A612" t="s">
        <v>23074</v>
      </c>
      <c r="B612">
        <v>1.36</v>
      </c>
      <c r="C612">
        <v>105.07</v>
      </c>
      <c r="D612" t="s">
        <v>207</v>
      </c>
      <c r="E612">
        <v>3780690</v>
      </c>
      <c r="F612">
        <v>462</v>
      </c>
      <c r="G612">
        <v>308</v>
      </c>
      <c r="H612" t="s">
        <v>23075</v>
      </c>
      <c r="I612">
        <v>0.104</v>
      </c>
      <c r="J612">
        <v>740</v>
      </c>
    </row>
    <row r="613" spans="1:10" x14ac:dyDescent="0.25">
      <c r="A613" t="s">
        <v>23076</v>
      </c>
      <c r="B613">
        <v>1.27</v>
      </c>
      <c r="C613">
        <v>239.19</v>
      </c>
      <c r="D613" t="s">
        <v>23077</v>
      </c>
      <c r="E613">
        <v>513892</v>
      </c>
      <c r="F613">
        <v>188</v>
      </c>
      <c r="G613">
        <v>163</v>
      </c>
      <c r="H613" t="s">
        <v>23078</v>
      </c>
      <c r="I613">
        <v>9.9000000000000005E-2</v>
      </c>
      <c r="J613">
        <v>808</v>
      </c>
    </row>
    <row r="614" spans="1:10" x14ac:dyDescent="0.25">
      <c r="A614" t="s">
        <v>3481</v>
      </c>
      <c r="B614">
        <v>2.4700000000000002</v>
      </c>
      <c r="C614">
        <v>228.1</v>
      </c>
      <c r="D614" t="s">
        <v>3482</v>
      </c>
      <c r="E614">
        <v>17180172</v>
      </c>
      <c r="F614">
        <v>930</v>
      </c>
      <c r="G614">
        <v>1529</v>
      </c>
      <c r="H614" t="s">
        <v>12382</v>
      </c>
      <c r="I614">
        <v>0.14799999999999999</v>
      </c>
      <c r="J614">
        <v>940</v>
      </c>
    </row>
    <row r="615" spans="1:10" x14ac:dyDescent="0.25">
      <c r="A615" t="s">
        <v>23079</v>
      </c>
      <c r="B615">
        <v>1.84</v>
      </c>
      <c r="C615">
        <v>249.1</v>
      </c>
      <c r="D615" t="s">
        <v>20150</v>
      </c>
      <c r="E615">
        <v>7177401</v>
      </c>
      <c r="F615">
        <v>761</v>
      </c>
      <c r="G615">
        <v>1149</v>
      </c>
      <c r="H615" t="s">
        <v>23080</v>
      </c>
      <c r="I615">
        <v>0.107</v>
      </c>
      <c r="J615">
        <v>712</v>
      </c>
    </row>
    <row r="616" spans="1:10" x14ac:dyDescent="0.25">
      <c r="A616" t="s">
        <v>23081</v>
      </c>
      <c r="B616">
        <v>1.1399999999999999</v>
      </c>
      <c r="C616">
        <v>269.13</v>
      </c>
      <c r="D616" t="s">
        <v>23082</v>
      </c>
      <c r="E616">
        <v>1451593</v>
      </c>
      <c r="F616">
        <v>341</v>
      </c>
      <c r="G616">
        <v>448</v>
      </c>
      <c r="H616" t="s">
        <v>23083</v>
      </c>
      <c r="I616">
        <v>0.115</v>
      </c>
      <c r="J616">
        <v>786</v>
      </c>
    </row>
    <row r="617" spans="1:10" x14ac:dyDescent="0.25">
      <c r="A617" t="s">
        <v>23084</v>
      </c>
      <c r="B617">
        <v>1.26</v>
      </c>
      <c r="C617">
        <v>265.14</v>
      </c>
      <c r="D617" t="s">
        <v>23085</v>
      </c>
      <c r="E617">
        <v>7408336</v>
      </c>
      <c r="F617">
        <v>1416</v>
      </c>
      <c r="G617">
        <v>905</v>
      </c>
      <c r="H617" t="s">
        <v>23086</v>
      </c>
      <c r="I617">
        <v>7.4999999999999997E-2</v>
      </c>
      <c r="J617">
        <v>716</v>
      </c>
    </row>
    <row r="618" spans="1:10" x14ac:dyDescent="0.25">
      <c r="A618" t="s">
        <v>188</v>
      </c>
      <c r="B618">
        <v>6.06</v>
      </c>
      <c r="C618">
        <v>91.05</v>
      </c>
      <c r="D618" t="s">
        <v>189</v>
      </c>
      <c r="E618">
        <v>1426186885</v>
      </c>
      <c r="F618">
        <v>1949</v>
      </c>
      <c r="G618">
        <v>16980</v>
      </c>
      <c r="H618" t="s">
        <v>23087</v>
      </c>
      <c r="I618">
        <v>0.497</v>
      </c>
      <c r="J618">
        <v>740</v>
      </c>
    </row>
    <row r="619" spans="1:10" x14ac:dyDescent="0.25">
      <c r="A619" t="s">
        <v>23088</v>
      </c>
      <c r="B619">
        <v>2.61</v>
      </c>
      <c r="C619">
        <v>90.99</v>
      </c>
      <c r="D619" t="s">
        <v>23089</v>
      </c>
      <c r="E619">
        <v>406172426</v>
      </c>
      <c r="F619">
        <v>1541</v>
      </c>
      <c r="G619">
        <v>16230</v>
      </c>
      <c r="H619" t="s">
        <v>23090</v>
      </c>
      <c r="I619">
        <v>0.104</v>
      </c>
      <c r="J619">
        <v>713</v>
      </c>
    </row>
    <row r="620" spans="1:10" x14ac:dyDescent="0.25">
      <c r="A620" t="s">
        <v>23091</v>
      </c>
      <c r="B620">
        <v>3.62</v>
      </c>
      <c r="C620">
        <v>91.05</v>
      </c>
      <c r="D620" t="s">
        <v>189</v>
      </c>
      <c r="E620">
        <v>1426186885</v>
      </c>
      <c r="F620">
        <v>1615</v>
      </c>
      <c r="G620">
        <v>17000</v>
      </c>
      <c r="H620" t="s">
        <v>23092</v>
      </c>
      <c r="I620">
        <v>0.47699999999999998</v>
      </c>
      <c r="J620">
        <v>734</v>
      </c>
    </row>
    <row r="621" spans="1:10" x14ac:dyDescent="0.25">
      <c r="A621" t="s">
        <v>3490</v>
      </c>
      <c r="B621">
        <v>3.67</v>
      </c>
      <c r="C621">
        <v>228.1</v>
      </c>
      <c r="D621" t="s">
        <v>3482</v>
      </c>
      <c r="E621">
        <v>44565560</v>
      </c>
      <c r="F621">
        <v>3347</v>
      </c>
      <c r="G621">
        <v>1894</v>
      </c>
      <c r="H621" t="s">
        <v>23093</v>
      </c>
      <c r="I621">
        <v>0.17299999999999999</v>
      </c>
      <c r="J621">
        <v>939</v>
      </c>
    </row>
    <row r="622" spans="1:10" x14ac:dyDescent="0.25">
      <c r="A622" t="s">
        <v>23094</v>
      </c>
      <c r="B622">
        <v>2.56</v>
      </c>
      <c r="C622">
        <v>181.07</v>
      </c>
      <c r="D622" t="s">
        <v>562</v>
      </c>
      <c r="E622">
        <v>57754636</v>
      </c>
      <c r="F622">
        <v>2585</v>
      </c>
      <c r="G622">
        <v>2457</v>
      </c>
      <c r="H622" t="s">
        <v>23095</v>
      </c>
      <c r="I622">
        <v>0.13100000000000001</v>
      </c>
      <c r="J622">
        <v>920</v>
      </c>
    </row>
    <row r="623" spans="1:10" x14ac:dyDescent="0.25">
      <c r="A623" t="s">
        <v>9026</v>
      </c>
      <c r="B623">
        <v>1.17</v>
      </c>
      <c r="C623">
        <v>43.06</v>
      </c>
      <c r="D623" t="s">
        <v>39</v>
      </c>
      <c r="E623">
        <v>3254728</v>
      </c>
      <c r="F623">
        <v>214</v>
      </c>
      <c r="G623">
        <v>178</v>
      </c>
      <c r="H623" t="s">
        <v>12943</v>
      </c>
      <c r="I623">
        <v>0.06</v>
      </c>
      <c r="J623">
        <v>753</v>
      </c>
    </row>
    <row r="624" spans="1:10" x14ac:dyDescent="0.25">
      <c r="A624" t="s">
        <v>23096</v>
      </c>
      <c r="B624">
        <v>2.72</v>
      </c>
      <c r="C624">
        <v>255.12</v>
      </c>
      <c r="D624" t="s">
        <v>14805</v>
      </c>
      <c r="E624">
        <v>6845340</v>
      </c>
      <c r="F624">
        <v>944</v>
      </c>
      <c r="G624">
        <v>942</v>
      </c>
      <c r="H624" t="s">
        <v>23097</v>
      </c>
      <c r="I624">
        <v>0.124</v>
      </c>
      <c r="J624">
        <v>794</v>
      </c>
    </row>
    <row r="625" spans="1:10" x14ac:dyDescent="0.25">
      <c r="A625" t="s">
        <v>23098</v>
      </c>
      <c r="B625">
        <v>1.49</v>
      </c>
      <c r="C625">
        <v>105.04</v>
      </c>
      <c r="D625" t="s">
        <v>926</v>
      </c>
      <c r="E625">
        <v>2316477</v>
      </c>
      <c r="F625">
        <v>423</v>
      </c>
      <c r="G625">
        <v>238</v>
      </c>
      <c r="H625" t="s">
        <v>23099</v>
      </c>
      <c r="I625">
        <v>0.114</v>
      </c>
      <c r="J625">
        <v>827</v>
      </c>
    </row>
    <row r="626" spans="1:10" x14ac:dyDescent="0.25">
      <c r="A626" t="s">
        <v>1752</v>
      </c>
      <c r="B626">
        <v>0.89</v>
      </c>
      <c r="C626">
        <v>67.069999999999993</v>
      </c>
      <c r="D626" t="s">
        <v>601</v>
      </c>
      <c r="E626">
        <v>1535018</v>
      </c>
      <c r="F626">
        <v>160</v>
      </c>
      <c r="G626">
        <v>102</v>
      </c>
      <c r="H626" t="s">
        <v>12944</v>
      </c>
      <c r="I626">
        <v>7.1999999999999995E-2</v>
      </c>
      <c r="J626">
        <v>825</v>
      </c>
    </row>
    <row r="627" spans="1:10" x14ac:dyDescent="0.25">
      <c r="A627" t="s">
        <v>929</v>
      </c>
      <c r="B627">
        <v>2.4500000000000002</v>
      </c>
      <c r="C627">
        <v>55.08</v>
      </c>
      <c r="D627" t="s">
        <v>880</v>
      </c>
      <c r="E627">
        <v>5912357</v>
      </c>
      <c r="F627">
        <v>135</v>
      </c>
      <c r="G627">
        <v>392</v>
      </c>
      <c r="H627" t="s">
        <v>23100</v>
      </c>
      <c r="I627">
        <v>9.5000000000000001E-2</v>
      </c>
      <c r="J627">
        <v>840</v>
      </c>
    </row>
    <row r="628" spans="1:10" x14ac:dyDescent="0.25">
      <c r="A628" t="s">
        <v>8967</v>
      </c>
      <c r="B628">
        <v>0.99</v>
      </c>
      <c r="C628">
        <v>55.07</v>
      </c>
      <c r="D628" t="s">
        <v>45</v>
      </c>
      <c r="E628">
        <v>8921391</v>
      </c>
      <c r="F628">
        <v>247</v>
      </c>
      <c r="G628">
        <v>310</v>
      </c>
      <c r="H628" t="s">
        <v>23101</v>
      </c>
      <c r="I628">
        <v>7.5999999999999998E-2</v>
      </c>
      <c r="J628">
        <v>839</v>
      </c>
    </row>
    <row r="629" spans="1:10" x14ac:dyDescent="0.25">
      <c r="A629" t="s">
        <v>9069</v>
      </c>
      <c r="B629">
        <v>3.25</v>
      </c>
      <c r="C629">
        <v>57.09</v>
      </c>
      <c r="D629" t="s">
        <v>612</v>
      </c>
      <c r="E629">
        <v>4632089</v>
      </c>
      <c r="F629">
        <v>134</v>
      </c>
      <c r="G629">
        <v>540</v>
      </c>
      <c r="H629" t="s">
        <v>23102</v>
      </c>
      <c r="I629">
        <v>8.7999999999999995E-2</v>
      </c>
      <c r="J629">
        <v>709</v>
      </c>
    </row>
    <row r="630" spans="1:10" x14ac:dyDescent="0.25">
      <c r="A630" t="s">
        <v>23103</v>
      </c>
      <c r="B630">
        <v>0.49</v>
      </c>
      <c r="C630">
        <v>43.04</v>
      </c>
      <c r="D630" t="s">
        <v>18</v>
      </c>
      <c r="E630">
        <v>1696267</v>
      </c>
      <c r="F630">
        <v>106</v>
      </c>
      <c r="G630">
        <v>128</v>
      </c>
      <c r="H630" t="s">
        <v>23104</v>
      </c>
      <c r="I630">
        <v>6.3E-2</v>
      </c>
      <c r="J630">
        <v>716</v>
      </c>
    </row>
    <row r="631" spans="1:10" x14ac:dyDescent="0.25">
      <c r="A631" t="s">
        <v>23105</v>
      </c>
      <c r="B631">
        <v>1.06</v>
      </c>
      <c r="C631">
        <v>271.11</v>
      </c>
      <c r="D631" t="s">
        <v>14595</v>
      </c>
      <c r="E631">
        <v>882779</v>
      </c>
      <c r="F631">
        <v>287</v>
      </c>
      <c r="G631">
        <v>400</v>
      </c>
      <c r="H631" t="s">
        <v>23106</v>
      </c>
      <c r="I631">
        <v>0.12</v>
      </c>
      <c r="J631">
        <v>720</v>
      </c>
    </row>
    <row r="632" spans="1:10" x14ac:dyDescent="0.25">
      <c r="A632" t="s">
        <v>3511</v>
      </c>
      <c r="B632">
        <v>1.72</v>
      </c>
      <c r="C632">
        <v>254.12</v>
      </c>
      <c r="D632" t="s">
        <v>12981</v>
      </c>
      <c r="E632">
        <v>2454444</v>
      </c>
      <c r="F632">
        <v>691</v>
      </c>
      <c r="G632">
        <v>800</v>
      </c>
      <c r="H632" t="s">
        <v>23107</v>
      </c>
      <c r="I632">
        <v>0.14099999999999999</v>
      </c>
      <c r="J632">
        <v>828</v>
      </c>
    </row>
    <row r="633" spans="1:10" x14ac:dyDescent="0.25">
      <c r="A633" t="s">
        <v>8977</v>
      </c>
      <c r="B633">
        <v>1.1200000000000001</v>
      </c>
      <c r="C633">
        <v>94.05</v>
      </c>
      <c r="D633" t="s">
        <v>595</v>
      </c>
      <c r="E633">
        <v>3103023</v>
      </c>
      <c r="F633">
        <v>378</v>
      </c>
      <c r="G633">
        <v>266</v>
      </c>
      <c r="H633" t="s">
        <v>8978</v>
      </c>
      <c r="I633">
        <v>6.8000000000000005E-2</v>
      </c>
      <c r="J633">
        <v>708</v>
      </c>
    </row>
    <row r="634" spans="1:10" x14ac:dyDescent="0.25">
      <c r="A634" t="s">
        <v>23108</v>
      </c>
      <c r="B634">
        <v>1.65</v>
      </c>
      <c r="C634">
        <v>263.12</v>
      </c>
      <c r="D634" t="s">
        <v>23109</v>
      </c>
      <c r="E634">
        <v>27107943</v>
      </c>
      <c r="F634">
        <v>2421</v>
      </c>
      <c r="G634">
        <v>2685</v>
      </c>
      <c r="H634" t="s">
        <v>23110</v>
      </c>
      <c r="I634">
        <v>0.10100000000000001</v>
      </c>
      <c r="J634">
        <v>739</v>
      </c>
    </row>
    <row r="635" spans="1:10" x14ac:dyDescent="0.25">
      <c r="A635" t="s">
        <v>21951</v>
      </c>
      <c r="B635">
        <v>1.83</v>
      </c>
      <c r="C635">
        <v>253.12</v>
      </c>
      <c r="D635" t="s">
        <v>23111</v>
      </c>
      <c r="E635">
        <v>982903</v>
      </c>
      <c r="F635">
        <v>304</v>
      </c>
      <c r="G635">
        <v>308</v>
      </c>
      <c r="H635" t="s">
        <v>23112</v>
      </c>
      <c r="I635">
        <v>0.14099999999999999</v>
      </c>
      <c r="J635">
        <v>846</v>
      </c>
    </row>
    <row r="636" spans="1:10" x14ac:dyDescent="0.25">
      <c r="A636" t="s">
        <v>5314</v>
      </c>
      <c r="B636">
        <v>0.8</v>
      </c>
      <c r="C636">
        <v>43.06</v>
      </c>
      <c r="D636" t="s">
        <v>39</v>
      </c>
      <c r="E636">
        <v>4749371</v>
      </c>
      <c r="F636">
        <v>173</v>
      </c>
      <c r="G636">
        <v>247</v>
      </c>
      <c r="H636" t="s">
        <v>23113</v>
      </c>
      <c r="I636">
        <v>6.8000000000000005E-2</v>
      </c>
      <c r="J636">
        <v>764</v>
      </c>
    </row>
    <row r="637" spans="1:10" x14ac:dyDescent="0.25">
      <c r="A637" t="s">
        <v>3426</v>
      </c>
      <c r="B637">
        <v>2</v>
      </c>
      <c r="C637">
        <v>57.08</v>
      </c>
      <c r="D637" t="s">
        <v>28</v>
      </c>
      <c r="E637">
        <v>587657</v>
      </c>
      <c r="F637">
        <v>104</v>
      </c>
      <c r="G637">
        <v>52</v>
      </c>
      <c r="H637" t="s">
        <v>18527</v>
      </c>
      <c r="I637">
        <v>7.2999999999999995E-2</v>
      </c>
      <c r="J637">
        <v>768</v>
      </c>
    </row>
    <row r="638" spans="1:10" x14ac:dyDescent="0.25">
      <c r="A638" t="s">
        <v>978</v>
      </c>
      <c r="B638">
        <v>3.71</v>
      </c>
      <c r="C638">
        <v>55.08</v>
      </c>
      <c r="D638" t="s">
        <v>880</v>
      </c>
      <c r="E638">
        <v>2927568</v>
      </c>
      <c r="F638">
        <v>133</v>
      </c>
      <c r="G638">
        <v>234</v>
      </c>
      <c r="H638" t="s">
        <v>23114</v>
      </c>
      <c r="I638">
        <v>0.17100000000000001</v>
      </c>
      <c r="J638">
        <v>701</v>
      </c>
    </row>
    <row r="639" spans="1:10" x14ac:dyDescent="0.25">
      <c r="A639" t="s">
        <v>23115</v>
      </c>
      <c r="B639">
        <v>1.28</v>
      </c>
      <c r="C639">
        <v>249.11</v>
      </c>
      <c r="D639" t="s">
        <v>16634</v>
      </c>
      <c r="E639">
        <v>901659</v>
      </c>
      <c r="F639">
        <v>327</v>
      </c>
      <c r="G639">
        <v>319</v>
      </c>
      <c r="H639" t="s">
        <v>23116</v>
      </c>
      <c r="I639">
        <v>9.4E-2</v>
      </c>
      <c r="J639">
        <v>713</v>
      </c>
    </row>
    <row r="640" spans="1:10" x14ac:dyDescent="0.25">
      <c r="A640" t="s">
        <v>23117</v>
      </c>
      <c r="B640">
        <v>1.1299999999999999</v>
      </c>
      <c r="C640">
        <v>300.11</v>
      </c>
      <c r="D640" t="s">
        <v>4627</v>
      </c>
      <c r="E640">
        <v>809204</v>
      </c>
      <c r="F640">
        <v>415</v>
      </c>
      <c r="G640">
        <v>449</v>
      </c>
      <c r="H640" t="s">
        <v>23118</v>
      </c>
      <c r="I640">
        <v>8.6999999999999994E-2</v>
      </c>
      <c r="J640">
        <v>841</v>
      </c>
    </row>
    <row r="641" spans="1:10" x14ac:dyDescent="0.25">
      <c r="A641" t="s">
        <v>1932</v>
      </c>
      <c r="B641">
        <v>1.5</v>
      </c>
      <c r="C641">
        <v>55.08</v>
      </c>
      <c r="D641" t="s">
        <v>880</v>
      </c>
      <c r="E641">
        <v>1862526</v>
      </c>
      <c r="F641">
        <v>112</v>
      </c>
      <c r="G641">
        <v>176</v>
      </c>
      <c r="H641" t="s">
        <v>23119</v>
      </c>
      <c r="I641">
        <v>0.10299999999999999</v>
      </c>
      <c r="J641">
        <v>729</v>
      </c>
    </row>
    <row r="642" spans="1:10" x14ac:dyDescent="0.25">
      <c r="A642" t="s">
        <v>20096</v>
      </c>
      <c r="B642">
        <v>0.48</v>
      </c>
      <c r="C642">
        <v>43.07</v>
      </c>
      <c r="D642" t="s">
        <v>15</v>
      </c>
      <c r="E642">
        <v>1759388</v>
      </c>
      <c r="F642">
        <v>150</v>
      </c>
      <c r="G642">
        <v>119</v>
      </c>
      <c r="H642" t="s">
        <v>23120</v>
      </c>
      <c r="I642">
        <v>9.9000000000000005E-2</v>
      </c>
      <c r="J642">
        <v>707</v>
      </c>
    </row>
    <row r="643" spans="1:10" x14ac:dyDescent="0.25">
      <c r="A643" t="s">
        <v>23121</v>
      </c>
      <c r="B643">
        <v>1.1299999999999999</v>
      </c>
      <c r="C643">
        <v>137.07</v>
      </c>
      <c r="D643" t="s">
        <v>839</v>
      </c>
      <c r="E643">
        <v>1288383</v>
      </c>
      <c r="F643">
        <v>354</v>
      </c>
      <c r="G643">
        <v>318</v>
      </c>
      <c r="H643" t="s">
        <v>23122</v>
      </c>
      <c r="I643">
        <v>9.2999999999999999E-2</v>
      </c>
      <c r="J643">
        <v>762</v>
      </c>
    </row>
    <row r="644" spans="1:10" x14ac:dyDescent="0.25">
      <c r="A644" t="s">
        <v>3526</v>
      </c>
      <c r="B644">
        <v>2.08</v>
      </c>
      <c r="C644">
        <v>242.12</v>
      </c>
      <c r="D644" t="s">
        <v>5318</v>
      </c>
      <c r="E644">
        <v>2580995</v>
      </c>
      <c r="F644">
        <v>288</v>
      </c>
      <c r="G644">
        <v>580</v>
      </c>
      <c r="H644" t="s">
        <v>23123</v>
      </c>
      <c r="I644">
        <v>0.16</v>
      </c>
      <c r="J644">
        <v>921</v>
      </c>
    </row>
    <row r="645" spans="1:10" x14ac:dyDescent="0.25">
      <c r="A645" t="s">
        <v>9002</v>
      </c>
      <c r="B645">
        <v>0.75</v>
      </c>
      <c r="C645">
        <v>43.07</v>
      </c>
      <c r="D645" t="s">
        <v>15</v>
      </c>
      <c r="E645">
        <v>6482921</v>
      </c>
      <c r="F645">
        <v>344</v>
      </c>
      <c r="G645">
        <v>321</v>
      </c>
      <c r="H645" t="s">
        <v>23124</v>
      </c>
      <c r="I645">
        <v>6.5000000000000002E-2</v>
      </c>
      <c r="J645">
        <v>765</v>
      </c>
    </row>
    <row r="646" spans="1:10" x14ac:dyDescent="0.25">
      <c r="A646" t="s">
        <v>23125</v>
      </c>
      <c r="B646">
        <v>1.1299999999999999</v>
      </c>
      <c r="C646">
        <v>252.13</v>
      </c>
      <c r="D646" t="s">
        <v>12418</v>
      </c>
      <c r="E646">
        <v>22013461</v>
      </c>
      <c r="F646">
        <v>3256</v>
      </c>
      <c r="G646">
        <v>3647</v>
      </c>
      <c r="H646" t="s">
        <v>23126</v>
      </c>
      <c r="I646">
        <v>9.1999999999999998E-2</v>
      </c>
      <c r="J646">
        <v>913</v>
      </c>
    </row>
    <row r="647" spans="1:10" x14ac:dyDescent="0.25">
      <c r="A647" t="s">
        <v>23127</v>
      </c>
      <c r="B647">
        <v>1.6</v>
      </c>
      <c r="C647">
        <v>256.10000000000002</v>
      </c>
      <c r="D647" t="s">
        <v>23128</v>
      </c>
      <c r="E647">
        <v>1010401</v>
      </c>
      <c r="F647">
        <v>315</v>
      </c>
      <c r="G647">
        <v>363</v>
      </c>
      <c r="H647" t="s">
        <v>23129</v>
      </c>
      <c r="I647">
        <v>0.13900000000000001</v>
      </c>
      <c r="J647">
        <v>762</v>
      </c>
    </row>
    <row r="648" spans="1:10" x14ac:dyDescent="0.25">
      <c r="A648" t="s">
        <v>20306</v>
      </c>
      <c r="B648">
        <v>1.89</v>
      </c>
      <c r="C648">
        <v>57.09</v>
      </c>
      <c r="D648" t="s">
        <v>612</v>
      </c>
      <c r="E648">
        <v>18396173</v>
      </c>
      <c r="F648">
        <v>677</v>
      </c>
      <c r="G648">
        <v>1208</v>
      </c>
      <c r="H648" t="s">
        <v>23130</v>
      </c>
      <c r="I648">
        <v>5.6000000000000001E-2</v>
      </c>
      <c r="J648">
        <v>839</v>
      </c>
    </row>
    <row r="649" spans="1:10" x14ac:dyDescent="0.25">
      <c r="A649" t="s">
        <v>23131</v>
      </c>
      <c r="B649">
        <v>1.31</v>
      </c>
      <c r="C649">
        <v>105.04</v>
      </c>
      <c r="D649" t="s">
        <v>926</v>
      </c>
      <c r="E649">
        <v>4160992</v>
      </c>
      <c r="F649">
        <v>563</v>
      </c>
      <c r="G649">
        <v>450</v>
      </c>
      <c r="H649" t="s">
        <v>23132</v>
      </c>
      <c r="I649">
        <v>0.10199999999999999</v>
      </c>
      <c r="J649">
        <v>748</v>
      </c>
    </row>
    <row r="650" spans="1:10" x14ac:dyDescent="0.25">
      <c r="A650" t="s">
        <v>831</v>
      </c>
      <c r="B650">
        <v>1.31</v>
      </c>
      <c r="C650">
        <v>91.06</v>
      </c>
      <c r="D650" t="s">
        <v>297</v>
      </c>
      <c r="E650">
        <v>9503029</v>
      </c>
      <c r="F650">
        <v>1428</v>
      </c>
      <c r="G650">
        <v>465</v>
      </c>
      <c r="H650" t="s">
        <v>23133</v>
      </c>
      <c r="I650">
        <v>0.10299999999999999</v>
      </c>
      <c r="J650">
        <v>758</v>
      </c>
    </row>
    <row r="651" spans="1:10" x14ac:dyDescent="0.25">
      <c r="A651" t="s">
        <v>16524</v>
      </c>
      <c r="B651">
        <v>4.28</v>
      </c>
      <c r="C651">
        <v>69.08</v>
      </c>
      <c r="D651" t="s">
        <v>222</v>
      </c>
      <c r="E651">
        <v>18753679</v>
      </c>
      <c r="F651">
        <v>765</v>
      </c>
      <c r="G651">
        <v>1402</v>
      </c>
      <c r="H651" t="s">
        <v>23134</v>
      </c>
      <c r="I651">
        <v>5.8999999999999997E-2</v>
      </c>
      <c r="J651">
        <v>821</v>
      </c>
    </row>
    <row r="652" spans="1:10" x14ac:dyDescent="0.25">
      <c r="A652" t="s">
        <v>3540</v>
      </c>
      <c r="B652">
        <v>3.1</v>
      </c>
      <c r="C652">
        <v>254.12</v>
      </c>
      <c r="D652" t="s">
        <v>12981</v>
      </c>
      <c r="E652">
        <v>3882408</v>
      </c>
      <c r="F652">
        <v>492</v>
      </c>
      <c r="G652">
        <v>564</v>
      </c>
      <c r="H652" t="s">
        <v>23135</v>
      </c>
      <c r="I652">
        <v>0.14499999999999999</v>
      </c>
      <c r="J652">
        <v>884</v>
      </c>
    </row>
    <row r="653" spans="1:10" x14ac:dyDescent="0.25">
      <c r="A653" t="s">
        <v>23136</v>
      </c>
      <c r="B653">
        <v>3.02</v>
      </c>
      <c r="C653">
        <v>55.08</v>
      </c>
      <c r="D653" t="s">
        <v>880</v>
      </c>
      <c r="E653">
        <v>4730642</v>
      </c>
      <c r="F653">
        <v>391</v>
      </c>
      <c r="G653">
        <v>300</v>
      </c>
      <c r="H653" t="s">
        <v>23137</v>
      </c>
      <c r="I653">
        <v>6.9000000000000006E-2</v>
      </c>
      <c r="J653">
        <v>796</v>
      </c>
    </row>
    <row r="654" spans="1:10" x14ac:dyDescent="0.25">
      <c r="A654" t="s">
        <v>1340</v>
      </c>
      <c r="B654">
        <v>1.2</v>
      </c>
      <c r="C654">
        <v>43.05</v>
      </c>
      <c r="D654" t="s">
        <v>105</v>
      </c>
      <c r="E654">
        <v>2802210</v>
      </c>
      <c r="F654">
        <v>720</v>
      </c>
      <c r="G654">
        <v>245</v>
      </c>
      <c r="H654" t="s">
        <v>23138</v>
      </c>
      <c r="I654">
        <v>6.3E-2</v>
      </c>
      <c r="J654">
        <v>773</v>
      </c>
    </row>
    <row r="655" spans="1:10" x14ac:dyDescent="0.25">
      <c r="A655" t="s">
        <v>3544</v>
      </c>
      <c r="B655">
        <v>1.27</v>
      </c>
      <c r="C655">
        <v>92.06</v>
      </c>
      <c r="D655" t="s">
        <v>488</v>
      </c>
      <c r="E655">
        <v>1412059</v>
      </c>
      <c r="F655">
        <v>306</v>
      </c>
      <c r="G655">
        <v>208</v>
      </c>
      <c r="H655" t="s">
        <v>5325</v>
      </c>
      <c r="I655">
        <v>0.06</v>
      </c>
      <c r="J655">
        <v>782</v>
      </c>
    </row>
    <row r="656" spans="1:10" x14ac:dyDescent="0.25">
      <c r="A656" t="s">
        <v>22114</v>
      </c>
      <c r="B656">
        <v>6.67</v>
      </c>
      <c r="C656">
        <v>69.08</v>
      </c>
      <c r="D656" t="s">
        <v>222</v>
      </c>
      <c r="E656">
        <v>5245281</v>
      </c>
      <c r="F656">
        <v>314</v>
      </c>
      <c r="G656">
        <v>487</v>
      </c>
      <c r="H656" t="s">
        <v>23139</v>
      </c>
      <c r="I656">
        <v>0.10199999999999999</v>
      </c>
      <c r="J656">
        <v>810</v>
      </c>
    </row>
    <row r="657" spans="1:10" x14ac:dyDescent="0.25">
      <c r="A657" t="s">
        <v>1916</v>
      </c>
      <c r="B657">
        <v>0.85</v>
      </c>
      <c r="C657">
        <v>71.06</v>
      </c>
      <c r="D657" t="s">
        <v>596</v>
      </c>
      <c r="E657">
        <v>1970899</v>
      </c>
      <c r="F657">
        <v>263</v>
      </c>
      <c r="G657">
        <v>386</v>
      </c>
      <c r="H657" t="s">
        <v>23140</v>
      </c>
      <c r="I657">
        <v>5.8000000000000003E-2</v>
      </c>
      <c r="J657">
        <v>709</v>
      </c>
    </row>
    <row r="658" spans="1:10" x14ac:dyDescent="0.25">
      <c r="A658" t="s">
        <v>16951</v>
      </c>
      <c r="B658">
        <v>0.99</v>
      </c>
      <c r="C658">
        <v>55.08</v>
      </c>
      <c r="D658" t="s">
        <v>880</v>
      </c>
      <c r="E658">
        <v>5404286</v>
      </c>
      <c r="F658">
        <v>127</v>
      </c>
      <c r="G658">
        <v>257</v>
      </c>
      <c r="H658" t="s">
        <v>23141</v>
      </c>
      <c r="I658">
        <v>0.22600000000000001</v>
      </c>
      <c r="J658">
        <v>780</v>
      </c>
    </row>
    <row r="659" spans="1:10" x14ac:dyDescent="0.25">
      <c r="A659" t="s">
        <v>23142</v>
      </c>
      <c r="B659">
        <v>1.2</v>
      </c>
      <c r="C659">
        <v>105.04</v>
      </c>
      <c r="D659" t="s">
        <v>926</v>
      </c>
      <c r="E659">
        <v>10992557</v>
      </c>
      <c r="F659">
        <v>971</v>
      </c>
      <c r="G659">
        <v>915</v>
      </c>
      <c r="H659" t="s">
        <v>23143</v>
      </c>
      <c r="I659">
        <v>9.4E-2</v>
      </c>
      <c r="J659">
        <v>724</v>
      </c>
    </row>
    <row r="660" spans="1:10" x14ac:dyDescent="0.25">
      <c r="A660" t="s">
        <v>3556</v>
      </c>
      <c r="B660">
        <v>1.17</v>
      </c>
      <c r="C660">
        <v>298.14</v>
      </c>
      <c r="D660" t="s">
        <v>5332</v>
      </c>
      <c r="E660">
        <v>6330113</v>
      </c>
      <c r="F660">
        <v>1784</v>
      </c>
      <c r="G660">
        <v>1925</v>
      </c>
      <c r="H660" t="s">
        <v>3558</v>
      </c>
      <c r="I660">
        <v>0.107</v>
      </c>
      <c r="J660">
        <v>750</v>
      </c>
    </row>
    <row r="661" spans="1:10" x14ac:dyDescent="0.25">
      <c r="A661" t="s">
        <v>9016</v>
      </c>
      <c r="B661">
        <v>1.1599999999999999</v>
      </c>
      <c r="C661">
        <v>43.04</v>
      </c>
      <c r="D661" t="s">
        <v>18</v>
      </c>
      <c r="E661">
        <v>11641408</v>
      </c>
      <c r="F661">
        <v>851</v>
      </c>
      <c r="G661">
        <v>588</v>
      </c>
      <c r="H661" t="s">
        <v>23144</v>
      </c>
      <c r="I661">
        <v>6.0999999999999999E-2</v>
      </c>
      <c r="J661">
        <v>907</v>
      </c>
    </row>
    <row r="662" spans="1:10" x14ac:dyDescent="0.25">
      <c r="A662" t="s">
        <v>23145</v>
      </c>
      <c r="B662">
        <v>1.1100000000000001</v>
      </c>
      <c r="C662">
        <v>44.01</v>
      </c>
      <c r="D662" t="s">
        <v>739</v>
      </c>
      <c r="E662">
        <v>1007819</v>
      </c>
      <c r="F662">
        <v>294</v>
      </c>
      <c r="G662">
        <v>18</v>
      </c>
      <c r="H662" t="s">
        <v>23146</v>
      </c>
      <c r="I662">
        <v>0.113</v>
      </c>
      <c r="J662">
        <v>732</v>
      </c>
    </row>
    <row r="663" spans="1:10" x14ac:dyDescent="0.25">
      <c r="A663" t="s">
        <v>3546</v>
      </c>
      <c r="B663">
        <v>1.1299999999999999</v>
      </c>
      <c r="C663">
        <v>43.04</v>
      </c>
      <c r="D663" t="s">
        <v>18</v>
      </c>
      <c r="E663">
        <v>28607381</v>
      </c>
      <c r="F663">
        <v>1681</v>
      </c>
      <c r="G663">
        <v>1219</v>
      </c>
      <c r="H663" t="s">
        <v>23147</v>
      </c>
      <c r="I663">
        <v>6.3E-2</v>
      </c>
      <c r="J663">
        <v>861</v>
      </c>
    </row>
    <row r="664" spans="1:10" x14ac:dyDescent="0.25">
      <c r="A664" t="s">
        <v>23148</v>
      </c>
      <c r="B664">
        <v>1.65</v>
      </c>
      <c r="C664">
        <v>306.19</v>
      </c>
      <c r="D664" t="s">
        <v>23149</v>
      </c>
      <c r="E664">
        <v>810175</v>
      </c>
      <c r="F664">
        <v>150</v>
      </c>
      <c r="G664">
        <v>503</v>
      </c>
      <c r="H664" t="s">
        <v>23150</v>
      </c>
      <c r="I664">
        <v>0.114</v>
      </c>
      <c r="J664">
        <v>812</v>
      </c>
    </row>
    <row r="665" spans="1:10" x14ac:dyDescent="0.25">
      <c r="A665" t="s">
        <v>23151</v>
      </c>
      <c r="B665">
        <v>6.23</v>
      </c>
      <c r="C665">
        <v>55.07</v>
      </c>
      <c r="D665" t="s">
        <v>45</v>
      </c>
      <c r="E665">
        <v>2672317</v>
      </c>
      <c r="F665">
        <v>140</v>
      </c>
      <c r="G665">
        <v>224</v>
      </c>
      <c r="H665" t="s">
        <v>23152</v>
      </c>
      <c r="I665">
        <v>0.16</v>
      </c>
      <c r="J665">
        <v>733</v>
      </c>
    </row>
    <row r="666" spans="1:10" x14ac:dyDescent="0.25">
      <c r="A666" t="s">
        <v>23153</v>
      </c>
      <c r="B666">
        <v>1.35</v>
      </c>
      <c r="C666">
        <v>91.06</v>
      </c>
      <c r="D666" t="s">
        <v>297</v>
      </c>
      <c r="E666">
        <v>12242709</v>
      </c>
      <c r="F666">
        <v>577</v>
      </c>
      <c r="G666">
        <v>558</v>
      </c>
      <c r="H666" t="s">
        <v>23154</v>
      </c>
      <c r="I666">
        <v>0.108</v>
      </c>
      <c r="J666">
        <v>779</v>
      </c>
    </row>
    <row r="667" spans="1:10" x14ac:dyDescent="0.25">
      <c r="A667" t="s">
        <v>6493</v>
      </c>
      <c r="B667">
        <v>4.9000000000000004</v>
      </c>
      <c r="C667">
        <v>55.08</v>
      </c>
      <c r="D667" t="s">
        <v>880</v>
      </c>
      <c r="E667">
        <v>27046056</v>
      </c>
      <c r="F667">
        <v>903</v>
      </c>
      <c r="G667">
        <v>799</v>
      </c>
      <c r="H667" t="s">
        <v>23155</v>
      </c>
      <c r="I667">
        <v>0.16400000000000001</v>
      </c>
      <c r="J667">
        <v>874</v>
      </c>
    </row>
    <row r="668" spans="1:10" x14ac:dyDescent="0.25">
      <c r="A668" t="s">
        <v>9129</v>
      </c>
      <c r="B668">
        <v>0.2</v>
      </c>
      <c r="C668">
        <v>43.07</v>
      </c>
      <c r="D668" t="s">
        <v>15</v>
      </c>
      <c r="E668">
        <v>4946157</v>
      </c>
      <c r="F668">
        <v>527</v>
      </c>
      <c r="G668">
        <v>440</v>
      </c>
      <c r="H668" t="s">
        <v>23156</v>
      </c>
      <c r="I668">
        <v>5.5E-2</v>
      </c>
      <c r="J668">
        <v>909</v>
      </c>
    </row>
    <row r="669" spans="1:10" x14ac:dyDescent="0.25">
      <c r="A669" t="s">
        <v>23157</v>
      </c>
      <c r="B669">
        <v>7.96</v>
      </c>
      <c r="C669">
        <v>55.08</v>
      </c>
      <c r="D669" t="s">
        <v>880</v>
      </c>
      <c r="E669">
        <v>10198246</v>
      </c>
      <c r="F669">
        <v>274</v>
      </c>
      <c r="G669">
        <v>381</v>
      </c>
      <c r="H669" t="s">
        <v>23158</v>
      </c>
      <c r="I669">
        <v>0.33600000000000002</v>
      </c>
      <c r="J669">
        <v>732</v>
      </c>
    </row>
    <row r="670" spans="1:10" x14ac:dyDescent="0.25">
      <c r="A670" t="s">
        <v>3572</v>
      </c>
      <c r="B670">
        <v>2.41</v>
      </c>
      <c r="C670">
        <v>252.11</v>
      </c>
      <c r="D670" t="s">
        <v>3573</v>
      </c>
      <c r="E670">
        <v>7186897</v>
      </c>
      <c r="F670">
        <v>1032</v>
      </c>
      <c r="G670">
        <v>1241</v>
      </c>
      <c r="H670" t="s">
        <v>5337</v>
      </c>
      <c r="I670">
        <v>0.14499999999999999</v>
      </c>
      <c r="J670">
        <v>943</v>
      </c>
    </row>
    <row r="671" spans="1:10" x14ac:dyDescent="0.25">
      <c r="A671" t="s">
        <v>964</v>
      </c>
      <c r="B671">
        <v>8.16</v>
      </c>
      <c r="C671">
        <v>55.08</v>
      </c>
      <c r="D671" t="s">
        <v>880</v>
      </c>
      <c r="E671">
        <v>2675387</v>
      </c>
      <c r="F671">
        <v>268</v>
      </c>
      <c r="G671">
        <v>216</v>
      </c>
      <c r="H671" t="s">
        <v>23159</v>
      </c>
      <c r="I671">
        <v>0.107</v>
      </c>
      <c r="J671">
        <v>758</v>
      </c>
    </row>
    <row r="672" spans="1:10" x14ac:dyDescent="0.25">
      <c r="A672" t="s">
        <v>961</v>
      </c>
      <c r="B672">
        <v>2.8</v>
      </c>
      <c r="C672">
        <v>83.09</v>
      </c>
      <c r="D672" t="s">
        <v>693</v>
      </c>
      <c r="E672">
        <v>4068408</v>
      </c>
      <c r="F672">
        <v>181</v>
      </c>
      <c r="G672">
        <v>520</v>
      </c>
      <c r="H672" t="s">
        <v>23160</v>
      </c>
      <c r="I672">
        <v>0.222</v>
      </c>
      <c r="J672">
        <v>779</v>
      </c>
    </row>
    <row r="673" spans="1:10" x14ac:dyDescent="0.25">
      <c r="A673" t="s">
        <v>23161</v>
      </c>
      <c r="B673">
        <v>1.1299999999999999</v>
      </c>
      <c r="C673">
        <v>57.09</v>
      </c>
      <c r="D673" t="s">
        <v>612</v>
      </c>
      <c r="E673">
        <v>1557691</v>
      </c>
      <c r="F673">
        <v>207</v>
      </c>
      <c r="G673">
        <v>135</v>
      </c>
      <c r="H673" t="s">
        <v>23162</v>
      </c>
      <c r="I673">
        <v>6.0999999999999999E-2</v>
      </c>
      <c r="J673">
        <v>717</v>
      </c>
    </row>
    <row r="674" spans="1:10" x14ac:dyDescent="0.25">
      <c r="A674" t="s">
        <v>15980</v>
      </c>
      <c r="B674">
        <v>1.81</v>
      </c>
      <c r="C674">
        <v>55.07</v>
      </c>
      <c r="D674" t="s">
        <v>45</v>
      </c>
      <c r="E674">
        <v>5546846</v>
      </c>
      <c r="F674">
        <v>126</v>
      </c>
      <c r="G674">
        <v>323</v>
      </c>
      <c r="H674" t="s">
        <v>23163</v>
      </c>
      <c r="I674">
        <v>0.08</v>
      </c>
      <c r="J674">
        <v>782</v>
      </c>
    </row>
    <row r="675" spans="1:10" x14ac:dyDescent="0.25">
      <c r="A675" t="s">
        <v>3578</v>
      </c>
      <c r="B675">
        <v>1.06</v>
      </c>
      <c r="C675">
        <v>167.08</v>
      </c>
      <c r="D675" t="s">
        <v>750</v>
      </c>
      <c r="E675">
        <v>3919861</v>
      </c>
      <c r="F675">
        <v>708</v>
      </c>
      <c r="G675">
        <v>799</v>
      </c>
      <c r="H675" t="s">
        <v>14821</v>
      </c>
      <c r="I675">
        <v>0.11</v>
      </c>
      <c r="J675">
        <v>720</v>
      </c>
    </row>
    <row r="676" spans="1:10" x14ac:dyDescent="0.25">
      <c r="A676" t="s">
        <v>3575</v>
      </c>
      <c r="B676">
        <v>1.33</v>
      </c>
      <c r="C676">
        <v>252.1</v>
      </c>
      <c r="D676" t="s">
        <v>3573</v>
      </c>
      <c r="E676">
        <v>532938</v>
      </c>
      <c r="F676">
        <v>133</v>
      </c>
      <c r="G676">
        <v>199</v>
      </c>
      <c r="H676" t="s">
        <v>18560</v>
      </c>
      <c r="I676">
        <v>0.13100000000000001</v>
      </c>
      <c r="J676">
        <v>854</v>
      </c>
    </row>
    <row r="677" spans="1:10" x14ac:dyDescent="0.25">
      <c r="A677" t="s">
        <v>23164</v>
      </c>
      <c r="B677">
        <v>0.8</v>
      </c>
      <c r="C677">
        <v>43.05</v>
      </c>
      <c r="D677" t="s">
        <v>105</v>
      </c>
      <c r="E677">
        <v>2998052</v>
      </c>
      <c r="F677">
        <v>145</v>
      </c>
      <c r="G677">
        <v>127</v>
      </c>
      <c r="H677" t="s">
        <v>23165</v>
      </c>
      <c r="I677">
        <v>6.7000000000000004E-2</v>
      </c>
      <c r="J677">
        <v>701</v>
      </c>
    </row>
    <row r="678" spans="1:10" x14ac:dyDescent="0.25">
      <c r="A678" t="s">
        <v>2337</v>
      </c>
      <c r="B678">
        <v>0.88</v>
      </c>
      <c r="C678">
        <v>43.07</v>
      </c>
      <c r="D678" t="s">
        <v>15</v>
      </c>
      <c r="E678">
        <v>2111126</v>
      </c>
      <c r="F678">
        <v>108</v>
      </c>
      <c r="G678">
        <v>173</v>
      </c>
      <c r="H678" t="s">
        <v>23166</v>
      </c>
      <c r="I678">
        <v>4.9000000000000002E-2</v>
      </c>
      <c r="J678">
        <v>784</v>
      </c>
    </row>
    <row r="679" spans="1:10" x14ac:dyDescent="0.25">
      <c r="A679" t="s">
        <v>23167</v>
      </c>
      <c r="B679">
        <v>1.1399999999999999</v>
      </c>
      <c r="C679">
        <v>134.08000000000001</v>
      </c>
      <c r="D679" t="s">
        <v>824</v>
      </c>
      <c r="E679">
        <v>4711401</v>
      </c>
      <c r="F679">
        <v>992</v>
      </c>
      <c r="G679">
        <v>960</v>
      </c>
      <c r="H679" t="s">
        <v>23168</v>
      </c>
      <c r="I679">
        <v>6.0999999999999999E-2</v>
      </c>
      <c r="J679">
        <v>806</v>
      </c>
    </row>
    <row r="680" spans="1:10" x14ac:dyDescent="0.25">
      <c r="A680" t="s">
        <v>3564</v>
      </c>
      <c r="B680">
        <v>1.25</v>
      </c>
      <c r="C680">
        <v>254.09</v>
      </c>
      <c r="D680" t="s">
        <v>5339</v>
      </c>
      <c r="E680">
        <v>919205</v>
      </c>
      <c r="F680">
        <v>387</v>
      </c>
      <c r="G680">
        <v>295</v>
      </c>
      <c r="H680" t="s">
        <v>23169</v>
      </c>
      <c r="I680">
        <v>0.15</v>
      </c>
      <c r="J680">
        <v>738</v>
      </c>
    </row>
    <row r="681" spans="1:10" x14ac:dyDescent="0.25">
      <c r="A681" t="s">
        <v>2546</v>
      </c>
      <c r="B681">
        <v>1.29</v>
      </c>
      <c r="C681">
        <v>97.1</v>
      </c>
      <c r="D681" t="s">
        <v>934</v>
      </c>
      <c r="E681">
        <v>1838184</v>
      </c>
      <c r="F681">
        <v>143</v>
      </c>
      <c r="G681">
        <v>401</v>
      </c>
      <c r="H681" t="s">
        <v>13280</v>
      </c>
      <c r="I681">
        <v>5.7000000000000002E-2</v>
      </c>
      <c r="J681">
        <v>777</v>
      </c>
    </row>
    <row r="682" spans="1:10" x14ac:dyDescent="0.25">
      <c r="A682" t="s">
        <v>23170</v>
      </c>
      <c r="B682">
        <v>1.64</v>
      </c>
      <c r="C682">
        <v>124.09</v>
      </c>
      <c r="D682" t="s">
        <v>1110</v>
      </c>
      <c r="E682">
        <v>517952</v>
      </c>
      <c r="F682">
        <v>185</v>
      </c>
      <c r="G682">
        <v>156</v>
      </c>
      <c r="H682" t="s">
        <v>23171</v>
      </c>
      <c r="I682">
        <v>0.13600000000000001</v>
      </c>
      <c r="J682">
        <v>727</v>
      </c>
    </row>
    <row r="683" spans="1:10" x14ac:dyDescent="0.25">
      <c r="A683" t="s">
        <v>3586</v>
      </c>
      <c r="B683">
        <v>1.96</v>
      </c>
      <c r="C683">
        <v>252.1</v>
      </c>
      <c r="D683" t="s">
        <v>3587</v>
      </c>
      <c r="E683">
        <v>5809607</v>
      </c>
      <c r="F683">
        <v>1024</v>
      </c>
      <c r="G683">
        <v>1022</v>
      </c>
      <c r="H683" t="s">
        <v>3588</v>
      </c>
      <c r="I683">
        <v>0.14899999999999999</v>
      </c>
      <c r="J683">
        <v>929</v>
      </c>
    </row>
    <row r="684" spans="1:10" x14ac:dyDescent="0.25">
      <c r="A684" t="s">
        <v>20443</v>
      </c>
      <c r="B684">
        <v>0.64</v>
      </c>
      <c r="C684">
        <v>43.06</v>
      </c>
      <c r="D684" t="s">
        <v>39</v>
      </c>
      <c r="E684">
        <v>2673507</v>
      </c>
      <c r="F684">
        <v>171</v>
      </c>
      <c r="G684">
        <v>188</v>
      </c>
      <c r="H684" t="s">
        <v>23172</v>
      </c>
      <c r="I684">
        <v>6.4000000000000001E-2</v>
      </c>
      <c r="J684">
        <v>826</v>
      </c>
    </row>
    <row r="685" spans="1:10" x14ac:dyDescent="0.25">
      <c r="A685" t="s">
        <v>23173</v>
      </c>
      <c r="B685">
        <v>1.1299999999999999</v>
      </c>
      <c r="C685">
        <v>149.03</v>
      </c>
      <c r="D685" t="s">
        <v>715</v>
      </c>
      <c r="E685">
        <v>1045733</v>
      </c>
      <c r="F685">
        <v>329</v>
      </c>
      <c r="G685">
        <v>345</v>
      </c>
      <c r="H685" t="s">
        <v>23174</v>
      </c>
      <c r="I685">
        <v>6.6000000000000003E-2</v>
      </c>
      <c r="J685">
        <v>773</v>
      </c>
    </row>
    <row r="686" spans="1:10" x14ac:dyDescent="0.25">
      <c r="A686" t="s">
        <v>5343</v>
      </c>
      <c r="B686">
        <v>1.47</v>
      </c>
      <c r="C686">
        <v>270.08999999999997</v>
      </c>
      <c r="D686" t="s">
        <v>5344</v>
      </c>
      <c r="E686">
        <v>1557609</v>
      </c>
      <c r="F686">
        <v>552</v>
      </c>
      <c r="G686">
        <v>429</v>
      </c>
      <c r="H686" t="s">
        <v>23175</v>
      </c>
      <c r="I686">
        <v>0.14299999999999999</v>
      </c>
      <c r="J686">
        <v>755</v>
      </c>
    </row>
    <row r="687" spans="1:10" x14ac:dyDescent="0.25">
      <c r="A687" t="s">
        <v>1815</v>
      </c>
      <c r="B687">
        <v>0.63</v>
      </c>
      <c r="C687">
        <v>69.08</v>
      </c>
      <c r="D687" t="s">
        <v>222</v>
      </c>
      <c r="E687">
        <v>2289011</v>
      </c>
      <c r="F687">
        <v>164</v>
      </c>
      <c r="G687">
        <v>243</v>
      </c>
      <c r="H687" t="s">
        <v>23176</v>
      </c>
      <c r="I687">
        <v>5.8000000000000003E-2</v>
      </c>
      <c r="J687">
        <v>804</v>
      </c>
    </row>
    <row r="688" spans="1:10" x14ac:dyDescent="0.25">
      <c r="A688" t="s">
        <v>22040</v>
      </c>
      <c r="B688">
        <v>0.62</v>
      </c>
      <c r="C688">
        <v>43.05</v>
      </c>
      <c r="D688" t="s">
        <v>105</v>
      </c>
      <c r="E688">
        <v>1419085</v>
      </c>
      <c r="F688">
        <v>185</v>
      </c>
      <c r="G688">
        <v>129</v>
      </c>
      <c r="H688" t="s">
        <v>23177</v>
      </c>
      <c r="I688">
        <v>7.1999999999999995E-2</v>
      </c>
      <c r="J688">
        <v>707</v>
      </c>
    </row>
    <row r="689" spans="1:10" x14ac:dyDescent="0.25">
      <c r="A689" t="s">
        <v>23178</v>
      </c>
      <c r="B689">
        <v>0.57999999999999996</v>
      </c>
      <c r="C689">
        <v>43.06</v>
      </c>
      <c r="D689" t="s">
        <v>39</v>
      </c>
      <c r="E689">
        <v>1353805</v>
      </c>
      <c r="F689">
        <v>369</v>
      </c>
      <c r="G689">
        <v>126</v>
      </c>
      <c r="H689" t="s">
        <v>23179</v>
      </c>
      <c r="I689">
        <v>6.4000000000000001E-2</v>
      </c>
      <c r="J689">
        <v>713</v>
      </c>
    </row>
    <row r="690" spans="1:10" x14ac:dyDescent="0.25">
      <c r="A690" t="s">
        <v>23180</v>
      </c>
      <c r="B690">
        <v>0.57999999999999996</v>
      </c>
      <c r="C690">
        <v>43.05</v>
      </c>
      <c r="D690" t="s">
        <v>105</v>
      </c>
      <c r="E690">
        <v>7764452</v>
      </c>
      <c r="F690">
        <v>641</v>
      </c>
      <c r="G690">
        <v>582</v>
      </c>
      <c r="H690" t="s">
        <v>23181</v>
      </c>
      <c r="I690">
        <v>5.8000000000000003E-2</v>
      </c>
      <c r="J690">
        <v>840</v>
      </c>
    </row>
    <row r="691" spans="1:10" x14ac:dyDescent="0.25">
      <c r="A691" t="s">
        <v>10905</v>
      </c>
      <c r="B691">
        <v>5.44</v>
      </c>
      <c r="C691">
        <v>57.09</v>
      </c>
      <c r="D691" t="s">
        <v>612</v>
      </c>
      <c r="E691">
        <v>3874001</v>
      </c>
      <c r="F691">
        <v>158</v>
      </c>
      <c r="G691">
        <v>477</v>
      </c>
      <c r="H691" t="s">
        <v>11197</v>
      </c>
      <c r="I691">
        <v>0.13100000000000001</v>
      </c>
      <c r="J691">
        <v>757</v>
      </c>
    </row>
    <row r="692" spans="1:10" x14ac:dyDescent="0.25">
      <c r="A692" t="s">
        <v>23182</v>
      </c>
      <c r="B692">
        <v>1.18</v>
      </c>
      <c r="C692">
        <v>43.04</v>
      </c>
      <c r="D692" t="s">
        <v>18</v>
      </c>
      <c r="E692">
        <v>19718522</v>
      </c>
      <c r="F692">
        <v>1268</v>
      </c>
      <c r="G692">
        <v>992</v>
      </c>
      <c r="H692" t="s">
        <v>23183</v>
      </c>
      <c r="I692">
        <v>0.06</v>
      </c>
      <c r="J692">
        <v>845</v>
      </c>
    </row>
    <row r="693" spans="1:10" x14ac:dyDescent="0.25">
      <c r="A693" t="s">
        <v>23184</v>
      </c>
      <c r="B693">
        <v>0.7</v>
      </c>
      <c r="C693">
        <v>68.069999999999993</v>
      </c>
      <c r="D693" t="s">
        <v>570</v>
      </c>
      <c r="E693">
        <v>9334411</v>
      </c>
      <c r="F693">
        <v>842</v>
      </c>
      <c r="G693">
        <v>811</v>
      </c>
      <c r="H693" t="s">
        <v>23185</v>
      </c>
      <c r="I693">
        <v>0.06</v>
      </c>
      <c r="J693">
        <v>722</v>
      </c>
    </row>
    <row r="694" spans="1:10" x14ac:dyDescent="0.25">
      <c r="A694" t="s">
        <v>23186</v>
      </c>
      <c r="B694">
        <v>4.17</v>
      </c>
      <c r="C694">
        <v>97.1</v>
      </c>
      <c r="D694" t="s">
        <v>934</v>
      </c>
      <c r="E694">
        <v>14852339</v>
      </c>
      <c r="F694">
        <v>363</v>
      </c>
      <c r="G694">
        <v>1914</v>
      </c>
      <c r="H694" t="s">
        <v>23187</v>
      </c>
      <c r="I694">
        <v>0.11700000000000001</v>
      </c>
      <c r="J694">
        <v>703</v>
      </c>
    </row>
    <row r="695" spans="1:10" x14ac:dyDescent="0.25">
      <c r="A695" t="s">
        <v>3597</v>
      </c>
      <c r="B695">
        <v>1.08</v>
      </c>
      <c r="C695">
        <v>137.07</v>
      </c>
      <c r="D695" t="s">
        <v>839</v>
      </c>
      <c r="E695">
        <v>16585557</v>
      </c>
      <c r="F695">
        <v>2607</v>
      </c>
      <c r="G695">
        <v>2317</v>
      </c>
      <c r="H695" t="s">
        <v>6507</v>
      </c>
      <c r="I695">
        <v>0.107</v>
      </c>
      <c r="J695">
        <v>840</v>
      </c>
    </row>
    <row r="696" spans="1:10" x14ac:dyDescent="0.25">
      <c r="A696" t="s">
        <v>9109</v>
      </c>
      <c r="B696">
        <v>0.96</v>
      </c>
      <c r="C696">
        <v>44</v>
      </c>
      <c r="D696" t="s">
        <v>129</v>
      </c>
      <c r="E696">
        <v>6864624</v>
      </c>
      <c r="F696">
        <v>176</v>
      </c>
      <c r="G696">
        <v>126</v>
      </c>
      <c r="H696" t="s">
        <v>23188</v>
      </c>
      <c r="I696">
        <v>0.191</v>
      </c>
      <c r="J696">
        <v>755</v>
      </c>
    </row>
    <row r="697" spans="1:10" x14ac:dyDescent="0.25">
      <c r="A697" t="s">
        <v>7341</v>
      </c>
      <c r="B697">
        <v>2.08</v>
      </c>
      <c r="C697">
        <v>306.14999999999998</v>
      </c>
      <c r="D697" t="s">
        <v>20399</v>
      </c>
      <c r="E697">
        <v>35202914</v>
      </c>
      <c r="F697">
        <v>1673</v>
      </c>
      <c r="G697">
        <v>3060</v>
      </c>
      <c r="H697" t="s">
        <v>23189</v>
      </c>
      <c r="I697">
        <v>0.11</v>
      </c>
      <c r="J697">
        <v>896</v>
      </c>
    </row>
    <row r="698" spans="1:10" x14ac:dyDescent="0.25">
      <c r="A698" t="s">
        <v>11244</v>
      </c>
      <c r="B698">
        <v>1.1499999999999999</v>
      </c>
      <c r="C698">
        <v>97.1</v>
      </c>
      <c r="D698" t="s">
        <v>934</v>
      </c>
      <c r="E698">
        <v>5152021</v>
      </c>
      <c r="F698">
        <v>312</v>
      </c>
      <c r="G698">
        <v>773</v>
      </c>
      <c r="H698" t="s">
        <v>23190</v>
      </c>
      <c r="I698">
        <v>6.2E-2</v>
      </c>
      <c r="J698">
        <v>741</v>
      </c>
    </row>
    <row r="699" spans="1:10" x14ac:dyDescent="0.25">
      <c r="A699" t="s">
        <v>3602</v>
      </c>
      <c r="B699">
        <v>1.37</v>
      </c>
      <c r="C699">
        <v>43.07</v>
      </c>
      <c r="D699" t="s">
        <v>15</v>
      </c>
      <c r="E699">
        <v>867056</v>
      </c>
      <c r="F699">
        <v>206</v>
      </c>
      <c r="G699">
        <v>116</v>
      </c>
      <c r="H699" t="s">
        <v>4643</v>
      </c>
      <c r="I699">
        <v>5.2999999999999999E-2</v>
      </c>
      <c r="J699">
        <v>705</v>
      </c>
    </row>
    <row r="700" spans="1:10" x14ac:dyDescent="0.25">
      <c r="A700" t="s">
        <v>3604</v>
      </c>
      <c r="B700">
        <v>0.71</v>
      </c>
      <c r="C700">
        <v>137.07</v>
      </c>
      <c r="D700" t="s">
        <v>839</v>
      </c>
      <c r="E700">
        <v>2842682</v>
      </c>
      <c r="F700">
        <v>577</v>
      </c>
      <c r="G700">
        <v>538</v>
      </c>
      <c r="H700" t="s">
        <v>22060</v>
      </c>
      <c r="I700">
        <v>6.8000000000000005E-2</v>
      </c>
      <c r="J700">
        <v>904</v>
      </c>
    </row>
    <row r="701" spans="1:10" x14ac:dyDescent="0.25">
      <c r="A701" t="s">
        <v>23191</v>
      </c>
      <c r="B701">
        <v>1.1399999999999999</v>
      </c>
      <c r="C701">
        <v>331.19</v>
      </c>
      <c r="D701" t="s">
        <v>23192</v>
      </c>
      <c r="E701">
        <v>2784085</v>
      </c>
      <c r="F701">
        <v>862</v>
      </c>
      <c r="G701">
        <v>1001</v>
      </c>
      <c r="H701" t="s">
        <v>23193</v>
      </c>
      <c r="I701">
        <v>0.10100000000000001</v>
      </c>
      <c r="J701">
        <v>746</v>
      </c>
    </row>
    <row r="702" spans="1:10" x14ac:dyDescent="0.25">
      <c r="A702" t="s">
        <v>7323</v>
      </c>
      <c r="B702">
        <v>1.57</v>
      </c>
      <c r="C702">
        <v>43.07</v>
      </c>
      <c r="D702" t="s">
        <v>15</v>
      </c>
      <c r="E702">
        <v>23928125</v>
      </c>
      <c r="F702">
        <v>1006</v>
      </c>
      <c r="G702">
        <v>796</v>
      </c>
      <c r="H702" t="s">
        <v>23194</v>
      </c>
      <c r="I702">
        <v>5.2999999999999999E-2</v>
      </c>
      <c r="J702">
        <v>855</v>
      </c>
    </row>
    <row r="703" spans="1:10" x14ac:dyDescent="0.25">
      <c r="A703" t="s">
        <v>3608</v>
      </c>
      <c r="B703">
        <v>0.11</v>
      </c>
      <c r="C703">
        <v>43.07</v>
      </c>
      <c r="D703" t="s">
        <v>15</v>
      </c>
      <c r="E703">
        <v>2753546</v>
      </c>
      <c r="F703">
        <v>338</v>
      </c>
      <c r="G703">
        <v>150</v>
      </c>
      <c r="H703" t="s">
        <v>3958</v>
      </c>
      <c r="I703">
        <v>7.1999999999999995E-2</v>
      </c>
      <c r="J703">
        <v>792</v>
      </c>
    </row>
    <row r="704" spans="1:10" x14ac:dyDescent="0.25">
      <c r="A704" t="s">
        <v>3591</v>
      </c>
      <c r="B704">
        <v>0.96</v>
      </c>
      <c r="C704">
        <v>43.07</v>
      </c>
      <c r="D704" t="s">
        <v>15</v>
      </c>
      <c r="E704">
        <v>142693</v>
      </c>
      <c r="F704">
        <v>118</v>
      </c>
      <c r="G704">
        <v>13</v>
      </c>
      <c r="H704" t="s">
        <v>23195</v>
      </c>
      <c r="I704">
        <v>6.6000000000000003E-2</v>
      </c>
      <c r="J704">
        <v>761</v>
      </c>
    </row>
    <row r="705" spans="1:10" x14ac:dyDescent="0.25">
      <c r="A705" t="s">
        <v>20411</v>
      </c>
      <c r="B705">
        <v>1.44</v>
      </c>
      <c r="C705">
        <v>57.09</v>
      </c>
      <c r="D705" t="s">
        <v>612</v>
      </c>
      <c r="E705">
        <v>29622373</v>
      </c>
      <c r="F705">
        <v>1370</v>
      </c>
      <c r="G705">
        <v>1625</v>
      </c>
      <c r="H705" t="s">
        <v>23196</v>
      </c>
      <c r="I705">
        <v>5.0999999999999997E-2</v>
      </c>
      <c r="J705">
        <v>861</v>
      </c>
    </row>
    <row r="706" spans="1:10" x14ac:dyDescent="0.25">
      <c r="A706" t="s">
        <v>23197</v>
      </c>
      <c r="B706">
        <v>1.07</v>
      </c>
      <c r="C706">
        <v>105.04</v>
      </c>
      <c r="D706" t="s">
        <v>926</v>
      </c>
      <c r="E706">
        <v>8335047</v>
      </c>
      <c r="F706">
        <v>1240</v>
      </c>
      <c r="G706">
        <v>1138</v>
      </c>
      <c r="H706" t="s">
        <v>23198</v>
      </c>
      <c r="I706">
        <v>0.104</v>
      </c>
      <c r="J706">
        <v>793</v>
      </c>
    </row>
    <row r="707" spans="1:10" x14ac:dyDescent="0.25">
      <c r="A707" t="s">
        <v>3621</v>
      </c>
      <c r="B707">
        <v>1.6</v>
      </c>
      <c r="C707">
        <v>218.21</v>
      </c>
      <c r="D707" t="s">
        <v>4650</v>
      </c>
      <c r="E707">
        <v>8113175</v>
      </c>
      <c r="F707">
        <v>1535</v>
      </c>
      <c r="G707">
        <v>1394</v>
      </c>
      <c r="H707" t="s">
        <v>17386</v>
      </c>
      <c r="I707">
        <v>8.5000000000000006E-2</v>
      </c>
      <c r="J707">
        <v>877</v>
      </c>
    </row>
    <row r="708" spans="1:10" x14ac:dyDescent="0.25">
      <c r="A708" t="s">
        <v>2469</v>
      </c>
      <c r="B708">
        <v>1.1599999999999999</v>
      </c>
      <c r="C708">
        <v>163.05000000000001</v>
      </c>
      <c r="D708" t="s">
        <v>11389</v>
      </c>
      <c r="E708">
        <v>1922829</v>
      </c>
      <c r="F708">
        <v>569</v>
      </c>
      <c r="G708">
        <v>514</v>
      </c>
      <c r="H708" t="s">
        <v>23199</v>
      </c>
      <c r="I708">
        <v>9.6000000000000002E-2</v>
      </c>
      <c r="J708">
        <v>844</v>
      </c>
    </row>
    <row r="709" spans="1:10" x14ac:dyDescent="0.25">
      <c r="A709" t="s">
        <v>23200</v>
      </c>
      <c r="B709">
        <v>1.17</v>
      </c>
      <c r="C709">
        <v>329.17</v>
      </c>
      <c r="D709" t="s">
        <v>23201</v>
      </c>
      <c r="E709">
        <v>3569697</v>
      </c>
      <c r="F709">
        <v>914</v>
      </c>
      <c r="G709">
        <v>1205</v>
      </c>
      <c r="H709" t="s">
        <v>23202</v>
      </c>
      <c r="I709">
        <v>0.107</v>
      </c>
      <c r="J709">
        <v>701</v>
      </c>
    </row>
    <row r="710" spans="1:10" x14ac:dyDescent="0.25">
      <c r="A710" t="s">
        <v>3606</v>
      </c>
      <c r="B710">
        <v>2.79</v>
      </c>
      <c r="C710">
        <v>108.1</v>
      </c>
      <c r="D710" t="s">
        <v>11693</v>
      </c>
      <c r="E710">
        <v>1490753</v>
      </c>
      <c r="F710">
        <v>153</v>
      </c>
      <c r="G710">
        <v>215</v>
      </c>
      <c r="H710" t="s">
        <v>23203</v>
      </c>
      <c r="I710">
        <v>7.2999999999999995E-2</v>
      </c>
      <c r="J710">
        <v>725</v>
      </c>
    </row>
    <row r="711" spans="1:10" x14ac:dyDescent="0.25">
      <c r="A711" t="s">
        <v>3595</v>
      </c>
      <c r="B711">
        <v>0.53</v>
      </c>
      <c r="C711">
        <v>81.08</v>
      </c>
      <c r="D711" t="s">
        <v>616</v>
      </c>
      <c r="E711">
        <v>4319448</v>
      </c>
      <c r="F711">
        <v>208</v>
      </c>
      <c r="G711">
        <v>229</v>
      </c>
      <c r="H711" t="s">
        <v>7376</v>
      </c>
      <c r="I711">
        <v>7.4999999999999997E-2</v>
      </c>
      <c r="J711">
        <v>867</v>
      </c>
    </row>
    <row r="712" spans="1:10" x14ac:dyDescent="0.25">
      <c r="A712" t="s">
        <v>3676</v>
      </c>
      <c r="B712">
        <v>1.36</v>
      </c>
      <c r="C712">
        <v>218.21</v>
      </c>
      <c r="D712" t="s">
        <v>4650</v>
      </c>
      <c r="E712">
        <v>1244562</v>
      </c>
      <c r="F712">
        <v>250</v>
      </c>
      <c r="G712">
        <v>364</v>
      </c>
      <c r="H712" t="s">
        <v>23204</v>
      </c>
      <c r="I712">
        <v>8.3000000000000004E-2</v>
      </c>
      <c r="J712">
        <v>845</v>
      </c>
    </row>
    <row r="713" spans="1:10" x14ac:dyDescent="0.25">
      <c r="A713" t="s">
        <v>3628</v>
      </c>
      <c r="B713">
        <v>1.0900000000000001</v>
      </c>
      <c r="C713">
        <v>151.08000000000001</v>
      </c>
      <c r="D713" t="s">
        <v>676</v>
      </c>
      <c r="E713">
        <v>1556945</v>
      </c>
      <c r="F713">
        <v>437</v>
      </c>
      <c r="G713">
        <v>381</v>
      </c>
      <c r="H713" t="s">
        <v>22078</v>
      </c>
      <c r="I713">
        <v>7.0000000000000007E-2</v>
      </c>
      <c r="J713">
        <v>858</v>
      </c>
    </row>
    <row r="714" spans="1:10" x14ac:dyDescent="0.25">
      <c r="A714" t="s">
        <v>3612</v>
      </c>
      <c r="B714">
        <v>0.88</v>
      </c>
      <c r="C714">
        <v>43.07</v>
      </c>
      <c r="D714" t="s">
        <v>15</v>
      </c>
      <c r="E714">
        <v>1194184</v>
      </c>
      <c r="F714">
        <v>141</v>
      </c>
      <c r="G714">
        <v>61</v>
      </c>
      <c r="H714" t="s">
        <v>23205</v>
      </c>
      <c r="I714">
        <v>8.1000000000000003E-2</v>
      </c>
      <c r="J714">
        <v>755</v>
      </c>
    </row>
    <row r="715" spans="1:10" x14ac:dyDescent="0.25">
      <c r="A715" t="s">
        <v>18617</v>
      </c>
      <c r="B715">
        <v>1.1200000000000001</v>
      </c>
      <c r="C715">
        <v>203.12</v>
      </c>
      <c r="D715" t="s">
        <v>4553</v>
      </c>
      <c r="E715">
        <v>1407311</v>
      </c>
      <c r="F715">
        <v>442</v>
      </c>
      <c r="G715">
        <v>396</v>
      </c>
      <c r="H715" t="s">
        <v>23206</v>
      </c>
      <c r="I715">
        <v>7.2999999999999995E-2</v>
      </c>
      <c r="J715">
        <v>821</v>
      </c>
    </row>
    <row r="716" spans="1:10" x14ac:dyDescent="0.25">
      <c r="A716" t="s">
        <v>3630</v>
      </c>
      <c r="B716">
        <v>1.4</v>
      </c>
      <c r="C716">
        <v>218.21</v>
      </c>
      <c r="D716" t="s">
        <v>4650</v>
      </c>
      <c r="E716">
        <v>5420264</v>
      </c>
      <c r="F716">
        <v>491</v>
      </c>
      <c r="G716">
        <v>1207</v>
      </c>
      <c r="H716" t="s">
        <v>23207</v>
      </c>
      <c r="I716">
        <v>8.8999999999999996E-2</v>
      </c>
      <c r="J716">
        <v>849</v>
      </c>
    </row>
    <row r="717" spans="1:10" x14ac:dyDescent="0.25">
      <c r="A717" t="s">
        <v>3626</v>
      </c>
      <c r="B717">
        <v>1.1299999999999999</v>
      </c>
      <c r="C717">
        <v>55.08</v>
      </c>
      <c r="D717" t="s">
        <v>880</v>
      </c>
      <c r="E717">
        <v>4435320</v>
      </c>
      <c r="F717">
        <v>538</v>
      </c>
      <c r="G717">
        <v>205</v>
      </c>
      <c r="H717" t="s">
        <v>23208</v>
      </c>
      <c r="I717">
        <v>7.8E-2</v>
      </c>
      <c r="J717">
        <v>798</v>
      </c>
    </row>
    <row r="718" spans="1:10" x14ac:dyDescent="0.25">
      <c r="A718" t="s">
        <v>7425</v>
      </c>
      <c r="B718">
        <v>1.98</v>
      </c>
      <c r="C718">
        <v>218.21</v>
      </c>
      <c r="D718" t="s">
        <v>4650</v>
      </c>
      <c r="E718">
        <v>1099938</v>
      </c>
      <c r="F718">
        <v>198</v>
      </c>
      <c r="G718">
        <v>321</v>
      </c>
      <c r="H718" t="s">
        <v>13292</v>
      </c>
      <c r="I718">
        <v>8.5000000000000006E-2</v>
      </c>
      <c r="J718">
        <v>761</v>
      </c>
    </row>
    <row r="719" spans="1:10" x14ac:dyDescent="0.25">
      <c r="A719" t="s">
        <v>5639</v>
      </c>
      <c r="B719">
        <v>3.48</v>
      </c>
      <c r="C719">
        <v>82.08</v>
      </c>
      <c r="D719" t="s">
        <v>276</v>
      </c>
      <c r="E719">
        <v>1086004</v>
      </c>
      <c r="F719">
        <v>172</v>
      </c>
      <c r="G719">
        <v>166</v>
      </c>
      <c r="H719" t="s">
        <v>23209</v>
      </c>
      <c r="I719">
        <v>0.11799999999999999</v>
      </c>
      <c r="J719">
        <v>729</v>
      </c>
    </row>
    <row r="720" spans="1:10" x14ac:dyDescent="0.25">
      <c r="A720" t="s">
        <v>23210</v>
      </c>
      <c r="B720">
        <v>1.26</v>
      </c>
      <c r="C720">
        <v>309.20999999999998</v>
      </c>
      <c r="D720" t="s">
        <v>23211</v>
      </c>
      <c r="E720">
        <v>774842</v>
      </c>
      <c r="F720">
        <v>293</v>
      </c>
      <c r="G720">
        <v>423</v>
      </c>
      <c r="H720" t="s">
        <v>23212</v>
      </c>
      <c r="I720">
        <v>0.111</v>
      </c>
      <c r="J720">
        <v>823</v>
      </c>
    </row>
    <row r="721" spans="1:10" x14ac:dyDescent="0.25">
      <c r="A721" t="s">
        <v>3977</v>
      </c>
      <c r="B721">
        <v>1.69</v>
      </c>
      <c r="C721">
        <v>276.11</v>
      </c>
      <c r="D721" t="s">
        <v>5367</v>
      </c>
      <c r="E721">
        <v>1005123</v>
      </c>
      <c r="F721">
        <v>254</v>
      </c>
      <c r="G721">
        <v>318</v>
      </c>
      <c r="H721" t="s">
        <v>11209</v>
      </c>
      <c r="I721">
        <v>0.17100000000000001</v>
      </c>
      <c r="J721">
        <v>912</v>
      </c>
    </row>
    <row r="722" spans="1:10" x14ac:dyDescent="0.25">
      <c r="A722" t="s">
        <v>14600</v>
      </c>
      <c r="B722">
        <v>1.07</v>
      </c>
      <c r="C722">
        <v>165.1</v>
      </c>
      <c r="D722" t="s">
        <v>9151</v>
      </c>
      <c r="E722">
        <v>10844773</v>
      </c>
      <c r="F722">
        <v>1770</v>
      </c>
      <c r="G722">
        <v>1226</v>
      </c>
      <c r="H722" t="s">
        <v>23213</v>
      </c>
      <c r="I722">
        <v>7.6999999999999999E-2</v>
      </c>
      <c r="J722">
        <v>916</v>
      </c>
    </row>
    <row r="723" spans="1:10" x14ac:dyDescent="0.25">
      <c r="A723" t="s">
        <v>17013</v>
      </c>
      <c r="B723">
        <v>0.83</v>
      </c>
      <c r="C723">
        <v>55.08</v>
      </c>
      <c r="D723" t="s">
        <v>880</v>
      </c>
      <c r="E723">
        <v>1208149</v>
      </c>
      <c r="F723">
        <v>107</v>
      </c>
      <c r="G723">
        <v>115</v>
      </c>
      <c r="H723" t="s">
        <v>23214</v>
      </c>
      <c r="I723">
        <v>8.1000000000000003E-2</v>
      </c>
      <c r="J723">
        <v>713</v>
      </c>
    </row>
    <row r="724" spans="1:10" x14ac:dyDescent="0.25">
      <c r="A724" t="s">
        <v>23215</v>
      </c>
      <c r="B724">
        <v>2.5099999999999998</v>
      </c>
      <c r="C724">
        <v>57.09</v>
      </c>
      <c r="D724" t="s">
        <v>612</v>
      </c>
      <c r="E724">
        <v>1300084</v>
      </c>
      <c r="F724">
        <v>194</v>
      </c>
      <c r="G724">
        <v>72</v>
      </c>
      <c r="H724" t="s">
        <v>23216</v>
      </c>
      <c r="I724">
        <v>6.4000000000000001E-2</v>
      </c>
      <c r="J724">
        <v>760</v>
      </c>
    </row>
    <row r="725" spans="1:10" x14ac:dyDescent="0.25">
      <c r="A725" t="s">
        <v>3632</v>
      </c>
      <c r="B725">
        <v>0.19</v>
      </c>
      <c r="C725">
        <v>39.979999999999997</v>
      </c>
      <c r="D725" t="s">
        <v>7436</v>
      </c>
      <c r="E725">
        <v>1665536</v>
      </c>
      <c r="F725">
        <v>379</v>
      </c>
      <c r="G725">
        <v>115</v>
      </c>
      <c r="H725" t="s">
        <v>14054</v>
      </c>
      <c r="I725">
        <v>0.17100000000000001</v>
      </c>
      <c r="J725">
        <v>848</v>
      </c>
    </row>
    <row r="726" spans="1:10" x14ac:dyDescent="0.25">
      <c r="A726" t="s">
        <v>14041</v>
      </c>
      <c r="B726">
        <v>0.43</v>
      </c>
      <c r="C726">
        <v>97.1</v>
      </c>
      <c r="D726" t="s">
        <v>934</v>
      </c>
      <c r="E726">
        <v>3416820</v>
      </c>
      <c r="F726">
        <v>314</v>
      </c>
      <c r="G726">
        <v>613</v>
      </c>
      <c r="H726" t="s">
        <v>23217</v>
      </c>
      <c r="I726">
        <v>6.2E-2</v>
      </c>
      <c r="J726">
        <v>763</v>
      </c>
    </row>
    <row r="727" spans="1:10" x14ac:dyDescent="0.25">
      <c r="A727" t="s">
        <v>23218</v>
      </c>
      <c r="B727">
        <v>0.23</v>
      </c>
      <c r="C727">
        <v>43.07</v>
      </c>
      <c r="D727" t="s">
        <v>15</v>
      </c>
      <c r="E727">
        <v>3887217</v>
      </c>
      <c r="F727">
        <v>803</v>
      </c>
      <c r="G727">
        <v>213</v>
      </c>
      <c r="H727" t="s">
        <v>23219</v>
      </c>
      <c r="I727">
        <v>7.8E-2</v>
      </c>
      <c r="J727">
        <v>809</v>
      </c>
    </row>
    <row r="728" spans="1:10" x14ac:dyDescent="0.25">
      <c r="A728" t="s">
        <v>23220</v>
      </c>
      <c r="B728">
        <v>1.21</v>
      </c>
      <c r="C728">
        <v>57.09</v>
      </c>
      <c r="D728" t="s">
        <v>612</v>
      </c>
      <c r="E728">
        <v>2614500</v>
      </c>
      <c r="F728">
        <v>273</v>
      </c>
      <c r="G728">
        <v>148</v>
      </c>
      <c r="H728" t="s">
        <v>23221</v>
      </c>
      <c r="I728">
        <v>7.6999999999999999E-2</v>
      </c>
      <c r="J728">
        <v>721</v>
      </c>
    </row>
    <row r="729" spans="1:10" x14ac:dyDescent="0.25">
      <c r="A729" t="s">
        <v>23222</v>
      </c>
      <c r="B729">
        <v>1.27</v>
      </c>
      <c r="C729">
        <v>357.12</v>
      </c>
      <c r="D729" t="s">
        <v>23223</v>
      </c>
      <c r="E729">
        <v>833558</v>
      </c>
      <c r="F729">
        <v>221</v>
      </c>
      <c r="G729">
        <v>359</v>
      </c>
      <c r="H729" t="s">
        <v>23224</v>
      </c>
      <c r="I729">
        <v>0.13900000000000001</v>
      </c>
      <c r="J729">
        <v>744</v>
      </c>
    </row>
    <row r="730" spans="1:10" x14ac:dyDescent="0.25">
      <c r="A730" t="s">
        <v>20487</v>
      </c>
      <c r="B730">
        <v>1.1399999999999999</v>
      </c>
      <c r="C730">
        <v>165.1</v>
      </c>
      <c r="D730" t="s">
        <v>9151</v>
      </c>
      <c r="E730">
        <v>551369</v>
      </c>
      <c r="F730">
        <v>155</v>
      </c>
      <c r="G730">
        <v>144</v>
      </c>
      <c r="H730" t="s">
        <v>23225</v>
      </c>
      <c r="I730">
        <v>7.6999999999999999E-2</v>
      </c>
      <c r="J730">
        <v>835</v>
      </c>
    </row>
    <row r="731" spans="1:10" x14ac:dyDescent="0.25">
      <c r="A731" t="s">
        <v>3650</v>
      </c>
      <c r="B731">
        <v>1.75</v>
      </c>
      <c r="C731">
        <v>276.10000000000002</v>
      </c>
      <c r="D731" t="s">
        <v>3651</v>
      </c>
      <c r="E731">
        <v>2649477</v>
      </c>
      <c r="F731">
        <v>732</v>
      </c>
      <c r="G731">
        <v>584</v>
      </c>
      <c r="H731" t="s">
        <v>23226</v>
      </c>
      <c r="I731">
        <v>0.21299999999999999</v>
      </c>
      <c r="J731">
        <v>909</v>
      </c>
    </row>
    <row r="732" spans="1:10" x14ac:dyDescent="0.25">
      <c r="A732" t="s">
        <v>12305</v>
      </c>
      <c r="B732">
        <v>11.07</v>
      </c>
      <c r="C732">
        <v>44.01</v>
      </c>
      <c r="D732" t="s">
        <v>739</v>
      </c>
      <c r="E732">
        <v>8928462</v>
      </c>
      <c r="F732">
        <v>174</v>
      </c>
      <c r="G732">
        <v>271</v>
      </c>
      <c r="H732" t="s">
        <v>23227</v>
      </c>
      <c r="I732">
        <v>7.0000000000000007E-2</v>
      </c>
      <c r="J732">
        <v>709</v>
      </c>
    </row>
    <row r="733" spans="1:10" x14ac:dyDescent="0.25">
      <c r="A733" t="s">
        <v>3655</v>
      </c>
      <c r="B733">
        <v>1.1299999999999999</v>
      </c>
      <c r="C733">
        <v>43.07</v>
      </c>
      <c r="D733" t="s">
        <v>15</v>
      </c>
      <c r="E733">
        <v>5516343</v>
      </c>
      <c r="F733">
        <v>1018</v>
      </c>
      <c r="G733">
        <v>259</v>
      </c>
      <c r="H733" t="s">
        <v>23228</v>
      </c>
      <c r="I733">
        <v>0.1</v>
      </c>
      <c r="J733">
        <v>902</v>
      </c>
    </row>
    <row r="734" spans="1:10" x14ac:dyDescent="0.25">
      <c r="A734" t="s">
        <v>3665</v>
      </c>
      <c r="B734">
        <v>1.1100000000000001</v>
      </c>
      <c r="C734">
        <v>55.07</v>
      </c>
      <c r="D734" t="s">
        <v>45</v>
      </c>
      <c r="E734">
        <v>15478688</v>
      </c>
      <c r="F734">
        <v>1019</v>
      </c>
      <c r="G734">
        <v>571</v>
      </c>
      <c r="H734" t="s">
        <v>7405</v>
      </c>
      <c r="I734">
        <v>0.10299999999999999</v>
      </c>
      <c r="J734">
        <v>929</v>
      </c>
    </row>
    <row r="735" spans="1:10" x14ac:dyDescent="0.25">
      <c r="A735" t="s">
        <v>2428</v>
      </c>
      <c r="B735">
        <v>2.77</v>
      </c>
      <c r="C735">
        <v>57.09</v>
      </c>
      <c r="D735" t="s">
        <v>612</v>
      </c>
      <c r="E735">
        <v>11150391</v>
      </c>
      <c r="F735">
        <v>368</v>
      </c>
      <c r="G735">
        <v>811</v>
      </c>
      <c r="H735" t="s">
        <v>23229</v>
      </c>
      <c r="I735">
        <v>0.17899999999999999</v>
      </c>
      <c r="J735">
        <v>758</v>
      </c>
    </row>
    <row r="736" spans="1:10" x14ac:dyDescent="0.25">
      <c r="A736" t="s">
        <v>2296</v>
      </c>
      <c r="B736">
        <v>5.28</v>
      </c>
      <c r="C736">
        <v>55.07</v>
      </c>
      <c r="D736" t="s">
        <v>45</v>
      </c>
      <c r="E736">
        <v>529848</v>
      </c>
      <c r="F736">
        <v>115</v>
      </c>
      <c r="G736">
        <v>40</v>
      </c>
      <c r="H736" t="s">
        <v>23230</v>
      </c>
      <c r="I736">
        <v>0.122</v>
      </c>
      <c r="J736">
        <v>773</v>
      </c>
    </row>
    <row r="737" spans="1:10" x14ac:dyDescent="0.25">
      <c r="A737" t="s">
        <v>3670</v>
      </c>
      <c r="B737">
        <v>0.48</v>
      </c>
      <c r="C737">
        <v>43.07</v>
      </c>
      <c r="D737" t="s">
        <v>15</v>
      </c>
      <c r="E737">
        <v>9963072</v>
      </c>
      <c r="F737">
        <v>346</v>
      </c>
      <c r="G737">
        <v>451</v>
      </c>
      <c r="H737" t="s">
        <v>23231</v>
      </c>
      <c r="I737">
        <v>6.8000000000000005E-2</v>
      </c>
      <c r="J737">
        <v>816</v>
      </c>
    </row>
    <row r="738" spans="1:10" x14ac:dyDescent="0.25">
      <c r="A738" t="s">
        <v>16504</v>
      </c>
      <c r="B738">
        <v>1.21</v>
      </c>
      <c r="C738">
        <v>55.07</v>
      </c>
      <c r="D738" t="s">
        <v>45</v>
      </c>
      <c r="E738">
        <v>36661134</v>
      </c>
      <c r="F738">
        <v>3487</v>
      </c>
      <c r="G738">
        <v>1336</v>
      </c>
      <c r="H738" t="s">
        <v>23232</v>
      </c>
      <c r="I738">
        <v>9.1999999999999998E-2</v>
      </c>
      <c r="J738">
        <v>722</v>
      </c>
    </row>
    <row r="739" spans="1:10" x14ac:dyDescent="0.25">
      <c r="A739" t="s">
        <v>3674</v>
      </c>
      <c r="B739">
        <v>1.1599999999999999</v>
      </c>
      <c r="C739">
        <v>43.07</v>
      </c>
      <c r="D739" t="s">
        <v>15</v>
      </c>
      <c r="E739">
        <v>35048311</v>
      </c>
      <c r="F739">
        <v>1540</v>
      </c>
      <c r="G739">
        <v>891</v>
      </c>
      <c r="H739" t="s">
        <v>23233</v>
      </c>
      <c r="I739">
        <v>0.12</v>
      </c>
      <c r="J739">
        <v>933</v>
      </c>
    </row>
    <row r="740" spans="1:10" x14ac:dyDescent="0.25">
      <c r="A740" t="s">
        <v>4648</v>
      </c>
      <c r="B740">
        <v>2.0299999999999998</v>
      </c>
      <c r="C740">
        <v>82.08</v>
      </c>
      <c r="D740" t="s">
        <v>276</v>
      </c>
      <c r="E740">
        <v>5044933</v>
      </c>
      <c r="F740">
        <v>332</v>
      </c>
      <c r="G740">
        <v>507</v>
      </c>
      <c r="H740" t="s">
        <v>23234</v>
      </c>
      <c r="I740">
        <v>6.8000000000000005E-2</v>
      </c>
      <c r="J740">
        <v>744</v>
      </c>
    </row>
    <row r="741" spans="1:10" x14ac:dyDescent="0.25">
      <c r="A741" t="s">
        <v>3678</v>
      </c>
      <c r="B741">
        <v>1.97</v>
      </c>
      <c r="C741">
        <v>55.07</v>
      </c>
      <c r="D741" t="s">
        <v>45</v>
      </c>
      <c r="E741">
        <v>1471532</v>
      </c>
      <c r="F741">
        <v>170</v>
      </c>
      <c r="G741">
        <v>78</v>
      </c>
      <c r="H741" t="s">
        <v>23235</v>
      </c>
      <c r="I741">
        <v>0.113</v>
      </c>
      <c r="J741">
        <v>827</v>
      </c>
    </row>
    <row r="742" spans="1:10" x14ac:dyDescent="0.25">
      <c r="A742" t="s">
        <v>3681</v>
      </c>
      <c r="B742">
        <v>1.1499999999999999</v>
      </c>
      <c r="C742">
        <v>218.21</v>
      </c>
      <c r="D742" t="s">
        <v>4650</v>
      </c>
      <c r="E742">
        <v>6918953</v>
      </c>
      <c r="F742">
        <v>1883</v>
      </c>
      <c r="G742">
        <v>1631</v>
      </c>
      <c r="H742" t="s">
        <v>23236</v>
      </c>
      <c r="I742">
        <v>0.13700000000000001</v>
      </c>
      <c r="J742">
        <v>882</v>
      </c>
    </row>
    <row r="743" spans="1:10" x14ac:dyDescent="0.25">
      <c r="A743" t="s">
        <v>3689</v>
      </c>
      <c r="B743">
        <v>1.27</v>
      </c>
      <c r="C743">
        <v>81.08</v>
      </c>
      <c r="D743" t="s">
        <v>616</v>
      </c>
      <c r="E743">
        <v>1761747</v>
      </c>
      <c r="F743">
        <v>199</v>
      </c>
      <c r="G743">
        <v>111</v>
      </c>
      <c r="H743" t="s">
        <v>23237</v>
      </c>
      <c r="I743">
        <v>0.14499999999999999</v>
      </c>
      <c r="J743">
        <v>871</v>
      </c>
    </row>
    <row r="744" spans="1:10" x14ac:dyDescent="0.25">
      <c r="A744" t="s">
        <v>23238</v>
      </c>
      <c r="B744">
        <v>1.23</v>
      </c>
      <c r="C744">
        <v>43.07</v>
      </c>
      <c r="D744" t="s">
        <v>15</v>
      </c>
      <c r="E744">
        <v>1801422</v>
      </c>
      <c r="F744">
        <v>316</v>
      </c>
      <c r="G744">
        <v>108</v>
      </c>
      <c r="H744" t="s">
        <v>23239</v>
      </c>
      <c r="I744">
        <v>0.09</v>
      </c>
      <c r="J744">
        <v>766</v>
      </c>
    </row>
    <row r="745" spans="1:10" x14ac:dyDescent="0.25">
      <c r="A745" t="s">
        <v>17000</v>
      </c>
      <c r="B745">
        <v>1.1200000000000001</v>
      </c>
      <c r="C745">
        <v>163.15</v>
      </c>
      <c r="D745" t="s">
        <v>1856</v>
      </c>
      <c r="E745">
        <v>965999</v>
      </c>
      <c r="F745">
        <v>184</v>
      </c>
      <c r="G745">
        <v>234</v>
      </c>
      <c r="H745" t="s">
        <v>18657</v>
      </c>
      <c r="I745">
        <v>0.14099999999999999</v>
      </c>
      <c r="J745">
        <v>724</v>
      </c>
    </row>
    <row r="746" spans="1:10" x14ac:dyDescent="0.25">
      <c r="A746" t="s">
        <v>3635</v>
      </c>
      <c r="B746">
        <v>1.42</v>
      </c>
      <c r="C746">
        <v>43.07</v>
      </c>
      <c r="D746" t="s">
        <v>15</v>
      </c>
      <c r="E746">
        <v>580957</v>
      </c>
      <c r="F746">
        <v>109</v>
      </c>
      <c r="G746">
        <v>36</v>
      </c>
      <c r="H746" t="s">
        <v>23240</v>
      </c>
      <c r="I746">
        <v>0.11700000000000001</v>
      </c>
      <c r="J746">
        <v>869</v>
      </c>
    </row>
    <row r="747" spans="1:10" x14ac:dyDescent="0.25">
      <c r="A747" t="s">
        <v>3683</v>
      </c>
      <c r="B747">
        <v>1.08</v>
      </c>
      <c r="C747">
        <v>69.08</v>
      </c>
      <c r="D747" t="s">
        <v>222</v>
      </c>
      <c r="E747">
        <v>4045240</v>
      </c>
      <c r="F747">
        <v>159</v>
      </c>
      <c r="G747">
        <v>198</v>
      </c>
      <c r="H747" t="s">
        <v>23241</v>
      </c>
      <c r="I747">
        <v>0.13200000000000001</v>
      </c>
      <c r="J747">
        <v>842</v>
      </c>
    </row>
    <row r="748" spans="1:10" x14ac:dyDescent="0.25">
      <c r="A748" t="s">
        <v>3637</v>
      </c>
      <c r="B748">
        <v>1.02</v>
      </c>
      <c r="C748">
        <v>57.09</v>
      </c>
      <c r="D748" t="s">
        <v>612</v>
      </c>
      <c r="E748">
        <v>2251344</v>
      </c>
      <c r="F748">
        <v>172</v>
      </c>
      <c r="G748">
        <v>254</v>
      </c>
      <c r="H748" t="s">
        <v>23242</v>
      </c>
      <c r="I748">
        <v>0.14899999999999999</v>
      </c>
      <c r="J748">
        <v>718</v>
      </c>
    </row>
    <row r="749" spans="1:10" x14ac:dyDescent="0.25">
      <c r="A749" t="s">
        <v>3693</v>
      </c>
      <c r="B749">
        <v>1.1399999999999999</v>
      </c>
      <c r="C749">
        <v>95.09</v>
      </c>
      <c r="D749" t="s">
        <v>810</v>
      </c>
      <c r="E749">
        <v>8265893</v>
      </c>
      <c r="F749">
        <v>626</v>
      </c>
      <c r="G749">
        <v>430</v>
      </c>
      <c r="H749" t="s">
        <v>23243</v>
      </c>
      <c r="I749">
        <v>0.14399999999999999</v>
      </c>
      <c r="J749">
        <v>911</v>
      </c>
    </row>
    <row r="750" spans="1:10" x14ac:dyDescent="0.25">
      <c r="A750" t="s">
        <v>950</v>
      </c>
      <c r="B750">
        <v>0.91</v>
      </c>
      <c r="C750">
        <v>55.07</v>
      </c>
      <c r="D750" t="s">
        <v>45</v>
      </c>
      <c r="E750">
        <v>35498441</v>
      </c>
      <c r="F750">
        <v>1050</v>
      </c>
      <c r="G750">
        <v>1386</v>
      </c>
      <c r="H750" t="s">
        <v>23244</v>
      </c>
      <c r="I750">
        <v>0.11799999999999999</v>
      </c>
      <c r="J750">
        <v>709</v>
      </c>
    </row>
    <row r="751" spans="1:10" x14ac:dyDescent="0.25">
      <c r="A751" t="s">
        <v>3695</v>
      </c>
      <c r="B751">
        <v>1.1399999999999999</v>
      </c>
      <c r="C751">
        <v>174.11</v>
      </c>
      <c r="D751" t="s">
        <v>1303</v>
      </c>
      <c r="E751">
        <v>1612976</v>
      </c>
      <c r="F751">
        <v>424</v>
      </c>
      <c r="G751">
        <v>480</v>
      </c>
      <c r="H751" t="s">
        <v>15084</v>
      </c>
      <c r="I751">
        <v>0.13600000000000001</v>
      </c>
      <c r="J751">
        <v>790</v>
      </c>
    </row>
    <row r="752" spans="1:10" x14ac:dyDescent="0.25">
      <c r="A752" t="s">
        <v>20562</v>
      </c>
      <c r="B752">
        <v>1.18</v>
      </c>
      <c r="C752">
        <v>69.08</v>
      </c>
      <c r="D752" t="s">
        <v>222</v>
      </c>
      <c r="E752">
        <v>12972617</v>
      </c>
      <c r="F752">
        <v>931</v>
      </c>
      <c r="G752">
        <v>810</v>
      </c>
      <c r="H752" t="s">
        <v>23245</v>
      </c>
      <c r="I752">
        <v>7.0000000000000007E-2</v>
      </c>
      <c r="J752">
        <v>789</v>
      </c>
    </row>
    <row r="753" spans="1:10" x14ac:dyDescent="0.25">
      <c r="A753" t="s">
        <v>2498</v>
      </c>
      <c r="B753">
        <v>1.98</v>
      </c>
      <c r="C753">
        <v>57.09</v>
      </c>
      <c r="D753" t="s">
        <v>612</v>
      </c>
      <c r="E753">
        <v>6708026</v>
      </c>
      <c r="F753">
        <v>328</v>
      </c>
      <c r="G753">
        <v>679</v>
      </c>
      <c r="H753" t="s">
        <v>23246</v>
      </c>
      <c r="I753">
        <v>0.24099999999999999</v>
      </c>
      <c r="J753">
        <v>720</v>
      </c>
    </row>
    <row r="754" spans="1:10" x14ac:dyDescent="0.25">
      <c r="A754" t="s">
        <v>3702</v>
      </c>
      <c r="B754">
        <v>1.04</v>
      </c>
      <c r="C754">
        <v>124.09</v>
      </c>
      <c r="D754" t="s">
        <v>1110</v>
      </c>
      <c r="E754">
        <v>6248277</v>
      </c>
      <c r="F754">
        <v>605</v>
      </c>
      <c r="G754">
        <v>1046</v>
      </c>
      <c r="H754" t="s">
        <v>23247</v>
      </c>
      <c r="I754">
        <v>0.14000000000000001</v>
      </c>
      <c r="J754">
        <v>803</v>
      </c>
    </row>
    <row r="755" spans="1:10" x14ac:dyDescent="0.25">
      <c r="A755" t="s">
        <v>3561</v>
      </c>
      <c r="B755">
        <v>1.31</v>
      </c>
      <c r="C755">
        <v>43.07</v>
      </c>
      <c r="D755" t="s">
        <v>15</v>
      </c>
      <c r="E755">
        <v>1415316</v>
      </c>
      <c r="F755">
        <v>230</v>
      </c>
      <c r="G755">
        <v>83</v>
      </c>
      <c r="H755" t="s">
        <v>23248</v>
      </c>
      <c r="I755">
        <v>0.14099999999999999</v>
      </c>
      <c r="J755">
        <v>759</v>
      </c>
    </row>
    <row r="756" spans="1:10" x14ac:dyDescent="0.25">
      <c r="A756" t="s">
        <v>23249</v>
      </c>
      <c r="B756">
        <v>1.55</v>
      </c>
      <c r="C756">
        <v>43.07</v>
      </c>
      <c r="D756" t="s">
        <v>15</v>
      </c>
      <c r="E756">
        <v>11263872</v>
      </c>
      <c r="F756">
        <v>667</v>
      </c>
      <c r="G756">
        <v>502</v>
      </c>
      <c r="H756" t="s">
        <v>23250</v>
      </c>
      <c r="I756">
        <v>8.5000000000000006E-2</v>
      </c>
      <c r="J756">
        <v>758</v>
      </c>
    </row>
    <row r="757" spans="1:10" x14ac:dyDescent="0.25">
      <c r="A757" t="s">
        <v>23251</v>
      </c>
      <c r="B757">
        <v>10.210000000000001</v>
      </c>
      <c r="C757">
        <v>69.08</v>
      </c>
      <c r="D757" t="s">
        <v>222</v>
      </c>
      <c r="E757">
        <v>5366702</v>
      </c>
      <c r="F757">
        <v>371</v>
      </c>
      <c r="G757">
        <v>376</v>
      </c>
      <c r="H757" t="s">
        <v>23252</v>
      </c>
      <c r="I757">
        <v>0.126</v>
      </c>
      <c r="J757">
        <v>703</v>
      </c>
    </row>
    <row r="758" spans="1:10" x14ac:dyDescent="0.25">
      <c r="A758" t="s">
        <v>23253</v>
      </c>
      <c r="B758">
        <v>0.33</v>
      </c>
      <c r="C758">
        <v>57.09</v>
      </c>
      <c r="D758" t="s">
        <v>612</v>
      </c>
      <c r="E758">
        <v>6850823</v>
      </c>
      <c r="F758">
        <v>297</v>
      </c>
      <c r="G758">
        <v>529</v>
      </c>
      <c r="H758" t="s">
        <v>23254</v>
      </c>
      <c r="I758">
        <v>0.10100000000000001</v>
      </c>
      <c r="J758">
        <v>718</v>
      </c>
    </row>
    <row r="759" spans="1:10" x14ac:dyDescent="0.25">
      <c r="A759" t="s">
        <v>2298</v>
      </c>
      <c r="B759">
        <v>1.08</v>
      </c>
      <c r="C759">
        <v>74.040000000000006</v>
      </c>
      <c r="D759" t="s">
        <v>52</v>
      </c>
      <c r="E759">
        <v>2539882</v>
      </c>
      <c r="F759">
        <v>465</v>
      </c>
      <c r="G759">
        <v>282</v>
      </c>
      <c r="H759" t="s">
        <v>23255</v>
      </c>
      <c r="I759">
        <v>9.1999999999999998E-2</v>
      </c>
      <c r="J759">
        <v>720</v>
      </c>
    </row>
    <row r="760" spans="1:10" x14ac:dyDescent="0.25">
      <c r="A760" t="s">
        <v>23256</v>
      </c>
      <c r="B760">
        <v>0.96</v>
      </c>
      <c r="C760">
        <v>43.07</v>
      </c>
      <c r="D760" t="s">
        <v>15</v>
      </c>
      <c r="E760">
        <v>1840367</v>
      </c>
      <c r="F760">
        <v>253</v>
      </c>
      <c r="G760">
        <v>97</v>
      </c>
      <c r="H760" t="s">
        <v>23257</v>
      </c>
      <c r="I760">
        <v>0.115</v>
      </c>
      <c r="J760">
        <v>767</v>
      </c>
    </row>
    <row r="761" spans="1:10" x14ac:dyDescent="0.25">
      <c r="A761" t="s">
        <v>14854</v>
      </c>
      <c r="B761">
        <v>3.83</v>
      </c>
      <c r="C761">
        <v>44.01</v>
      </c>
      <c r="D761" t="s">
        <v>739</v>
      </c>
      <c r="E761">
        <v>9911942</v>
      </c>
      <c r="F761">
        <v>166</v>
      </c>
      <c r="G761">
        <v>320</v>
      </c>
      <c r="H761" t="s">
        <v>23258</v>
      </c>
      <c r="I761">
        <v>3.1E-2</v>
      </c>
      <c r="J761">
        <v>708</v>
      </c>
    </row>
    <row r="762" spans="1:10" x14ac:dyDescent="0.25">
      <c r="A762" t="s">
        <v>23259</v>
      </c>
      <c r="B762">
        <v>9.92</v>
      </c>
      <c r="C762">
        <v>69.08</v>
      </c>
      <c r="D762" t="s">
        <v>222</v>
      </c>
      <c r="E762">
        <v>3854831</v>
      </c>
      <c r="F762">
        <v>125</v>
      </c>
      <c r="G762">
        <v>230</v>
      </c>
      <c r="H762" t="s">
        <v>23260</v>
      </c>
      <c r="I762">
        <v>0.13100000000000001</v>
      </c>
      <c r="J762">
        <v>701</v>
      </c>
    </row>
    <row r="763" spans="1:10" x14ac:dyDescent="0.25">
      <c r="A763" t="s">
        <v>7408</v>
      </c>
      <c r="B763">
        <v>2.75</v>
      </c>
      <c r="C763">
        <v>57.09</v>
      </c>
      <c r="D763" t="s">
        <v>612</v>
      </c>
      <c r="E763">
        <v>1805264</v>
      </c>
      <c r="F763">
        <v>127</v>
      </c>
      <c r="G763">
        <v>204</v>
      </c>
      <c r="H763" t="s">
        <v>23261</v>
      </c>
      <c r="I763">
        <v>0.124</v>
      </c>
      <c r="J763">
        <v>786</v>
      </c>
    </row>
    <row r="764" spans="1:10" x14ac:dyDescent="0.25">
      <c r="A764" t="s">
        <v>1766</v>
      </c>
      <c r="B764">
        <v>0.74</v>
      </c>
      <c r="C764">
        <v>82.08</v>
      </c>
      <c r="D764" t="s">
        <v>276</v>
      </c>
      <c r="E764">
        <v>8535383</v>
      </c>
      <c r="F764">
        <v>379</v>
      </c>
      <c r="G764">
        <v>902</v>
      </c>
      <c r="H764" t="s">
        <v>23262</v>
      </c>
      <c r="I764">
        <v>0.159</v>
      </c>
      <c r="J764">
        <v>735</v>
      </c>
    </row>
    <row r="765" spans="1:10" x14ac:dyDescent="0.25">
      <c r="A765" t="s">
        <v>2715</v>
      </c>
      <c r="B765">
        <v>1.85</v>
      </c>
      <c r="C765">
        <v>55.07</v>
      </c>
      <c r="D765" t="s">
        <v>45</v>
      </c>
      <c r="E765">
        <v>1732145</v>
      </c>
      <c r="F765">
        <v>107</v>
      </c>
      <c r="G765">
        <v>164</v>
      </c>
      <c r="H765" t="s">
        <v>23263</v>
      </c>
      <c r="I765">
        <v>0.151</v>
      </c>
      <c r="J765">
        <v>747</v>
      </c>
    </row>
    <row r="766" spans="1:10" x14ac:dyDescent="0.25">
      <c r="A766" t="s">
        <v>6575</v>
      </c>
      <c r="B766">
        <v>1.18</v>
      </c>
      <c r="C766">
        <v>57.09</v>
      </c>
      <c r="D766" t="s">
        <v>612</v>
      </c>
      <c r="E766">
        <v>2433085</v>
      </c>
      <c r="F766">
        <v>225</v>
      </c>
      <c r="G766">
        <v>164</v>
      </c>
      <c r="H766" t="s">
        <v>23264</v>
      </c>
      <c r="I766">
        <v>0.122</v>
      </c>
      <c r="J766">
        <v>830</v>
      </c>
    </row>
    <row r="767" spans="1:10" x14ac:dyDescent="0.25">
      <c r="A767" t="s">
        <v>1400</v>
      </c>
      <c r="B767">
        <v>0.13</v>
      </c>
      <c r="C767">
        <v>44.01</v>
      </c>
      <c r="D767" t="s">
        <v>739</v>
      </c>
      <c r="E767">
        <v>26540697</v>
      </c>
      <c r="F767">
        <v>300</v>
      </c>
      <c r="G767">
        <v>608</v>
      </c>
      <c r="H767" t="s">
        <v>23265</v>
      </c>
      <c r="I767">
        <v>0.105</v>
      </c>
      <c r="J767">
        <v>744</v>
      </c>
    </row>
    <row r="768" spans="1:10" x14ac:dyDescent="0.25">
      <c r="A768" t="s">
        <v>23266</v>
      </c>
      <c r="B768">
        <v>0.49</v>
      </c>
      <c r="C768">
        <v>44</v>
      </c>
      <c r="D768" t="s">
        <v>129</v>
      </c>
      <c r="E768">
        <v>10115844</v>
      </c>
      <c r="F768">
        <v>145</v>
      </c>
      <c r="G768">
        <v>499</v>
      </c>
      <c r="H768" t="s">
        <v>23267</v>
      </c>
      <c r="I768">
        <v>0.04</v>
      </c>
      <c r="J768">
        <v>792</v>
      </c>
    </row>
    <row r="769" spans="1:10" x14ac:dyDescent="0.25">
      <c r="A769" t="s">
        <v>552</v>
      </c>
      <c r="B769">
        <v>1.79</v>
      </c>
      <c r="C769">
        <v>57.09</v>
      </c>
      <c r="D769" t="s">
        <v>612</v>
      </c>
      <c r="E769">
        <v>641550</v>
      </c>
      <c r="F769">
        <v>101</v>
      </c>
      <c r="G769">
        <v>43</v>
      </c>
      <c r="H769" t="s">
        <v>23268</v>
      </c>
      <c r="I769">
        <v>0.19800000000000001</v>
      </c>
      <c r="J769">
        <v>731</v>
      </c>
    </row>
    <row r="770" spans="1:10" x14ac:dyDescent="0.25">
      <c r="A770" t="s">
        <v>23269</v>
      </c>
      <c r="B770">
        <v>0.59</v>
      </c>
      <c r="C770">
        <v>57.09</v>
      </c>
      <c r="D770" t="s">
        <v>612</v>
      </c>
      <c r="E770">
        <v>11588026</v>
      </c>
      <c r="F770">
        <v>419</v>
      </c>
      <c r="G770">
        <v>870</v>
      </c>
      <c r="H770" t="s">
        <v>23270</v>
      </c>
      <c r="I770">
        <v>0.24</v>
      </c>
      <c r="J770">
        <v>703</v>
      </c>
    </row>
    <row r="771" spans="1:10" x14ac:dyDescent="0.25">
      <c r="A771" t="s">
        <v>23271</v>
      </c>
      <c r="B771">
        <v>1</v>
      </c>
      <c r="C771">
        <v>57.09</v>
      </c>
      <c r="D771" t="s">
        <v>612</v>
      </c>
      <c r="E771">
        <v>29199908</v>
      </c>
      <c r="F771">
        <v>1244</v>
      </c>
      <c r="G771">
        <v>989</v>
      </c>
      <c r="H771" t="s">
        <v>23272</v>
      </c>
      <c r="I771">
        <v>0.129</v>
      </c>
      <c r="J771">
        <v>712</v>
      </c>
    </row>
    <row r="772" spans="1:10" x14ac:dyDescent="0.25">
      <c r="A772" t="s">
        <v>23273</v>
      </c>
      <c r="B772">
        <v>3.06</v>
      </c>
      <c r="C772">
        <v>57.09</v>
      </c>
      <c r="D772" t="s">
        <v>612</v>
      </c>
      <c r="E772">
        <v>4127803</v>
      </c>
      <c r="F772">
        <v>132</v>
      </c>
      <c r="G772">
        <v>239</v>
      </c>
      <c r="H772" t="s">
        <v>23274</v>
      </c>
      <c r="I772">
        <v>0.42199999999999999</v>
      </c>
      <c r="J772">
        <v>725</v>
      </c>
    </row>
    <row r="773" spans="1:10" x14ac:dyDescent="0.25">
      <c r="A773" t="s">
        <v>5014</v>
      </c>
      <c r="B773">
        <v>0.06</v>
      </c>
      <c r="C773">
        <v>44.01</v>
      </c>
      <c r="D773" t="s">
        <v>739</v>
      </c>
      <c r="E773">
        <v>31003057</v>
      </c>
      <c r="F773">
        <v>617</v>
      </c>
      <c r="G773">
        <v>987</v>
      </c>
      <c r="H773" t="s">
        <v>23275</v>
      </c>
      <c r="I773">
        <v>0.128</v>
      </c>
      <c r="J773">
        <v>770</v>
      </c>
    </row>
    <row r="774" spans="1:10" x14ac:dyDescent="0.25">
      <c r="A774" t="s">
        <v>19977</v>
      </c>
      <c r="B774">
        <v>0.41</v>
      </c>
      <c r="C774">
        <v>55.08</v>
      </c>
      <c r="D774" t="s">
        <v>880</v>
      </c>
      <c r="E774">
        <v>3541277</v>
      </c>
      <c r="F774">
        <v>157</v>
      </c>
      <c r="G774">
        <v>210</v>
      </c>
      <c r="H774" t="s">
        <v>23276</v>
      </c>
      <c r="I774">
        <v>0.14499999999999999</v>
      </c>
      <c r="J774">
        <v>817</v>
      </c>
    </row>
    <row r="775" spans="1:10" x14ac:dyDescent="0.25">
      <c r="A775" t="s">
        <v>23277</v>
      </c>
      <c r="B775">
        <v>1.17</v>
      </c>
      <c r="C775">
        <v>73.05</v>
      </c>
      <c r="D775" t="s">
        <v>691</v>
      </c>
      <c r="E775">
        <v>4476951</v>
      </c>
      <c r="F775">
        <v>151</v>
      </c>
      <c r="G775">
        <v>486</v>
      </c>
      <c r="H775" t="s">
        <v>23278</v>
      </c>
      <c r="I775">
        <v>6.9000000000000006E-2</v>
      </c>
      <c r="J775">
        <v>715</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A43839-3E15-4AD4-A106-6F6025E7ADAC}">
  <sheetPr>
    <tabColor theme="7" tint="0.79998168889431442"/>
  </sheetPr>
  <dimension ref="A1:J1451"/>
  <sheetViews>
    <sheetView workbookViewId="0">
      <pane xSplit="1" ySplit="1" topLeftCell="B1420" activePane="bottomRight" state="frozen"/>
      <selection pane="topRight" activeCell="B1" sqref="B1"/>
      <selection pane="bottomLeft" activeCell="A2" sqref="A2"/>
      <selection pane="bottomRight" activeCell="B1" sqref="B1:D1048576"/>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23279</v>
      </c>
      <c r="B2">
        <v>4.9000000000000004</v>
      </c>
      <c r="C2">
        <v>41.05</v>
      </c>
      <c r="D2" t="s">
        <v>24</v>
      </c>
      <c r="E2">
        <v>62043273</v>
      </c>
      <c r="F2">
        <v>1172</v>
      </c>
      <c r="G2">
        <v>1823</v>
      </c>
      <c r="H2" t="s">
        <v>23280</v>
      </c>
      <c r="I2">
        <v>0.17</v>
      </c>
      <c r="J2">
        <v>746</v>
      </c>
    </row>
    <row r="3" spans="1:10" x14ac:dyDescent="0.25">
      <c r="A3" t="s">
        <v>1653</v>
      </c>
      <c r="B3">
        <v>0.44</v>
      </c>
      <c r="C3">
        <v>43.11</v>
      </c>
      <c r="D3" t="s">
        <v>872</v>
      </c>
      <c r="E3">
        <v>328173676</v>
      </c>
      <c r="F3">
        <v>784</v>
      </c>
      <c r="G3">
        <v>6448</v>
      </c>
      <c r="H3" t="s">
        <v>23281</v>
      </c>
      <c r="I3">
        <v>0.14899999999999999</v>
      </c>
      <c r="J3">
        <v>858</v>
      </c>
    </row>
    <row r="4" spans="1:10" x14ac:dyDescent="0.25">
      <c r="A4" t="s">
        <v>23282</v>
      </c>
      <c r="B4">
        <v>1</v>
      </c>
      <c r="C4">
        <v>56.08</v>
      </c>
      <c r="D4" t="s">
        <v>376</v>
      </c>
      <c r="E4">
        <v>60957829</v>
      </c>
      <c r="F4">
        <v>2619</v>
      </c>
      <c r="G4">
        <v>3577</v>
      </c>
      <c r="H4" t="s">
        <v>23283</v>
      </c>
      <c r="I4">
        <v>8.7999999999999995E-2</v>
      </c>
      <c r="J4">
        <v>733</v>
      </c>
    </row>
    <row r="5" spans="1:10" x14ac:dyDescent="0.25">
      <c r="A5" t="s">
        <v>586</v>
      </c>
      <c r="B5">
        <v>0.99</v>
      </c>
      <c r="C5">
        <v>79.06</v>
      </c>
      <c r="D5" t="s">
        <v>96</v>
      </c>
      <c r="E5">
        <v>2413900</v>
      </c>
      <c r="F5">
        <v>197</v>
      </c>
      <c r="G5">
        <v>237</v>
      </c>
      <c r="H5" t="s">
        <v>15100</v>
      </c>
      <c r="I5">
        <v>0.108</v>
      </c>
      <c r="J5">
        <v>811</v>
      </c>
    </row>
    <row r="6" spans="1:10" x14ac:dyDescent="0.25">
      <c r="A6" t="s">
        <v>17433</v>
      </c>
      <c r="B6">
        <v>0.96</v>
      </c>
      <c r="C6">
        <v>43.07</v>
      </c>
      <c r="D6" t="s">
        <v>15</v>
      </c>
      <c r="E6">
        <v>71564845</v>
      </c>
      <c r="F6">
        <v>332</v>
      </c>
      <c r="G6">
        <v>2089</v>
      </c>
      <c r="H6" t="s">
        <v>23284</v>
      </c>
      <c r="I6">
        <v>7.6999999999999999E-2</v>
      </c>
      <c r="J6">
        <v>785</v>
      </c>
    </row>
    <row r="7" spans="1:10" x14ac:dyDescent="0.25">
      <c r="A7" t="s">
        <v>585</v>
      </c>
      <c r="B7">
        <v>1.1599999999999999</v>
      </c>
      <c r="C7">
        <v>67.05</v>
      </c>
      <c r="D7" t="s">
        <v>93</v>
      </c>
      <c r="E7">
        <v>19175663</v>
      </c>
      <c r="F7">
        <v>2362</v>
      </c>
      <c r="G7">
        <v>1847</v>
      </c>
      <c r="H7" t="s">
        <v>15102</v>
      </c>
      <c r="I7">
        <v>0.10100000000000001</v>
      </c>
      <c r="J7">
        <v>881</v>
      </c>
    </row>
    <row r="8" spans="1:10" x14ac:dyDescent="0.25">
      <c r="A8" t="s">
        <v>23285</v>
      </c>
      <c r="B8">
        <v>1.85</v>
      </c>
      <c r="C8">
        <v>84.1</v>
      </c>
      <c r="D8" t="s">
        <v>5659</v>
      </c>
      <c r="E8">
        <v>16356881</v>
      </c>
      <c r="F8">
        <v>3748</v>
      </c>
      <c r="G8">
        <v>3381</v>
      </c>
      <c r="H8" t="s">
        <v>23286</v>
      </c>
      <c r="I8">
        <v>0.16700000000000001</v>
      </c>
      <c r="J8">
        <v>733</v>
      </c>
    </row>
    <row r="9" spans="1:10" x14ac:dyDescent="0.25">
      <c r="A9" t="s">
        <v>30</v>
      </c>
      <c r="B9">
        <v>0.84</v>
      </c>
      <c r="C9">
        <v>70.08</v>
      </c>
      <c r="D9" t="s">
        <v>31</v>
      </c>
      <c r="E9">
        <v>23890997</v>
      </c>
      <c r="F9">
        <v>394</v>
      </c>
      <c r="G9">
        <v>1993</v>
      </c>
      <c r="H9" t="s">
        <v>23287</v>
      </c>
      <c r="I9">
        <v>0.121</v>
      </c>
      <c r="J9">
        <v>726</v>
      </c>
    </row>
    <row r="10" spans="1:10" x14ac:dyDescent="0.25">
      <c r="A10" t="s">
        <v>33</v>
      </c>
      <c r="B10">
        <v>1.33</v>
      </c>
      <c r="C10">
        <v>55.04</v>
      </c>
      <c r="D10" t="s">
        <v>590</v>
      </c>
      <c r="E10">
        <v>14755356</v>
      </c>
      <c r="F10">
        <v>1001</v>
      </c>
      <c r="G10">
        <v>885</v>
      </c>
      <c r="H10" t="s">
        <v>23288</v>
      </c>
      <c r="I10">
        <v>0.11799999999999999</v>
      </c>
      <c r="J10">
        <v>831</v>
      </c>
    </row>
    <row r="11" spans="1:10" x14ac:dyDescent="0.25">
      <c r="A11" t="s">
        <v>5406</v>
      </c>
      <c r="B11">
        <v>1.36</v>
      </c>
      <c r="C11">
        <v>55.07</v>
      </c>
      <c r="D11" t="s">
        <v>45</v>
      </c>
      <c r="E11">
        <v>413861190</v>
      </c>
      <c r="F11">
        <v>10969</v>
      </c>
      <c r="G11">
        <v>13297</v>
      </c>
      <c r="H11" t="s">
        <v>3737</v>
      </c>
      <c r="I11">
        <v>0.155</v>
      </c>
      <c r="J11">
        <v>837</v>
      </c>
    </row>
    <row r="12" spans="1:10" x14ac:dyDescent="0.25">
      <c r="A12" t="s">
        <v>41</v>
      </c>
      <c r="B12">
        <v>1.1599999999999999</v>
      </c>
      <c r="C12">
        <v>84.06</v>
      </c>
      <c r="D12" t="s">
        <v>110</v>
      </c>
      <c r="E12">
        <v>3698949</v>
      </c>
      <c r="F12">
        <v>787</v>
      </c>
      <c r="G12">
        <v>714</v>
      </c>
      <c r="H12" t="s">
        <v>18719</v>
      </c>
      <c r="I12">
        <v>0.108</v>
      </c>
      <c r="J12">
        <v>829</v>
      </c>
    </row>
    <row r="13" spans="1:10" x14ac:dyDescent="0.25">
      <c r="A13" t="s">
        <v>42</v>
      </c>
      <c r="B13">
        <v>0.2</v>
      </c>
      <c r="C13">
        <v>55.04</v>
      </c>
      <c r="D13" t="s">
        <v>590</v>
      </c>
      <c r="E13">
        <v>6484223</v>
      </c>
      <c r="F13">
        <v>590</v>
      </c>
      <c r="G13">
        <v>502</v>
      </c>
      <c r="H13" t="s">
        <v>23289</v>
      </c>
      <c r="I13">
        <v>0.16900000000000001</v>
      </c>
      <c r="J13">
        <v>763</v>
      </c>
    </row>
    <row r="14" spans="1:10" x14ac:dyDescent="0.25">
      <c r="A14" t="s">
        <v>11237</v>
      </c>
      <c r="B14">
        <v>1.1299999999999999</v>
      </c>
      <c r="C14">
        <v>87.01</v>
      </c>
      <c r="D14" t="s">
        <v>11238</v>
      </c>
      <c r="E14">
        <v>27233161</v>
      </c>
      <c r="F14">
        <v>4230</v>
      </c>
      <c r="G14">
        <v>6092</v>
      </c>
      <c r="H14" t="s">
        <v>11239</v>
      </c>
      <c r="I14">
        <v>0.123</v>
      </c>
      <c r="J14">
        <v>756</v>
      </c>
    </row>
    <row r="15" spans="1:10" x14ac:dyDescent="0.25">
      <c r="A15" t="s">
        <v>5672</v>
      </c>
      <c r="B15">
        <v>0.75</v>
      </c>
      <c r="C15">
        <v>55.07</v>
      </c>
      <c r="D15" t="s">
        <v>45</v>
      </c>
      <c r="E15">
        <v>15295283</v>
      </c>
      <c r="F15">
        <v>905</v>
      </c>
      <c r="G15">
        <v>1186</v>
      </c>
      <c r="H15" t="s">
        <v>23290</v>
      </c>
      <c r="I15">
        <v>0.16800000000000001</v>
      </c>
      <c r="J15">
        <v>807</v>
      </c>
    </row>
    <row r="16" spans="1:10" x14ac:dyDescent="0.25">
      <c r="A16" t="s">
        <v>724</v>
      </c>
      <c r="B16">
        <v>1.17</v>
      </c>
      <c r="C16">
        <v>84.02</v>
      </c>
      <c r="D16" t="s">
        <v>592</v>
      </c>
      <c r="E16">
        <v>6873601</v>
      </c>
      <c r="F16">
        <v>1592</v>
      </c>
      <c r="G16">
        <v>1669</v>
      </c>
      <c r="H16" t="s">
        <v>23291</v>
      </c>
      <c r="I16">
        <v>0.124</v>
      </c>
      <c r="J16">
        <v>756</v>
      </c>
    </row>
    <row r="17" spans="1:10" x14ac:dyDescent="0.25">
      <c r="A17" t="s">
        <v>1688</v>
      </c>
      <c r="B17">
        <v>1.29</v>
      </c>
      <c r="C17">
        <v>85.07</v>
      </c>
      <c r="D17" t="s">
        <v>1689</v>
      </c>
      <c r="E17">
        <v>6590045</v>
      </c>
      <c r="F17">
        <v>1258</v>
      </c>
      <c r="G17">
        <v>1860</v>
      </c>
      <c r="H17" t="s">
        <v>23292</v>
      </c>
      <c r="I17">
        <v>0.122</v>
      </c>
      <c r="J17">
        <v>766</v>
      </c>
    </row>
    <row r="18" spans="1:10" x14ac:dyDescent="0.25">
      <c r="A18" t="s">
        <v>23293</v>
      </c>
      <c r="B18">
        <v>1.93</v>
      </c>
      <c r="C18">
        <v>57.08</v>
      </c>
      <c r="D18" t="s">
        <v>28</v>
      </c>
      <c r="E18">
        <v>3940128</v>
      </c>
      <c r="F18">
        <v>383</v>
      </c>
      <c r="G18">
        <v>441</v>
      </c>
      <c r="H18" t="s">
        <v>23294</v>
      </c>
      <c r="I18">
        <v>0.11899999999999999</v>
      </c>
      <c r="J18">
        <v>714</v>
      </c>
    </row>
    <row r="19" spans="1:10" x14ac:dyDescent="0.25">
      <c r="A19" t="s">
        <v>23295</v>
      </c>
      <c r="B19">
        <v>0.8</v>
      </c>
      <c r="C19">
        <v>67.069999999999993</v>
      </c>
      <c r="D19" t="s">
        <v>601</v>
      </c>
      <c r="E19">
        <v>2007531</v>
      </c>
      <c r="F19">
        <v>364</v>
      </c>
      <c r="G19">
        <v>189</v>
      </c>
      <c r="H19" t="s">
        <v>23296</v>
      </c>
      <c r="I19">
        <v>0.14599999999999999</v>
      </c>
      <c r="J19">
        <v>743</v>
      </c>
    </row>
    <row r="20" spans="1:10" x14ac:dyDescent="0.25">
      <c r="A20" t="s">
        <v>7486</v>
      </c>
      <c r="B20">
        <v>0.77</v>
      </c>
      <c r="C20">
        <v>41.06</v>
      </c>
      <c r="D20" t="s">
        <v>117</v>
      </c>
      <c r="E20">
        <v>3908027</v>
      </c>
      <c r="F20">
        <v>192</v>
      </c>
      <c r="G20">
        <v>206</v>
      </c>
      <c r="H20" t="s">
        <v>23297</v>
      </c>
      <c r="I20">
        <v>0.123</v>
      </c>
      <c r="J20">
        <v>736</v>
      </c>
    </row>
    <row r="21" spans="1:10" x14ac:dyDescent="0.25">
      <c r="A21" t="s">
        <v>65</v>
      </c>
      <c r="B21">
        <v>1.1200000000000001</v>
      </c>
      <c r="C21">
        <v>93.07</v>
      </c>
      <c r="D21" t="s">
        <v>211</v>
      </c>
      <c r="E21">
        <v>762057</v>
      </c>
      <c r="F21">
        <v>140</v>
      </c>
      <c r="G21">
        <v>171</v>
      </c>
      <c r="H21" t="s">
        <v>23298</v>
      </c>
      <c r="I21">
        <v>0.113</v>
      </c>
      <c r="J21">
        <v>765</v>
      </c>
    </row>
    <row r="22" spans="1:10" x14ac:dyDescent="0.25">
      <c r="A22" t="s">
        <v>60</v>
      </c>
      <c r="B22">
        <v>0.92</v>
      </c>
      <c r="C22">
        <v>55.06</v>
      </c>
      <c r="D22" t="s">
        <v>26</v>
      </c>
      <c r="E22">
        <v>19167534</v>
      </c>
      <c r="F22">
        <v>1076</v>
      </c>
      <c r="G22">
        <v>1328</v>
      </c>
      <c r="H22" t="s">
        <v>23299</v>
      </c>
      <c r="I22">
        <v>0.192</v>
      </c>
      <c r="J22">
        <v>733</v>
      </c>
    </row>
    <row r="23" spans="1:10" x14ac:dyDescent="0.25">
      <c r="A23" t="s">
        <v>11029</v>
      </c>
      <c r="B23">
        <v>2.94</v>
      </c>
      <c r="C23">
        <v>56.08</v>
      </c>
      <c r="D23" t="s">
        <v>376</v>
      </c>
      <c r="E23">
        <v>1417414</v>
      </c>
      <c r="F23">
        <v>177</v>
      </c>
      <c r="G23">
        <v>204</v>
      </c>
      <c r="H23" t="s">
        <v>23300</v>
      </c>
      <c r="I23">
        <v>0.11600000000000001</v>
      </c>
      <c r="J23">
        <v>749</v>
      </c>
    </row>
    <row r="24" spans="1:10" x14ac:dyDescent="0.25">
      <c r="A24" t="s">
        <v>1612</v>
      </c>
      <c r="B24">
        <v>0.47</v>
      </c>
      <c r="C24">
        <v>41.06</v>
      </c>
      <c r="D24" t="s">
        <v>117</v>
      </c>
      <c r="E24">
        <v>2188516</v>
      </c>
      <c r="F24">
        <v>117</v>
      </c>
      <c r="G24">
        <v>112</v>
      </c>
      <c r="H24" t="s">
        <v>23301</v>
      </c>
      <c r="I24">
        <v>0.123</v>
      </c>
      <c r="J24">
        <v>790</v>
      </c>
    </row>
    <row r="25" spans="1:10" x14ac:dyDescent="0.25">
      <c r="A25" t="s">
        <v>759</v>
      </c>
      <c r="B25">
        <v>1.08</v>
      </c>
      <c r="C25">
        <v>54.03</v>
      </c>
      <c r="D25" t="s">
        <v>95</v>
      </c>
      <c r="E25">
        <v>37954610</v>
      </c>
      <c r="F25">
        <v>2222</v>
      </c>
      <c r="G25">
        <v>3911</v>
      </c>
      <c r="H25" t="s">
        <v>17451</v>
      </c>
      <c r="I25">
        <v>0.13700000000000001</v>
      </c>
      <c r="J25">
        <v>969</v>
      </c>
    </row>
    <row r="26" spans="1:10" x14ac:dyDescent="0.25">
      <c r="A26" t="s">
        <v>5433</v>
      </c>
      <c r="B26">
        <v>0.34</v>
      </c>
      <c r="C26">
        <v>43.07</v>
      </c>
      <c r="D26" t="s">
        <v>15</v>
      </c>
      <c r="E26">
        <v>33913885</v>
      </c>
      <c r="F26">
        <v>1868</v>
      </c>
      <c r="G26">
        <v>885</v>
      </c>
      <c r="H26" t="s">
        <v>23302</v>
      </c>
      <c r="I26">
        <v>0.10199999999999999</v>
      </c>
      <c r="J26">
        <v>911</v>
      </c>
    </row>
    <row r="27" spans="1:10" x14ac:dyDescent="0.25">
      <c r="A27" t="s">
        <v>68</v>
      </c>
      <c r="B27">
        <v>1.38</v>
      </c>
      <c r="C27">
        <v>44.03</v>
      </c>
      <c r="D27" t="s">
        <v>69</v>
      </c>
      <c r="E27">
        <v>8347337</v>
      </c>
      <c r="F27">
        <v>230</v>
      </c>
      <c r="G27">
        <v>145</v>
      </c>
      <c r="H27" t="s">
        <v>23303</v>
      </c>
      <c r="I27">
        <v>0.13800000000000001</v>
      </c>
      <c r="J27">
        <v>830</v>
      </c>
    </row>
    <row r="28" spans="1:10" x14ac:dyDescent="0.25">
      <c r="A28" t="s">
        <v>1531</v>
      </c>
      <c r="B28">
        <v>1.33</v>
      </c>
      <c r="C28">
        <v>109.1</v>
      </c>
      <c r="D28" t="s">
        <v>1075</v>
      </c>
      <c r="E28">
        <v>1631386</v>
      </c>
      <c r="F28">
        <v>628</v>
      </c>
      <c r="G28">
        <v>547</v>
      </c>
      <c r="H28" t="s">
        <v>23304</v>
      </c>
      <c r="I28">
        <v>0.13500000000000001</v>
      </c>
      <c r="J28">
        <v>761</v>
      </c>
    </row>
    <row r="29" spans="1:10" x14ac:dyDescent="0.25">
      <c r="A29" t="s">
        <v>74</v>
      </c>
      <c r="B29">
        <v>1.24</v>
      </c>
      <c r="C29">
        <v>60.03</v>
      </c>
      <c r="D29" t="s">
        <v>37</v>
      </c>
      <c r="E29">
        <v>10259835</v>
      </c>
      <c r="F29">
        <v>1077</v>
      </c>
      <c r="G29">
        <v>606</v>
      </c>
      <c r="H29" t="s">
        <v>9252</v>
      </c>
      <c r="I29">
        <v>0.1</v>
      </c>
      <c r="J29">
        <v>924</v>
      </c>
    </row>
    <row r="30" spans="1:10" x14ac:dyDescent="0.25">
      <c r="A30" t="s">
        <v>1657</v>
      </c>
      <c r="B30">
        <v>0.65</v>
      </c>
      <c r="C30">
        <v>55.04</v>
      </c>
      <c r="D30" t="s">
        <v>590</v>
      </c>
      <c r="E30">
        <v>1282470</v>
      </c>
      <c r="F30">
        <v>180</v>
      </c>
      <c r="G30">
        <v>127</v>
      </c>
      <c r="H30" t="s">
        <v>14130</v>
      </c>
      <c r="I30">
        <v>0.13200000000000001</v>
      </c>
      <c r="J30">
        <v>775</v>
      </c>
    </row>
    <row r="31" spans="1:10" x14ac:dyDescent="0.25">
      <c r="A31" t="s">
        <v>71</v>
      </c>
      <c r="B31">
        <v>1.1000000000000001</v>
      </c>
      <c r="C31">
        <v>96.02</v>
      </c>
      <c r="D31" t="s">
        <v>600</v>
      </c>
      <c r="E31">
        <v>8102383</v>
      </c>
      <c r="F31">
        <v>1212</v>
      </c>
      <c r="G31">
        <v>1937</v>
      </c>
      <c r="H31" t="s">
        <v>23305</v>
      </c>
      <c r="I31">
        <v>0.13800000000000001</v>
      </c>
      <c r="J31">
        <v>880</v>
      </c>
    </row>
    <row r="32" spans="1:10" x14ac:dyDescent="0.25">
      <c r="A32" t="s">
        <v>23306</v>
      </c>
      <c r="B32">
        <v>0.52</v>
      </c>
      <c r="C32">
        <v>57.07</v>
      </c>
      <c r="D32" t="s">
        <v>761</v>
      </c>
      <c r="E32">
        <v>2144071</v>
      </c>
      <c r="F32">
        <v>305</v>
      </c>
      <c r="G32">
        <v>326</v>
      </c>
      <c r="H32" t="s">
        <v>23307</v>
      </c>
      <c r="I32">
        <v>0.114</v>
      </c>
      <c r="J32">
        <v>735</v>
      </c>
    </row>
    <row r="33" spans="1:10" x14ac:dyDescent="0.25">
      <c r="A33" t="s">
        <v>2043</v>
      </c>
      <c r="B33">
        <v>1.54</v>
      </c>
      <c r="C33">
        <v>44.03</v>
      </c>
      <c r="D33" t="s">
        <v>69</v>
      </c>
      <c r="E33">
        <v>4750409</v>
      </c>
      <c r="F33">
        <v>102</v>
      </c>
      <c r="G33">
        <v>79</v>
      </c>
      <c r="H33" t="s">
        <v>23308</v>
      </c>
      <c r="I33">
        <v>0.16700000000000001</v>
      </c>
      <c r="J33">
        <v>860</v>
      </c>
    </row>
    <row r="34" spans="1:10" x14ac:dyDescent="0.25">
      <c r="A34" t="s">
        <v>89</v>
      </c>
      <c r="B34">
        <v>1.1200000000000001</v>
      </c>
      <c r="C34">
        <v>42.07</v>
      </c>
      <c r="D34" t="s">
        <v>1627</v>
      </c>
      <c r="E34">
        <v>17158422</v>
      </c>
      <c r="F34">
        <v>1017</v>
      </c>
      <c r="G34">
        <v>590</v>
      </c>
      <c r="H34" t="s">
        <v>6609</v>
      </c>
      <c r="I34">
        <v>0.19800000000000001</v>
      </c>
      <c r="J34">
        <v>959</v>
      </c>
    </row>
    <row r="35" spans="1:10" x14ac:dyDescent="0.25">
      <c r="A35" t="s">
        <v>94</v>
      </c>
      <c r="B35">
        <v>1.04</v>
      </c>
      <c r="C35">
        <v>54.03</v>
      </c>
      <c r="D35" t="s">
        <v>95</v>
      </c>
      <c r="E35">
        <v>32932972</v>
      </c>
      <c r="F35">
        <v>1695</v>
      </c>
      <c r="G35">
        <v>3128</v>
      </c>
      <c r="H35" t="s">
        <v>23309</v>
      </c>
      <c r="I35">
        <v>0.15</v>
      </c>
      <c r="J35">
        <v>919</v>
      </c>
    </row>
    <row r="36" spans="1:10" x14ac:dyDescent="0.25">
      <c r="A36" t="s">
        <v>4910</v>
      </c>
      <c r="B36">
        <v>1.25</v>
      </c>
      <c r="C36">
        <v>43.04</v>
      </c>
      <c r="D36" t="s">
        <v>18</v>
      </c>
      <c r="E36">
        <v>2476549</v>
      </c>
      <c r="F36">
        <v>817</v>
      </c>
      <c r="G36">
        <v>123</v>
      </c>
      <c r="H36" t="s">
        <v>11252</v>
      </c>
      <c r="I36">
        <v>0.16900000000000001</v>
      </c>
      <c r="J36">
        <v>757</v>
      </c>
    </row>
    <row r="37" spans="1:10" x14ac:dyDescent="0.25">
      <c r="A37" t="s">
        <v>23310</v>
      </c>
      <c r="B37">
        <v>1.17</v>
      </c>
      <c r="C37">
        <v>105.07</v>
      </c>
      <c r="D37" t="s">
        <v>207</v>
      </c>
      <c r="E37">
        <v>2079678</v>
      </c>
      <c r="F37">
        <v>334</v>
      </c>
      <c r="G37">
        <v>391</v>
      </c>
      <c r="H37" t="s">
        <v>23311</v>
      </c>
      <c r="I37">
        <v>0.13900000000000001</v>
      </c>
      <c r="J37">
        <v>728</v>
      </c>
    </row>
    <row r="38" spans="1:10" x14ac:dyDescent="0.25">
      <c r="A38" t="s">
        <v>2045</v>
      </c>
      <c r="B38">
        <v>1.74</v>
      </c>
      <c r="C38">
        <v>58.08</v>
      </c>
      <c r="D38" t="s">
        <v>2603</v>
      </c>
      <c r="E38">
        <v>7196744</v>
      </c>
      <c r="F38">
        <v>954</v>
      </c>
      <c r="G38">
        <v>793</v>
      </c>
      <c r="H38" t="s">
        <v>23312</v>
      </c>
      <c r="I38">
        <v>0.15</v>
      </c>
      <c r="J38">
        <v>823</v>
      </c>
    </row>
    <row r="39" spans="1:10" x14ac:dyDescent="0.25">
      <c r="A39" t="s">
        <v>97</v>
      </c>
      <c r="B39">
        <v>2.15</v>
      </c>
      <c r="C39">
        <v>98.04</v>
      </c>
      <c r="D39" t="s">
        <v>257</v>
      </c>
      <c r="E39">
        <v>4223292</v>
      </c>
      <c r="F39">
        <v>183</v>
      </c>
      <c r="G39">
        <v>1292</v>
      </c>
      <c r="H39" t="s">
        <v>20636</v>
      </c>
      <c r="I39">
        <v>0.151</v>
      </c>
      <c r="J39">
        <v>888</v>
      </c>
    </row>
    <row r="40" spans="1:10" x14ac:dyDescent="0.25">
      <c r="A40" t="s">
        <v>1024</v>
      </c>
      <c r="B40">
        <v>1.27</v>
      </c>
      <c r="C40">
        <v>93.07</v>
      </c>
      <c r="D40" t="s">
        <v>211</v>
      </c>
      <c r="E40">
        <v>10939382</v>
      </c>
      <c r="F40">
        <v>2469</v>
      </c>
      <c r="G40">
        <v>1365</v>
      </c>
      <c r="H40" t="s">
        <v>11253</v>
      </c>
      <c r="I40">
        <v>0.17199999999999999</v>
      </c>
      <c r="J40">
        <v>910</v>
      </c>
    </row>
    <row r="41" spans="1:10" x14ac:dyDescent="0.25">
      <c r="A41" t="s">
        <v>111</v>
      </c>
      <c r="B41">
        <v>1.03</v>
      </c>
      <c r="C41">
        <v>54.03</v>
      </c>
      <c r="D41" t="s">
        <v>95</v>
      </c>
      <c r="E41">
        <v>2328827</v>
      </c>
      <c r="F41">
        <v>447</v>
      </c>
      <c r="G41">
        <v>349</v>
      </c>
      <c r="H41" t="s">
        <v>23313</v>
      </c>
      <c r="I41">
        <v>0.16700000000000001</v>
      </c>
      <c r="J41">
        <v>874</v>
      </c>
    </row>
    <row r="42" spans="1:10" x14ac:dyDescent="0.25">
      <c r="A42" t="s">
        <v>20641</v>
      </c>
      <c r="B42">
        <v>0.67</v>
      </c>
      <c r="C42">
        <v>43.07</v>
      </c>
      <c r="D42" t="s">
        <v>15</v>
      </c>
      <c r="E42">
        <v>4249542</v>
      </c>
      <c r="F42">
        <v>125</v>
      </c>
      <c r="G42">
        <v>184</v>
      </c>
      <c r="H42" t="s">
        <v>23314</v>
      </c>
      <c r="I42">
        <v>0.12</v>
      </c>
      <c r="J42">
        <v>821</v>
      </c>
    </row>
    <row r="43" spans="1:10" x14ac:dyDescent="0.25">
      <c r="A43" t="s">
        <v>1398</v>
      </c>
      <c r="B43">
        <v>1.1399999999999999</v>
      </c>
      <c r="C43">
        <v>117.07</v>
      </c>
      <c r="D43" t="s">
        <v>114</v>
      </c>
      <c r="E43">
        <v>1626808</v>
      </c>
      <c r="F43">
        <v>413</v>
      </c>
      <c r="G43">
        <v>304</v>
      </c>
      <c r="H43" t="s">
        <v>23315</v>
      </c>
      <c r="I43">
        <v>0.126</v>
      </c>
      <c r="J43">
        <v>890</v>
      </c>
    </row>
    <row r="44" spans="1:10" x14ac:dyDescent="0.25">
      <c r="A44" t="s">
        <v>1666</v>
      </c>
      <c r="B44">
        <v>1.07</v>
      </c>
      <c r="C44">
        <v>68.040000000000006</v>
      </c>
      <c r="D44" t="s">
        <v>135</v>
      </c>
      <c r="E44">
        <v>34674319</v>
      </c>
      <c r="F44">
        <v>2085</v>
      </c>
      <c r="G44">
        <v>3653</v>
      </c>
      <c r="H44" t="s">
        <v>20643</v>
      </c>
      <c r="I44">
        <v>0.14699999999999999</v>
      </c>
      <c r="J44">
        <v>810</v>
      </c>
    </row>
    <row r="45" spans="1:10" x14ac:dyDescent="0.25">
      <c r="A45" t="s">
        <v>1709</v>
      </c>
      <c r="B45">
        <v>1.21</v>
      </c>
      <c r="C45">
        <v>67.06</v>
      </c>
      <c r="D45" t="s">
        <v>79</v>
      </c>
      <c r="E45">
        <v>6204916</v>
      </c>
      <c r="F45">
        <v>897</v>
      </c>
      <c r="G45">
        <v>601</v>
      </c>
      <c r="H45" t="s">
        <v>23316</v>
      </c>
      <c r="I45">
        <v>0.104</v>
      </c>
      <c r="J45">
        <v>927</v>
      </c>
    </row>
    <row r="46" spans="1:10" x14ac:dyDescent="0.25">
      <c r="A46" t="s">
        <v>102</v>
      </c>
      <c r="B46">
        <v>1.0900000000000001</v>
      </c>
      <c r="C46">
        <v>40.049999999999997</v>
      </c>
      <c r="D46" t="s">
        <v>604</v>
      </c>
      <c r="E46">
        <v>8761807</v>
      </c>
      <c r="F46">
        <v>659</v>
      </c>
      <c r="G46">
        <v>416</v>
      </c>
      <c r="H46" t="s">
        <v>23317</v>
      </c>
      <c r="I46">
        <v>0.17100000000000001</v>
      </c>
      <c r="J46">
        <v>789</v>
      </c>
    </row>
    <row r="47" spans="1:10" x14ac:dyDescent="0.25">
      <c r="A47" t="s">
        <v>2396</v>
      </c>
      <c r="B47">
        <v>0.93</v>
      </c>
      <c r="C47">
        <v>81.069999999999993</v>
      </c>
      <c r="D47" t="s">
        <v>133</v>
      </c>
      <c r="E47">
        <v>1027107</v>
      </c>
      <c r="F47">
        <v>237</v>
      </c>
      <c r="G47">
        <v>159</v>
      </c>
      <c r="H47" t="s">
        <v>23318</v>
      </c>
      <c r="I47">
        <v>0.16</v>
      </c>
      <c r="J47">
        <v>825</v>
      </c>
    </row>
    <row r="48" spans="1:10" x14ac:dyDescent="0.25">
      <c r="A48" t="s">
        <v>2308</v>
      </c>
      <c r="B48">
        <v>1.26</v>
      </c>
      <c r="C48">
        <v>41.06</v>
      </c>
      <c r="D48" t="s">
        <v>117</v>
      </c>
      <c r="E48">
        <v>2427813</v>
      </c>
      <c r="F48">
        <v>377</v>
      </c>
      <c r="G48">
        <v>140</v>
      </c>
      <c r="H48" t="s">
        <v>23319</v>
      </c>
      <c r="I48">
        <v>0.11</v>
      </c>
      <c r="J48">
        <v>866</v>
      </c>
    </row>
    <row r="49" spans="1:10" x14ac:dyDescent="0.25">
      <c r="A49" t="s">
        <v>134</v>
      </c>
      <c r="B49">
        <v>1.1599999999999999</v>
      </c>
      <c r="C49">
        <v>68.040000000000006</v>
      </c>
      <c r="D49" t="s">
        <v>135</v>
      </c>
      <c r="E49">
        <v>7446444</v>
      </c>
      <c r="F49">
        <v>2052</v>
      </c>
      <c r="G49">
        <v>1038</v>
      </c>
      <c r="H49" t="s">
        <v>18785</v>
      </c>
      <c r="I49">
        <v>0.17199999999999999</v>
      </c>
      <c r="J49">
        <v>804</v>
      </c>
    </row>
    <row r="50" spans="1:10" x14ac:dyDescent="0.25">
      <c r="A50" t="s">
        <v>805</v>
      </c>
      <c r="B50">
        <v>1.1000000000000001</v>
      </c>
      <c r="C50">
        <v>110.04</v>
      </c>
      <c r="D50" t="s">
        <v>611</v>
      </c>
      <c r="E50">
        <v>7198662</v>
      </c>
      <c r="F50">
        <v>2603</v>
      </c>
      <c r="G50">
        <v>1577</v>
      </c>
      <c r="H50" t="s">
        <v>9272</v>
      </c>
      <c r="I50">
        <v>0.16500000000000001</v>
      </c>
      <c r="J50">
        <v>721</v>
      </c>
    </row>
    <row r="51" spans="1:10" x14ac:dyDescent="0.25">
      <c r="A51" t="s">
        <v>5500</v>
      </c>
      <c r="B51">
        <v>1.1100000000000001</v>
      </c>
      <c r="C51">
        <v>103.04</v>
      </c>
      <c r="D51" t="s">
        <v>4069</v>
      </c>
      <c r="E51">
        <v>4091727</v>
      </c>
      <c r="F51">
        <v>768</v>
      </c>
      <c r="G51">
        <v>774</v>
      </c>
      <c r="H51" t="s">
        <v>23320</v>
      </c>
      <c r="I51">
        <v>0.14799999999999999</v>
      </c>
      <c r="J51">
        <v>883</v>
      </c>
    </row>
    <row r="52" spans="1:10" x14ac:dyDescent="0.25">
      <c r="A52" t="s">
        <v>890</v>
      </c>
      <c r="B52">
        <v>1.17</v>
      </c>
      <c r="C52">
        <v>57.05</v>
      </c>
      <c r="D52" t="s">
        <v>230</v>
      </c>
      <c r="E52">
        <v>16079250</v>
      </c>
      <c r="F52">
        <v>2045</v>
      </c>
      <c r="G52">
        <v>1880</v>
      </c>
      <c r="H52" t="s">
        <v>23321</v>
      </c>
      <c r="I52">
        <v>0.187</v>
      </c>
      <c r="J52">
        <v>892</v>
      </c>
    </row>
    <row r="53" spans="1:10" x14ac:dyDescent="0.25">
      <c r="A53" t="s">
        <v>1674</v>
      </c>
      <c r="B53">
        <v>1.06</v>
      </c>
      <c r="C53">
        <v>55.04</v>
      </c>
      <c r="D53" t="s">
        <v>590</v>
      </c>
      <c r="E53">
        <v>5387911</v>
      </c>
      <c r="F53">
        <v>564</v>
      </c>
      <c r="G53">
        <v>575</v>
      </c>
      <c r="H53" t="s">
        <v>23322</v>
      </c>
      <c r="I53">
        <v>0.14000000000000001</v>
      </c>
      <c r="J53">
        <v>869</v>
      </c>
    </row>
    <row r="54" spans="1:10" x14ac:dyDescent="0.25">
      <c r="A54" t="s">
        <v>1414</v>
      </c>
      <c r="B54">
        <v>1.1100000000000001</v>
      </c>
      <c r="C54">
        <v>97.01</v>
      </c>
      <c r="D54" t="s">
        <v>1415</v>
      </c>
      <c r="E54">
        <v>10985571</v>
      </c>
      <c r="F54">
        <v>1461</v>
      </c>
      <c r="G54">
        <v>2793</v>
      </c>
      <c r="H54" t="s">
        <v>23323</v>
      </c>
      <c r="I54">
        <v>0.13900000000000001</v>
      </c>
      <c r="J54">
        <v>953</v>
      </c>
    </row>
    <row r="55" spans="1:10" x14ac:dyDescent="0.25">
      <c r="A55" t="s">
        <v>1676</v>
      </c>
      <c r="B55">
        <v>1.1000000000000001</v>
      </c>
      <c r="C55">
        <v>114.03</v>
      </c>
      <c r="D55" t="s">
        <v>1721</v>
      </c>
      <c r="E55">
        <v>4224083</v>
      </c>
      <c r="F55">
        <v>982</v>
      </c>
      <c r="G55">
        <v>1280</v>
      </c>
      <c r="H55" t="s">
        <v>150</v>
      </c>
      <c r="I55">
        <v>0.157</v>
      </c>
      <c r="J55">
        <v>804</v>
      </c>
    </row>
    <row r="56" spans="1:10" x14ac:dyDescent="0.25">
      <c r="A56" t="s">
        <v>20665</v>
      </c>
      <c r="B56">
        <v>1.27</v>
      </c>
      <c r="C56">
        <v>83.04</v>
      </c>
      <c r="D56" t="s">
        <v>618</v>
      </c>
      <c r="E56">
        <v>5813987</v>
      </c>
      <c r="F56">
        <v>1721</v>
      </c>
      <c r="G56">
        <v>1333</v>
      </c>
      <c r="H56" t="s">
        <v>20666</v>
      </c>
      <c r="I56">
        <v>0.154</v>
      </c>
      <c r="J56">
        <v>750</v>
      </c>
    </row>
    <row r="57" spans="1:10" x14ac:dyDescent="0.25">
      <c r="A57" t="s">
        <v>1517</v>
      </c>
      <c r="B57">
        <v>1.24</v>
      </c>
      <c r="C57">
        <v>59.05</v>
      </c>
      <c r="D57" t="s">
        <v>641</v>
      </c>
      <c r="E57">
        <v>24307238</v>
      </c>
      <c r="F57">
        <v>1720</v>
      </c>
      <c r="G57">
        <v>2277</v>
      </c>
      <c r="H57" t="s">
        <v>23324</v>
      </c>
      <c r="I57">
        <v>0.16500000000000001</v>
      </c>
      <c r="J57">
        <v>873</v>
      </c>
    </row>
    <row r="58" spans="1:10" x14ac:dyDescent="0.25">
      <c r="A58" t="s">
        <v>3723</v>
      </c>
      <c r="B58">
        <v>4.38</v>
      </c>
      <c r="C58">
        <v>281.05</v>
      </c>
      <c r="D58" t="s">
        <v>23325</v>
      </c>
      <c r="E58">
        <v>96590673</v>
      </c>
      <c r="F58">
        <v>171</v>
      </c>
      <c r="G58">
        <v>2119</v>
      </c>
      <c r="H58" t="s">
        <v>23326</v>
      </c>
      <c r="I58">
        <v>2.7E-2</v>
      </c>
      <c r="J58">
        <v>826</v>
      </c>
    </row>
    <row r="59" spans="1:10" x14ac:dyDescent="0.25">
      <c r="A59" t="s">
        <v>1458</v>
      </c>
      <c r="B59">
        <v>1.28</v>
      </c>
      <c r="C59">
        <v>57.09</v>
      </c>
      <c r="D59" t="s">
        <v>612</v>
      </c>
      <c r="E59">
        <v>906902</v>
      </c>
      <c r="F59">
        <v>205</v>
      </c>
      <c r="G59">
        <v>168</v>
      </c>
      <c r="H59" t="s">
        <v>23327</v>
      </c>
      <c r="I59">
        <v>0.13700000000000001</v>
      </c>
      <c r="J59">
        <v>750</v>
      </c>
    </row>
    <row r="60" spans="1:10" x14ac:dyDescent="0.25">
      <c r="A60" t="s">
        <v>1891</v>
      </c>
      <c r="B60">
        <v>1.07</v>
      </c>
      <c r="C60">
        <v>56.05</v>
      </c>
      <c r="D60" t="s">
        <v>834</v>
      </c>
      <c r="E60">
        <v>30493306</v>
      </c>
      <c r="F60">
        <v>2856</v>
      </c>
      <c r="G60">
        <v>3461</v>
      </c>
      <c r="H60" t="s">
        <v>23328</v>
      </c>
      <c r="I60">
        <v>0.20399999999999999</v>
      </c>
      <c r="J60">
        <v>882</v>
      </c>
    </row>
    <row r="61" spans="1:10" x14ac:dyDescent="0.25">
      <c r="A61" t="s">
        <v>164</v>
      </c>
      <c r="B61">
        <v>1.1299999999999999</v>
      </c>
      <c r="C61">
        <v>119.04</v>
      </c>
      <c r="D61" t="s">
        <v>809</v>
      </c>
      <c r="E61">
        <v>1095154</v>
      </c>
      <c r="F61">
        <v>200</v>
      </c>
      <c r="G61">
        <v>284</v>
      </c>
      <c r="H61" t="s">
        <v>23329</v>
      </c>
      <c r="I61">
        <v>0.13100000000000001</v>
      </c>
      <c r="J61">
        <v>719</v>
      </c>
    </row>
    <row r="62" spans="1:10" x14ac:dyDescent="0.25">
      <c r="A62" t="s">
        <v>2807</v>
      </c>
      <c r="B62">
        <v>1.04</v>
      </c>
      <c r="C62">
        <v>119.09</v>
      </c>
      <c r="D62" t="s">
        <v>623</v>
      </c>
      <c r="E62">
        <v>1303589</v>
      </c>
      <c r="F62">
        <v>338</v>
      </c>
      <c r="G62">
        <v>354</v>
      </c>
      <c r="H62" t="s">
        <v>23330</v>
      </c>
      <c r="I62">
        <v>0.129</v>
      </c>
      <c r="J62">
        <v>808</v>
      </c>
    </row>
    <row r="63" spans="1:10" x14ac:dyDescent="0.25">
      <c r="A63" t="s">
        <v>1512</v>
      </c>
      <c r="B63">
        <v>1.08</v>
      </c>
      <c r="C63">
        <v>42.06</v>
      </c>
      <c r="D63" t="s">
        <v>36</v>
      </c>
      <c r="E63">
        <v>37697719</v>
      </c>
      <c r="F63">
        <v>2931</v>
      </c>
      <c r="G63">
        <v>1305</v>
      </c>
      <c r="H63" t="s">
        <v>18815</v>
      </c>
      <c r="I63">
        <v>0.188</v>
      </c>
      <c r="J63">
        <v>893</v>
      </c>
    </row>
    <row r="64" spans="1:10" x14ac:dyDescent="0.25">
      <c r="A64" t="s">
        <v>113</v>
      </c>
      <c r="B64">
        <v>1.1399999999999999</v>
      </c>
      <c r="C64">
        <v>117.07</v>
      </c>
      <c r="D64" t="s">
        <v>114</v>
      </c>
      <c r="E64">
        <v>1971038</v>
      </c>
      <c r="F64">
        <v>441</v>
      </c>
      <c r="G64">
        <v>459</v>
      </c>
      <c r="H64" t="s">
        <v>18816</v>
      </c>
      <c r="I64">
        <v>0.123</v>
      </c>
      <c r="J64">
        <v>881</v>
      </c>
    </row>
    <row r="65" spans="1:10" x14ac:dyDescent="0.25">
      <c r="A65" t="s">
        <v>170</v>
      </c>
      <c r="B65">
        <v>2.0699999999999998</v>
      </c>
      <c r="C65">
        <v>112.05</v>
      </c>
      <c r="D65" t="s">
        <v>402</v>
      </c>
      <c r="E65">
        <v>1038035</v>
      </c>
      <c r="F65">
        <v>421</v>
      </c>
      <c r="G65">
        <v>403</v>
      </c>
      <c r="H65" t="s">
        <v>23331</v>
      </c>
      <c r="I65">
        <v>0.14299999999999999</v>
      </c>
      <c r="J65">
        <v>773</v>
      </c>
    </row>
    <row r="66" spans="1:10" x14ac:dyDescent="0.25">
      <c r="A66" t="s">
        <v>183</v>
      </c>
      <c r="B66">
        <v>1.07</v>
      </c>
      <c r="C66">
        <v>110.04</v>
      </c>
      <c r="D66" t="s">
        <v>611</v>
      </c>
      <c r="E66">
        <v>1275901</v>
      </c>
      <c r="F66">
        <v>330</v>
      </c>
      <c r="G66">
        <v>461</v>
      </c>
      <c r="H66" t="s">
        <v>23332</v>
      </c>
      <c r="I66">
        <v>0.13300000000000001</v>
      </c>
      <c r="J66">
        <v>702</v>
      </c>
    </row>
    <row r="67" spans="1:10" x14ac:dyDescent="0.25">
      <c r="A67" t="s">
        <v>337</v>
      </c>
      <c r="B67">
        <v>1.05</v>
      </c>
      <c r="C67">
        <v>121.03</v>
      </c>
      <c r="D67" t="s">
        <v>181</v>
      </c>
      <c r="E67">
        <v>4261035</v>
      </c>
      <c r="F67">
        <v>664</v>
      </c>
      <c r="G67">
        <v>1362</v>
      </c>
      <c r="H67" t="s">
        <v>23333</v>
      </c>
      <c r="I67">
        <v>0.13500000000000001</v>
      </c>
      <c r="J67">
        <v>782</v>
      </c>
    </row>
    <row r="68" spans="1:10" x14ac:dyDescent="0.25">
      <c r="A68" t="s">
        <v>5528</v>
      </c>
      <c r="B68">
        <v>1.04</v>
      </c>
      <c r="C68">
        <v>117.07</v>
      </c>
      <c r="D68" t="s">
        <v>114</v>
      </c>
      <c r="E68">
        <v>707862</v>
      </c>
      <c r="F68">
        <v>158</v>
      </c>
      <c r="G68">
        <v>175</v>
      </c>
      <c r="H68" t="s">
        <v>23334</v>
      </c>
      <c r="I68">
        <v>0.13300000000000001</v>
      </c>
      <c r="J68">
        <v>786</v>
      </c>
    </row>
    <row r="69" spans="1:10" x14ac:dyDescent="0.25">
      <c r="A69" t="s">
        <v>9336</v>
      </c>
      <c r="B69">
        <v>1.03</v>
      </c>
      <c r="C69">
        <v>73.040000000000006</v>
      </c>
      <c r="D69" t="s">
        <v>440</v>
      </c>
      <c r="E69">
        <v>1498767</v>
      </c>
      <c r="F69">
        <v>414</v>
      </c>
      <c r="G69">
        <v>241</v>
      </c>
      <c r="H69" t="s">
        <v>23335</v>
      </c>
      <c r="I69">
        <v>0.17100000000000001</v>
      </c>
      <c r="J69">
        <v>734</v>
      </c>
    </row>
    <row r="70" spans="1:10" x14ac:dyDescent="0.25">
      <c r="A70" t="s">
        <v>896</v>
      </c>
      <c r="B70">
        <v>1.1299999999999999</v>
      </c>
      <c r="C70">
        <v>54.07</v>
      </c>
      <c r="D70" t="s">
        <v>897</v>
      </c>
      <c r="E70">
        <v>5874195</v>
      </c>
      <c r="F70">
        <v>1135</v>
      </c>
      <c r="G70">
        <v>663</v>
      </c>
      <c r="H70" t="s">
        <v>23336</v>
      </c>
      <c r="I70">
        <v>0.157</v>
      </c>
      <c r="J70">
        <v>861</v>
      </c>
    </row>
    <row r="71" spans="1:10" x14ac:dyDescent="0.25">
      <c r="A71" t="s">
        <v>5014</v>
      </c>
      <c r="B71">
        <v>1.65</v>
      </c>
      <c r="C71">
        <v>44.01</v>
      </c>
      <c r="D71" t="s">
        <v>739</v>
      </c>
      <c r="E71">
        <v>3153689</v>
      </c>
      <c r="F71">
        <v>115</v>
      </c>
      <c r="G71">
        <v>82</v>
      </c>
      <c r="H71" t="s">
        <v>23337</v>
      </c>
      <c r="I71">
        <v>5.2999999999999999E-2</v>
      </c>
      <c r="J71">
        <v>747</v>
      </c>
    </row>
    <row r="72" spans="1:10" x14ac:dyDescent="0.25">
      <c r="A72" t="s">
        <v>2816</v>
      </c>
      <c r="B72">
        <v>1.0900000000000001</v>
      </c>
      <c r="C72">
        <v>91.06</v>
      </c>
      <c r="D72" t="s">
        <v>297</v>
      </c>
      <c r="E72">
        <v>24211132</v>
      </c>
      <c r="F72">
        <v>1295</v>
      </c>
      <c r="G72">
        <v>1415</v>
      </c>
      <c r="H72" t="s">
        <v>23338</v>
      </c>
      <c r="I72">
        <v>0.14299999999999999</v>
      </c>
      <c r="J72">
        <v>958</v>
      </c>
    </row>
    <row r="73" spans="1:10" x14ac:dyDescent="0.25">
      <c r="A73" t="s">
        <v>23339</v>
      </c>
      <c r="B73">
        <v>0.54</v>
      </c>
      <c r="C73">
        <v>43.07</v>
      </c>
      <c r="D73" t="s">
        <v>15</v>
      </c>
      <c r="E73">
        <v>2833312</v>
      </c>
      <c r="F73">
        <v>175</v>
      </c>
      <c r="G73">
        <v>181</v>
      </c>
      <c r="H73" t="s">
        <v>23340</v>
      </c>
      <c r="I73">
        <v>0.115</v>
      </c>
      <c r="J73">
        <v>787</v>
      </c>
    </row>
    <row r="74" spans="1:10" x14ac:dyDescent="0.25">
      <c r="A74" t="s">
        <v>6644</v>
      </c>
      <c r="B74">
        <v>2.2200000000000002</v>
      </c>
      <c r="C74">
        <v>44.04</v>
      </c>
      <c r="D74" t="s">
        <v>83</v>
      </c>
      <c r="E74">
        <v>6374877</v>
      </c>
      <c r="F74">
        <v>314</v>
      </c>
      <c r="G74">
        <v>112</v>
      </c>
      <c r="H74" t="s">
        <v>23341</v>
      </c>
      <c r="I74">
        <v>0.19500000000000001</v>
      </c>
      <c r="J74">
        <v>724</v>
      </c>
    </row>
    <row r="75" spans="1:10" x14ac:dyDescent="0.25">
      <c r="A75" t="s">
        <v>13367</v>
      </c>
      <c r="B75">
        <v>0.86</v>
      </c>
      <c r="C75">
        <v>43.04</v>
      </c>
      <c r="D75" t="s">
        <v>18</v>
      </c>
      <c r="E75">
        <v>7935854</v>
      </c>
      <c r="F75">
        <v>466</v>
      </c>
      <c r="G75">
        <v>290</v>
      </c>
      <c r="H75" t="s">
        <v>23342</v>
      </c>
      <c r="I75">
        <v>0.26400000000000001</v>
      </c>
      <c r="J75">
        <v>738</v>
      </c>
    </row>
    <row r="76" spans="1:10" x14ac:dyDescent="0.25">
      <c r="A76" t="s">
        <v>4090</v>
      </c>
      <c r="B76">
        <v>1.18</v>
      </c>
      <c r="C76">
        <v>57.09</v>
      </c>
      <c r="D76" t="s">
        <v>612</v>
      </c>
      <c r="E76">
        <v>5255807</v>
      </c>
      <c r="F76">
        <v>315</v>
      </c>
      <c r="G76">
        <v>473</v>
      </c>
      <c r="H76" t="s">
        <v>2321</v>
      </c>
      <c r="I76">
        <v>0.123</v>
      </c>
      <c r="J76">
        <v>842</v>
      </c>
    </row>
    <row r="77" spans="1:10" x14ac:dyDescent="0.25">
      <c r="A77" t="s">
        <v>201</v>
      </c>
      <c r="B77">
        <v>1.1599999999999999</v>
      </c>
      <c r="C77">
        <v>85.03</v>
      </c>
      <c r="D77" t="s">
        <v>202</v>
      </c>
      <c r="E77">
        <v>4494202</v>
      </c>
      <c r="F77">
        <v>1129</v>
      </c>
      <c r="G77">
        <v>1298</v>
      </c>
      <c r="H77" t="s">
        <v>23343</v>
      </c>
      <c r="I77">
        <v>0.16200000000000001</v>
      </c>
      <c r="J77">
        <v>877</v>
      </c>
    </row>
    <row r="78" spans="1:10" x14ac:dyDescent="0.25">
      <c r="A78" t="s">
        <v>2818</v>
      </c>
      <c r="B78">
        <v>3.27</v>
      </c>
      <c r="C78">
        <v>91.06</v>
      </c>
      <c r="D78" t="s">
        <v>297</v>
      </c>
      <c r="E78">
        <v>4581532</v>
      </c>
      <c r="F78">
        <v>324</v>
      </c>
      <c r="G78">
        <v>375</v>
      </c>
      <c r="H78" t="s">
        <v>23344</v>
      </c>
      <c r="I78">
        <v>0.11600000000000001</v>
      </c>
      <c r="J78">
        <v>869</v>
      </c>
    </row>
    <row r="79" spans="1:10" x14ac:dyDescent="0.25">
      <c r="A79" t="s">
        <v>1418</v>
      </c>
      <c r="B79">
        <v>1.08</v>
      </c>
      <c r="C79">
        <v>117.07</v>
      </c>
      <c r="D79" t="s">
        <v>114</v>
      </c>
      <c r="E79">
        <v>10180891</v>
      </c>
      <c r="F79">
        <v>1329</v>
      </c>
      <c r="G79">
        <v>1661</v>
      </c>
      <c r="H79" t="s">
        <v>23345</v>
      </c>
      <c r="I79">
        <v>0.129</v>
      </c>
      <c r="J79">
        <v>904</v>
      </c>
    </row>
    <row r="80" spans="1:10" x14ac:dyDescent="0.25">
      <c r="A80" t="s">
        <v>204</v>
      </c>
      <c r="B80">
        <v>1.7</v>
      </c>
      <c r="C80">
        <v>41.06</v>
      </c>
      <c r="D80" t="s">
        <v>117</v>
      </c>
      <c r="E80">
        <v>1981428</v>
      </c>
      <c r="F80">
        <v>238</v>
      </c>
      <c r="G80">
        <v>115</v>
      </c>
      <c r="H80" t="s">
        <v>23346</v>
      </c>
      <c r="I80">
        <v>0.109</v>
      </c>
      <c r="J80">
        <v>825</v>
      </c>
    </row>
    <row r="81" spans="1:10" x14ac:dyDescent="0.25">
      <c r="A81" t="s">
        <v>3755</v>
      </c>
      <c r="B81">
        <v>1.1599999999999999</v>
      </c>
      <c r="C81">
        <v>108.06</v>
      </c>
      <c r="D81" t="s">
        <v>725</v>
      </c>
      <c r="E81">
        <v>4273417</v>
      </c>
      <c r="F81">
        <v>560</v>
      </c>
      <c r="G81">
        <v>832</v>
      </c>
      <c r="H81" t="s">
        <v>12559</v>
      </c>
      <c r="I81">
        <v>0.129</v>
      </c>
      <c r="J81">
        <v>855</v>
      </c>
    </row>
    <row r="82" spans="1:10" x14ac:dyDescent="0.25">
      <c r="A82" t="s">
        <v>1096</v>
      </c>
      <c r="B82">
        <v>1.27</v>
      </c>
      <c r="C82">
        <v>43.04</v>
      </c>
      <c r="D82" t="s">
        <v>18</v>
      </c>
      <c r="E82">
        <v>23308290</v>
      </c>
      <c r="F82">
        <v>1981</v>
      </c>
      <c r="G82">
        <v>776</v>
      </c>
      <c r="H82" t="s">
        <v>23347</v>
      </c>
      <c r="I82">
        <v>0.13800000000000001</v>
      </c>
      <c r="J82">
        <v>928</v>
      </c>
    </row>
    <row r="83" spans="1:10" x14ac:dyDescent="0.25">
      <c r="A83" t="s">
        <v>7599</v>
      </c>
      <c r="B83">
        <v>0.43</v>
      </c>
      <c r="C83">
        <v>43.04</v>
      </c>
      <c r="D83" t="s">
        <v>18</v>
      </c>
      <c r="E83">
        <v>7576474</v>
      </c>
      <c r="F83">
        <v>698</v>
      </c>
      <c r="G83">
        <v>239</v>
      </c>
      <c r="H83" t="s">
        <v>23348</v>
      </c>
      <c r="I83">
        <v>0.14899999999999999</v>
      </c>
      <c r="J83">
        <v>766</v>
      </c>
    </row>
    <row r="84" spans="1:10" x14ac:dyDescent="0.25">
      <c r="A84" t="s">
        <v>260</v>
      </c>
      <c r="B84">
        <v>1.08</v>
      </c>
      <c r="C84">
        <v>85.03</v>
      </c>
      <c r="D84" t="s">
        <v>202</v>
      </c>
      <c r="E84">
        <v>23015636</v>
      </c>
      <c r="F84">
        <v>743</v>
      </c>
      <c r="G84">
        <v>5144</v>
      </c>
      <c r="H84" t="s">
        <v>23349</v>
      </c>
      <c r="I84">
        <v>0.17</v>
      </c>
      <c r="J84">
        <v>884</v>
      </c>
    </row>
    <row r="85" spans="1:10" x14ac:dyDescent="0.25">
      <c r="A85" t="s">
        <v>1234</v>
      </c>
      <c r="B85">
        <v>1.1200000000000001</v>
      </c>
      <c r="C85">
        <v>91.06</v>
      </c>
      <c r="D85" t="s">
        <v>297</v>
      </c>
      <c r="E85">
        <v>3726705</v>
      </c>
      <c r="F85">
        <v>492</v>
      </c>
      <c r="G85">
        <v>365</v>
      </c>
      <c r="H85" t="s">
        <v>23350</v>
      </c>
      <c r="I85">
        <v>0.14000000000000001</v>
      </c>
      <c r="J85">
        <v>900</v>
      </c>
    </row>
    <row r="86" spans="1:10" x14ac:dyDescent="0.25">
      <c r="A86" t="s">
        <v>2099</v>
      </c>
      <c r="B86">
        <v>1.47</v>
      </c>
      <c r="C86">
        <v>85.05</v>
      </c>
      <c r="D86" t="s">
        <v>11284</v>
      </c>
      <c r="E86">
        <v>8792009</v>
      </c>
      <c r="F86">
        <v>2087</v>
      </c>
      <c r="G86">
        <v>1877</v>
      </c>
      <c r="H86" t="s">
        <v>23351</v>
      </c>
      <c r="I86">
        <v>0.184</v>
      </c>
      <c r="J86">
        <v>933</v>
      </c>
    </row>
    <row r="87" spans="1:10" x14ac:dyDescent="0.25">
      <c r="A87" t="s">
        <v>625</v>
      </c>
      <c r="B87">
        <v>0.97</v>
      </c>
      <c r="C87">
        <v>77.05</v>
      </c>
      <c r="D87" t="s">
        <v>704</v>
      </c>
      <c r="E87">
        <v>2821838</v>
      </c>
      <c r="F87">
        <v>903</v>
      </c>
      <c r="G87">
        <v>242</v>
      </c>
      <c r="H87" t="s">
        <v>23352</v>
      </c>
      <c r="I87">
        <v>0.18</v>
      </c>
      <c r="J87">
        <v>902</v>
      </c>
    </row>
    <row r="88" spans="1:10" x14ac:dyDescent="0.25">
      <c r="A88" t="s">
        <v>1598</v>
      </c>
      <c r="B88">
        <v>1.4</v>
      </c>
      <c r="C88">
        <v>56.08</v>
      </c>
      <c r="D88" t="s">
        <v>376</v>
      </c>
      <c r="E88">
        <v>1580273</v>
      </c>
      <c r="F88">
        <v>270</v>
      </c>
      <c r="G88">
        <v>191</v>
      </c>
      <c r="H88" t="s">
        <v>23353</v>
      </c>
      <c r="I88">
        <v>0.11899999999999999</v>
      </c>
      <c r="J88">
        <v>835</v>
      </c>
    </row>
    <row r="89" spans="1:10" x14ac:dyDescent="0.25">
      <c r="A89" t="s">
        <v>7588</v>
      </c>
      <c r="B89">
        <v>1.22</v>
      </c>
      <c r="C89">
        <v>112.02</v>
      </c>
      <c r="D89" t="s">
        <v>9327</v>
      </c>
      <c r="E89">
        <v>7691687</v>
      </c>
      <c r="F89">
        <v>1191</v>
      </c>
      <c r="G89">
        <v>1460</v>
      </c>
      <c r="H89" t="s">
        <v>23354</v>
      </c>
      <c r="I89">
        <v>0.112</v>
      </c>
      <c r="J89">
        <v>881</v>
      </c>
    </row>
    <row r="90" spans="1:10" x14ac:dyDescent="0.25">
      <c r="A90" t="s">
        <v>1465</v>
      </c>
      <c r="B90">
        <v>1.1599999999999999</v>
      </c>
      <c r="C90">
        <v>40.049999999999997</v>
      </c>
      <c r="D90" t="s">
        <v>604</v>
      </c>
      <c r="E90">
        <v>4699009</v>
      </c>
      <c r="F90">
        <v>423</v>
      </c>
      <c r="G90">
        <v>299</v>
      </c>
      <c r="H90" t="s">
        <v>23355</v>
      </c>
      <c r="I90">
        <v>0.16</v>
      </c>
      <c r="J90">
        <v>730</v>
      </c>
    </row>
    <row r="91" spans="1:10" x14ac:dyDescent="0.25">
      <c r="A91" t="s">
        <v>621</v>
      </c>
      <c r="B91">
        <v>1.1200000000000001</v>
      </c>
      <c r="C91">
        <v>124.02</v>
      </c>
      <c r="D91" t="s">
        <v>1383</v>
      </c>
      <c r="E91">
        <v>9209631</v>
      </c>
      <c r="F91">
        <v>536</v>
      </c>
      <c r="G91">
        <v>2829</v>
      </c>
      <c r="H91" t="s">
        <v>23356</v>
      </c>
      <c r="I91">
        <v>0.16300000000000001</v>
      </c>
      <c r="J91">
        <v>924</v>
      </c>
    </row>
    <row r="92" spans="1:10" x14ac:dyDescent="0.25">
      <c r="A92" t="s">
        <v>212</v>
      </c>
      <c r="B92">
        <v>1.0900000000000001</v>
      </c>
      <c r="C92">
        <v>91.06</v>
      </c>
      <c r="D92" t="s">
        <v>297</v>
      </c>
      <c r="E92">
        <v>1591038</v>
      </c>
      <c r="F92">
        <v>291</v>
      </c>
      <c r="G92">
        <v>163</v>
      </c>
      <c r="H92" t="s">
        <v>23357</v>
      </c>
      <c r="I92">
        <v>0.13400000000000001</v>
      </c>
      <c r="J92">
        <v>928</v>
      </c>
    </row>
    <row r="93" spans="1:10" x14ac:dyDescent="0.25">
      <c r="A93" t="s">
        <v>7794</v>
      </c>
      <c r="B93">
        <v>1.04</v>
      </c>
      <c r="C93">
        <v>43.07</v>
      </c>
      <c r="D93" t="s">
        <v>15</v>
      </c>
      <c r="E93">
        <v>2566949</v>
      </c>
      <c r="F93">
        <v>406</v>
      </c>
      <c r="G93">
        <v>152</v>
      </c>
      <c r="H93" t="s">
        <v>23358</v>
      </c>
      <c r="I93">
        <v>0.16200000000000001</v>
      </c>
      <c r="J93">
        <v>822</v>
      </c>
    </row>
    <row r="94" spans="1:10" x14ac:dyDescent="0.25">
      <c r="A94" t="s">
        <v>231</v>
      </c>
      <c r="B94">
        <v>0.83</v>
      </c>
      <c r="C94">
        <v>117.07</v>
      </c>
      <c r="D94" t="s">
        <v>114</v>
      </c>
      <c r="E94">
        <v>697942</v>
      </c>
      <c r="F94">
        <v>206</v>
      </c>
      <c r="G94">
        <v>161</v>
      </c>
      <c r="H94" t="s">
        <v>20717</v>
      </c>
      <c r="I94">
        <v>0.113</v>
      </c>
      <c r="J94">
        <v>843</v>
      </c>
    </row>
    <row r="95" spans="1:10" x14ac:dyDescent="0.25">
      <c r="A95" t="s">
        <v>23359</v>
      </c>
      <c r="B95">
        <v>1.05</v>
      </c>
      <c r="C95">
        <v>81.040000000000006</v>
      </c>
      <c r="D95" t="s">
        <v>599</v>
      </c>
      <c r="E95">
        <v>2149508</v>
      </c>
      <c r="F95">
        <v>473</v>
      </c>
      <c r="G95">
        <v>410</v>
      </c>
      <c r="H95" t="s">
        <v>23360</v>
      </c>
      <c r="I95">
        <v>0.10100000000000001</v>
      </c>
      <c r="J95">
        <v>814</v>
      </c>
    </row>
    <row r="96" spans="1:10" x14ac:dyDescent="0.25">
      <c r="A96" t="s">
        <v>6362</v>
      </c>
      <c r="B96">
        <v>1.1299999999999999</v>
      </c>
      <c r="C96">
        <v>58.06</v>
      </c>
      <c r="D96" t="s">
        <v>1341</v>
      </c>
      <c r="E96">
        <v>4624436</v>
      </c>
      <c r="F96">
        <v>688</v>
      </c>
      <c r="G96">
        <v>608</v>
      </c>
      <c r="H96" t="s">
        <v>23361</v>
      </c>
      <c r="I96">
        <v>0.105</v>
      </c>
      <c r="J96">
        <v>918</v>
      </c>
    </row>
    <row r="97" spans="1:10" x14ac:dyDescent="0.25">
      <c r="A97" t="s">
        <v>2325</v>
      </c>
      <c r="B97">
        <v>0.52</v>
      </c>
      <c r="C97">
        <v>55.07</v>
      </c>
      <c r="D97" t="s">
        <v>45</v>
      </c>
      <c r="E97">
        <v>1304347</v>
      </c>
      <c r="F97">
        <v>102</v>
      </c>
      <c r="G97">
        <v>137</v>
      </c>
      <c r="H97" t="s">
        <v>23362</v>
      </c>
      <c r="I97">
        <v>0.14199999999999999</v>
      </c>
      <c r="J97">
        <v>810</v>
      </c>
    </row>
    <row r="98" spans="1:10" x14ac:dyDescent="0.25">
      <c r="A98" t="s">
        <v>9343</v>
      </c>
      <c r="B98">
        <v>1.19</v>
      </c>
      <c r="C98">
        <v>101.03</v>
      </c>
      <c r="D98" t="s">
        <v>9344</v>
      </c>
      <c r="E98">
        <v>774460</v>
      </c>
      <c r="F98">
        <v>339</v>
      </c>
      <c r="G98">
        <v>310</v>
      </c>
      <c r="H98" t="s">
        <v>23363</v>
      </c>
      <c r="I98">
        <v>0.112</v>
      </c>
      <c r="J98">
        <v>871</v>
      </c>
    </row>
    <row r="99" spans="1:10" x14ac:dyDescent="0.25">
      <c r="A99" t="s">
        <v>1221</v>
      </c>
      <c r="B99">
        <v>1.29</v>
      </c>
      <c r="C99">
        <v>95.04</v>
      </c>
      <c r="D99" t="s">
        <v>615</v>
      </c>
      <c r="E99">
        <v>114246163</v>
      </c>
      <c r="F99">
        <v>2073</v>
      </c>
      <c r="G99">
        <v>4050</v>
      </c>
      <c r="H99" t="s">
        <v>23364</v>
      </c>
      <c r="I99">
        <v>0.122</v>
      </c>
      <c r="J99">
        <v>914</v>
      </c>
    </row>
    <row r="100" spans="1:10" x14ac:dyDescent="0.25">
      <c r="A100" t="s">
        <v>2326</v>
      </c>
      <c r="B100">
        <v>1.23</v>
      </c>
      <c r="C100">
        <v>91.06</v>
      </c>
      <c r="D100" t="s">
        <v>297</v>
      </c>
      <c r="E100">
        <v>5244912</v>
      </c>
      <c r="F100">
        <v>390</v>
      </c>
      <c r="G100">
        <v>409</v>
      </c>
      <c r="H100" t="s">
        <v>23365</v>
      </c>
      <c r="I100">
        <v>0.13800000000000001</v>
      </c>
      <c r="J100">
        <v>895</v>
      </c>
    </row>
    <row r="101" spans="1:10" x14ac:dyDescent="0.25">
      <c r="A101" t="s">
        <v>256</v>
      </c>
      <c r="B101">
        <v>1.04</v>
      </c>
      <c r="C101">
        <v>98.04</v>
      </c>
      <c r="D101" t="s">
        <v>257</v>
      </c>
      <c r="E101">
        <v>4591770</v>
      </c>
      <c r="F101">
        <v>387</v>
      </c>
      <c r="G101">
        <v>915</v>
      </c>
      <c r="H101" t="s">
        <v>14870</v>
      </c>
      <c r="I101">
        <v>0.161</v>
      </c>
      <c r="J101">
        <v>891</v>
      </c>
    </row>
    <row r="102" spans="1:10" x14ac:dyDescent="0.25">
      <c r="A102" t="s">
        <v>2871</v>
      </c>
      <c r="B102">
        <v>1.31</v>
      </c>
      <c r="C102">
        <v>43.07</v>
      </c>
      <c r="D102" t="s">
        <v>15</v>
      </c>
      <c r="E102">
        <v>4102680</v>
      </c>
      <c r="F102">
        <v>237</v>
      </c>
      <c r="G102">
        <v>165</v>
      </c>
      <c r="H102" t="s">
        <v>23366</v>
      </c>
      <c r="I102">
        <v>9.1999999999999998E-2</v>
      </c>
      <c r="J102">
        <v>881</v>
      </c>
    </row>
    <row r="103" spans="1:10" x14ac:dyDescent="0.25">
      <c r="A103" t="s">
        <v>20556</v>
      </c>
      <c r="B103">
        <v>1.77</v>
      </c>
      <c r="C103">
        <v>44.01</v>
      </c>
      <c r="D103" t="s">
        <v>739</v>
      </c>
      <c r="E103">
        <v>4257605</v>
      </c>
      <c r="F103">
        <v>124</v>
      </c>
      <c r="G103">
        <v>96</v>
      </c>
      <c r="H103" t="s">
        <v>23367</v>
      </c>
      <c r="I103">
        <v>6.3E-2</v>
      </c>
      <c r="J103">
        <v>870</v>
      </c>
    </row>
    <row r="104" spans="1:10" x14ac:dyDescent="0.25">
      <c r="A104" t="s">
        <v>2119</v>
      </c>
      <c r="B104">
        <v>1.22</v>
      </c>
      <c r="C104">
        <v>59.05</v>
      </c>
      <c r="D104" t="s">
        <v>641</v>
      </c>
      <c r="E104">
        <v>11694082</v>
      </c>
      <c r="F104">
        <v>1149</v>
      </c>
      <c r="G104">
        <v>1636</v>
      </c>
      <c r="H104" t="s">
        <v>23368</v>
      </c>
      <c r="I104">
        <v>0.14499999999999999</v>
      </c>
      <c r="J104">
        <v>829</v>
      </c>
    </row>
    <row r="105" spans="1:10" x14ac:dyDescent="0.25">
      <c r="A105" t="s">
        <v>910</v>
      </c>
      <c r="B105">
        <v>1.04</v>
      </c>
      <c r="C105">
        <v>64.05</v>
      </c>
      <c r="D105" t="s">
        <v>1106</v>
      </c>
      <c r="E105">
        <v>3941601</v>
      </c>
      <c r="F105">
        <v>503</v>
      </c>
      <c r="G105">
        <v>320</v>
      </c>
      <c r="H105" t="s">
        <v>17513</v>
      </c>
      <c r="I105">
        <v>0.13300000000000001</v>
      </c>
      <c r="J105">
        <v>882</v>
      </c>
    </row>
    <row r="106" spans="1:10" x14ac:dyDescent="0.25">
      <c r="A106" t="s">
        <v>259</v>
      </c>
      <c r="B106">
        <v>1.22</v>
      </c>
      <c r="C106">
        <v>95.04</v>
      </c>
      <c r="D106" t="s">
        <v>615</v>
      </c>
      <c r="E106">
        <v>18125939</v>
      </c>
      <c r="F106">
        <v>514</v>
      </c>
      <c r="G106">
        <v>1329</v>
      </c>
      <c r="H106" t="s">
        <v>17073</v>
      </c>
      <c r="I106">
        <v>0.13</v>
      </c>
      <c r="J106">
        <v>854</v>
      </c>
    </row>
    <row r="107" spans="1:10" x14ac:dyDescent="0.25">
      <c r="A107" t="s">
        <v>913</v>
      </c>
      <c r="B107">
        <v>1.04</v>
      </c>
      <c r="C107">
        <v>56.04</v>
      </c>
      <c r="D107" t="s">
        <v>177</v>
      </c>
      <c r="E107">
        <v>6355049</v>
      </c>
      <c r="F107">
        <v>884</v>
      </c>
      <c r="G107">
        <v>849</v>
      </c>
      <c r="H107" t="s">
        <v>23369</v>
      </c>
      <c r="I107">
        <v>0.216</v>
      </c>
      <c r="J107">
        <v>736</v>
      </c>
    </row>
    <row r="108" spans="1:10" x14ac:dyDescent="0.25">
      <c r="A108" t="s">
        <v>4086</v>
      </c>
      <c r="B108">
        <v>1.66</v>
      </c>
      <c r="C108">
        <v>109.05</v>
      </c>
      <c r="D108" t="s">
        <v>153</v>
      </c>
      <c r="E108">
        <v>36083552</v>
      </c>
      <c r="F108">
        <v>5130</v>
      </c>
      <c r="G108">
        <v>2887</v>
      </c>
      <c r="H108" t="s">
        <v>20739</v>
      </c>
      <c r="I108">
        <v>0.13800000000000001</v>
      </c>
      <c r="J108">
        <v>908</v>
      </c>
    </row>
    <row r="109" spans="1:10" x14ac:dyDescent="0.25">
      <c r="A109" t="s">
        <v>2121</v>
      </c>
      <c r="B109">
        <v>1.1100000000000001</v>
      </c>
      <c r="C109">
        <v>99.03</v>
      </c>
      <c r="D109" t="s">
        <v>18897</v>
      </c>
      <c r="E109">
        <v>37868200</v>
      </c>
      <c r="F109">
        <v>4257</v>
      </c>
      <c r="G109">
        <v>4709</v>
      </c>
      <c r="H109" t="s">
        <v>12567</v>
      </c>
      <c r="I109">
        <v>0.188</v>
      </c>
      <c r="J109">
        <v>943</v>
      </c>
    </row>
    <row r="110" spans="1:10" x14ac:dyDescent="0.25">
      <c r="A110" t="s">
        <v>13387</v>
      </c>
      <c r="B110">
        <v>0.95</v>
      </c>
      <c r="C110">
        <v>56.05</v>
      </c>
      <c r="D110" t="s">
        <v>834</v>
      </c>
      <c r="E110">
        <v>1161203</v>
      </c>
      <c r="F110">
        <v>273</v>
      </c>
      <c r="G110">
        <v>177</v>
      </c>
      <c r="H110" t="s">
        <v>23370</v>
      </c>
      <c r="I110">
        <v>0.17199999999999999</v>
      </c>
      <c r="J110">
        <v>727</v>
      </c>
    </row>
    <row r="111" spans="1:10" x14ac:dyDescent="0.25">
      <c r="A111" t="s">
        <v>4754</v>
      </c>
      <c r="B111">
        <v>1.46</v>
      </c>
      <c r="C111">
        <v>57.09</v>
      </c>
      <c r="D111" t="s">
        <v>612</v>
      </c>
      <c r="E111">
        <v>1091067</v>
      </c>
      <c r="F111">
        <v>101</v>
      </c>
      <c r="G111">
        <v>138</v>
      </c>
      <c r="H111" t="s">
        <v>23371</v>
      </c>
      <c r="I111">
        <v>0.109</v>
      </c>
      <c r="J111">
        <v>819</v>
      </c>
    </row>
    <row r="112" spans="1:10" x14ac:dyDescent="0.25">
      <c r="A112" t="s">
        <v>17521</v>
      </c>
      <c r="B112">
        <v>0.6</v>
      </c>
      <c r="C112">
        <v>78.040000000000006</v>
      </c>
      <c r="D112" t="s">
        <v>1454</v>
      </c>
      <c r="E112">
        <v>1498813</v>
      </c>
      <c r="F112">
        <v>188</v>
      </c>
      <c r="G112">
        <v>93</v>
      </c>
      <c r="H112" t="s">
        <v>23372</v>
      </c>
      <c r="I112">
        <v>0.156</v>
      </c>
      <c r="J112">
        <v>784</v>
      </c>
    </row>
    <row r="113" spans="1:10" x14ac:dyDescent="0.25">
      <c r="A113" t="s">
        <v>23373</v>
      </c>
      <c r="B113">
        <v>1.1100000000000001</v>
      </c>
      <c r="C113">
        <v>117.06</v>
      </c>
      <c r="D113" t="s">
        <v>626</v>
      </c>
      <c r="E113">
        <v>4823630</v>
      </c>
      <c r="F113">
        <v>283</v>
      </c>
      <c r="G113">
        <v>825</v>
      </c>
      <c r="H113" t="s">
        <v>23374</v>
      </c>
      <c r="I113">
        <v>0.157</v>
      </c>
      <c r="J113">
        <v>885</v>
      </c>
    </row>
    <row r="114" spans="1:10" x14ac:dyDescent="0.25">
      <c r="A114" t="s">
        <v>7646</v>
      </c>
      <c r="B114">
        <v>1.62</v>
      </c>
      <c r="C114">
        <v>67.06</v>
      </c>
      <c r="D114" t="s">
        <v>79</v>
      </c>
      <c r="E114">
        <v>2608589</v>
      </c>
      <c r="F114">
        <v>356</v>
      </c>
      <c r="G114">
        <v>217</v>
      </c>
      <c r="H114" t="s">
        <v>23375</v>
      </c>
      <c r="I114">
        <v>0.22900000000000001</v>
      </c>
      <c r="J114">
        <v>712</v>
      </c>
    </row>
    <row r="115" spans="1:10" x14ac:dyDescent="0.25">
      <c r="A115" t="s">
        <v>2131</v>
      </c>
      <c r="B115">
        <v>1.1299999999999999</v>
      </c>
      <c r="C115">
        <v>42.07</v>
      </c>
      <c r="D115" t="s">
        <v>1627</v>
      </c>
      <c r="E115">
        <v>26797620</v>
      </c>
      <c r="F115">
        <v>1325</v>
      </c>
      <c r="G115">
        <v>833</v>
      </c>
      <c r="H115" t="s">
        <v>23376</v>
      </c>
      <c r="I115">
        <v>0.17399999999999999</v>
      </c>
      <c r="J115">
        <v>890</v>
      </c>
    </row>
    <row r="116" spans="1:10" x14ac:dyDescent="0.25">
      <c r="A116" t="s">
        <v>644</v>
      </c>
      <c r="B116">
        <v>1.34</v>
      </c>
      <c r="C116">
        <v>107.05</v>
      </c>
      <c r="D116" t="s">
        <v>91</v>
      </c>
      <c r="E116">
        <v>5341776</v>
      </c>
      <c r="F116">
        <v>916</v>
      </c>
      <c r="G116">
        <v>779</v>
      </c>
      <c r="H116" t="s">
        <v>23377</v>
      </c>
      <c r="I116">
        <v>0.13</v>
      </c>
      <c r="J116">
        <v>854</v>
      </c>
    </row>
    <row r="117" spans="1:10" x14ac:dyDescent="0.25">
      <c r="A117" t="s">
        <v>23378</v>
      </c>
      <c r="B117">
        <v>1.37</v>
      </c>
      <c r="C117">
        <v>91.05</v>
      </c>
      <c r="D117" t="s">
        <v>189</v>
      </c>
      <c r="E117">
        <v>1235330</v>
      </c>
      <c r="F117">
        <v>272</v>
      </c>
      <c r="G117">
        <v>155</v>
      </c>
      <c r="H117" t="s">
        <v>23379</v>
      </c>
      <c r="I117">
        <v>0.14399999999999999</v>
      </c>
      <c r="J117">
        <v>807</v>
      </c>
    </row>
    <row r="118" spans="1:10" x14ac:dyDescent="0.25">
      <c r="A118" t="s">
        <v>295</v>
      </c>
      <c r="B118">
        <v>0.55000000000000004</v>
      </c>
      <c r="C118">
        <v>42.06</v>
      </c>
      <c r="D118" t="s">
        <v>36</v>
      </c>
      <c r="E118">
        <v>7029702</v>
      </c>
      <c r="F118">
        <v>413</v>
      </c>
      <c r="G118">
        <v>366</v>
      </c>
      <c r="H118" t="s">
        <v>23380</v>
      </c>
      <c r="I118">
        <v>0.16700000000000001</v>
      </c>
      <c r="J118">
        <v>718</v>
      </c>
    </row>
    <row r="119" spans="1:10" x14ac:dyDescent="0.25">
      <c r="A119" t="s">
        <v>2408</v>
      </c>
      <c r="B119">
        <v>0.99</v>
      </c>
      <c r="C119">
        <v>105.04</v>
      </c>
      <c r="D119" t="s">
        <v>926</v>
      </c>
      <c r="E119">
        <v>1805329</v>
      </c>
      <c r="F119">
        <v>360</v>
      </c>
      <c r="G119">
        <v>393</v>
      </c>
      <c r="H119" t="s">
        <v>23381</v>
      </c>
      <c r="I119">
        <v>0.13100000000000001</v>
      </c>
      <c r="J119">
        <v>747</v>
      </c>
    </row>
    <row r="120" spans="1:10" x14ac:dyDescent="0.25">
      <c r="A120" t="s">
        <v>6671</v>
      </c>
      <c r="B120">
        <v>1.01</v>
      </c>
      <c r="C120">
        <v>43.04</v>
      </c>
      <c r="D120" t="s">
        <v>18</v>
      </c>
      <c r="E120">
        <v>2971077</v>
      </c>
      <c r="F120">
        <v>229</v>
      </c>
      <c r="G120">
        <v>180</v>
      </c>
      <c r="H120" t="s">
        <v>23382</v>
      </c>
      <c r="I120">
        <v>0.11899999999999999</v>
      </c>
      <c r="J120">
        <v>807</v>
      </c>
    </row>
    <row r="121" spans="1:10" x14ac:dyDescent="0.25">
      <c r="A121" t="s">
        <v>2138</v>
      </c>
      <c r="B121">
        <v>1.0900000000000001</v>
      </c>
      <c r="C121">
        <v>103.06</v>
      </c>
      <c r="D121" t="s">
        <v>1377</v>
      </c>
      <c r="E121">
        <v>5517802</v>
      </c>
      <c r="F121">
        <v>538</v>
      </c>
      <c r="G121">
        <v>964</v>
      </c>
      <c r="H121" t="s">
        <v>23383</v>
      </c>
      <c r="I121">
        <v>0.14299999999999999</v>
      </c>
      <c r="J121">
        <v>904</v>
      </c>
    </row>
    <row r="122" spans="1:10" x14ac:dyDescent="0.25">
      <c r="A122" t="s">
        <v>296</v>
      </c>
      <c r="B122">
        <v>0.93</v>
      </c>
      <c r="C122">
        <v>91.06</v>
      </c>
      <c r="D122" t="s">
        <v>297</v>
      </c>
      <c r="E122">
        <v>1275954</v>
      </c>
      <c r="F122">
        <v>256</v>
      </c>
      <c r="G122">
        <v>156</v>
      </c>
      <c r="H122" t="s">
        <v>23384</v>
      </c>
      <c r="I122">
        <v>0.124</v>
      </c>
      <c r="J122">
        <v>797</v>
      </c>
    </row>
    <row r="123" spans="1:10" x14ac:dyDescent="0.25">
      <c r="A123" t="s">
        <v>1411</v>
      </c>
      <c r="B123">
        <v>3.67</v>
      </c>
      <c r="C123">
        <v>44.04</v>
      </c>
      <c r="D123" t="s">
        <v>83</v>
      </c>
      <c r="E123">
        <v>124036311</v>
      </c>
      <c r="F123">
        <v>3092</v>
      </c>
      <c r="G123">
        <v>1345</v>
      </c>
      <c r="H123" t="s">
        <v>23385</v>
      </c>
      <c r="I123">
        <v>0.20300000000000001</v>
      </c>
      <c r="J123">
        <v>860</v>
      </c>
    </row>
    <row r="124" spans="1:10" x14ac:dyDescent="0.25">
      <c r="A124" t="s">
        <v>299</v>
      </c>
      <c r="B124">
        <v>1.06</v>
      </c>
      <c r="C124">
        <v>41.06</v>
      </c>
      <c r="D124" t="s">
        <v>117</v>
      </c>
      <c r="E124">
        <v>1581386</v>
      </c>
      <c r="F124">
        <v>172</v>
      </c>
      <c r="G124">
        <v>89</v>
      </c>
      <c r="H124" t="s">
        <v>23386</v>
      </c>
      <c r="I124">
        <v>9.6000000000000002E-2</v>
      </c>
      <c r="J124">
        <v>890</v>
      </c>
    </row>
    <row r="125" spans="1:10" x14ac:dyDescent="0.25">
      <c r="A125" t="s">
        <v>172</v>
      </c>
      <c r="B125">
        <v>2.25</v>
      </c>
      <c r="C125">
        <v>109.06</v>
      </c>
      <c r="D125" t="s">
        <v>121</v>
      </c>
      <c r="E125">
        <v>16368718</v>
      </c>
      <c r="F125">
        <v>1001</v>
      </c>
      <c r="G125">
        <v>1825</v>
      </c>
      <c r="H125" t="s">
        <v>23387</v>
      </c>
      <c r="I125">
        <v>0.16</v>
      </c>
      <c r="J125">
        <v>902</v>
      </c>
    </row>
    <row r="126" spans="1:10" x14ac:dyDescent="0.25">
      <c r="A126" t="s">
        <v>302</v>
      </c>
      <c r="B126">
        <v>0.91</v>
      </c>
      <c r="C126">
        <v>91.06</v>
      </c>
      <c r="D126" t="s">
        <v>297</v>
      </c>
      <c r="E126">
        <v>1584567</v>
      </c>
      <c r="F126">
        <v>109</v>
      </c>
      <c r="G126">
        <v>142</v>
      </c>
      <c r="H126" t="s">
        <v>23388</v>
      </c>
      <c r="I126">
        <v>0.13</v>
      </c>
      <c r="J126">
        <v>781</v>
      </c>
    </row>
    <row r="127" spans="1:10" x14ac:dyDescent="0.25">
      <c r="A127" t="s">
        <v>305</v>
      </c>
      <c r="B127">
        <v>1.04</v>
      </c>
      <c r="C127">
        <v>57.05</v>
      </c>
      <c r="D127" t="s">
        <v>230</v>
      </c>
      <c r="E127">
        <v>328912964</v>
      </c>
      <c r="F127">
        <v>2870</v>
      </c>
      <c r="G127">
        <v>11336</v>
      </c>
      <c r="H127" t="s">
        <v>23389</v>
      </c>
      <c r="I127">
        <v>0.17799999999999999</v>
      </c>
      <c r="J127">
        <v>758</v>
      </c>
    </row>
    <row r="128" spans="1:10" x14ac:dyDescent="0.25">
      <c r="A128" t="s">
        <v>817</v>
      </c>
      <c r="B128">
        <v>1.1299999999999999</v>
      </c>
      <c r="C128">
        <v>105.07</v>
      </c>
      <c r="D128" t="s">
        <v>207</v>
      </c>
      <c r="E128">
        <v>1182620</v>
      </c>
      <c r="F128">
        <v>243</v>
      </c>
      <c r="G128">
        <v>189</v>
      </c>
      <c r="H128" t="s">
        <v>23390</v>
      </c>
      <c r="I128">
        <v>0.114</v>
      </c>
      <c r="J128">
        <v>720</v>
      </c>
    </row>
    <row r="129" spans="1:10" x14ac:dyDescent="0.25">
      <c r="A129" t="s">
        <v>827</v>
      </c>
      <c r="B129">
        <v>1.03</v>
      </c>
      <c r="C129">
        <v>105.04</v>
      </c>
      <c r="D129" t="s">
        <v>926</v>
      </c>
      <c r="E129">
        <v>43085507</v>
      </c>
      <c r="F129">
        <v>2795</v>
      </c>
      <c r="G129">
        <v>4807</v>
      </c>
      <c r="H129" t="s">
        <v>23391</v>
      </c>
      <c r="I129">
        <v>0.11799999999999999</v>
      </c>
      <c r="J129">
        <v>901</v>
      </c>
    </row>
    <row r="130" spans="1:10" x14ac:dyDescent="0.25">
      <c r="A130" t="s">
        <v>2840</v>
      </c>
      <c r="B130">
        <v>1.1100000000000001</v>
      </c>
      <c r="C130">
        <v>107.05</v>
      </c>
      <c r="D130" t="s">
        <v>91</v>
      </c>
      <c r="E130">
        <v>40186253</v>
      </c>
      <c r="F130">
        <v>2591</v>
      </c>
      <c r="G130">
        <v>3527</v>
      </c>
      <c r="H130" t="s">
        <v>23392</v>
      </c>
      <c r="I130">
        <v>0.11899999999999999</v>
      </c>
      <c r="J130">
        <v>904</v>
      </c>
    </row>
    <row r="131" spans="1:10" x14ac:dyDescent="0.25">
      <c r="A131" t="s">
        <v>2406</v>
      </c>
      <c r="B131">
        <v>0.98</v>
      </c>
      <c r="C131">
        <v>105.04</v>
      </c>
      <c r="D131" t="s">
        <v>926</v>
      </c>
      <c r="E131">
        <v>2018824</v>
      </c>
      <c r="F131">
        <v>222</v>
      </c>
      <c r="G131">
        <v>300</v>
      </c>
      <c r="H131" t="s">
        <v>23393</v>
      </c>
      <c r="I131">
        <v>0.13200000000000001</v>
      </c>
      <c r="J131">
        <v>889</v>
      </c>
    </row>
    <row r="132" spans="1:10" x14ac:dyDescent="0.25">
      <c r="A132" t="s">
        <v>1542</v>
      </c>
      <c r="B132">
        <v>0.95</v>
      </c>
      <c r="C132">
        <v>55.07</v>
      </c>
      <c r="D132" t="s">
        <v>45</v>
      </c>
      <c r="E132">
        <v>1627300</v>
      </c>
      <c r="F132">
        <v>187</v>
      </c>
      <c r="G132">
        <v>162</v>
      </c>
      <c r="H132" t="s">
        <v>20780</v>
      </c>
      <c r="I132">
        <v>9.4E-2</v>
      </c>
      <c r="J132">
        <v>878</v>
      </c>
    </row>
    <row r="133" spans="1:10" x14ac:dyDescent="0.25">
      <c r="A133" t="s">
        <v>2148</v>
      </c>
      <c r="B133">
        <v>1.39</v>
      </c>
      <c r="C133">
        <v>99.07</v>
      </c>
      <c r="D133" t="s">
        <v>2402</v>
      </c>
      <c r="E133">
        <v>8112963</v>
      </c>
      <c r="F133">
        <v>1924</v>
      </c>
      <c r="G133">
        <v>1523</v>
      </c>
      <c r="H133" t="s">
        <v>23394</v>
      </c>
      <c r="I133">
        <v>0.187</v>
      </c>
      <c r="J133">
        <v>924</v>
      </c>
    </row>
    <row r="134" spans="1:10" x14ac:dyDescent="0.25">
      <c r="A134" t="s">
        <v>925</v>
      </c>
      <c r="B134">
        <v>1.77</v>
      </c>
      <c r="C134">
        <v>105.04</v>
      </c>
      <c r="D134" t="s">
        <v>926</v>
      </c>
      <c r="E134">
        <v>534699</v>
      </c>
      <c r="F134">
        <v>127</v>
      </c>
      <c r="G134">
        <v>121</v>
      </c>
      <c r="H134" t="s">
        <v>23395</v>
      </c>
      <c r="I134">
        <v>0.105</v>
      </c>
      <c r="J134">
        <v>763</v>
      </c>
    </row>
    <row r="135" spans="1:10" x14ac:dyDescent="0.25">
      <c r="A135" t="s">
        <v>291</v>
      </c>
      <c r="B135">
        <v>1.1599999999999999</v>
      </c>
      <c r="C135">
        <v>107.05</v>
      </c>
      <c r="D135" t="s">
        <v>91</v>
      </c>
      <c r="E135">
        <v>1545184</v>
      </c>
      <c r="F135">
        <v>230</v>
      </c>
      <c r="G135">
        <v>395</v>
      </c>
      <c r="H135" t="s">
        <v>23396</v>
      </c>
      <c r="I135">
        <v>0.13200000000000001</v>
      </c>
      <c r="J135">
        <v>846</v>
      </c>
    </row>
    <row r="136" spans="1:10" x14ac:dyDescent="0.25">
      <c r="A136" t="s">
        <v>2137</v>
      </c>
      <c r="B136">
        <v>4.1100000000000003</v>
      </c>
      <c r="C136">
        <v>123.07</v>
      </c>
      <c r="D136" t="s">
        <v>1248</v>
      </c>
      <c r="E136">
        <v>3510278</v>
      </c>
      <c r="F136">
        <v>426</v>
      </c>
      <c r="G136">
        <v>782</v>
      </c>
      <c r="H136" t="s">
        <v>23397</v>
      </c>
      <c r="I136">
        <v>0.17599999999999999</v>
      </c>
      <c r="J136">
        <v>800</v>
      </c>
    </row>
    <row r="137" spans="1:10" x14ac:dyDescent="0.25">
      <c r="A137" t="s">
        <v>6683</v>
      </c>
      <c r="B137">
        <v>1.2</v>
      </c>
      <c r="C137">
        <v>142.03</v>
      </c>
      <c r="D137" t="s">
        <v>23398</v>
      </c>
      <c r="E137">
        <v>1237604</v>
      </c>
      <c r="F137">
        <v>374</v>
      </c>
      <c r="G137">
        <v>497</v>
      </c>
      <c r="H137" t="s">
        <v>23399</v>
      </c>
      <c r="I137">
        <v>0.11899999999999999</v>
      </c>
      <c r="J137">
        <v>850</v>
      </c>
    </row>
    <row r="138" spans="1:10" x14ac:dyDescent="0.25">
      <c r="A138" t="s">
        <v>772</v>
      </c>
      <c r="B138">
        <v>1.25</v>
      </c>
      <c r="C138">
        <v>119.05</v>
      </c>
      <c r="D138" t="s">
        <v>310</v>
      </c>
      <c r="E138">
        <v>2454027</v>
      </c>
      <c r="F138">
        <v>287</v>
      </c>
      <c r="G138">
        <v>461</v>
      </c>
      <c r="H138" t="s">
        <v>23400</v>
      </c>
      <c r="I138">
        <v>0.13400000000000001</v>
      </c>
      <c r="J138">
        <v>740</v>
      </c>
    </row>
    <row r="139" spans="1:10" x14ac:dyDescent="0.25">
      <c r="A139" t="s">
        <v>318</v>
      </c>
      <c r="B139">
        <v>1.0900000000000001</v>
      </c>
      <c r="C139">
        <v>102.05</v>
      </c>
      <c r="D139" t="s">
        <v>319</v>
      </c>
      <c r="E139">
        <v>5078429</v>
      </c>
      <c r="F139">
        <v>719</v>
      </c>
      <c r="G139">
        <v>1053</v>
      </c>
      <c r="H139" t="s">
        <v>23401</v>
      </c>
      <c r="I139">
        <v>0.14699999999999999</v>
      </c>
      <c r="J139">
        <v>895</v>
      </c>
    </row>
    <row r="140" spans="1:10" x14ac:dyDescent="0.25">
      <c r="A140" t="s">
        <v>1459</v>
      </c>
      <c r="B140">
        <v>1.46</v>
      </c>
      <c r="C140">
        <v>109.05</v>
      </c>
      <c r="D140" t="s">
        <v>153</v>
      </c>
      <c r="E140">
        <v>2979688</v>
      </c>
      <c r="F140">
        <v>690</v>
      </c>
      <c r="G140">
        <v>569</v>
      </c>
      <c r="H140" t="s">
        <v>23402</v>
      </c>
      <c r="I140">
        <v>0.193</v>
      </c>
      <c r="J140">
        <v>842</v>
      </c>
    </row>
    <row r="141" spans="1:10" x14ac:dyDescent="0.25">
      <c r="A141" t="s">
        <v>4109</v>
      </c>
      <c r="B141">
        <v>1.1000000000000001</v>
      </c>
      <c r="C141">
        <v>71.06</v>
      </c>
      <c r="D141" t="s">
        <v>596</v>
      </c>
      <c r="E141">
        <v>36297207</v>
      </c>
      <c r="F141">
        <v>4082</v>
      </c>
      <c r="G141">
        <v>3787</v>
      </c>
      <c r="H141" t="s">
        <v>11283</v>
      </c>
      <c r="I141">
        <v>0.16900000000000001</v>
      </c>
      <c r="J141">
        <v>797</v>
      </c>
    </row>
    <row r="142" spans="1:10" x14ac:dyDescent="0.25">
      <c r="A142" t="s">
        <v>1597</v>
      </c>
      <c r="B142">
        <v>1.07</v>
      </c>
      <c r="C142">
        <v>85.03</v>
      </c>
      <c r="D142" t="s">
        <v>202</v>
      </c>
      <c r="E142">
        <v>285259620</v>
      </c>
      <c r="F142">
        <v>7018</v>
      </c>
      <c r="G142">
        <v>15049</v>
      </c>
      <c r="H142" t="s">
        <v>23403</v>
      </c>
      <c r="I142">
        <v>0.2</v>
      </c>
      <c r="J142">
        <v>953</v>
      </c>
    </row>
    <row r="143" spans="1:10" x14ac:dyDescent="0.25">
      <c r="A143" t="s">
        <v>2338</v>
      </c>
      <c r="B143">
        <v>1.03</v>
      </c>
      <c r="C143">
        <v>118.08</v>
      </c>
      <c r="D143" t="s">
        <v>845</v>
      </c>
      <c r="E143">
        <v>1498192</v>
      </c>
      <c r="F143">
        <v>287</v>
      </c>
      <c r="G143">
        <v>365</v>
      </c>
      <c r="H143" t="s">
        <v>23404</v>
      </c>
      <c r="I143">
        <v>0.125</v>
      </c>
      <c r="J143">
        <v>710</v>
      </c>
    </row>
    <row r="144" spans="1:10" x14ac:dyDescent="0.25">
      <c r="A144" t="s">
        <v>2405</v>
      </c>
      <c r="B144">
        <v>1.02</v>
      </c>
      <c r="C144">
        <v>81.040000000000006</v>
      </c>
      <c r="D144" t="s">
        <v>599</v>
      </c>
      <c r="E144">
        <v>2092633</v>
      </c>
      <c r="F144">
        <v>328</v>
      </c>
      <c r="G144">
        <v>284</v>
      </c>
      <c r="H144" t="s">
        <v>23405</v>
      </c>
      <c r="I144">
        <v>9.0999999999999998E-2</v>
      </c>
      <c r="J144">
        <v>865</v>
      </c>
    </row>
    <row r="145" spans="1:10" x14ac:dyDescent="0.25">
      <c r="A145" t="s">
        <v>23406</v>
      </c>
      <c r="B145">
        <v>1.03</v>
      </c>
      <c r="C145">
        <v>91.06</v>
      </c>
      <c r="D145" t="s">
        <v>297</v>
      </c>
      <c r="E145">
        <v>19877574</v>
      </c>
      <c r="F145">
        <v>1214</v>
      </c>
      <c r="G145">
        <v>1431</v>
      </c>
      <c r="H145" t="s">
        <v>23407</v>
      </c>
      <c r="I145">
        <v>0.14199999999999999</v>
      </c>
      <c r="J145">
        <v>770</v>
      </c>
    </row>
    <row r="146" spans="1:10" x14ac:dyDescent="0.25">
      <c r="A146" t="s">
        <v>2856</v>
      </c>
      <c r="B146">
        <v>1.01</v>
      </c>
      <c r="C146">
        <v>69.05</v>
      </c>
      <c r="D146" t="s">
        <v>785</v>
      </c>
      <c r="E146">
        <v>3569351</v>
      </c>
      <c r="F146">
        <v>498</v>
      </c>
      <c r="G146">
        <v>427</v>
      </c>
      <c r="H146" t="s">
        <v>23408</v>
      </c>
      <c r="I146">
        <v>0.192</v>
      </c>
      <c r="J146">
        <v>874</v>
      </c>
    </row>
    <row r="147" spans="1:10" x14ac:dyDescent="0.25">
      <c r="A147" t="s">
        <v>246</v>
      </c>
      <c r="B147">
        <v>1.19</v>
      </c>
      <c r="C147">
        <v>107.05</v>
      </c>
      <c r="D147" t="s">
        <v>91</v>
      </c>
      <c r="E147">
        <v>3658700</v>
      </c>
      <c r="F147">
        <v>494</v>
      </c>
      <c r="G147">
        <v>564</v>
      </c>
      <c r="H147" t="s">
        <v>23409</v>
      </c>
      <c r="I147">
        <v>0.126</v>
      </c>
      <c r="J147">
        <v>903</v>
      </c>
    </row>
    <row r="148" spans="1:10" x14ac:dyDescent="0.25">
      <c r="A148" t="s">
        <v>1129</v>
      </c>
      <c r="B148">
        <v>0.55000000000000004</v>
      </c>
      <c r="C148">
        <v>41.06</v>
      </c>
      <c r="D148" t="s">
        <v>117</v>
      </c>
      <c r="E148">
        <v>2342777</v>
      </c>
      <c r="F148">
        <v>277</v>
      </c>
      <c r="G148">
        <v>119</v>
      </c>
      <c r="H148" t="s">
        <v>23410</v>
      </c>
      <c r="I148">
        <v>0.13400000000000001</v>
      </c>
      <c r="J148">
        <v>733</v>
      </c>
    </row>
    <row r="149" spans="1:10" x14ac:dyDescent="0.25">
      <c r="A149" t="s">
        <v>17561</v>
      </c>
      <c r="B149">
        <v>0.94</v>
      </c>
      <c r="C149">
        <v>43.04</v>
      </c>
      <c r="D149" t="s">
        <v>18</v>
      </c>
      <c r="E149">
        <v>4797931</v>
      </c>
      <c r="F149">
        <v>385</v>
      </c>
      <c r="G149">
        <v>276</v>
      </c>
      <c r="H149" t="s">
        <v>23411</v>
      </c>
      <c r="I149">
        <v>0.22600000000000001</v>
      </c>
      <c r="J149">
        <v>732</v>
      </c>
    </row>
    <row r="150" spans="1:10" x14ac:dyDescent="0.25">
      <c r="A150" t="s">
        <v>1247</v>
      </c>
      <c r="B150">
        <v>1.77</v>
      </c>
      <c r="C150">
        <v>122.06</v>
      </c>
      <c r="D150" t="s">
        <v>167</v>
      </c>
      <c r="E150">
        <v>5041971</v>
      </c>
      <c r="F150">
        <v>377</v>
      </c>
      <c r="G150">
        <v>898</v>
      </c>
      <c r="H150" t="s">
        <v>23412</v>
      </c>
      <c r="I150">
        <v>0.14099999999999999</v>
      </c>
      <c r="J150">
        <v>799</v>
      </c>
    </row>
    <row r="151" spans="1:10" x14ac:dyDescent="0.25">
      <c r="A151" t="s">
        <v>23413</v>
      </c>
      <c r="B151">
        <v>1.1200000000000001</v>
      </c>
      <c r="C151">
        <v>85.07</v>
      </c>
      <c r="D151" t="s">
        <v>1689</v>
      </c>
      <c r="E151">
        <v>1073335</v>
      </c>
      <c r="F151">
        <v>360</v>
      </c>
      <c r="G151">
        <v>321</v>
      </c>
      <c r="H151" t="s">
        <v>23414</v>
      </c>
      <c r="I151">
        <v>9.4E-2</v>
      </c>
      <c r="J151">
        <v>858</v>
      </c>
    </row>
    <row r="152" spans="1:10" x14ac:dyDescent="0.25">
      <c r="A152" t="s">
        <v>1124</v>
      </c>
      <c r="B152">
        <v>1.05</v>
      </c>
      <c r="C152">
        <v>110.04</v>
      </c>
      <c r="D152" t="s">
        <v>611</v>
      </c>
      <c r="E152">
        <v>132402332</v>
      </c>
      <c r="F152">
        <v>4219</v>
      </c>
      <c r="G152">
        <v>9574</v>
      </c>
      <c r="H152" t="s">
        <v>17084</v>
      </c>
      <c r="I152">
        <v>0.121</v>
      </c>
      <c r="J152">
        <v>921</v>
      </c>
    </row>
    <row r="153" spans="1:10" x14ac:dyDescent="0.25">
      <c r="A153" t="s">
        <v>7673</v>
      </c>
      <c r="B153">
        <v>2.83</v>
      </c>
      <c r="C153">
        <v>86.04</v>
      </c>
      <c r="D153" t="s">
        <v>587</v>
      </c>
      <c r="E153">
        <v>16165571</v>
      </c>
      <c r="F153">
        <v>471</v>
      </c>
      <c r="G153">
        <v>4138</v>
      </c>
      <c r="H153" t="s">
        <v>23415</v>
      </c>
      <c r="I153">
        <v>0.27200000000000002</v>
      </c>
      <c r="J153">
        <v>709</v>
      </c>
    </row>
    <row r="154" spans="1:10" x14ac:dyDescent="0.25">
      <c r="A154" t="s">
        <v>5725</v>
      </c>
      <c r="B154">
        <v>0.68</v>
      </c>
      <c r="C154">
        <v>109.06</v>
      </c>
      <c r="D154" t="s">
        <v>121</v>
      </c>
      <c r="E154">
        <v>1967642</v>
      </c>
      <c r="F154">
        <v>269</v>
      </c>
      <c r="G154">
        <v>513</v>
      </c>
      <c r="H154" t="s">
        <v>23416</v>
      </c>
      <c r="I154">
        <v>0.16800000000000001</v>
      </c>
      <c r="J154">
        <v>816</v>
      </c>
    </row>
    <row r="155" spans="1:10" x14ac:dyDescent="0.25">
      <c r="A155" t="s">
        <v>6816</v>
      </c>
      <c r="B155">
        <v>1.18</v>
      </c>
      <c r="C155">
        <v>78.06</v>
      </c>
      <c r="D155" t="s">
        <v>657</v>
      </c>
      <c r="E155">
        <v>2816536</v>
      </c>
      <c r="F155">
        <v>337</v>
      </c>
      <c r="G155">
        <v>172</v>
      </c>
      <c r="H155" t="s">
        <v>23417</v>
      </c>
      <c r="I155">
        <v>0.185</v>
      </c>
      <c r="J155">
        <v>867</v>
      </c>
    </row>
    <row r="156" spans="1:10" x14ac:dyDescent="0.25">
      <c r="A156" t="s">
        <v>340</v>
      </c>
      <c r="B156">
        <v>0.42</v>
      </c>
      <c r="C156">
        <v>43.04</v>
      </c>
      <c r="D156" t="s">
        <v>18</v>
      </c>
      <c r="E156">
        <v>10857801</v>
      </c>
      <c r="F156">
        <v>1408</v>
      </c>
      <c r="G156">
        <v>648</v>
      </c>
      <c r="H156" t="s">
        <v>6697</v>
      </c>
      <c r="I156">
        <v>0.193</v>
      </c>
      <c r="J156">
        <v>842</v>
      </c>
    </row>
    <row r="157" spans="1:10" x14ac:dyDescent="0.25">
      <c r="A157" t="s">
        <v>2409</v>
      </c>
      <c r="B157">
        <v>0.34</v>
      </c>
      <c r="C157">
        <v>41.06</v>
      </c>
      <c r="D157" t="s">
        <v>117</v>
      </c>
      <c r="E157">
        <v>1227893</v>
      </c>
      <c r="F157">
        <v>144</v>
      </c>
      <c r="G157">
        <v>95</v>
      </c>
      <c r="H157" t="s">
        <v>23418</v>
      </c>
      <c r="I157">
        <v>0.189</v>
      </c>
      <c r="J157">
        <v>738</v>
      </c>
    </row>
    <row r="158" spans="1:10" x14ac:dyDescent="0.25">
      <c r="A158" t="s">
        <v>136</v>
      </c>
      <c r="B158">
        <v>1.22</v>
      </c>
      <c r="C158">
        <v>109.04</v>
      </c>
      <c r="D158" t="s">
        <v>1031</v>
      </c>
      <c r="E158">
        <v>549874</v>
      </c>
      <c r="F158">
        <v>116</v>
      </c>
      <c r="G158">
        <v>194</v>
      </c>
      <c r="H158" t="s">
        <v>23419</v>
      </c>
      <c r="I158">
        <v>0.11600000000000001</v>
      </c>
      <c r="J158">
        <v>729</v>
      </c>
    </row>
    <row r="159" spans="1:10" x14ac:dyDescent="0.25">
      <c r="A159" t="s">
        <v>786</v>
      </c>
      <c r="B159">
        <v>1.07</v>
      </c>
      <c r="C159">
        <v>71.03</v>
      </c>
      <c r="D159" t="s">
        <v>1126</v>
      </c>
      <c r="E159">
        <v>15043823</v>
      </c>
      <c r="F159">
        <v>1047</v>
      </c>
      <c r="G159">
        <v>3097</v>
      </c>
      <c r="H159" t="s">
        <v>23420</v>
      </c>
      <c r="I159">
        <v>0.17499999999999999</v>
      </c>
      <c r="J159">
        <v>841</v>
      </c>
    </row>
    <row r="160" spans="1:10" x14ac:dyDescent="0.25">
      <c r="A160" t="s">
        <v>6698</v>
      </c>
      <c r="B160">
        <v>0.98</v>
      </c>
      <c r="C160">
        <v>70.06</v>
      </c>
      <c r="D160" t="s">
        <v>2780</v>
      </c>
      <c r="E160">
        <v>2885935</v>
      </c>
      <c r="F160">
        <v>719</v>
      </c>
      <c r="G160">
        <v>540</v>
      </c>
      <c r="H160" t="s">
        <v>23421</v>
      </c>
      <c r="I160">
        <v>0.23699999999999999</v>
      </c>
      <c r="J160">
        <v>719</v>
      </c>
    </row>
    <row r="161" spans="1:10" x14ac:dyDescent="0.25">
      <c r="A161" t="s">
        <v>22491</v>
      </c>
      <c r="B161">
        <v>1.1000000000000001</v>
      </c>
      <c r="C161">
        <v>121.09</v>
      </c>
      <c r="D161" t="s">
        <v>807</v>
      </c>
      <c r="E161">
        <v>44007288</v>
      </c>
      <c r="F161">
        <v>3077</v>
      </c>
      <c r="G161">
        <v>5476</v>
      </c>
      <c r="H161" t="s">
        <v>23422</v>
      </c>
      <c r="I161">
        <v>0.11799999999999999</v>
      </c>
      <c r="J161">
        <v>865</v>
      </c>
    </row>
    <row r="162" spans="1:10" x14ac:dyDescent="0.25">
      <c r="A162" t="s">
        <v>353</v>
      </c>
      <c r="B162">
        <v>0.66</v>
      </c>
      <c r="C162">
        <v>67.08</v>
      </c>
      <c r="D162" t="s">
        <v>5586</v>
      </c>
      <c r="E162">
        <v>453131</v>
      </c>
      <c r="F162">
        <v>262</v>
      </c>
      <c r="G162">
        <v>104</v>
      </c>
      <c r="H162" t="s">
        <v>23423</v>
      </c>
      <c r="I162">
        <v>0.13200000000000001</v>
      </c>
      <c r="J162">
        <v>784</v>
      </c>
    </row>
    <row r="163" spans="1:10" x14ac:dyDescent="0.25">
      <c r="A163" t="s">
        <v>366</v>
      </c>
      <c r="B163">
        <v>1.0900000000000001</v>
      </c>
      <c r="C163">
        <v>134.08000000000001</v>
      </c>
      <c r="D163" t="s">
        <v>824</v>
      </c>
      <c r="E163">
        <v>1041482</v>
      </c>
      <c r="F163">
        <v>587</v>
      </c>
      <c r="G163">
        <v>805</v>
      </c>
      <c r="H163" t="s">
        <v>23424</v>
      </c>
      <c r="I163">
        <v>0.128</v>
      </c>
      <c r="J163">
        <v>874</v>
      </c>
    </row>
    <row r="164" spans="1:10" x14ac:dyDescent="0.25">
      <c r="A164" t="s">
        <v>11843</v>
      </c>
      <c r="B164">
        <v>1.69</v>
      </c>
      <c r="C164">
        <v>91.09</v>
      </c>
      <c r="D164" t="s">
        <v>15439</v>
      </c>
      <c r="E164">
        <v>1301732</v>
      </c>
      <c r="F164">
        <v>411</v>
      </c>
      <c r="G164">
        <v>286</v>
      </c>
      <c r="H164" t="s">
        <v>23425</v>
      </c>
      <c r="I164">
        <v>0.16700000000000001</v>
      </c>
      <c r="J164">
        <v>720</v>
      </c>
    </row>
    <row r="165" spans="1:10" x14ac:dyDescent="0.25">
      <c r="A165" t="s">
        <v>9437</v>
      </c>
      <c r="B165">
        <v>1.04</v>
      </c>
      <c r="C165">
        <v>87.08</v>
      </c>
      <c r="D165" t="s">
        <v>8876</v>
      </c>
      <c r="E165">
        <v>493706</v>
      </c>
      <c r="F165">
        <v>195</v>
      </c>
      <c r="G165">
        <v>324</v>
      </c>
      <c r="H165" t="s">
        <v>14180</v>
      </c>
      <c r="I165">
        <v>0.15</v>
      </c>
      <c r="J165">
        <v>704</v>
      </c>
    </row>
    <row r="166" spans="1:10" x14ac:dyDescent="0.25">
      <c r="A166" t="s">
        <v>774</v>
      </c>
      <c r="B166">
        <v>1.02</v>
      </c>
      <c r="C166">
        <v>43.06</v>
      </c>
      <c r="D166" t="s">
        <v>39</v>
      </c>
      <c r="E166">
        <v>474010</v>
      </c>
      <c r="F166">
        <v>215</v>
      </c>
      <c r="G166">
        <v>66</v>
      </c>
      <c r="H166" t="s">
        <v>23426</v>
      </c>
      <c r="I166">
        <v>0.183</v>
      </c>
      <c r="J166">
        <v>810</v>
      </c>
    </row>
    <row r="167" spans="1:10" x14ac:dyDescent="0.25">
      <c r="A167" t="s">
        <v>7715</v>
      </c>
      <c r="B167">
        <v>1.0900000000000001</v>
      </c>
      <c r="C167">
        <v>91.1</v>
      </c>
      <c r="D167" t="s">
        <v>15444</v>
      </c>
      <c r="E167">
        <v>536188</v>
      </c>
      <c r="F167">
        <v>197</v>
      </c>
      <c r="G167">
        <v>222</v>
      </c>
      <c r="H167" t="s">
        <v>23427</v>
      </c>
      <c r="I167">
        <v>0.122</v>
      </c>
      <c r="J167">
        <v>884</v>
      </c>
    </row>
    <row r="168" spans="1:10" x14ac:dyDescent="0.25">
      <c r="A168" t="s">
        <v>1131</v>
      </c>
      <c r="B168">
        <v>1.1000000000000001</v>
      </c>
      <c r="C168">
        <v>140.1</v>
      </c>
      <c r="D168" t="s">
        <v>23428</v>
      </c>
      <c r="E168">
        <v>700396</v>
      </c>
      <c r="F168">
        <v>296</v>
      </c>
      <c r="G168">
        <v>705</v>
      </c>
      <c r="H168" t="s">
        <v>20835</v>
      </c>
      <c r="I168">
        <v>0.129</v>
      </c>
      <c r="J168">
        <v>844</v>
      </c>
    </row>
    <row r="169" spans="1:10" x14ac:dyDescent="0.25">
      <c r="A169" t="s">
        <v>23429</v>
      </c>
      <c r="B169">
        <v>1.64</v>
      </c>
      <c r="C169">
        <v>121.11</v>
      </c>
      <c r="D169" t="s">
        <v>5834</v>
      </c>
      <c r="E169">
        <v>333543</v>
      </c>
      <c r="F169">
        <v>150</v>
      </c>
      <c r="G169">
        <v>288</v>
      </c>
      <c r="H169" t="s">
        <v>17587</v>
      </c>
      <c r="I169">
        <v>0.121</v>
      </c>
      <c r="J169">
        <v>761</v>
      </c>
    </row>
    <row r="170" spans="1:10" x14ac:dyDescent="0.25">
      <c r="A170" t="s">
        <v>1921</v>
      </c>
      <c r="B170">
        <v>1.31</v>
      </c>
      <c r="C170">
        <v>41.07</v>
      </c>
      <c r="D170" t="s">
        <v>7666</v>
      </c>
      <c r="E170">
        <v>287742</v>
      </c>
      <c r="F170">
        <v>116</v>
      </c>
      <c r="G170">
        <v>54</v>
      </c>
      <c r="H170" t="s">
        <v>23430</v>
      </c>
      <c r="I170">
        <v>9.0999999999999998E-2</v>
      </c>
      <c r="J170">
        <v>822</v>
      </c>
    </row>
    <row r="171" spans="1:10" x14ac:dyDescent="0.25">
      <c r="A171" t="s">
        <v>1553</v>
      </c>
      <c r="B171">
        <v>0.91</v>
      </c>
      <c r="C171">
        <v>97.07</v>
      </c>
      <c r="D171" t="s">
        <v>1228</v>
      </c>
      <c r="E171">
        <v>253927</v>
      </c>
      <c r="F171">
        <v>124</v>
      </c>
      <c r="G171">
        <v>154</v>
      </c>
      <c r="H171" t="s">
        <v>23431</v>
      </c>
      <c r="I171">
        <v>0.128</v>
      </c>
      <c r="J171">
        <v>777</v>
      </c>
    </row>
    <row r="172" spans="1:10" x14ac:dyDescent="0.25">
      <c r="A172" t="s">
        <v>1133</v>
      </c>
      <c r="B172">
        <v>1.03</v>
      </c>
      <c r="C172">
        <v>225.13</v>
      </c>
      <c r="D172" t="s">
        <v>23432</v>
      </c>
      <c r="E172">
        <v>908184</v>
      </c>
      <c r="F172">
        <v>479</v>
      </c>
      <c r="G172">
        <v>1136</v>
      </c>
      <c r="H172" t="s">
        <v>15470</v>
      </c>
      <c r="I172">
        <v>0.122</v>
      </c>
      <c r="J172">
        <v>747</v>
      </c>
    </row>
    <row r="173" spans="1:10" x14ac:dyDescent="0.25">
      <c r="A173" t="s">
        <v>11851</v>
      </c>
      <c r="B173">
        <v>1.19</v>
      </c>
      <c r="C173">
        <v>91.09</v>
      </c>
      <c r="D173" t="s">
        <v>15439</v>
      </c>
      <c r="E173">
        <v>556189</v>
      </c>
      <c r="F173">
        <v>226</v>
      </c>
      <c r="G173">
        <v>168</v>
      </c>
      <c r="H173" t="s">
        <v>23433</v>
      </c>
      <c r="I173">
        <v>0.112</v>
      </c>
      <c r="J173">
        <v>831</v>
      </c>
    </row>
    <row r="174" spans="1:10" x14ac:dyDescent="0.25">
      <c r="A174" t="s">
        <v>384</v>
      </c>
      <c r="B174">
        <v>1.24</v>
      </c>
      <c r="C174">
        <v>115.1</v>
      </c>
      <c r="D174" t="s">
        <v>6423</v>
      </c>
      <c r="E174">
        <v>172634</v>
      </c>
      <c r="F174">
        <v>105</v>
      </c>
      <c r="G174">
        <v>107</v>
      </c>
      <c r="H174" t="s">
        <v>23434</v>
      </c>
      <c r="I174">
        <v>0.114</v>
      </c>
      <c r="J174">
        <v>742</v>
      </c>
    </row>
    <row r="175" spans="1:10" x14ac:dyDescent="0.25">
      <c r="A175" t="s">
        <v>667</v>
      </c>
      <c r="B175">
        <v>1</v>
      </c>
      <c r="C175">
        <v>43.05</v>
      </c>
      <c r="D175" t="s">
        <v>105</v>
      </c>
      <c r="E175">
        <v>2253217</v>
      </c>
      <c r="F175">
        <v>261</v>
      </c>
      <c r="G175">
        <v>236</v>
      </c>
      <c r="H175" t="s">
        <v>23435</v>
      </c>
      <c r="I175">
        <v>0.16400000000000001</v>
      </c>
      <c r="J175">
        <v>727</v>
      </c>
    </row>
    <row r="176" spans="1:10" x14ac:dyDescent="0.25">
      <c r="A176" t="s">
        <v>4140</v>
      </c>
      <c r="B176">
        <v>1.1000000000000001</v>
      </c>
      <c r="C176">
        <v>86.06</v>
      </c>
      <c r="D176" t="s">
        <v>12599</v>
      </c>
      <c r="E176">
        <v>4016554</v>
      </c>
      <c r="F176">
        <v>459</v>
      </c>
      <c r="G176">
        <v>1256</v>
      </c>
      <c r="H176" t="s">
        <v>23436</v>
      </c>
      <c r="I176">
        <v>0.156</v>
      </c>
      <c r="J176">
        <v>831</v>
      </c>
    </row>
    <row r="177" spans="1:10" x14ac:dyDescent="0.25">
      <c r="A177" t="s">
        <v>23437</v>
      </c>
      <c r="B177">
        <v>0.98</v>
      </c>
      <c r="C177">
        <v>44.06</v>
      </c>
      <c r="D177" t="s">
        <v>7643</v>
      </c>
      <c r="E177">
        <v>5237369</v>
      </c>
      <c r="F177">
        <v>102</v>
      </c>
      <c r="G177">
        <v>212</v>
      </c>
      <c r="H177" t="s">
        <v>23438</v>
      </c>
      <c r="I177">
        <v>0.28399999999999997</v>
      </c>
      <c r="J177">
        <v>731</v>
      </c>
    </row>
    <row r="178" spans="1:10" x14ac:dyDescent="0.25">
      <c r="A178" t="s">
        <v>1731</v>
      </c>
      <c r="B178">
        <v>1.1299999999999999</v>
      </c>
      <c r="C178">
        <v>134.09</v>
      </c>
      <c r="D178" t="s">
        <v>217</v>
      </c>
      <c r="E178">
        <v>410785</v>
      </c>
      <c r="F178">
        <v>185</v>
      </c>
      <c r="G178">
        <v>248</v>
      </c>
      <c r="H178" t="s">
        <v>11309</v>
      </c>
      <c r="I178">
        <v>0.11700000000000001</v>
      </c>
      <c r="J178">
        <v>764</v>
      </c>
    </row>
    <row r="179" spans="1:10" x14ac:dyDescent="0.25">
      <c r="A179" t="s">
        <v>1027</v>
      </c>
      <c r="B179">
        <v>1.1000000000000001</v>
      </c>
      <c r="C179">
        <v>110.05</v>
      </c>
      <c r="D179" t="s">
        <v>1613</v>
      </c>
      <c r="E179">
        <v>29109502</v>
      </c>
      <c r="F179">
        <v>1630</v>
      </c>
      <c r="G179">
        <v>2421</v>
      </c>
      <c r="H179" t="s">
        <v>23439</v>
      </c>
      <c r="I179">
        <v>0.128</v>
      </c>
      <c r="J179">
        <v>901</v>
      </c>
    </row>
    <row r="180" spans="1:10" x14ac:dyDescent="0.25">
      <c r="A180" t="s">
        <v>4152</v>
      </c>
      <c r="B180">
        <v>1.1399999999999999</v>
      </c>
      <c r="C180">
        <v>124.07</v>
      </c>
      <c r="D180" t="s">
        <v>6720</v>
      </c>
      <c r="E180">
        <v>4749231</v>
      </c>
      <c r="F180">
        <v>749</v>
      </c>
      <c r="G180">
        <v>1109</v>
      </c>
      <c r="H180" t="s">
        <v>10909</v>
      </c>
      <c r="I180">
        <v>0.11700000000000001</v>
      </c>
      <c r="J180">
        <v>896</v>
      </c>
    </row>
    <row r="181" spans="1:10" x14ac:dyDescent="0.25">
      <c r="A181" t="s">
        <v>15511</v>
      </c>
      <c r="B181">
        <v>0.52</v>
      </c>
      <c r="C181">
        <v>43.04</v>
      </c>
      <c r="D181" t="s">
        <v>18</v>
      </c>
      <c r="E181">
        <v>1195756</v>
      </c>
      <c r="F181">
        <v>134</v>
      </c>
      <c r="G181">
        <v>85</v>
      </c>
      <c r="H181" t="s">
        <v>23440</v>
      </c>
      <c r="I181">
        <v>0.188</v>
      </c>
      <c r="J181">
        <v>710</v>
      </c>
    </row>
    <row r="182" spans="1:10" x14ac:dyDescent="0.25">
      <c r="A182" t="s">
        <v>672</v>
      </c>
      <c r="B182">
        <v>1.1299999999999999</v>
      </c>
      <c r="C182">
        <v>117.07</v>
      </c>
      <c r="D182" t="s">
        <v>114</v>
      </c>
      <c r="E182">
        <v>2031322</v>
      </c>
      <c r="F182">
        <v>374</v>
      </c>
      <c r="G182">
        <v>661</v>
      </c>
      <c r="H182" t="s">
        <v>23441</v>
      </c>
      <c r="I182">
        <v>0.14399999999999999</v>
      </c>
      <c r="J182">
        <v>922</v>
      </c>
    </row>
    <row r="183" spans="1:10" x14ac:dyDescent="0.25">
      <c r="A183" t="s">
        <v>1201</v>
      </c>
      <c r="B183">
        <v>1.1299999999999999</v>
      </c>
      <c r="C183">
        <v>81.040000000000006</v>
      </c>
      <c r="D183" t="s">
        <v>599</v>
      </c>
      <c r="E183">
        <v>1897630</v>
      </c>
      <c r="F183">
        <v>645</v>
      </c>
      <c r="G183">
        <v>463</v>
      </c>
      <c r="H183" t="s">
        <v>23442</v>
      </c>
      <c r="I183">
        <v>8.2000000000000003E-2</v>
      </c>
      <c r="J183">
        <v>923</v>
      </c>
    </row>
    <row r="184" spans="1:10" x14ac:dyDescent="0.25">
      <c r="A184" t="s">
        <v>22495</v>
      </c>
      <c r="B184">
        <v>1.07</v>
      </c>
      <c r="C184">
        <v>135.09</v>
      </c>
      <c r="D184" t="s">
        <v>1118</v>
      </c>
      <c r="E184">
        <v>32360591</v>
      </c>
      <c r="F184">
        <v>3410</v>
      </c>
      <c r="G184">
        <v>3962</v>
      </c>
      <c r="H184" t="s">
        <v>22496</v>
      </c>
      <c r="I184">
        <v>0.121</v>
      </c>
      <c r="J184">
        <v>908</v>
      </c>
    </row>
    <row r="185" spans="1:10" x14ac:dyDescent="0.25">
      <c r="A185" t="s">
        <v>962</v>
      </c>
      <c r="B185">
        <v>1.1000000000000001</v>
      </c>
      <c r="C185">
        <v>43.04</v>
      </c>
      <c r="D185" t="s">
        <v>18</v>
      </c>
      <c r="E185">
        <v>57490457</v>
      </c>
      <c r="F185">
        <v>2294</v>
      </c>
      <c r="G185">
        <v>2006</v>
      </c>
      <c r="H185" t="s">
        <v>23443</v>
      </c>
      <c r="I185">
        <v>0.14299999999999999</v>
      </c>
      <c r="J185">
        <v>741</v>
      </c>
    </row>
    <row r="186" spans="1:10" x14ac:dyDescent="0.25">
      <c r="A186" t="s">
        <v>2333</v>
      </c>
      <c r="B186">
        <v>0.82</v>
      </c>
      <c r="C186">
        <v>41.06</v>
      </c>
      <c r="D186" t="s">
        <v>117</v>
      </c>
      <c r="E186">
        <v>570610</v>
      </c>
      <c r="F186">
        <v>166</v>
      </c>
      <c r="G186">
        <v>43</v>
      </c>
      <c r="H186" t="s">
        <v>23444</v>
      </c>
      <c r="I186">
        <v>8.3000000000000004E-2</v>
      </c>
      <c r="J186">
        <v>773</v>
      </c>
    </row>
    <row r="187" spans="1:10" x14ac:dyDescent="0.25">
      <c r="A187" t="s">
        <v>4155</v>
      </c>
      <c r="B187">
        <v>1.27</v>
      </c>
      <c r="C187">
        <v>57.05</v>
      </c>
      <c r="D187" t="s">
        <v>230</v>
      </c>
      <c r="E187">
        <v>8148101</v>
      </c>
      <c r="F187">
        <v>608</v>
      </c>
      <c r="G187">
        <v>721</v>
      </c>
      <c r="H187" t="s">
        <v>14894</v>
      </c>
      <c r="I187">
        <v>0.17299999999999999</v>
      </c>
      <c r="J187">
        <v>735</v>
      </c>
    </row>
    <row r="188" spans="1:10" x14ac:dyDescent="0.25">
      <c r="A188" t="s">
        <v>2348</v>
      </c>
      <c r="B188">
        <v>1.18</v>
      </c>
      <c r="C188">
        <v>134.07</v>
      </c>
      <c r="D188" t="s">
        <v>294</v>
      </c>
      <c r="E188">
        <v>346219597</v>
      </c>
      <c r="F188">
        <v>5526</v>
      </c>
      <c r="G188">
        <v>8076</v>
      </c>
      <c r="H188" t="s">
        <v>23445</v>
      </c>
      <c r="I188">
        <v>0.14299999999999999</v>
      </c>
      <c r="J188">
        <v>864</v>
      </c>
    </row>
    <row r="189" spans="1:10" x14ac:dyDescent="0.25">
      <c r="A189" t="s">
        <v>2209</v>
      </c>
      <c r="B189">
        <v>1.34</v>
      </c>
      <c r="C189">
        <v>143.08000000000001</v>
      </c>
      <c r="D189" t="s">
        <v>392</v>
      </c>
      <c r="E189">
        <v>1206670</v>
      </c>
      <c r="F189">
        <v>368</v>
      </c>
      <c r="G189">
        <v>394</v>
      </c>
      <c r="H189" t="s">
        <v>23446</v>
      </c>
      <c r="I189">
        <v>0.14899999999999999</v>
      </c>
      <c r="J189">
        <v>729</v>
      </c>
    </row>
    <row r="190" spans="1:10" x14ac:dyDescent="0.25">
      <c r="A190" t="s">
        <v>2882</v>
      </c>
      <c r="B190">
        <v>1.01</v>
      </c>
      <c r="C190">
        <v>45.05</v>
      </c>
      <c r="D190" t="s">
        <v>21</v>
      </c>
      <c r="E190">
        <v>63265021</v>
      </c>
      <c r="F190">
        <v>861</v>
      </c>
      <c r="G190">
        <v>1594</v>
      </c>
      <c r="H190" t="s">
        <v>23447</v>
      </c>
      <c r="I190">
        <v>0.159</v>
      </c>
      <c r="J190">
        <v>735</v>
      </c>
    </row>
    <row r="191" spans="1:10" x14ac:dyDescent="0.25">
      <c r="A191" t="s">
        <v>404</v>
      </c>
      <c r="B191">
        <v>1.1399999999999999</v>
      </c>
      <c r="C191">
        <v>122.04</v>
      </c>
      <c r="D191" t="s">
        <v>620</v>
      </c>
      <c r="E191">
        <v>41614785</v>
      </c>
      <c r="F191">
        <v>1923</v>
      </c>
      <c r="G191">
        <v>3214</v>
      </c>
      <c r="H191" t="s">
        <v>23448</v>
      </c>
      <c r="I191">
        <v>0.13600000000000001</v>
      </c>
      <c r="J191">
        <v>942</v>
      </c>
    </row>
    <row r="192" spans="1:10" x14ac:dyDescent="0.25">
      <c r="A192" t="s">
        <v>23449</v>
      </c>
      <c r="B192">
        <v>1.18</v>
      </c>
      <c r="C192">
        <v>92.03</v>
      </c>
      <c r="D192" t="s">
        <v>289</v>
      </c>
      <c r="E192">
        <v>531616</v>
      </c>
      <c r="F192">
        <v>125</v>
      </c>
      <c r="G192">
        <v>96</v>
      </c>
      <c r="H192" t="s">
        <v>23450</v>
      </c>
      <c r="I192">
        <v>0.10299999999999999</v>
      </c>
      <c r="J192">
        <v>702</v>
      </c>
    </row>
    <row r="193" spans="1:10" x14ac:dyDescent="0.25">
      <c r="A193" t="s">
        <v>405</v>
      </c>
      <c r="B193">
        <v>1.04</v>
      </c>
      <c r="C193">
        <v>126.03</v>
      </c>
      <c r="D193" t="s">
        <v>406</v>
      </c>
      <c r="E193">
        <v>3409990</v>
      </c>
      <c r="F193">
        <v>510</v>
      </c>
      <c r="G193">
        <v>847</v>
      </c>
      <c r="H193" t="s">
        <v>12614</v>
      </c>
      <c r="I193">
        <v>0.13400000000000001</v>
      </c>
      <c r="J193">
        <v>821</v>
      </c>
    </row>
    <row r="194" spans="1:10" x14ac:dyDescent="0.25">
      <c r="A194" t="s">
        <v>23451</v>
      </c>
      <c r="B194">
        <v>2.99</v>
      </c>
      <c r="C194">
        <v>89.04</v>
      </c>
      <c r="D194" t="s">
        <v>23452</v>
      </c>
      <c r="E194">
        <v>3128745</v>
      </c>
      <c r="F194">
        <v>283</v>
      </c>
      <c r="G194">
        <v>386</v>
      </c>
      <c r="H194" t="s">
        <v>23453</v>
      </c>
      <c r="I194">
        <v>0.13500000000000001</v>
      </c>
      <c r="J194">
        <v>764</v>
      </c>
    </row>
    <row r="195" spans="1:10" x14ac:dyDescent="0.25">
      <c r="A195" t="s">
        <v>1605</v>
      </c>
      <c r="B195">
        <v>1.1499999999999999</v>
      </c>
      <c r="C195">
        <v>121.07</v>
      </c>
      <c r="D195" t="s">
        <v>147</v>
      </c>
      <c r="E195">
        <v>6193025</v>
      </c>
      <c r="F195">
        <v>604</v>
      </c>
      <c r="G195">
        <v>637</v>
      </c>
      <c r="H195" t="s">
        <v>23454</v>
      </c>
      <c r="I195">
        <v>0.11600000000000001</v>
      </c>
      <c r="J195">
        <v>828</v>
      </c>
    </row>
    <row r="196" spans="1:10" x14ac:dyDescent="0.25">
      <c r="A196" t="s">
        <v>23455</v>
      </c>
      <c r="B196">
        <v>1.4</v>
      </c>
      <c r="C196">
        <v>115.06</v>
      </c>
      <c r="D196" t="s">
        <v>665</v>
      </c>
      <c r="E196">
        <v>2204826</v>
      </c>
      <c r="F196">
        <v>927</v>
      </c>
      <c r="G196">
        <v>318</v>
      </c>
      <c r="H196" t="s">
        <v>23456</v>
      </c>
      <c r="I196">
        <v>0.161</v>
      </c>
      <c r="J196">
        <v>744</v>
      </c>
    </row>
    <row r="197" spans="1:10" x14ac:dyDescent="0.25">
      <c r="A197" t="s">
        <v>1738</v>
      </c>
      <c r="B197">
        <v>1.0900000000000001</v>
      </c>
      <c r="C197">
        <v>81.040000000000006</v>
      </c>
      <c r="D197" t="s">
        <v>599</v>
      </c>
      <c r="E197">
        <v>3420306</v>
      </c>
      <c r="F197">
        <v>431</v>
      </c>
      <c r="G197">
        <v>283</v>
      </c>
      <c r="H197" t="s">
        <v>23457</v>
      </c>
      <c r="I197">
        <v>9.2999999999999999E-2</v>
      </c>
      <c r="J197">
        <v>878</v>
      </c>
    </row>
    <row r="198" spans="1:10" x14ac:dyDescent="0.25">
      <c r="A198" t="s">
        <v>775</v>
      </c>
      <c r="B198">
        <v>1.08</v>
      </c>
      <c r="C198">
        <v>121.07</v>
      </c>
      <c r="D198" t="s">
        <v>147</v>
      </c>
      <c r="E198">
        <v>2902439</v>
      </c>
      <c r="F198">
        <v>336</v>
      </c>
      <c r="G198">
        <v>524</v>
      </c>
      <c r="H198" t="s">
        <v>23458</v>
      </c>
      <c r="I198">
        <v>0.126</v>
      </c>
      <c r="J198">
        <v>804</v>
      </c>
    </row>
    <row r="199" spans="1:10" x14ac:dyDescent="0.25">
      <c r="A199" t="s">
        <v>17636</v>
      </c>
      <c r="B199">
        <v>2.0499999999999998</v>
      </c>
      <c r="C199">
        <v>132.07</v>
      </c>
      <c r="D199" t="s">
        <v>264</v>
      </c>
      <c r="E199">
        <v>3224642</v>
      </c>
      <c r="F199">
        <v>767</v>
      </c>
      <c r="G199">
        <v>547</v>
      </c>
      <c r="H199" t="s">
        <v>23459</v>
      </c>
      <c r="I199">
        <v>0.2</v>
      </c>
      <c r="J199">
        <v>806</v>
      </c>
    </row>
    <row r="200" spans="1:10" x14ac:dyDescent="0.25">
      <c r="A200" t="s">
        <v>282</v>
      </c>
      <c r="B200">
        <v>2.61</v>
      </c>
      <c r="C200">
        <v>134.07</v>
      </c>
      <c r="D200" t="s">
        <v>294</v>
      </c>
      <c r="E200">
        <v>2271102</v>
      </c>
      <c r="F200">
        <v>200</v>
      </c>
      <c r="G200">
        <v>263</v>
      </c>
      <c r="H200" t="s">
        <v>23460</v>
      </c>
      <c r="I200">
        <v>0.188</v>
      </c>
      <c r="J200">
        <v>767</v>
      </c>
    </row>
    <row r="201" spans="1:10" x14ac:dyDescent="0.25">
      <c r="A201" t="s">
        <v>7816</v>
      </c>
      <c r="B201">
        <v>1.03</v>
      </c>
      <c r="C201">
        <v>69.040000000000006</v>
      </c>
      <c r="D201" t="s">
        <v>13</v>
      </c>
      <c r="E201">
        <v>14084763</v>
      </c>
      <c r="F201">
        <v>437</v>
      </c>
      <c r="G201">
        <v>794</v>
      </c>
      <c r="H201" t="s">
        <v>23461</v>
      </c>
      <c r="I201">
        <v>0.16600000000000001</v>
      </c>
      <c r="J201">
        <v>752</v>
      </c>
    </row>
    <row r="202" spans="1:10" x14ac:dyDescent="0.25">
      <c r="A202" t="s">
        <v>416</v>
      </c>
      <c r="B202">
        <v>1.17</v>
      </c>
      <c r="C202">
        <v>138.07</v>
      </c>
      <c r="D202" t="s">
        <v>632</v>
      </c>
      <c r="E202">
        <v>23911739</v>
      </c>
      <c r="F202">
        <v>1806</v>
      </c>
      <c r="G202">
        <v>3316</v>
      </c>
      <c r="H202" t="s">
        <v>14206</v>
      </c>
      <c r="I202">
        <v>0.129</v>
      </c>
      <c r="J202">
        <v>913</v>
      </c>
    </row>
    <row r="203" spans="1:10" x14ac:dyDescent="0.25">
      <c r="A203" t="s">
        <v>1756</v>
      </c>
      <c r="B203">
        <v>1.34</v>
      </c>
      <c r="C203">
        <v>151.03</v>
      </c>
      <c r="D203" t="s">
        <v>1567</v>
      </c>
      <c r="E203">
        <v>977114</v>
      </c>
      <c r="F203">
        <v>148</v>
      </c>
      <c r="G203">
        <v>296</v>
      </c>
      <c r="H203" t="s">
        <v>23462</v>
      </c>
      <c r="I203">
        <v>7.4999999999999997E-2</v>
      </c>
      <c r="J203">
        <v>730</v>
      </c>
    </row>
    <row r="204" spans="1:10" x14ac:dyDescent="0.25">
      <c r="A204" t="s">
        <v>23463</v>
      </c>
      <c r="B204">
        <v>0.92</v>
      </c>
      <c r="C204">
        <v>43.04</v>
      </c>
      <c r="D204" t="s">
        <v>18</v>
      </c>
      <c r="E204">
        <v>8360987</v>
      </c>
      <c r="F204">
        <v>248</v>
      </c>
      <c r="G204">
        <v>215</v>
      </c>
      <c r="H204" t="s">
        <v>23464</v>
      </c>
      <c r="I204">
        <v>0.17100000000000001</v>
      </c>
      <c r="J204">
        <v>715</v>
      </c>
    </row>
    <row r="205" spans="1:10" x14ac:dyDescent="0.25">
      <c r="A205" t="s">
        <v>4163</v>
      </c>
      <c r="B205">
        <v>3.45</v>
      </c>
      <c r="C205">
        <v>124.06</v>
      </c>
      <c r="D205" t="s">
        <v>1092</v>
      </c>
      <c r="E205">
        <v>3456894</v>
      </c>
      <c r="F205">
        <v>797</v>
      </c>
      <c r="G205">
        <v>864</v>
      </c>
      <c r="H205" t="s">
        <v>9538</v>
      </c>
      <c r="I205">
        <v>0.14099999999999999</v>
      </c>
      <c r="J205">
        <v>768</v>
      </c>
    </row>
    <row r="206" spans="1:10" x14ac:dyDescent="0.25">
      <c r="A206" t="s">
        <v>1145</v>
      </c>
      <c r="B206">
        <v>1.1399999999999999</v>
      </c>
      <c r="C206">
        <v>132.06</v>
      </c>
      <c r="D206" t="s">
        <v>846</v>
      </c>
      <c r="E206">
        <v>6962135</v>
      </c>
      <c r="F206">
        <v>2094</v>
      </c>
      <c r="G206">
        <v>1054</v>
      </c>
      <c r="H206" t="s">
        <v>23465</v>
      </c>
      <c r="I206">
        <v>0.13900000000000001</v>
      </c>
      <c r="J206">
        <v>805</v>
      </c>
    </row>
    <row r="207" spans="1:10" x14ac:dyDescent="0.25">
      <c r="A207" t="s">
        <v>7834</v>
      </c>
      <c r="B207">
        <v>1.32</v>
      </c>
      <c r="C207">
        <v>77.05</v>
      </c>
      <c r="D207" t="s">
        <v>704</v>
      </c>
      <c r="E207">
        <v>10547771</v>
      </c>
      <c r="F207">
        <v>3061</v>
      </c>
      <c r="G207">
        <v>520</v>
      </c>
      <c r="H207" t="s">
        <v>23466</v>
      </c>
      <c r="I207">
        <v>0.192</v>
      </c>
      <c r="J207">
        <v>792</v>
      </c>
    </row>
    <row r="208" spans="1:10" x14ac:dyDescent="0.25">
      <c r="A208" t="s">
        <v>2891</v>
      </c>
      <c r="B208">
        <v>1.1100000000000001</v>
      </c>
      <c r="C208">
        <v>124.06</v>
      </c>
      <c r="D208" t="s">
        <v>1092</v>
      </c>
      <c r="E208">
        <v>21502314</v>
      </c>
      <c r="F208">
        <v>1384</v>
      </c>
      <c r="G208">
        <v>2158</v>
      </c>
      <c r="H208" t="s">
        <v>12617</v>
      </c>
      <c r="I208">
        <v>0.13200000000000001</v>
      </c>
      <c r="J208">
        <v>903</v>
      </c>
    </row>
    <row r="209" spans="1:10" x14ac:dyDescent="0.25">
      <c r="A209" t="s">
        <v>2202</v>
      </c>
      <c r="B209">
        <v>1.72</v>
      </c>
      <c r="C209">
        <v>143.08000000000001</v>
      </c>
      <c r="D209" t="s">
        <v>392</v>
      </c>
      <c r="E209">
        <v>5844818</v>
      </c>
      <c r="F209">
        <v>957</v>
      </c>
      <c r="G209">
        <v>946</v>
      </c>
      <c r="H209" t="s">
        <v>23467</v>
      </c>
      <c r="I209">
        <v>0.161</v>
      </c>
      <c r="J209">
        <v>881</v>
      </c>
    </row>
    <row r="210" spans="1:10" x14ac:dyDescent="0.25">
      <c r="A210" t="s">
        <v>4161</v>
      </c>
      <c r="B210">
        <v>1.23</v>
      </c>
      <c r="C210">
        <v>114.05</v>
      </c>
      <c r="D210" t="s">
        <v>8373</v>
      </c>
      <c r="E210">
        <v>16272954</v>
      </c>
      <c r="F210">
        <v>295</v>
      </c>
      <c r="G210">
        <v>1588</v>
      </c>
      <c r="H210" t="s">
        <v>23468</v>
      </c>
      <c r="I210">
        <v>0.215</v>
      </c>
      <c r="J210">
        <v>857</v>
      </c>
    </row>
    <row r="211" spans="1:10" x14ac:dyDescent="0.25">
      <c r="A211" t="s">
        <v>6737</v>
      </c>
      <c r="B211">
        <v>1.1599999999999999</v>
      </c>
      <c r="C211">
        <v>91.06</v>
      </c>
      <c r="D211" t="s">
        <v>297</v>
      </c>
      <c r="E211">
        <v>10853976</v>
      </c>
      <c r="F211">
        <v>612</v>
      </c>
      <c r="G211">
        <v>684</v>
      </c>
      <c r="H211" t="s">
        <v>23469</v>
      </c>
      <c r="I211">
        <v>0.11600000000000001</v>
      </c>
      <c r="J211">
        <v>933</v>
      </c>
    </row>
    <row r="212" spans="1:10" x14ac:dyDescent="0.25">
      <c r="A212" t="s">
        <v>1275</v>
      </c>
      <c r="B212">
        <v>0.85</v>
      </c>
      <c r="C212">
        <v>146.04</v>
      </c>
      <c r="D212" t="s">
        <v>666</v>
      </c>
      <c r="E212">
        <v>1326397</v>
      </c>
      <c r="F212">
        <v>129</v>
      </c>
      <c r="G212">
        <v>439</v>
      </c>
      <c r="H212" t="s">
        <v>23470</v>
      </c>
      <c r="I212">
        <v>0.14399999999999999</v>
      </c>
      <c r="J212">
        <v>790</v>
      </c>
    </row>
    <row r="213" spans="1:10" x14ac:dyDescent="0.25">
      <c r="A213" t="s">
        <v>1149</v>
      </c>
      <c r="B213">
        <v>1.2</v>
      </c>
      <c r="C213">
        <v>134.08000000000001</v>
      </c>
      <c r="D213" t="s">
        <v>824</v>
      </c>
      <c r="E213">
        <v>3150487</v>
      </c>
      <c r="F213">
        <v>353</v>
      </c>
      <c r="G213">
        <v>455</v>
      </c>
      <c r="H213" t="s">
        <v>23471</v>
      </c>
      <c r="I213">
        <v>0.115</v>
      </c>
      <c r="J213">
        <v>753</v>
      </c>
    </row>
    <row r="214" spans="1:10" x14ac:dyDescent="0.25">
      <c r="A214" t="s">
        <v>9596</v>
      </c>
      <c r="B214">
        <v>1.1399999999999999</v>
      </c>
      <c r="C214">
        <v>133.07</v>
      </c>
      <c r="D214" t="s">
        <v>648</v>
      </c>
      <c r="E214">
        <v>6468101</v>
      </c>
      <c r="F214">
        <v>667</v>
      </c>
      <c r="G214">
        <v>869</v>
      </c>
      <c r="H214" t="s">
        <v>23472</v>
      </c>
      <c r="I214">
        <v>0.13</v>
      </c>
      <c r="J214">
        <v>749</v>
      </c>
    </row>
    <row r="215" spans="1:10" x14ac:dyDescent="0.25">
      <c r="A215" t="s">
        <v>23473</v>
      </c>
      <c r="B215">
        <v>0.98</v>
      </c>
      <c r="C215">
        <v>43.07</v>
      </c>
      <c r="D215" t="s">
        <v>15</v>
      </c>
      <c r="E215">
        <v>2701861</v>
      </c>
      <c r="F215">
        <v>171</v>
      </c>
      <c r="G215">
        <v>165</v>
      </c>
      <c r="H215" t="s">
        <v>23474</v>
      </c>
      <c r="I215">
        <v>0.15</v>
      </c>
      <c r="J215">
        <v>728</v>
      </c>
    </row>
    <row r="216" spans="1:10" x14ac:dyDescent="0.25">
      <c r="A216" t="s">
        <v>360</v>
      </c>
      <c r="B216">
        <v>1.18</v>
      </c>
      <c r="C216">
        <v>148.06</v>
      </c>
      <c r="D216" t="s">
        <v>663</v>
      </c>
      <c r="E216">
        <v>7165621</v>
      </c>
      <c r="F216">
        <v>563</v>
      </c>
      <c r="G216">
        <v>1438</v>
      </c>
      <c r="H216" t="s">
        <v>23475</v>
      </c>
      <c r="I216">
        <v>0.16800000000000001</v>
      </c>
      <c r="J216">
        <v>855</v>
      </c>
    </row>
    <row r="217" spans="1:10" x14ac:dyDescent="0.25">
      <c r="A217" t="s">
        <v>266</v>
      </c>
      <c r="B217">
        <v>1.22</v>
      </c>
      <c r="C217">
        <v>85.03</v>
      </c>
      <c r="D217" t="s">
        <v>202</v>
      </c>
      <c r="E217">
        <v>38029165</v>
      </c>
      <c r="F217">
        <v>1109</v>
      </c>
      <c r="G217">
        <v>2498</v>
      </c>
      <c r="H217" t="s">
        <v>23476</v>
      </c>
      <c r="I217">
        <v>0.17699999999999999</v>
      </c>
      <c r="J217">
        <v>795</v>
      </c>
    </row>
    <row r="218" spans="1:10" x14ac:dyDescent="0.25">
      <c r="A218" t="s">
        <v>240</v>
      </c>
      <c r="B218">
        <v>1.1200000000000001</v>
      </c>
      <c r="C218">
        <v>132.06</v>
      </c>
      <c r="D218" t="s">
        <v>846</v>
      </c>
      <c r="E218">
        <v>3660160</v>
      </c>
      <c r="F218">
        <v>383</v>
      </c>
      <c r="G218">
        <v>465</v>
      </c>
      <c r="H218" t="s">
        <v>23477</v>
      </c>
      <c r="I218">
        <v>0.13500000000000001</v>
      </c>
      <c r="J218">
        <v>843</v>
      </c>
    </row>
    <row r="219" spans="1:10" x14ac:dyDescent="0.25">
      <c r="A219" t="s">
        <v>4183</v>
      </c>
      <c r="B219">
        <v>1.04</v>
      </c>
      <c r="C219">
        <v>239.07</v>
      </c>
      <c r="D219" t="s">
        <v>17660</v>
      </c>
      <c r="E219">
        <v>981790</v>
      </c>
      <c r="F219">
        <v>386</v>
      </c>
      <c r="G219">
        <v>827</v>
      </c>
      <c r="H219" t="s">
        <v>23478</v>
      </c>
      <c r="I219">
        <v>0.111</v>
      </c>
      <c r="J219">
        <v>705</v>
      </c>
    </row>
    <row r="220" spans="1:10" x14ac:dyDescent="0.25">
      <c r="A220" t="s">
        <v>23479</v>
      </c>
      <c r="B220">
        <v>2.2400000000000002</v>
      </c>
      <c r="C220">
        <v>150.08000000000001</v>
      </c>
      <c r="D220" t="s">
        <v>8065</v>
      </c>
      <c r="E220">
        <v>612047</v>
      </c>
      <c r="F220">
        <v>117</v>
      </c>
      <c r="G220">
        <v>183</v>
      </c>
      <c r="H220" t="s">
        <v>23480</v>
      </c>
      <c r="I220">
        <v>0.13400000000000001</v>
      </c>
      <c r="J220">
        <v>800</v>
      </c>
    </row>
    <row r="221" spans="1:10" x14ac:dyDescent="0.25">
      <c r="A221" t="s">
        <v>430</v>
      </c>
      <c r="B221">
        <v>1.17</v>
      </c>
      <c r="C221">
        <v>105.04</v>
      </c>
      <c r="D221" t="s">
        <v>926</v>
      </c>
      <c r="E221">
        <v>11416151</v>
      </c>
      <c r="F221">
        <v>1186</v>
      </c>
      <c r="G221">
        <v>898</v>
      </c>
      <c r="H221" t="s">
        <v>17113</v>
      </c>
      <c r="I221">
        <v>0.183</v>
      </c>
      <c r="J221">
        <v>884</v>
      </c>
    </row>
    <row r="222" spans="1:10" x14ac:dyDescent="0.25">
      <c r="A222" t="s">
        <v>22508</v>
      </c>
      <c r="B222">
        <v>2.5</v>
      </c>
      <c r="C222">
        <v>84.08</v>
      </c>
      <c r="D222" t="s">
        <v>23481</v>
      </c>
      <c r="E222">
        <v>24856977</v>
      </c>
      <c r="F222">
        <v>961</v>
      </c>
      <c r="G222">
        <v>1341</v>
      </c>
      <c r="H222" t="s">
        <v>23482</v>
      </c>
      <c r="I222">
        <v>0.156</v>
      </c>
      <c r="J222">
        <v>890</v>
      </c>
    </row>
    <row r="223" spans="1:10" x14ac:dyDescent="0.25">
      <c r="A223" t="s">
        <v>2328</v>
      </c>
      <c r="B223">
        <v>1.08</v>
      </c>
      <c r="C223">
        <v>118.08</v>
      </c>
      <c r="D223" t="s">
        <v>845</v>
      </c>
      <c r="E223">
        <v>19027577</v>
      </c>
      <c r="F223">
        <v>1890</v>
      </c>
      <c r="G223">
        <v>2897</v>
      </c>
      <c r="H223" t="s">
        <v>23483</v>
      </c>
      <c r="I223">
        <v>0.13</v>
      </c>
      <c r="J223">
        <v>864</v>
      </c>
    </row>
    <row r="224" spans="1:10" x14ac:dyDescent="0.25">
      <c r="A224" t="s">
        <v>1150</v>
      </c>
      <c r="B224">
        <v>1.27</v>
      </c>
      <c r="C224">
        <v>124.06</v>
      </c>
      <c r="D224" t="s">
        <v>1092</v>
      </c>
      <c r="E224">
        <v>18195161</v>
      </c>
      <c r="F224">
        <v>2825</v>
      </c>
      <c r="G224">
        <v>2840</v>
      </c>
      <c r="H224" t="s">
        <v>10917</v>
      </c>
      <c r="I224">
        <v>0.13800000000000001</v>
      </c>
      <c r="J224">
        <v>914</v>
      </c>
    </row>
    <row r="225" spans="1:10" x14ac:dyDescent="0.25">
      <c r="A225" t="s">
        <v>23484</v>
      </c>
      <c r="B225">
        <v>0.17</v>
      </c>
      <c r="C225">
        <v>77.05</v>
      </c>
      <c r="D225" t="s">
        <v>704</v>
      </c>
      <c r="E225">
        <v>2495168</v>
      </c>
      <c r="F225">
        <v>198</v>
      </c>
      <c r="G225">
        <v>174</v>
      </c>
      <c r="H225" t="s">
        <v>23485</v>
      </c>
      <c r="I225">
        <v>0.16700000000000001</v>
      </c>
      <c r="J225">
        <v>730</v>
      </c>
    </row>
    <row r="226" spans="1:10" x14ac:dyDescent="0.25">
      <c r="A226" t="s">
        <v>23486</v>
      </c>
      <c r="B226">
        <v>1.36</v>
      </c>
      <c r="C226">
        <v>135.07</v>
      </c>
      <c r="D226" t="s">
        <v>1543</v>
      </c>
      <c r="E226">
        <v>1127427</v>
      </c>
      <c r="F226">
        <v>255</v>
      </c>
      <c r="G226">
        <v>178</v>
      </c>
      <c r="H226" t="s">
        <v>23487</v>
      </c>
      <c r="I226">
        <v>0.13300000000000001</v>
      </c>
      <c r="J226">
        <v>717</v>
      </c>
    </row>
    <row r="227" spans="1:10" x14ac:dyDescent="0.25">
      <c r="A227" t="s">
        <v>4178</v>
      </c>
      <c r="B227">
        <v>1.19</v>
      </c>
      <c r="C227">
        <v>174.05</v>
      </c>
      <c r="D227" t="s">
        <v>4179</v>
      </c>
      <c r="E227">
        <v>1780207</v>
      </c>
      <c r="F227">
        <v>635</v>
      </c>
      <c r="G227">
        <v>1193</v>
      </c>
      <c r="H227" t="s">
        <v>23488</v>
      </c>
      <c r="I227">
        <v>9.7000000000000003E-2</v>
      </c>
      <c r="J227">
        <v>875</v>
      </c>
    </row>
    <row r="228" spans="1:10" x14ac:dyDescent="0.25">
      <c r="A228" t="s">
        <v>435</v>
      </c>
      <c r="B228">
        <v>1.0900000000000001</v>
      </c>
      <c r="C228">
        <v>157.11000000000001</v>
      </c>
      <c r="D228" t="s">
        <v>2589</v>
      </c>
      <c r="E228">
        <v>2031214</v>
      </c>
      <c r="F228">
        <v>377</v>
      </c>
      <c r="G228">
        <v>617</v>
      </c>
      <c r="H228" t="s">
        <v>23489</v>
      </c>
      <c r="I228">
        <v>0.11899999999999999</v>
      </c>
      <c r="J228">
        <v>763</v>
      </c>
    </row>
    <row r="229" spans="1:10" x14ac:dyDescent="0.25">
      <c r="A229" t="s">
        <v>1139</v>
      </c>
      <c r="B229">
        <v>1.1299999999999999</v>
      </c>
      <c r="C229">
        <v>135.08000000000001</v>
      </c>
      <c r="D229" t="s">
        <v>325</v>
      </c>
      <c r="E229">
        <v>1245445</v>
      </c>
      <c r="F229">
        <v>287</v>
      </c>
      <c r="G229">
        <v>230</v>
      </c>
      <c r="H229" t="s">
        <v>23490</v>
      </c>
      <c r="I229">
        <v>0.13</v>
      </c>
      <c r="J229">
        <v>719</v>
      </c>
    </row>
    <row r="230" spans="1:10" x14ac:dyDescent="0.25">
      <c r="A230" t="s">
        <v>424</v>
      </c>
      <c r="B230">
        <v>5.29</v>
      </c>
      <c r="C230">
        <v>131.06</v>
      </c>
      <c r="D230" t="s">
        <v>1117</v>
      </c>
      <c r="E230">
        <v>13991756</v>
      </c>
      <c r="F230">
        <v>746</v>
      </c>
      <c r="G230">
        <v>1366</v>
      </c>
      <c r="H230" t="s">
        <v>23491</v>
      </c>
      <c r="I230">
        <v>0.14799999999999999</v>
      </c>
      <c r="J230">
        <v>747</v>
      </c>
    </row>
    <row r="231" spans="1:10" x14ac:dyDescent="0.25">
      <c r="A231" t="s">
        <v>23492</v>
      </c>
      <c r="B231">
        <v>2.8</v>
      </c>
      <c r="C231">
        <v>132.06</v>
      </c>
      <c r="D231" t="s">
        <v>846</v>
      </c>
      <c r="E231">
        <v>7614256</v>
      </c>
      <c r="F231">
        <v>163</v>
      </c>
      <c r="G231">
        <v>1372</v>
      </c>
      <c r="H231" t="s">
        <v>23493</v>
      </c>
      <c r="I231">
        <v>0.219</v>
      </c>
      <c r="J231">
        <v>746</v>
      </c>
    </row>
    <row r="232" spans="1:10" x14ac:dyDescent="0.25">
      <c r="A232" t="s">
        <v>396</v>
      </c>
      <c r="B232">
        <v>1.1000000000000001</v>
      </c>
      <c r="C232">
        <v>145.07</v>
      </c>
      <c r="D232" t="s">
        <v>670</v>
      </c>
      <c r="E232">
        <v>12676880</v>
      </c>
      <c r="F232">
        <v>611</v>
      </c>
      <c r="G232">
        <v>1376</v>
      </c>
      <c r="H232" t="s">
        <v>23494</v>
      </c>
      <c r="I232">
        <v>0.16300000000000001</v>
      </c>
      <c r="J232">
        <v>775</v>
      </c>
    </row>
    <row r="233" spans="1:10" x14ac:dyDescent="0.25">
      <c r="A233" t="s">
        <v>17905</v>
      </c>
      <c r="B233">
        <v>1.51</v>
      </c>
      <c r="C233">
        <v>59.05</v>
      </c>
      <c r="D233" t="s">
        <v>641</v>
      </c>
      <c r="E233">
        <v>6820133</v>
      </c>
      <c r="F233">
        <v>817</v>
      </c>
      <c r="G233">
        <v>662</v>
      </c>
      <c r="H233" t="s">
        <v>23495</v>
      </c>
      <c r="I233">
        <v>0.11899999999999999</v>
      </c>
      <c r="J233">
        <v>714</v>
      </c>
    </row>
    <row r="234" spans="1:10" x14ac:dyDescent="0.25">
      <c r="A234" t="s">
        <v>2913</v>
      </c>
      <c r="B234">
        <v>1.03</v>
      </c>
      <c r="C234">
        <v>138.07</v>
      </c>
      <c r="D234" t="s">
        <v>632</v>
      </c>
      <c r="E234">
        <v>2850951</v>
      </c>
      <c r="F234">
        <v>333</v>
      </c>
      <c r="G234">
        <v>500</v>
      </c>
      <c r="H234" t="s">
        <v>23496</v>
      </c>
      <c r="I234">
        <v>0.11600000000000001</v>
      </c>
      <c r="J234">
        <v>740</v>
      </c>
    </row>
    <row r="235" spans="1:10" x14ac:dyDescent="0.25">
      <c r="A235" t="s">
        <v>190</v>
      </c>
      <c r="B235">
        <v>1.1399999999999999</v>
      </c>
      <c r="C235">
        <v>124.06</v>
      </c>
      <c r="D235" t="s">
        <v>1092</v>
      </c>
      <c r="E235">
        <v>24993445</v>
      </c>
      <c r="F235">
        <v>1626</v>
      </c>
      <c r="G235">
        <v>2843</v>
      </c>
      <c r="H235" t="s">
        <v>23497</v>
      </c>
      <c r="I235">
        <v>0.13200000000000001</v>
      </c>
      <c r="J235">
        <v>886</v>
      </c>
    </row>
    <row r="236" spans="1:10" x14ac:dyDescent="0.25">
      <c r="A236" t="s">
        <v>6763</v>
      </c>
      <c r="B236">
        <v>1.0900000000000001</v>
      </c>
      <c r="C236">
        <v>57.05</v>
      </c>
      <c r="D236" t="s">
        <v>230</v>
      </c>
      <c r="E236">
        <v>14306576</v>
      </c>
      <c r="F236">
        <v>1019</v>
      </c>
      <c r="G236">
        <v>755</v>
      </c>
      <c r="H236" t="s">
        <v>23498</v>
      </c>
      <c r="I236">
        <v>0.218</v>
      </c>
      <c r="J236">
        <v>768</v>
      </c>
    </row>
    <row r="237" spans="1:10" x14ac:dyDescent="0.25">
      <c r="A237" t="s">
        <v>1620</v>
      </c>
      <c r="B237">
        <v>1.36</v>
      </c>
      <c r="C237">
        <v>151.03</v>
      </c>
      <c r="D237" t="s">
        <v>1567</v>
      </c>
      <c r="E237">
        <v>377543</v>
      </c>
      <c r="F237">
        <v>157</v>
      </c>
      <c r="G237">
        <v>154</v>
      </c>
      <c r="H237" t="s">
        <v>23499</v>
      </c>
      <c r="I237">
        <v>7.3999999999999996E-2</v>
      </c>
      <c r="J237">
        <v>736</v>
      </c>
    </row>
    <row r="238" spans="1:10" x14ac:dyDescent="0.25">
      <c r="A238" t="s">
        <v>445</v>
      </c>
      <c r="B238">
        <v>1.1499999999999999</v>
      </c>
      <c r="C238">
        <v>164.09</v>
      </c>
      <c r="D238" t="s">
        <v>681</v>
      </c>
      <c r="E238">
        <v>2653535</v>
      </c>
      <c r="F238">
        <v>403</v>
      </c>
      <c r="G238">
        <v>841</v>
      </c>
      <c r="H238" t="s">
        <v>13481</v>
      </c>
      <c r="I238">
        <v>0.11899999999999999</v>
      </c>
      <c r="J238">
        <v>789</v>
      </c>
    </row>
    <row r="239" spans="1:10" x14ac:dyDescent="0.25">
      <c r="A239" t="s">
        <v>1719</v>
      </c>
      <c r="B239">
        <v>3.06</v>
      </c>
      <c r="C239">
        <v>154.07</v>
      </c>
      <c r="D239" t="s">
        <v>678</v>
      </c>
      <c r="E239">
        <v>4710889</v>
      </c>
      <c r="F239">
        <v>831</v>
      </c>
      <c r="G239">
        <v>580</v>
      </c>
      <c r="H239" t="s">
        <v>10921</v>
      </c>
      <c r="I239">
        <v>0.17799999999999999</v>
      </c>
      <c r="J239">
        <v>744</v>
      </c>
    </row>
    <row r="240" spans="1:10" x14ac:dyDescent="0.25">
      <c r="A240" t="s">
        <v>19148</v>
      </c>
      <c r="B240">
        <v>2.35</v>
      </c>
      <c r="C240">
        <v>96.05</v>
      </c>
      <c r="D240" t="s">
        <v>182</v>
      </c>
      <c r="E240">
        <v>3472959</v>
      </c>
      <c r="F240">
        <v>440</v>
      </c>
      <c r="G240">
        <v>314</v>
      </c>
      <c r="H240" t="s">
        <v>23500</v>
      </c>
      <c r="I240">
        <v>0.17399999999999999</v>
      </c>
      <c r="J240">
        <v>724</v>
      </c>
    </row>
    <row r="241" spans="1:10" x14ac:dyDescent="0.25">
      <c r="A241" t="s">
        <v>2628</v>
      </c>
      <c r="B241">
        <v>1.18</v>
      </c>
      <c r="C241">
        <v>57.06</v>
      </c>
      <c r="D241" t="s">
        <v>173</v>
      </c>
      <c r="E241">
        <v>5691566</v>
      </c>
      <c r="F241">
        <v>123</v>
      </c>
      <c r="G241">
        <v>415</v>
      </c>
      <c r="H241" t="s">
        <v>23501</v>
      </c>
      <c r="I241">
        <v>4.2000000000000003E-2</v>
      </c>
      <c r="J241">
        <v>716</v>
      </c>
    </row>
    <row r="242" spans="1:10" x14ac:dyDescent="0.25">
      <c r="A242" t="s">
        <v>6765</v>
      </c>
      <c r="B242">
        <v>1.1000000000000001</v>
      </c>
      <c r="C242">
        <v>60.04</v>
      </c>
      <c r="D242" t="s">
        <v>722</v>
      </c>
      <c r="E242">
        <v>305073250</v>
      </c>
      <c r="F242">
        <v>1702</v>
      </c>
      <c r="G242">
        <v>7500</v>
      </c>
      <c r="H242" t="s">
        <v>23502</v>
      </c>
      <c r="I242">
        <v>0.16300000000000001</v>
      </c>
      <c r="J242">
        <v>893</v>
      </c>
    </row>
    <row r="243" spans="1:10" x14ac:dyDescent="0.25">
      <c r="A243" t="s">
        <v>1683</v>
      </c>
      <c r="B243">
        <v>0.42</v>
      </c>
      <c r="C243">
        <v>41.06</v>
      </c>
      <c r="D243" t="s">
        <v>117</v>
      </c>
      <c r="E243">
        <v>36945270</v>
      </c>
      <c r="F243">
        <v>679</v>
      </c>
      <c r="G243">
        <v>825</v>
      </c>
      <c r="H243" t="s">
        <v>23503</v>
      </c>
      <c r="I243">
        <v>0.19900000000000001</v>
      </c>
      <c r="J243">
        <v>771</v>
      </c>
    </row>
    <row r="244" spans="1:10" x14ac:dyDescent="0.25">
      <c r="A244" t="s">
        <v>7871</v>
      </c>
      <c r="B244">
        <v>1.1399999999999999</v>
      </c>
      <c r="C244">
        <v>55.07</v>
      </c>
      <c r="D244" t="s">
        <v>45</v>
      </c>
      <c r="E244">
        <v>6245389</v>
      </c>
      <c r="F244">
        <v>473</v>
      </c>
      <c r="G244">
        <v>340</v>
      </c>
      <c r="H244" t="s">
        <v>17678</v>
      </c>
      <c r="I244">
        <v>8.4000000000000005E-2</v>
      </c>
      <c r="J244">
        <v>900</v>
      </c>
    </row>
    <row r="245" spans="1:10" x14ac:dyDescent="0.25">
      <c r="A245" t="s">
        <v>20907</v>
      </c>
      <c r="B245">
        <v>1.29</v>
      </c>
      <c r="C245">
        <v>105.07</v>
      </c>
      <c r="D245" t="s">
        <v>207</v>
      </c>
      <c r="E245">
        <v>8970963</v>
      </c>
      <c r="F245">
        <v>908</v>
      </c>
      <c r="G245">
        <v>732</v>
      </c>
      <c r="H245" t="s">
        <v>23504</v>
      </c>
      <c r="I245">
        <v>0.114</v>
      </c>
      <c r="J245">
        <v>894</v>
      </c>
    </row>
    <row r="246" spans="1:10" x14ac:dyDescent="0.25">
      <c r="A246" t="s">
        <v>5097</v>
      </c>
      <c r="B246">
        <v>0.82</v>
      </c>
      <c r="C246">
        <v>57.09</v>
      </c>
      <c r="D246" t="s">
        <v>612</v>
      </c>
      <c r="E246">
        <v>32156517</v>
      </c>
      <c r="F246">
        <v>622</v>
      </c>
      <c r="G246">
        <v>1515</v>
      </c>
      <c r="H246" t="s">
        <v>23505</v>
      </c>
      <c r="I246">
        <v>0.13100000000000001</v>
      </c>
      <c r="J246">
        <v>725</v>
      </c>
    </row>
    <row r="247" spans="1:10" x14ac:dyDescent="0.25">
      <c r="A247" t="s">
        <v>1157</v>
      </c>
      <c r="B247">
        <v>1.1599999999999999</v>
      </c>
      <c r="C247">
        <v>121.03</v>
      </c>
      <c r="D247" t="s">
        <v>181</v>
      </c>
      <c r="E247">
        <v>168600915</v>
      </c>
      <c r="F247">
        <v>2674</v>
      </c>
      <c r="G247">
        <v>5723</v>
      </c>
      <c r="H247" t="s">
        <v>23506</v>
      </c>
      <c r="I247">
        <v>0.14199999999999999</v>
      </c>
      <c r="J247">
        <v>927</v>
      </c>
    </row>
    <row r="248" spans="1:10" x14ac:dyDescent="0.25">
      <c r="A248" t="s">
        <v>7959</v>
      </c>
      <c r="B248">
        <v>1.18</v>
      </c>
      <c r="C248">
        <v>119.04</v>
      </c>
      <c r="D248" t="s">
        <v>809</v>
      </c>
      <c r="E248">
        <v>16529114</v>
      </c>
      <c r="F248">
        <v>1579</v>
      </c>
      <c r="G248">
        <v>1284</v>
      </c>
      <c r="H248" t="s">
        <v>13485</v>
      </c>
      <c r="I248">
        <v>0.127</v>
      </c>
      <c r="J248">
        <v>866</v>
      </c>
    </row>
    <row r="249" spans="1:10" x14ac:dyDescent="0.25">
      <c r="A249" t="s">
        <v>2250</v>
      </c>
      <c r="B249">
        <v>1.1299999999999999</v>
      </c>
      <c r="C249">
        <v>125.05</v>
      </c>
      <c r="D249" t="s">
        <v>730</v>
      </c>
      <c r="E249">
        <v>1356850</v>
      </c>
      <c r="F249">
        <v>304</v>
      </c>
      <c r="G249">
        <v>340</v>
      </c>
      <c r="H249" t="s">
        <v>23507</v>
      </c>
      <c r="I249">
        <v>0.125</v>
      </c>
      <c r="J249">
        <v>748</v>
      </c>
    </row>
    <row r="250" spans="1:10" x14ac:dyDescent="0.25">
      <c r="A250" t="s">
        <v>23508</v>
      </c>
      <c r="B250">
        <v>1.26</v>
      </c>
      <c r="C250">
        <v>133.07</v>
      </c>
      <c r="D250" t="s">
        <v>648</v>
      </c>
      <c r="E250">
        <v>797288</v>
      </c>
      <c r="F250">
        <v>131</v>
      </c>
      <c r="G250">
        <v>147</v>
      </c>
      <c r="H250" t="s">
        <v>23509</v>
      </c>
      <c r="I250">
        <v>0.124</v>
      </c>
      <c r="J250">
        <v>709</v>
      </c>
    </row>
    <row r="251" spans="1:10" x14ac:dyDescent="0.25">
      <c r="A251" t="s">
        <v>2310</v>
      </c>
      <c r="B251">
        <v>0.43</v>
      </c>
      <c r="C251">
        <v>60.04</v>
      </c>
      <c r="D251" t="s">
        <v>722</v>
      </c>
      <c r="E251">
        <v>9638602</v>
      </c>
      <c r="F251">
        <v>429</v>
      </c>
      <c r="G251">
        <v>823</v>
      </c>
      <c r="H251" t="s">
        <v>23510</v>
      </c>
      <c r="I251">
        <v>0.154</v>
      </c>
      <c r="J251">
        <v>826</v>
      </c>
    </row>
    <row r="252" spans="1:10" x14ac:dyDescent="0.25">
      <c r="A252" t="s">
        <v>2921</v>
      </c>
      <c r="B252">
        <v>2.09</v>
      </c>
      <c r="C252">
        <v>136.06</v>
      </c>
      <c r="D252" t="s">
        <v>1122</v>
      </c>
      <c r="E252">
        <v>8032890</v>
      </c>
      <c r="F252">
        <v>916</v>
      </c>
      <c r="G252">
        <v>1140</v>
      </c>
      <c r="H252" t="s">
        <v>7895</v>
      </c>
      <c r="I252">
        <v>0.153</v>
      </c>
      <c r="J252">
        <v>856</v>
      </c>
    </row>
    <row r="253" spans="1:10" x14ac:dyDescent="0.25">
      <c r="A253" t="s">
        <v>2539</v>
      </c>
      <c r="B253">
        <v>1.1599999999999999</v>
      </c>
      <c r="C253">
        <v>148.1</v>
      </c>
      <c r="D253" t="s">
        <v>7906</v>
      </c>
      <c r="E253">
        <v>7305221</v>
      </c>
      <c r="F253">
        <v>866</v>
      </c>
      <c r="G253">
        <v>1318</v>
      </c>
      <c r="H253" t="s">
        <v>23511</v>
      </c>
      <c r="I253">
        <v>0.11700000000000001</v>
      </c>
      <c r="J253">
        <v>837</v>
      </c>
    </row>
    <row r="254" spans="1:10" x14ac:dyDescent="0.25">
      <c r="A254" t="s">
        <v>6778</v>
      </c>
      <c r="B254">
        <v>1.23</v>
      </c>
      <c r="C254">
        <v>84.05</v>
      </c>
      <c r="D254" t="s">
        <v>23</v>
      </c>
      <c r="E254">
        <v>135328652</v>
      </c>
      <c r="F254">
        <v>4178</v>
      </c>
      <c r="G254">
        <v>8538</v>
      </c>
      <c r="H254" t="s">
        <v>6779</v>
      </c>
      <c r="I254">
        <v>0.17399999999999999</v>
      </c>
      <c r="J254">
        <v>885</v>
      </c>
    </row>
    <row r="255" spans="1:10" x14ac:dyDescent="0.25">
      <c r="A255" t="s">
        <v>23512</v>
      </c>
      <c r="B255">
        <v>1.22</v>
      </c>
      <c r="C255">
        <v>84.05</v>
      </c>
      <c r="D255" t="s">
        <v>23</v>
      </c>
      <c r="E255">
        <v>19324185</v>
      </c>
      <c r="F255">
        <v>1811</v>
      </c>
      <c r="G255">
        <v>1085</v>
      </c>
      <c r="H255" t="s">
        <v>23513</v>
      </c>
      <c r="I255">
        <v>0.17399999999999999</v>
      </c>
      <c r="J255">
        <v>715</v>
      </c>
    </row>
    <row r="256" spans="1:10" x14ac:dyDescent="0.25">
      <c r="A256" t="s">
        <v>1760</v>
      </c>
      <c r="B256">
        <v>0.45</v>
      </c>
      <c r="C256">
        <v>125.03</v>
      </c>
      <c r="D256" t="s">
        <v>1132</v>
      </c>
      <c r="E256">
        <v>2589716</v>
      </c>
      <c r="F256">
        <v>212</v>
      </c>
      <c r="G256">
        <v>569</v>
      </c>
      <c r="H256" t="s">
        <v>23514</v>
      </c>
      <c r="I256">
        <v>0.13400000000000001</v>
      </c>
      <c r="J256">
        <v>759</v>
      </c>
    </row>
    <row r="257" spans="1:10" x14ac:dyDescent="0.25">
      <c r="A257" t="s">
        <v>457</v>
      </c>
      <c r="B257">
        <v>1.1299999999999999</v>
      </c>
      <c r="C257">
        <v>130.07</v>
      </c>
      <c r="D257" t="s">
        <v>225</v>
      </c>
      <c r="E257">
        <v>20177716</v>
      </c>
      <c r="F257">
        <v>2589</v>
      </c>
      <c r="G257">
        <v>2315</v>
      </c>
      <c r="H257" t="s">
        <v>9603</v>
      </c>
      <c r="I257">
        <v>0.15</v>
      </c>
      <c r="J257">
        <v>923</v>
      </c>
    </row>
    <row r="258" spans="1:10" x14ac:dyDescent="0.25">
      <c r="A258" t="s">
        <v>5973</v>
      </c>
      <c r="B258">
        <v>1.0900000000000001</v>
      </c>
      <c r="C258">
        <v>74.05</v>
      </c>
      <c r="D258" t="s">
        <v>1209</v>
      </c>
      <c r="E258">
        <v>28294107</v>
      </c>
      <c r="F258">
        <v>1193</v>
      </c>
      <c r="G258">
        <v>2192</v>
      </c>
      <c r="H258" t="s">
        <v>23515</v>
      </c>
      <c r="I258">
        <v>0.182</v>
      </c>
      <c r="J258">
        <v>735</v>
      </c>
    </row>
    <row r="259" spans="1:10" x14ac:dyDescent="0.25">
      <c r="A259" t="s">
        <v>4201</v>
      </c>
      <c r="B259">
        <v>1.17</v>
      </c>
      <c r="C259">
        <v>123.05</v>
      </c>
      <c r="D259" t="s">
        <v>313</v>
      </c>
      <c r="E259">
        <v>17141432</v>
      </c>
      <c r="F259">
        <v>1307</v>
      </c>
      <c r="G259">
        <v>2084</v>
      </c>
      <c r="H259" t="s">
        <v>10930</v>
      </c>
      <c r="I259">
        <v>0.115</v>
      </c>
      <c r="J259">
        <v>848</v>
      </c>
    </row>
    <row r="260" spans="1:10" x14ac:dyDescent="0.25">
      <c r="A260" t="s">
        <v>4196</v>
      </c>
      <c r="B260">
        <v>1.04</v>
      </c>
      <c r="C260">
        <v>110.04</v>
      </c>
      <c r="D260" t="s">
        <v>611</v>
      </c>
      <c r="E260">
        <v>23815075</v>
      </c>
      <c r="F260">
        <v>1215</v>
      </c>
      <c r="G260">
        <v>1757</v>
      </c>
      <c r="H260" t="s">
        <v>23516</v>
      </c>
      <c r="I260">
        <v>0.128</v>
      </c>
      <c r="J260">
        <v>764</v>
      </c>
    </row>
    <row r="261" spans="1:10" x14ac:dyDescent="0.25">
      <c r="A261" t="s">
        <v>2429</v>
      </c>
      <c r="B261">
        <v>0.65</v>
      </c>
      <c r="C261">
        <v>43.04</v>
      </c>
      <c r="D261" t="s">
        <v>18</v>
      </c>
      <c r="E261">
        <v>703181</v>
      </c>
      <c r="F261">
        <v>111</v>
      </c>
      <c r="G261">
        <v>44</v>
      </c>
      <c r="H261" t="s">
        <v>23517</v>
      </c>
      <c r="I261">
        <v>9.1999999999999998E-2</v>
      </c>
      <c r="J261">
        <v>736</v>
      </c>
    </row>
    <row r="262" spans="1:10" x14ac:dyDescent="0.25">
      <c r="A262" t="s">
        <v>23518</v>
      </c>
      <c r="B262">
        <v>2.4900000000000002</v>
      </c>
      <c r="C262">
        <v>148.07</v>
      </c>
      <c r="D262" t="s">
        <v>1200</v>
      </c>
      <c r="E262">
        <v>2186680</v>
      </c>
      <c r="F262">
        <v>432</v>
      </c>
      <c r="G262">
        <v>608</v>
      </c>
      <c r="H262" t="s">
        <v>23519</v>
      </c>
      <c r="I262">
        <v>0.114</v>
      </c>
      <c r="J262">
        <v>840</v>
      </c>
    </row>
    <row r="263" spans="1:10" x14ac:dyDescent="0.25">
      <c r="A263" t="s">
        <v>2917</v>
      </c>
      <c r="B263">
        <v>1.1000000000000001</v>
      </c>
      <c r="C263">
        <v>42.06</v>
      </c>
      <c r="D263" t="s">
        <v>36</v>
      </c>
      <c r="E263">
        <v>8174595</v>
      </c>
      <c r="F263">
        <v>568</v>
      </c>
      <c r="G263">
        <v>364</v>
      </c>
      <c r="H263" t="s">
        <v>11926</v>
      </c>
      <c r="I263">
        <v>0.153</v>
      </c>
      <c r="J263">
        <v>775</v>
      </c>
    </row>
    <row r="264" spans="1:10" x14ac:dyDescent="0.25">
      <c r="A264" t="s">
        <v>1693</v>
      </c>
      <c r="B264">
        <v>2.4300000000000002</v>
      </c>
      <c r="C264">
        <v>123.05</v>
      </c>
      <c r="D264" t="s">
        <v>313</v>
      </c>
      <c r="E264">
        <v>4046246</v>
      </c>
      <c r="F264">
        <v>451</v>
      </c>
      <c r="G264">
        <v>816</v>
      </c>
      <c r="H264" t="s">
        <v>23520</v>
      </c>
      <c r="I264">
        <v>0.128</v>
      </c>
      <c r="J264">
        <v>725</v>
      </c>
    </row>
    <row r="265" spans="1:10" x14ac:dyDescent="0.25">
      <c r="A265" t="s">
        <v>2919</v>
      </c>
      <c r="B265">
        <v>1.2</v>
      </c>
      <c r="C265">
        <v>91.06</v>
      </c>
      <c r="D265" t="s">
        <v>297</v>
      </c>
      <c r="E265">
        <v>11761660</v>
      </c>
      <c r="F265">
        <v>1273</v>
      </c>
      <c r="G265">
        <v>638</v>
      </c>
      <c r="H265" t="s">
        <v>23521</v>
      </c>
      <c r="I265">
        <v>0.186</v>
      </c>
      <c r="J265">
        <v>867</v>
      </c>
    </row>
    <row r="266" spans="1:10" x14ac:dyDescent="0.25">
      <c r="A266" t="s">
        <v>13503</v>
      </c>
      <c r="B266">
        <v>1.22</v>
      </c>
      <c r="C266">
        <v>69.05</v>
      </c>
      <c r="D266" t="s">
        <v>785</v>
      </c>
      <c r="E266">
        <v>8462074</v>
      </c>
      <c r="F266">
        <v>1589</v>
      </c>
      <c r="G266">
        <v>588</v>
      </c>
      <c r="H266" t="s">
        <v>23522</v>
      </c>
      <c r="I266">
        <v>0.216</v>
      </c>
      <c r="J266">
        <v>705</v>
      </c>
    </row>
    <row r="267" spans="1:10" x14ac:dyDescent="0.25">
      <c r="A267" t="s">
        <v>1442</v>
      </c>
      <c r="B267">
        <v>1.19</v>
      </c>
      <c r="C267">
        <v>81.040000000000006</v>
      </c>
      <c r="D267" t="s">
        <v>599</v>
      </c>
      <c r="E267">
        <v>1673461</v>
      </c>
      <c r="F267">
        <v>155</v>
      </c>
      <c r="G267">
        <v>162</v>
      </c>
      <c r="H267" t="s">
        <v>23523</v>
      </c>
      <c r="I267">
        <v>7.8E-2</v>
      </c>
      <c r="J267">
        <v>721</v>
      </c>
    </row>
    <row r="268" spans="1:10" x14ac:dyDescent="0.25">
      <c r="A268" t="s">
        <v>5764</v>
      </c>
      <c r="B268">
        <v>1.06</v>
      </c>
      <c r="C268">
        <v>110.04</v>
      </c>
      <c r="D268" t="s">
        <v>611</v>
      </c>
      <c r="E268">
        <v>6848290</v>
      </c>
      <c r="F268">
        <v>619</v>
      </c>
      <c r="G268">
        <v>676</v>
      </c>
      <c r="H268" t="s">
        <v>23524</v>
      </c>
      <c r="I268">
        <v>0.121</v>
      </c>
      <c r="J268">
        <v>709</v>
      </c>
    </row>
    <row r="269" spans="1:10" x14ac:dyDescent="0.25">
      <c r="A269" t="s">
        <v>467</v>
      </c>
      <c r="B269">
        <v>0.78</v>
      </c>
      <c r="C269">
        <v>118.05</v>
      </c>
      <c r="D269" t="s">
        <v>273</v>
      </c>
      <c r="E269">
        <v>2365553</v>
      </c>
      <c r="F269">
        <v>127</v>
      </c>
      <c r="G269">
        <v>294</v>
      </c>
      <c r="H269" t="s">
        <v>23525</v>
      </c>
      <c r="I269">
        <v>0.14499999999999999</v>
      </c>
      <c r="J269">
        <v>813</v>
      </c>
    </row>
    <row r="270" spans="1:10" x14ac:dyDescent="0.25">
      <c r="A270" t="s">
        <v>2163</v>
      </c>
      <c r="B270">
        <v>1.33</v>
      </c>
      <c r="C270">
        <v>42.06</v>
      </c>
      <c r="D270" t="s">
        <v>36</v>
      </c>
      <c r="E270">
        <v>3311388</v>
      </c>
      <c r="F270">
        <v>337</v>
      </c>
      <c r="G270">
        <v>153</v>
      </c>
      <c r="H270" t="s">
        <v>13506</v>
      </c>
      <c r="I270">
        <v>0.16700000000000001</v>
      </c>
      <c r="J270">
        <v>807</v>
      </c>
    </row>
    <row r="271" spans="1:10" x14ac:dyDescent="0.25">
      <c r="A271" t="s">
        <v>5994</v>
      </c>
      <c r="B271">
        <v>1.08</v>
      </c>
      <c r="C271">
        <v>168.1</v>
      </c>
      <c r="D271" t="s">
        <v>686</v>
      </c>
      <c r="E271">
        <v>719616</v>
      </c>
      <c r="F271">
        <v>288</v>
      </c>
      <c r="G271">
        <v>279</v>
      </c>
      <c r="H271" t="s">
        <v>23526</v>
      </c>
      <c r="I271">
        <v>0.12</v>
      </c>
      <c r="J271">
        <v>746</v>
      </c>
    </row>
    <row r="272" spans="1:10" x14ac:dyDescent="0.25">
      <c r="A272" t="s">
        <v>8404</v>
      </c>
      <c r="B272">
        <v>1.33</v>
      </c>
      <c r="C272">
        <v>148.06</v>
      </c>
      <c r="D272" t="s">
        <v>663</v>
      </c>
      <c r="E272">
        <v>6663855</v>
      </c>
      <c r="F272">
        <v>375</v>
      </c>
      <c r="G272">
        <v>1051</v>
      </c>
      <c r="H272" t="s">
        <v>23527</v>
      </c>
      <c r="I272">
        <v>0.16900000000000001</v>
      </c>
      <c r="J272">
        <v>726</v>
      </c>
    </row>
    <row r="273" spans="1:10" x14ac:dyDescent="0.25">
      <c r="A273" t="s">
        <v>7929</v>
      </c>
      <c r="B273">
        <v>1.19</v>
      </c>
      <c r="C273">
        <v>135.05000000000001</v>
      </c>
      <c r="D273" t="s">
        <v>634</v>
      </c>
      <c r="E273">
        <v>16020381</v>
      </c>
      <c r="F273">
        <v>1658</v>
      </c>
      <c r="G273">
        <v>1750</v>
      </c>
      <c r="H273" t="s">
        <v>23528</v>
      </c>
      <c r="I273">
        <v>0.13400000000000001</v>
      </c>
      <c r="J273">
        <v>767</v>
      </c>
    </row>
    <row r="274" spans="1:10" x14ac:dyDescent="0.25">
      <c r="A274" t="s">
        <v>301</v>
      </c>
      <c r="B274">
        <v>1.1399999999999999</v>
      </c>
      <c r="C274">
        <v>121.03</v>
      </c>
      <c r="D274" t="s">
        <v>181</v>
      </c>
      <c r="E274">
        <v>65098278</v>
      </c>
      <c r="F274">
        <v>2791</v>
      </c>
      <c r="G274">
        <v>4710</v>
      </c>
      <c r="H274" t="s">
        <v>11366</v>
      </c>
      <c r="I274">
        <v>0.13900000000000001</v>
      </c>
      <c r="J274">
        <v>905</v>
      </c>
    </row>
    <row r="275" spans="1:10" x14ac:dyDescent="0.25">
      <c r="A275" t="s">
        <v>465</v>
      </c>
      <c r="B275">
        <v>1.23</v>
      </c>
      <c r="C275">
        <v>151.05000000000001</v>
      </c>
      <c r="D275" t="s">
        <v>1162</v>
      </c>
      <c r="E275">
        <v>211942104</v>
      </c>
      <c r="F275">
        <v>21681</v>
      </c>
      <c r="G275">
        <v>6408</v>
      </c>
      <c r="H275" t="s">
        <v>23529</v>
      </c>
      <c r="I275">
        <v>0.17199999999999999</v>
      </c>
      <c r="J275">
        <v>935</v>
      </c>
    </row>
    <row r="276" spans="1:10" x14ac:dyDescent="0.25">
      <c r="A276" t="s">
        <v>17722</v>
      </c>
      <c r="B276">
        <v>1.2</v>
      </c>
      <c r="C276">
        <v>122.05</v>
      </c>
      <c r="D276" t="s">
        <v>7675</v>
      </c>
      <c r="E276">
        <v>4916910</v>
      </c>
      <c r="F276">
        <v>334</v>
      </c>
      <c r="G276">
        <v>395</v>
      </c>
      <c r="H276" t="s">
        <v>23530</v>
      </c>
      <c r="I276">
        <v>0.192</v>
      </c>
      <c r="J276">
        <v>814</v>
      </c>
    </row>
    <row r="277" spans="1:10" x14ac:dyDescent="0.25">
      <c r="A277" t="s">
        <v>2925</v>
      </c>
      <c r="B277">
        <v>1</v>
      </c>
      <c r="C277">
        <v>92.06</v>
      </c>
      <c r="D277" t="s">
        <v>488</v>
      </c>
      <c r="E277">
        <v>535301</v>
      </c>
      <c r="F277">
        <v>101</v>
      </c>
      <c r="G277">
        <v>81</v>
      </c>
      <c r="H277" t="s">
        <v>23531</v>
      </c>
      <c r="I277">
        <v>0.105</v>
      </c>
      <c r="J277">
        <v>705</v>
      </c>
    </row>
    <row r="278" spans="1:10" x14ac:dyDescent="0.25">
      <c r="A278" t="s">
        <v>2354</v>
      </c>
      <c r="B278">
        <v>1.03</v>
      </c>
      <c r="C278">
        <v>170.08</v>
      </c>
      <c r="D278" t="s">
        <v>4366</v>
      </c>
      <c r="E278">
        <v>1308888</v>
      </c>
      <c r="F278">
        <v>469</v>
      </c>
      <c r="G278">
        <v>576</v>
      </c>
      <c r="H278" t="s">
        <v>23532</v>
      </c>
      <c r="I278">
        <v>0.124</v>
      </c>
      <c r="J278">
        <v>839</v>
      </c>
    </row>
    <row r="279" spans="1:10" x14ac:dyDescent="0.25">
      <c r="A279" t="s">
        <v>6799</v>
      </c>
      <c r="B279">
        <v>1.1299999999999999</v>
      </c>
      <c r="C279">
        <v>138.04</v>
      </c>
      <c r="D279" t="s">
        <v>9439</v>
      </c>
      <c r="E279">
        <v>2333750</v>
      </c>
      <c r="F279">
        <v>281</v>
      </c>
      <c r="G279">
        <v>617</v>
      </c>
      <c r="H279" t="s">
        <v>23533</v>
      </c>
      <c r="I279">
        <v>0.14000000000000001</v>
      </c>
      <c r="J279">
        <v>717</v>
      </c>
    </row>
    <row r="280" spans="1:10" x14ac:dyDescent="0.25">
      <c r="A280" t="s">
        <v>432</v>
      </c>
      <c r="B280">
        <v>1.3</v>
      </c>
      <c r="C280">
        <v>146.08000000000001</v>
      </c>
      <c r="D280" t="s">
        <v>734</v>
      </c>
      <c r="E280">
        <v>2289215</v>
      </c>
      <c r="F280">
        <v>316</v>
      </c>
      <c r="G280">
        <v>563</v>
      </c>
      <c r="H280" t="s">
        <v>23534</v>
      </c>
      <c r="I280">
        <v>0.159</v>
      </c>
      <c r="J280">
        <v>766</v>
      </c>
    </row>
    <row r="281" spans="1:10" x14ac:dyDescent="0.25">
      <c r="A281" t="s">
        <v>2927</v>
      </c>
      <c r="B281">
        <v>0.87</v>
      </c>
      <c r="C281">
        <v>90.06</v>
      </c>
      <c r="D281" t="s">
        <v>5999</v>
      </c>
      <c r="E281">
        <v>3052405</v>
      </c>
      <c r="F281">
        <v>397</v>
      </c>
      <c r="G281">
        <v>557</v>
      </c>
      <c r="H281" t="s">
        <v>20973</v>
      </c>
      <c r="I281">
        <v>0.13900000000000001</v>
      </c>
      <c r="J281">
        <v>880</v>
      </c>
    </row>
    <row r="282" spans="1:10" x14ac:dyDescent="0.25">
      <c r="A282" t="s">
        <v>1428</v>
      </c>
      <c r="B282">
        <v>1.22</v>
      </c>
      <c r="C282">
        <v>151.03</v>
      </c>
      <c r="D282" t="s">
        <v>1567</v>
      </c>
      <c r="E282">
        <v>471133</v>
      </c>
      <c r="F282">
        <v>157</v>
      </c>
      <c r="G282">
        <v>107</v>
      </c>
      <c r="H282" t="s">
        <v>23535</v>
      </c>
      <c r="I282">
        <v>6.9000000000000006E-2</v>
      </c>
      <c r="J282">
        <v>734</v>
      </c>
    </row>
    <row r="283" spans="1:10" x14ac:dyDescent="0.25">
      <c r="A283" t="s">
        <v>23536</v>
      </c>
      <c r="B283">
        <v>1.1200000000000001</v>
      </c>
      <c r="C283">
        <v>85.07</v>
      </c>
      <c r="D283" t="s">
        <v>1689</v>
      </c>
      <c r="E283">
        <v>738475</v>
      </c>
      <c r="F283">
        <v>182</v>
      </c>
      <c r="G283">
        <v>173</v>
      </c>
      <c r="H283" t="s">
        <v>23537</v>
      </c>
      <c r="I283">
        <v>8.5000000000000006E-2</v>
      </c>
      <c r="J283">
        <v>718</v>
      </c>
    </row>
    <row r="284" spans="1:10" x14ac:dyDescent="0.25">
      <c r="A284" t="s">
        <v>17729</v>
      </c>
      <c r="B284">
        <v>1.9</v>
      </c>
      <c r="C284">
        <v>43.07</v>
      </c>
      <c r="D284" t="s">
        <v>15</v>
      </c>
      <c r="E284">
        <v>1078444</v>
      </c>
      <c r="F284">
        <v>151</v>
      </c>
      <c r="G284">
        <v>66</v>
      </c>
      <c r="H284" t="s">
        <v>23538</v>
      </c>
      <c r="I284">
        <v>8.2000000000000003E-2</v>
      </c>
      <c r="J284">
        <v>837</v>
      </c>
    </row>
    <row r="285" spans="1:10" x14ac:dyDescent="0.25">
      <c r="A285" t="s">
        <v>1761</v>
      </c>
      <c r="B285">
        <v>1.1000000000000001</v>
      </c>
      <c r="C285">
        <v>158.04</v>
      </c>
      <c r="D285" t="s">
        <v>844</v>
      </c>
      <c r="E285">
        <v>3203798</v>
      </c>
      <c r="F285">
        <v>1258</v>
      </c>
      <c r="G285">
        <v>911</v>
      </c>
      <c r="H285" t="s">
        <v>6804</v>
      </c>
      <c r="I285">
        <v>0.16800000000000001</v>
      </c>
      <c r="J285">
        <v>905</v>
      </c>
    </row>
    <row r="286" spans="1:10" x14ac:dyDescent="0.25">
      <c r="A286" t="s">
        <v>7957</v>
      </c>
      <c r="B286">
        <v>1.22</v>
      </c>
      <c r="C286">
        <v>112.04</v>
      </c>
      <c r="D286" t="s">
        <v>171</v>
      </c>
      <c r="E286">
        <v>902759</v>
      </c>
      <c r="F286">
        <v>250</v>
      </c>
      <c r="G286">
        <v>172</v>
      </c>
      <c r="H286" t="s">
        <v>23539</v>
      </c>
      <c r="I286">
        <v>0.19600000000000001</v>
      </c>
      <c r="J286">
        <v>746</v>
      </c>
    </row>
    <row r="287" spans="1:10" x14ac:dyDescent="0.25">
      <c r="A287" t="s">
        <v>1305</v>
      </c>
      <c r="B287">
        <v>1.18</v>
      </c>
      <c r="C287">
        <v>164.09</v>
      </c>
      <c r="D287" t="s">
        <v>681</v>
      </c>
      <c r="E287">
        <v>3007828</v>
      </c>
      <c r="F287">
        <v>692</v>
      </c>
      <c r="G287">
        <v>595</v>
      </c>
      <c r="H287" t="s">
        <v>20983</v>
      </c>
      <c r="I287">
        <v>0.121</v>
      </c>
      <c r="J287">
        <v>828</v>
      </c>
    </row>
    <row r="288" spans="1:10" x14ac:dyDescent="0.25">
      <c r="A288" t="s">
        <v>2905</v>
      </c>
      <c r="B288">
        <v>1.25</v>
      </c>
      <c r="C288">
        <v>119.04</v>
      </c>
      <c r="D288" t="s">
        <v>809</v>
      </c>
      <c r="E288">
        <v>7729760</v>
      </c>
      <c r="F288">
        <v>1171</v>
      </c>
      <c r="G288">
        <v>1153</v>
      </c>
      <c r="H288" t="s">
        <v>23540</v>
      </c>
      <c r="I288">
        <v>0.14000000000000001</v>
      </c>
      <c r="J288">
        <v>890</v>
      </c>
    </row>
    <row r="289" spans="1:10" x14ac:dyDescent="0.25">
      <c r="A289" t="s">
        <v>1368</v>
      </c>
      <c r="B289">
        <v>1.23</v>
      </c>
      <c r="C289">
        <v>152.09</v>
      </c>
      <c r="D289" t="s">
        <v>660</v>
      </c>
      <c r="E289">
        <v>13212541</v>
      </c>
      <c r="F289">
        <v>1723</v>
      </c>
      <c r="G289">
        <v>1403</v>
      </c>
      <c r="H289" t="s">
        <v>13516</v>
      </c>
      <c r="I289">
        <v>0.128</v>
      </c>
      <c r="J289">
        <v>785</v>
      </c>
    </row>
    <row r="290" spans="1:10" x14ac:dyDescent="0.25">
      <c r="A290" t="s">
        <v>1163</v>
      </c>
      <c r="B290">
        <v>0.96</v>
      </c>
      <c r="C290">
        <v>133.07</v>
      </c>
      <c r="D290" t="s">
        <v>648</v>
      </c>
      <c r="E290">
        <v>3415787</v>
      </c>
      <c r="F290">
        <v>289</v>
      </c>
      <c r="G290">
        <v>468</v>
      </c>
      <c r="H290" t="s">
        <v>20988</v>
      </c>
      <c r="I290">
        <v>0.123</v>
      </c>
      <c r="J290">
        <v>737</v>
      </c>
    </row>
    <row r="291" spans="1:10" x14ac:dyDescent="0.25">
      <c r="A291" t="s">
        <v>23541</v>
      </c>
      <c r="B291">
        <v>1.1599999999999999</v>
      </c>
      <c r="C291">
        <v>105.04</v>
      </c>
      <c r="D291" t="s">
        <v>926</v>
      </c>
      <c r="E291">
        <v>10826077</v>
      </c>
      <c r="F291">
        <v>1016</v>
      </c>
      <c r="G291">
        <v>1067</v>
      </c>
      <c r="H291" t="s">
        <v>14237</v>
      </c>
      <c r="I291">
        <v>0.13500000000000001</v>
      </c>
      <c r="J291">
        <v>752</v>
      </c>
    </row>
    <row r="292" spans="1:10" x14ac:dyDescent="0.25">
      <c r="A292" t="s">
        <v>7909</v>
      </c>
      <c r="B292">
        <v>8.67</v>
      </c>
      <c r="C292">
        <v>148.1</v>
      </c>
      <c r="D292" t="s">
        <v>7906</v>
      </c>
      <c r="E292">
        <v>1923884</v>
      </c>
      <c r="F292">
        <v>403</v>
      </c>
      <c r="G292">
        <v>398</v>
      </c>
      <c r="H292" t="s">
        <v>11376</v>
      </c>
      <c r="I292">
        <v>0.115</v>
      </c>
      <c r="J292">
        <v>762</v>
      </c>
    </row>
    <row r="293" spans="1:10" x14ac:dyDescent="0.25">
      <c r="A293" t="s">
        <v>469</v>
      </c>
      <c r="B293">
        <v>1.1100000000000001</v>
      </c>
      <c r="C293">
        <v>156.1</v>
      </c>
      <c r="D293" t="s">
        <v>687</v>
      </c>
      <c r="E293">
        <v>4465594</v>
      </c>
      <c r="F293">
        <v>597</v>
      </c>
      <c r="G293">
        <v>1492</v>
      </c>
      <c r="H293" t="s">
        <v>23542</v>
      </c>
      <c r="I293">
        <v>0.123</v>
      </c>
      <c r="J293">
        <v>813</v>
      </c>
    </row>
    <row r="294" spans="1:10" x14ac:dyDescent="0.25">
      <c r="A294" t="s">
        <v>7977</v>
      </c>
      <c r="B294">
        <v>1.35</v>
      </c>
      <c r="C294">
        <v>43.04</v>
      </c>
      <c r="D294" t="s">
        <v>18</v>
      </c>
      <c r="E294">
        <v>232930555</v>
      </c>
      <c r="F294">
        <v>6658</v>
      </c>
      <c r="G294">
        <v>3757</v>
      </c>
      <c r="H294" t="s">
        <v>23543</v>
      </c>
      <c r="I294">
        <v>0.19400000000000001</v>
      </c>
      <c r="J294">
        <v>736</v>
      </c>
    </row>
    <row r="295" spans="1:10" x14ac:dyDescent="0.25">
      <c r="A295" t="s">
        <v>2223</v>
      </c>
      <c r="B295">
        <v>1.02</v>
      </c>
      <c r="C295">
        <v>122.05</v>
      </c>
      <c r="D295" t="s">
        <v>7675</v>
      </c>
      <c r="E295">
        <v>1676373</v>
      </c>
      <c r="F295">
        <v>367</v>
      </c>
      <c r="G295">
        <v>234</v>
      </c>
      <c r="H295" t="s">
        <v>23544</v>
      </c>
      <c r="I295">
        <v>0.188</v>
      </c>
      <c r="J295">
        <v>706</v>
      </c>
    </row>
    <row r="296" spans="1:10" x14ac:dyDescent="0.25">
      <c r="A296" t="s">
        <v>1242</v>
      </c>
      <c r="B296">
        <v>1.1599999999999999</v>
      </c>
      <c r="C296">
        <v>138.07</v>
      </c>
      <c r="D296" t="s">
        <v>632</v>
      </c>
      <c r="E296">
        <v>9432857</v>
      </c>
      <c r="F296">
        <v>798</v>
      </c>
      <c r="G296">
        <v>1272</v>
      </c>
      <c r="H296" t="s">
        <v>23545</v>
      </c>
      <c r="I296">
        <v>0.128</v>
      </c>
      <c r="J296">
        <v>841</v>
      </c>
    </row>
    <row r="297" spans="1:10" x14ac:dyDescent="0.25">
      <c r="A297" t="s">
        <v>11913</v>
      </c>
      <c r="B297">
        <v>2.29</v>
      </c>
      <c r="C297">
        <v>147.05000000000001</v>
      </c>
      <c r="D297" t="s">
        <v>1276</v>
      </c>
      <c r="E297">
        <v>6551992</v>
      </c>
      <c r="F297">
        <v>359</v>
      </c>
      <c r="G297">
        <v>911</v>
      </c>
      <c r="H297" t="s">
        <v>23546</v>
      </c>
      <c r="I297">
        <v>0.155</v>
      </c>
      <c r="J297">
        <v>795</v>
      </c>
    </row>
    <row r="298" spans="1:10" x14ac:dyDescent="0.25">
      <c r="A298" t="s">
        <v>674</v>
      </c>
      <c r="B298">
        <v>0.86</v>
      </c>
      <c r="C298">
        <v>159.09</v>
      </c>
      <c r="D298" t="s">
        <v>749</v>
      </c>
      <c r="E298">
        <v>2178380</v>
      </c>
      <c r="F298">
        <v>276</v>
      </c>
      <c r="G298">
        <v>550</v>
      </c>
      <c r="H298" t="s">
        <v>23547</v>
      </c>
      <c r="I298">
        <v>0.14000000000000001</v>
      </c>
      <c r="J298">
        <v>733</v>
      </c>
    </row>
    <row r="299" spans="1:10" x14ac:dyDescent="0.25">
      <c r="A299" t="s">
        <v>7991</v>
      </c>
      <c r="B299">
        <v>1.1499999999999999</v>
      </c>
      <c r="C299">
        <v>107.05</v>
      </c>
      <c r="D299" t="s">
        <v>91</v>
      </c>
      <c r="E299">
        <v>67126737</v>
      </c>
      <c r="F299">
        <v>1984</v>
      </c>
      <c r="G299">
        <v>4221</v>
      </c>
      <c r="H299" t="s">
        <v>11948</v>
      </c>
      <c r="I299">
        <v>0.13800000000000001</v>
      </c>
      <c r="J299">
        <v>942</v>
      </c>
    </row>
    <row r="300" spans="1:10" x14ac:dyDescent="0.25">
      <c r="A300" t="s">
        <v>2196</v>
      </c>
      <c r="B300">
        <v>1.29</v>
      </c>
      <c r="C300">
        <v>121.06</v>
      </c>
      <c r="D300" t="s">
        <v>255</v>
      </c>
      <c r="E300">
        <v>4491980</v>
      </c>
      <c r="F300">
        <v>524</v>
      </c>
      <c r="G300">
        <v>331</v>
      </c>
      <c r="H300" t="s">
        <v>23548</v>
      </c>
      <c r="I300">
        <v>0.184</v>
      </c>
      <c r="J300">
        <v>790</v>
      </c>
    </row>
    <row r="301" spans="1:10" x14ac:dyDescent="0.25">
      <c r="A301" t="s">
        <v>2934</v>
      </c>
      <c r="B301">
        <v>1.1599999999999999</v>
      </c>
      <c r="C301">
        <v>121.03</v>
      </c>
      <c r="D301" t="s">
        <v>181</v>
      </c>
      <c r="E301">
        <v>64957958</v>
      </c>
      <c r="F301">
        <v>2006</v>
      </c>
      <c r="G301">
        <v>3221</v>
      </c>
      <c r="H301" t="s">
        <v>23549</v>
      </c>
      <c r="I301">
        <v>0.127</v>
      </c>
      <c r="J301">
        <v>918</v>
      </c>
    </row>
    <row r="302" spans="1:10" x14ac:dyDescent="0.25">
      <c r="A302" t="s">
        <v>4304</v>
      </c>
      <c r="B302">
        <v>1.25</v>
      </c>
      <c r="C302">
        <v>147.08000000000001</v>
      </c>
      <c r="D302" t="s">
        <v>1121</v>
      </c>
      <c r="E302">
        <v>3667551</v>
      </c>
      <c r="F302">
        <v>705</v>
      </c>
      <c r="G302">
        <v>458</v>
      </c>
      <c r="H302" t="s">
        <v>23550</v>
      </c>
      <c r="I302">
        <v>0.23</v>
      </c>
      <c r="J302">
        <v>708</v>
      </c>
    </row>
    <row r="303" spans="1:10" x14ac:dyDescent="0.25">
      <c r="A303" t="s">
        <v>19250</v>
      </c>
      <c r="B303">
        <v>1.25</v>
      </c>
      <c r="C303">
        <v>104.07</v>
      </c>
      <c r="D303" t="s">
        <v>654</v>
      </c>
      <c r="E303">
        <v>3778510</v>
      </c>
      <c r="F303">
        <v>530</v>
      </c>
      <c r="G303">
        <v>568</v>
      </c>
      <c r="H303" t="s">
        <v>23551</v>
      </c>
      <c r="I303">
        <v>0.114</v>
      </c>
      <c r="J303">
        <v>844</v>
      </c>
    </row>
    <row r="304" spans="1:10" x14ac:dyDescent="0.25">
      <c r="A304" t="s">
        <v>14244</v>
      </c>
      <c r="B304">
        <v>0.21</v>
      </c>
      <c r="C304">
        <v>55.04</v>
      </c>
      <c r="D304" t="s">
        <v>590</v>
      </c>
      <c r="E304">
        <v>5207886</v>
      </c>
      <c r="F304">
        <v>431</v>
      </c>
      <c r="G304">
        <v>327</v>
      </c>
      <c r="H304" t="s">
        <v>23552</v>
      </c>
      <c r="I304">
        <v>0.224</v>
      </c>
      <c r="J304">
        <v>715</v>
      </c>
    </row>
    <row r="305" spans="1:10" x14ac:dyDescent="0.25">
      <c r="A305" t="s">
        <v>320</v>
      </c>
      <c r="B305">
        <v>1.04</v>
      </c>
      <c r="C305">
        <v>131.06</v>
      </c>
      <c r="D305" t="s">
        <v>1117</v>
      </c>
      <c r="E305">
        <v>5534791</v>
      </c>
      <c r="F305">
        <v>595</v>
      </c>
      <c r="G305">
        <v>799</v>
      </c>
      <c r="H305" t="s">
        <v>23553</v>
      </c>
      <c r="I305">
        <v>0.128</v>
      </c>
      <c r="J305">
        <v>748</v>
      </c>
    </row>
    <row r="306" spans="1:10" x14ac:dyDescent="0.25">
      <c r="A306" t="s">
        <v>633</v>
      </c>
      <c r="B306">
        <v>1.19</v>
      </c>
      <c r="C306">
        <v>135.05000000000001</v>
      </c>
      <c r="D306" t="s">
        <v>634</v>
      </c>
      <c r="E306">
        <v>21406851</v>
      </c>
      <c r="F306">
        <v>2765</v>
      </c>
      <c r="G306">
        <v>2353</v>
      </c>
      <c r="H306" t="s">
        <v>23554</v>
      </c>
      <c r="I306">
        <v>0.13900000000000001</v>
      </c>
      <c r="J306">
        <v>872</v>
      </c>
    </row>
    <row r="307" spans="1:10" x14ac:dyDescent="0.25">
      <c r="A307" t="s">
        <v>9680</v>
      </c>
      <c r="B307">
        <v>1.94</v>
      </c>
      <c r="C307">
        <v>147.05000000000001</v>
      </c>
      <c r="D307" t="s">
        <v>1276</v>
      </c>
      <c r="E307">
        <v>4027927</v>
      </c>
      <c r="F307">
        <v>383</v>
      </c>
      <c r="G307">
        <v>595</v>
      </c>
      <c r="H307" t="s">
        <v>17766</v>
      </c>
      <c r="I307">
        <v>0.121</v>
      </c>
      <c r="J307">
        <v>770</v>
      </c>
    </row>
    <row r="308" spans="1:10" x14ac:dyDescent="0.25">
      <c r="A308" t="s">
        <v>1771</v>
      </c>
      <c r="B308">
        <v>1.04</v>
      </c>
      <c r="C308">
        <v>118.06</v>
      </c>
      <c r="D308" t="s">
        <v>1240</v>
      </c>
      <c r="E308">
        <v>5872923</v>
      </c>
      <c r="F308">
        <v>324</v>
      </c>
      <c r="G308">
        <v>555</v>
      </c>
      <c r="H308" t="s">
        <v>11957</v>
      </c>
      <c r="I308">
        <v>0.14099999999999999</v>
      </c>
      <c r="J308">
        <v>848</v>
      </c>
    </row>
    <row r="309" spans="1:10" x14ac:dyDescent="0.25">
      <c r="A309" t="s">
        <v>4220</v>
      </c>
      <c r="B309">
        <v>1.07</v>
      </c>
      <c r="C309">
        <v>253.08</v>
      </c>
      <c r="D309" t="s">
        <v>4221</v>
      </c>
      <c r="E309">
        <v>711816</v>
      </c>
      <c r="F309">
        <v>345</v>
      </c>
      <c r="G309">
        <v>508</v>
      </c>
      <c r="H309" t="s">
        <v>23555</v>
      </c>
      <c r="I309">
        <v>0.104</v>
      </c>
      <c r="J309">
        <v>744</v>
      </c>
    </row>
    <row r="310" spans="1:10" x14ac:dyDescent="0.25">
      <c r="A310" t="s">
        <v>394</v>
      </c>
      <c r="B310">
        <v>0.97</v>
      </c>
      <c r="C310">
        <v>145.07</v>
      </c>
      <c r="D310" t="s">
        <v>670</v>
      </c>
      <c r="E310">
        <v>9964159</v>
      </c>
      <c r="F310">
        <v>421</v>
      </c>
      <c r="G310">
        <v>1003</v>
      </c>
      <c r="H310" t="s">
        <v>11382</v>
      </c>
      <c r="I310">
        <v>0.13900000000000001</v>
      </c>
      <c r="J310">
        <v>769</v>
      </c>
    </row>
    <row r="311" spans="1:10" x14ac:dyDescent="0.25">
      <c r="A311" t="s">
        <v>2358</v>
      </c>
      <c r="B311">
        <v>1.34</v>
      </c>
      <c r="C311">
        <v>98.04</v>
      </c>
      <c r="D311" t="s">
        <v>257</v>
      </c>
      <c r="E311">
        <v>3682510</v>
      </c>
      <c r="F311">
        <v>427</v>
      </c>
      <c r="G311">
        <v>417</v>
      </c>
      <c r="H311" t="s">
        <v>23556</v>
      </c>
      <c r="I311">
        <v>0.107</v>
      </c>
      <c r="J311">
        <v>822</v>
      </c>
    </row>
    <row r="312" spans="1:10" x14ac:dyDescent="0.25">
      <c r="A312" t="s">
        <v>23557</v>
      </c>
      <c r="B312">
        <v>1.1000000000000001</v>
      </c>
      <c r="C312">
        <v>43.07</v>
      </c>
      <c r="D312" t="s">
        <v>15</v>
      </c>
      <c r="E312">
        <v>893272</v>
      </c>
      <c r="F312">
        <v>141</v>
      </c>
      <c r="G312">
        <v>61</v>
      </c>
      <c r="H312" t="s">
        <v>23558</v>
      </c>
      <c r="I312">
        <v>9.6000000000000002E-2</v>
      </c>
      <c r="J312">
        <v>706</v>
      </c>
    </row>
    <row r="313" spans="1:10" x14ac:dyDescent="0.25">
      <c r="A313" t="s">
        <v>1595</v>
      </c>
      <c r="B313">
        <v>1.18</v>
      </c>
      <c r="C313">
        <v>121.03</v>
      </c>
      <c r="D313" t="s">
        <v>181</v>
      </c>
      <c r="E313">
        <v>386986974</v>
      </c>
      <c r="F313">
        <v>3536</v>
      </c>
      <c r="G313">
        <v>9302</v>
      </c>
      <c r="H313" t="s">
        <v>23559</v>
      </c>
      <c r="I313">
        <v>0.14799999999999999</v>
      </c>
      <c r="J313">
        <v>929</v>
      </c>
    </row>
    <row r="314" spans="1:10" x14ac:dyDescent="0.25">
      <c r="A314" t="s">
        <v>481</v>
      </c>
      <c r="B314">
        <v>0.97</v>
      </c>
      <c r="C314">
        <v>152.07</v>
      </c>
      <c r="D314" t="s">
        <v>470</v>
      </c>
      <c r="E314">
        <v>12380622</v>
      </c>
      <c r="F314">
        <v>1050</v>
      </c>
      <c r="G314">
        <v>2117</v>
      </c>
      <c r="H314" t="s">
        <v>23560</v>
      </c>
      <c r="I314">
        <v>0.13700000000000001</v>
      </c>
      <c r="J314">
        <v>905</v>
      </c>
    </row>
    <row r="315" spans="1:10" x14ac:dyDescent="0.25">
      <c r="A315" t="s">
        <v>996</v>
      </c>
      <c r="B315">
        <v>1.24</v>
      </c>
      <c r="C315">
        <v>162.07</v>
      </c>
      <c r="D315" t="s">
        <v>450</v>
      </c>
      <c r="E315">
        <v>2805741</v>
      </c>
      <c r="F315">
        <v>595</v>
      </c>
      <c r="G315">
        <v>851</v>
      </c>
      <c r="H315" t="s">
        <v>23561</v>
      </c>
      <c r="I315">
        <v>0.13400000000000001</v>
      </c>
      <c r="J315">
        <v>759</v>
      </c>
    </row>
    <row r="316" spans="1:10" x14ac:dyDescent="0.25">
      <c r="A316" t="s">
        <v>23562</v>
      </c>
      <c r="B316">
        <v>1.26</v>
      </c>
      <c r="C316">
        <v>43.04</v>
      </c>
      <c r="D316" t="s">
        <v>18</v>
      </c>
      <c r="E316">
        <v>9624131</v>
      </c>
      <c r="F316">
        <v>540</v>
      </c>
      <c r="G316">
        <v>362</v>
      </c>
      <c r="H316" t="s">
        <v>23563</v>
      </c>
      <c r="I316">
        <v>0.115</v>
      </c>
      <c r="J316">
        <v>719</v>
      </c>
    </row>
    <row r="317" spans="1:10" x14ac:dyDescent="0.25">
      <c r="A317" t="s">
        <v>23564</v>
      </c>
      <c r="B317">
        <v>2.0099999999999998</v>
      </c>
      <c r="C317">
        <v>103.05</v>
      </c>
      <c r="D317" t="s">
        <v>2329</v>
      </c>
      <c r="E317">
        <v>5221035</v>
      </c>
      <c r="F317">
        <v>496</v>
      </c>
      <c r="G317">
        <v>421</v>
      </c>
      <c r="H317" t="s">
        <v>23565</v>
      </c>
      <c r="I317">
        <v>0.17699999999999999</v>
      </c>
      <c r="J317">
        <v>761</v>
      </c>
    </row>
    <row r="318" spans="1:10" x14ac:dyDescent="0.25">
      <c r="A318" t="s">
        <v>1060</v>
      </c>
      <c r="B318">
        <v>1.21</v>
      </c>
      <c r="C318">
        <v>164.09</v>
      </c>
      <c r="D318" t="s">
        <v>681</v>
      </c>
      <c r="E318">
        <v>37168735</v>
      </c>
      <c r="F318">
        <v>2107</v>
      </c>
      <c r="G318">
        <v>3753</v>
      </c>
      <c r="H318" t="s">
        <v>10947</v>
      </c>
      <c r="I318">
        <v>0.122</v>
      </c>
      <c r="J318">
        <v>924</v>
      </c>
    </row>
    <row r="319" spans="1:10" x14ac:dyDescent="0.25">
      <c r="A319" t="s">
        <v>1280</v>
      </c>
      <c r="B319">
        <v>1.17</v>
      </c>
      <c r="C319">
        <v>107.05</v>
      </c>
      <c r="D319" t="s">
        <v>91</v>
      </c>
      <c r="E319">
        <v>70949293</v>
      </c>
      <c r="F319">
        <v>1765</v>
      </c>
      <c r="G319">
        <v>3821</v>
      </c>
      <c r="H319" t="s">
        <v>11973</v>
      </c>
      <c r="I319">
        <v>0.14199999999999999</v>
      </c>
      <c r="J319">
        <v>915</v>
      </c>
    </row>
    <row r="320" spans="1:10" x14ac:dyDescent="0.25">
      <c r="A320" t="s">
        <v>2031</v>
      </c>
      <c r="B320">
        <v>1.1599999999999999</v>
      </c>
      <c r="C320">
        <v>100.03</v>
      </c>
      <c r="D320" t="s">
        <v>4224</v>
      </c>
      <c r="E320">
        <v>85287010</v>
      </c>
      <c r="F320">
        <v>1758</v>
      </c>
      <c r="G320">
        <v>4577</v>
      </c>
      <c r="H320" t="s">
        <v>23566</v>
      </c>
      <c r="I320">
        <v>0.151</v>
      </c>
      <c r="J320">
        <v>879</v>
      </c>
    </row>
    <row r="321" spans="1:10" x14ac:dyDescent="0.25">
      <c r="A321" t="s">
        <v>8032</v>
      </c>
      <c r="B321">
        <v>1.03</v>
      </c>
      <c r="C321">
        <v>69.069999999999993</v>
      </c>
      <c r="D321" t="s">
        <v>242</v>
      </c>
      <c r="E321">
        <v>6165909</v>
      </c>
      <c r="F321">
        <v>396</v>
      </c>
      <c r="G321">
        <v>406</v>
      </c>
      <c r="H321" t="s">
        <v>23567</v>
      </c>
      <c r="I321">
        <v>0.193</v>
      </c>
      <c r="J321">
        <v>804</v>
      </c>
    </row>
    <row r="322" spans="1:10" x14ac:dyDescent="0.25">
      <c r="A322" t="s">
        <v>1302</v>
      </c>
      <c r="B322">
        <v>1.56</v>
      </c>
      <c r="C322">
        <v>155.08000000000001</v>
      </c>
      <c r="D322" t="s">
        <v>511</v>
      </c>
      <c r="E322">
        <v>1520343</v>
      </c>
      <c r="F322">
        <v>286</v>
      </c>
      <c r="G322">
        <v>366</v>
      </c>
      <c r="H322" t="s">
        <v>23568</v>
      </c>
      <c r="I322">
        <v>0.16700000000000001</v>
      </c>
      <c r="J322">
        <v>767</v>
      </c>
    </row>
    <row r="323" spans="1:10" x14ac:dyDescent="0.25">
      <c r="A323" t="s">
        <v>374</v>
      </c>
      <c r="B323">
        <v>0.94</v>
      </c>
      <c r="C323">
        <v>67.069999999999993</v>
      </c>
      <c r="D323" t="s">
        <v>601</v>
      </c>
      <c r="E323">
        <v>926005</v>
      </c>
      <c r="F323">
        <v>135</v>
      </c>
      <c r="G323">
        <v>116</v>
      </c>
      <c r="H323" t="s">
        <v>23569</v>
      </c>
      <c r="I323">
        <v>7.2999999999999995E-2</v>
      </c>
      <c r="J323">
        <v>790</v>
      </c>
    </row>
    <row r="324" spans="1:10" x14ac:dyDescent="0.25">
      <c r="A324" t="s">
        <v>8010</v>
      </c>
      <c r="B324">
        <v>4.66</v>
      </c>
      <c r="C324">
        <v>157.1</v>
      </c>
      <c r="D324" t="s">
        <v>436</v>
      </c>
      <c r="E324">
        <v>2205947</v>
      </c>
      <c r="F324">
        <v>511</v>
      </c>
      <c r="G324">
        <v>576</v>
      </c>
      <c r="H324" t="s">
        <v>23570</v>
      </c>
      <c r="I324">
        <v>0.151</v>
      </c>
      <c r="J324">
        <v>749</v>
      </c>
    </row>
    <row r="325" spans="1:10" x14ac:dyDescent="0.25">
      <c r="A325" t="s">
        <v>17242</v>
      </c>
      <c r="B325">
        <v>1.19</v>
      </c>
      <c r="C325">
        <v>59.05</v>
      </c>
      <c r="D325" t="s">
        <v>641</v>
      </c>
      <c r="E325">
        <v>4362815</v>
      </c>
      <c r="F325">
        <v>528</v>
      </c>
      <c r="G325">
        <v>608</v>
      </c>
      <c r="H325" t="s">
        <v>17793</v>
      </c>
      <c r="I325">
        <v>0.112</v>
      </c>
      <c r="J325">
        <v>731</v>
      </c>
    </row>
    <row r="326" spans="1:10" x14ac:dyDescent="0.25">
      <c r="A326" t="s">
        <v>2233</v>
      </c>
      <c r="B326">
        <v>1.84</v>
      </c>
      <c r="C326">
        <v>155.08000000000001</v>
      </c>
      <c r="D326" t="s">
        <v>511</v>
      </c>
      <c r="E326">
        <v>3483510</v>
      </c>
      <c r="F326">
        <v>677</v>
      </c>
      <c r="G326">
        <v>664</v>
      </c>
      <c r="H326" t="s">
        <v>23571</v>
      </c>
      <c r="I326">
        <v>0.154</v>
      </c>
      <c r="J326">
        <v>768</v>
      </c>
    </row>
    <row r="327" spans="1:10" x14ac:dyDescent="0.25">
      <c r="A327" t="s">
        <v>1774</v>
      </c>
      <c r="B327">
        <v>0.15</v>
      </c>
      <c r="C327">
        <v>43.04</v>
      </c>
      <c r="D327" t="s">
        <v>18</v>
      </c>
      <c r="E327">
        <v>9398599</v>
      </c>
      <c r="F327">
        <v>505</v>
      </c>
      <c r="G327">
        <v>336</v>
      </c>
      <c r="H327" t="s">
        <v>23572</v>
      </c>
      <c r="I327">
        <v>0.22700000000000001</v>
      </c>
      <c r="J327">
        <v>706</v>
      </c>
    </row>
    <row r="328" spans="1:10" x14ac:dyDescent="0.25">
      <c r="A328" t="s">
        <v>8046</v>
      </c>
      <c r="B328">
        <v>0.2</v>
      </c>
      <c r="C328">
        <v>69.069999999999993</v>
      </c>
      <c r="D328" t="s">
        <v>242</v>
      </c>
      <c r="E328">
        <v>5268087</v>
      </c>
      <c r="F328">
        <v>369</v>
      </c>
      <c r="G328">
        <v>409</v>
      </c>
      <c r="H328" t="s">
        <v>23573</v>
      </c>
      <c r="I328">
        <v>0.16300000000000001</v>
      </c>
      <c r="J328">
        <v>773</v>
      </c>
    </row>
    <row r="329" spans="1:10" x14ac:dyDescent="0.25">
      <c r="A329" t="s">
        <v>2953</v>
      </c>
      <c r="B329">
        <v>1.23</v>
      </c>
      <c r="C329">
        <v>162.08000000000001</v>
      </c>
      <c r="D329" t="s">
        <v>1119</v>
      </c>
      <c r="E329">
        <v>5702934</v>
      </c>
      <c r="F329">
        <v>740</v>
      </c>
      <c r="G329">
        <v>1455</v>
      </c>
      <c r="H329" t="s">
        <v>12669</v>
      </c>
      <c r="I329">
        <v>0.13300000000000001</v>
      </c>
      <c r="J329">
        <v>741</v>
      </c>
    </row>
    <row r="330" spans="1:10" x14ac:dyDescent="0.25">
      <c r="A330" t="s">
        <v>453</v>
      </c>
      <c r="B330">
        <v>1.1299999999999999</v>
      </c>
      <c r="C330">
        <v>137.07</v>
      </c>
      <c r="D330" t="s">
        <v>839</v>
      </c>
      <c r="E330">
        <v>10633862</v>
      </c>
      <c r="F330">
        <v>957</v>
      </c>
      <c r="G330">
        <v>1482</v>
      </c>
      <c r="H330" t="s">
        <v>11393</v>
      </c>
      <c r="I330">
        <v>0.14799999999999999</v>
      </c>
      <c r="J330">
        <v>774</v>
      </c>
    </row>
    <row r="331" spans="1:10" x14ac:dyDescent="0.25">
      <c r="A331" t="s">
        <v>2235</v>
      </c>
      <c r="B331">
        <v>1.18</v>
      </c>
      <c r="C331">
        <v>147.04</v>
      </c>
      <c r="D331" t="s">
        <v>1560</v>
      </c>
      <c r="E331">
        <v>36967633</v>
      </c>
      <c r="F331">
        <v>1467</v>
      </c>
      <c r="G331">
        <v>2971</v>
      </c>
      <c r="H331" t="s">
        <v>14698</v>
      </c>
      <c r="I331">
        <v>0.17499999999999999</v>
      </c>
      <c r="J331">
        <v>951</v>
      </c>
    </row>
    <row r="332" spans="1:10" x14ac:dyDescent="0.25">
      <c r="A332" t="s">
        <v>5310</v>
      </c>
      <c r="B332">
        <v>0.38</v>
      </c>
      <c r="C332">
        <v>57.09</v>
      </c>
      <c r="D332" t="s">
        <v>612</v>
      </c>
      <c r="E332">
        <v>1796824</v>
      </c>
      <c r="F332">
        <v>247</v>
      </c>
      <c r="G332">
        <v>255</v>
      </c>
      <c r="H332" t="s">
        <v>10691</v>
      </c>
      <c r="I332">
        <v>9.0999999999999998E-2</v>
      </c>
      <c r="J332">
        <v>750</v>
      </c>
    </row>
    <row r="333" spans="1:10" x14ac:dyDescent="0.25">
      <c r="A333" t="s">
        <v>3002</v>
      </c>
      <c r="B333">
        <v>1.08</v>
      </c>
      <c r="C333">
        <v>55.07</v>
      </c>
      <c r="D333" t="s">
        <v>45</v>
      </c>
      <c r="E333">
        <v>13164125</v>
      </c>
      <c r="F333">
        <v>862</v>
      </c>
      <c r="G333">
        <v>545</v>
      </c>
      <c r="H333" t="s">
        <v>23574</v>
      </c>
      <c r="I333">
        <v>8.1000000000000003E-2</v>
      </c>
      <c r="J333">
        <v>931</v>
      </c>
    </row>
    <row r="334" spans="1:10" x14ac:dyDescent="0.25">
      <c r="A334" t="s">
        <v>23575</v>
      </c>
      <c r="B334">
        <v>1.1499999999999999</v>
      </c>
      <c r="C334">
        <v>119.05</v>
      </c>
      <c r="D334" t="s">
        <v>310</v>
      </c>
      <c r="E334">
        <v>3388255</v>
      </c>
      <c r="F334">
        <v>247</v>
      </c>
      <c r="G334">
        <v>334</v>
      </c>
      <c r="H334" t="s">
        <v>23576</v>
      </c>
      <c r="I334">
        <v>0.186</v>
      </c>
      <c r="J334">
        <v>734</v>
      </c>
    </row>
    <row r="335" spans="1:10" x14ac:dyDescent="0.25">
      <c r="A335" t="s">
        <v>236</v>
      </c>
      <c r="B335">
        <v>1.07</v>
      </c>
      <c r="C335">
        <v>110.04</v>
      </c>
      <c r="D335" t="s">
        <v>611</v>
      </c>
      <c r="E335">
        <v>697823</v>
      </c>
      <c r="F335">
        <v>118</v>
      </c>
      <c r="G335">
        <v>138</v>
      </c>
      <c r="H335" t="s">
        <v>23577</v>
      </c>
      <c r="I335">
        <v>7.3999999999999996E-2</v>
      </c>
      <c r="J335">
        <v>732</v>
      </c>
    </row>
    <row r="336" spans="1:10" x14ac:dyDescent="0.25">
      <c r="A336" t="s">
        <v>487</v>
      </c>
      <c r="B336">
        <v>1.03</v>
      </c>
      <c r="C336">
        <v>92.06</v>
      </c>
      <c r="D336" t="s">
        <v>488</v>
      </c>
      <c r="E336">
        <v>2989820</v>
      </c>
      <c r="F336">
        <v>386</v>
      </c>
      <c r="G336">
        <v>376</v>
      </c>
      <c r="H336" t="s">
        <v>23578</v>
      </c>
      <c r="I336">
        <v>8.2000000000000003E-2</v>
      </c>
      <c r="J336">
        <v>880</v>
      </c>
    </row>
    <row r="337" spans="1:10" x14ac:dyDescent="0.25">
      <c r="A337" t="s">
        <v>2237</v>
      </c>
      <c r="B337">
        <v>1.3</v>
      </c>
      <c r="C337">
        <v>85.03</v>
      </c>
      <c r="D337" t="s">
        <v>202</v>
      </c>
      <c r="E337">
        <v>3790985</v>
      </c>
      <c r="F337">
        <v>787</v>
      </c>
      <c r="G337">
        <v>468</v>
      </c>
      <c r="H337" t="s">
        <v>23579</v>
      </c>
      <c r="I337">
        <v>0.11899999999999999</v>
      </c>
      <c r="J337">
        <v>787</v>
      </c>
    </row>
    <row r="338" spans="1:10" x14ac:dyDescent="0.25">
      <c r="A338" t="s">
        <v>1153</v>
      </c>
      <c r="B338">
        <v>1.21</v>
      </c>
      <c r="C338">
        <v>135.05000000000001</v>
      </c>
      <c r="D338" t="s">
        <v>634</v>
      </c>
      <c r="E338">
        <v>2828084</v>
      </c>
      <c r="F338">
        <v>480</v>
      </c>
      <c r="G338">
        <v>457</v>
      </c>
      <c r="H338" t="s">
        <v>23580</v>
      </c>
      <c r="I338">
        <v>0.14000000000000001</v>
      </c>
      <c r="J338">
        <v>803</v>
      </c>
    </row>
    <row r="339" spans="1:10" x14ac:dyDescent="0.25">
      <c r="A339" t="s">
        <v>4230</v>
      </c>
      <c r="B339">
        <v>1.32</v>
      </c>
      <c r="C339">
        <v>149.07</v>
      </c>
      <c r="D339" t="s">
        <v>1260</v>
      </c>
      <c r="E339">
        <v>4756076</v>
      </c>
      <c r="F339">
        <v>556</v>
      </c>
      <c r="G339">
        <v>796</v>
      </c>
      <c r="H339" t="s">
        <v>23581</v>
      </c>
      <c r="I339">
        <v>0.153</v>
      </c>
      <c r="J339">
        <v>815</v>
      </c>
    </row>
    <row r="340" spans="1:10" x14ac:dyDescent="0.25">
      <c r="A340" t="s">
        <v>1455</v>
      </c>
      <c r="B340">
        <v>1.23</v>
      </c>
      <c r="C340">
        <v>57.05</v>
      </c>
      <c r="D340" t="s">
        <v>230</v>
      </c>
      <c r="E340">
        <v>7075547</v>
      </c>
      <c r="F340">
        <v>401</v>
      </c>
      <c r="G340">
        <v>544</v>
      </c>
      <c r="H340" t="s">
        <v>23582</v>
      </c>
      <c r="I340">
        <v>0.218</v>
      </c>
      <c r="J340">
        <v>727</v>
      </c>
    </row>
    <row r="341" spans="1:10" x14ac:dyDescent="0.25">
      <c r="A341" t="s">
        <v>2132</v>
      </c>
      <c r="B341">
        <v>1.29</v>
      </c>
      <c r="C341">
        <v>133.06</v>
      </c>
      <c r="D341" t="s">
        <v>283</v>
      </c>
      <c r="E341">
        <v>14805003</v>
      </c>
      <c r="F341">
        <v>944</v>
      </c>
      <c r="G341">
        <v>1136</v>
      </c>
      <c r="H341" t="s">
        <v>11397</v>
      </c>
      <c r="I341">
        <v>0.17799999999999999</v>
      </c>
      <c r="J341">
        <v>943</v>
      </c>
    </row>
    <row r="342" spans="1:10" x14ac:dyDescent="0.25">
      <c r="A342" t="s">
        <v>1745</v>
      </c>
      <c r="B342">
        <v>0.92</v>
      </c>
      <c r="C342">
        <v>145.08000000000001</v>
      </c>
      <c r="D342" t="s">
        <v>1159</v>
      </c>
      <c r="E342">
        <v>1851612</v>
      </c>
      <c r="F342">
        <v>180</v>
      </c>
      <c r="G342">
        <v>379</v>
      </c>
      <c r="H342" t="s">
        <v>23583</v>
      </c>
      <c r="I342">
        <v>0.13300000000000001</v>
      </c>
      <c r="J342">
        <v>715</v>
      </c>
    </row>
    <row r="343" spans="1:10" x14ac:dyDescent="0.25">
      <c r="A343" t="s">
        <v>22558</v>
      </c>
      <c r="B343">
        <v>1.26</v>
      </c>
      <c r="C343">
        <v>130.04</v>
      </c>
      <c r="D343" t="s">
        <v>22559</v>
      </c>
      <c r="E343">
        <v>5976832</v>
      </c>
      <c r="F343">
        <v>522</v>
      </c>
      <c r="G343">
        <v>767</v>
      </c>
      <c r="H343" t="s">
        <v>23584</v>
      </c>
      <c r="I343">
        <v>0.123</v>
      </c>
      <c r="J343">
        <v>824</v>
      </c>
    </row>
    <row r="344" spans="1:10" x14ac:dyDescent="0.25">
      <c r="A344" t="s">
        <v>491</v>
      </c>
      <c r="B344">
        <v>1.1000000000000001</v>
      </c>
      <c r="C344">
        <v>105.07</v>
      </c>
      <c r="D344" t="s">
        <v>207</v>
      </c>
      <c r="E344">
        <v>1376148</v>
      </c>
      <c r="F344">
        <v>244</v>
      </c>
      <c r="G344">
        <v>205</v>
      </c>
      <c r="H344" t="s">
        <v>492</v>
      </c>
      <c r="I344">
        <v>8.6999999999999994E-2</v>
      </c>
      <c r="J344">
        <v>733</v>
      </c>
    </row>
    <row r="345" spans="1:10" x14ac:dyDescent="0.25">
      <c r="A345" t="s">
        <v>10690</v>
      </c>
      <c r="B345">
        <v>0.35</v>
      </c>
      <c r="C345">
        <v>57.09</v>
      </c>
      <c r="D345" t="s">
        <v>612</v>
      </c>
      <c r="E345">
        <v>2083961</v>
      </c>
      <c r="F345">
        <v>387</v>
      </c>
      <c r="G345">
        <v>259</v>
      </c>
      <c r="H345" t="s">
        <v>23585</v>
      </c>
      <c r="I345">
        <v>0.09</v>
      </c>
      <c r="J345">
        <v>760</v>
      </c>
    </row>
    <row r="346" spans="1:10" x14ac:dyDescent="0.25">
      <c r="A346" t="s">
        <v>1115</v>
      </c>
      <c r="B346">
        <v>1.77</v>
      </c>
      <c r="C346">
        <v>57.05</v>
      </c>
      <c r="D346" t="s">
        <v>230</v>
      </c>
      <c r="E346">
        <v>58730073</v>
      </c>
      <c r="F346">
        <v>1502</v>
      </c>
      <c r="G346">
        <v>2296</v>
      </c>
      <c r="H346" t="s">
        <v>23586</v>
      </c>
      <c r="I346">
        <v>0.151</v>
      </c>
      <c r="J346">
        <v>731</v>
      </c>
    </row>
    <row r="347" spans="1:10" x14ac:dyDescent="0.25">
      <c r="A347" t="s">
        <v>1471</v>
      </c>
      <c r="B347">
        <v>0.97</v>
      </c>
      <c r="C347">
        <v>133.06</v>
      </c>
      <c r="D347" t="s">
        <v>283</v>
      </c>
      <c r="E347">
        <v>9348235</v>
      </c>
      <c r="F347">
        <v>383</v>
      </c>
      <c r="G347">
        <v>767</v>
      </c>
      <c r="H347" t="s">
        <v>23587</v>
      </c>
      <c r="I347">
        <v>0.14899999999999999</v>
      </c>
      <c r="J347">
        <v>836</v>
      </c>
    </row>
    <row r="348" spans="1:10" x14ac:dyDescent="0.25">
      <c r="A348" t="s">
        <v>697</v>
      </c>
      <c r="B348">
        <v>1.2</v>
      </c>
      <c r="C348">
        <v>130.07</v>
      </c>
      <c r="D348" t="s">
        <v>225</v>
      </c>
      <c r="E348">
        <v>10241209</v>
      </c>
      <c r="F348">
        <v>888</v>
      </c>
      <c r="G348">
        <v>1153</v>
      </c>
      <c r="H348" t="s">
        <v>23588</v>
      </c>
      <c r="I348">
        <v>0.14899999999999999</v>
      </c>
      <c r="J348">
        <v>757</v>
      </c>
    </row>
    <row r="349" spans="1:10" x14ac:dyDescent="0.25">
      <c r="A349" t="s">
        <v>15815</v>
      </c>
      <c r="B349">
        <v>1</v>
      </c>
      <c r="C349">
        <v>55.07</v>
      </c>
      <c r="D349" t="s">
        <v>45</v>
      </c>
      <c r="E349">
        <v>1827559</v>
      </c>
      <c r="F349">
        <v>183</v>
      </c>
      <c r="G349">
        <v>103</v>
      </c>
      <c r="H349" t="s">
        <v>23589</v>
      </c>
      <c r="I349">
        <v>0.108</v>
      </c>
      <c r="J349">
        <v>816</v>
      </c>
    </row>
    <row r="350" spans="1:10" x14ac:dyDescent="0.25">
      <c r="A350" t="s">
        <v>463</v>
      </c>
      <c r="B350">
        <v>1.04</v>
      </c>
      <c r="C350">
        <v>168.1</v>
      </c>
      <c r="D350" t="s">
        <v>686</v>
      </c>
      <c r="E350">
        <v>5755197</v>
      </c>
      <c r="F350">
        <v>614</v>
      </c>
      <c r="G350">
        <v>882</v>
      </c>
      <c r="H350" t="s">
        <v>23590</v>
      </c>
      <c r="I350">
        <v>0.11600000000000001</v>
      </c>
      <c r="J350">
        <v>848</v>
      </c>
    </row>
    <row r="351" spans="1:10" x14ac:dyDescent="0.25">
      <c r="A351" t="s">
        <v>500</v>
      </c>
      <c r="B351">
        <v>1.1399999999999999</v>
      </c>
      <c r="C351">
        <v>119.09</v>
      </c>
      <c r="D351" t="s">
        <v>623</v>
      </c>
      <c r="E351">
        <v>718753</v>
      </c>
      <c r="F351">
        <v>149</v>
      </c>
      <c r="G351">
        <v>125</v>
      </c>
      <c r="H351" t="s">
        <v>23591</v>
      </c>
      <c r="I351">
        <v>9.1999999999999998E-2</v>
      </c>
      <c r="J351">
        <v>830</v>
      </c>
    </row>
    <row r="352" spans="1:10" x14ac:dyDescent="0.25">
      <c r="A352" t="s">
        <v>8018</v>
      </c>
      <c r="B352">
        <v>7.74</v>
      </c>
      <c r="C352">
        <v>147.09</v>
      </c>
      <c r="D352" t="s">
        <v>1288</v>
      </c>
      <c r="E352">
        <v>1090062</v>
      </c>
      <c r="F352">
        <v>134</v>
      </c>
      <c r="G352">
        <v>193</v>
      </c>
      <c r="H352" t="s">
        <v>23592</v>
      </c>
      <c r="I352">
        <v>0.11799999999999999</v>
      </c>
      <c r="J352">
        <v>743</v>
      </c>
    </row>
    <row r="353" spans="1:10" x14ac:dyDescent="0.25">
      <c r="A353" t="s">
        <v>2738</v>
      </c>
      <c r="B353">
        <v>0.89</v>
      </c>
      <c r="C353">
        <v>144.09</v>
      </c>
      <c r="D353" t="s">
        <v>1281</v>
      </c>
      <c r="E353">
        <v>3921651</v>
      </c>
      <c r="F353">
        <v>297</v>
      </c>
      <c r="G353">
        <v>605</v>
      </c>
      <c r="H353" t="s">
        <v>23593</v>
      </c>
      <c r="I353">
        <v>0.249</v>
      </c>
      <c r="J353">
        <v>740</v>
      </c>
    </row>
    <row r="354" spans="1:10" x14ac:dyDescent="0.25">
      <c r="A354" t="s">
        <v>1160</v>
      </c>
      <c r="B354">
        <v>0.39</v>
      </c>
      <c r="C354">
        <v>55.07</v>
      </c>
      <c r="D354" t="s">
        <v>45</v>
      </c>
      <c r="E354">
        <v>2092521</v>
      </c>
      <c r="F354">
        <v>160</v>
      </c>
      <c r="G354">
        <v>125</v>
      </c>
      <c r="H354" t="s">
        <v>23594</v>
      </c>
      <c r="I354">
        <v>7.0000000000000007E-2</v>
      </c>
      <c r="J354">
        <v>880</v>
      </c>
    </row>
    <row r="355" spans="1:10" x14ac:dyDescent="0.25">
      <c r="A355" t="s">
        <v>1767</v>
      </c>
      <c r="B355">
        <v>3.52</v>
      </c>
      <c r="C355">
        <v>121.07</v>
      </c>
      <c r="D355" t="s">
        <v>147</v>
      </c>
      <c r="E355">
        <v>7312518</v>
      </c>
      <c r="F355">
        <v>614</v>
      </c>
      <c r="G355">
        <v>805</v>
      </c>
      <c r="H355" t="s">
        <v>14273</v>
      </c>
      <c r="I355">
        <v>0.16300000000000001</v>
      </c>
      <c r="J355">
        <v>717</v>
      </c>
    </row>
    <row r="356" spans="1:10" x14ac:dyDescent="0.25">
      <c r="A356" t="s">
        <v>501</v>
      </c>
      <c r="B356">
        <v>1.33</v>
      </c>
      <c r="C356">
        <v>151.04</v>
      </c>
      <c r="D356" t="s">
        <v>466</v>
      </c>
      <c r="E356">
        <v>253770572</v>
      </c>
      <c r="F356">
        <v>2107</v>
      </c>
      <c r="G356">
        <v>8850</v>
      </c>
      <c r="H356" t="s">
        <v>14275</v>
      </c>
      <c r="I356">
        <v>0.16</v>
      </c>
      <c r="J356">
        <v>876</v>
      </c>
    </row>
    <row r="357" spans="1:10" x14ac:dyDescent="0.25">
      <c r="A357" t="s">
        <v>2212</v>
      </c>
      <c r="B357">
        <v>1.19</v>
      </c>
      <c r="C357">
        <v>147.07</v>
      </c>
      <c r="D357" t="s">
        <v>837</v>
      </c>
      <c r="E357">
        <v>12018898</v>
      </c>
      <c r="F357">
        <v>1385</v>
      </c>
      <c r="G357">
        <v>1020</v>
      </c>
      <c r="H357" t="s">
        <v>11994</v>
      </c>
      <c r="I357">
        <v>0.16900000000000001</v>
      </c>
      <c r="J357">
        <v>807</v>
      </c>
    </row>
    <row r="358" spans="1:10" x14ac:dyDescent="0.25">
      <c r="A358" t="s">
        <v>8128</v>
      </c>
      <c r="B358">
        <v>1.27</v>
      </c>
      <c r="C358">
        <v>162.07</v>
      </c>
      <c r="D358" t="s">
        <v>450</v>
      </c>
      <c r="E358">
        <v>9098132</v>
      </c>
      <c r="F358">
        <v>719</v>
      </c>
      <c r="G358">
        <v>1364</v>
      </c>
      <c r="H358" t="s">
        <v>13566</v>
      </c>
      <c r="I358">
        <v>0.13900000000000001</v>
      </c>
      <c r="J358">
        <v>755</v>
      </c>
    </row>
    <row r="359" spans="1:10" x14ac:dyDescent="0.25">
      <c r="A359" t="s">
        <v>8093</v>
      </c>
      <c r="B359">
        <v>1.1200000000000001</v>
      </c>
      <c r="C359">
        <v>107.05</v>
      </c>
      <c r="D359" t="s">
        <v>91</v>
      </c>
      <c r="E359">
        <v>11154718</v>
      </c>
      <c r="F359">
        <v>712</v>
      </c>
      <c r="G359">
        <v>1001</v>
      </c>
      <c r="H359" t="s">
        <v>23595</v>
      </c>
      <c r="I359">
        <v>0.19400000000000001</v>
      </c>
      <c r="J359">
        <v>884</v>
      </c>
    </row>
    <row r="360" spans="1:10" x14ac:dyDescent="0.25">
      <c r="A360" t="s">
        <v>521</v>
      </c>
      <c r="B360">
        <v>1.35</v>
      </c>
      <c r="C360">
        <v>153.07</v>
      </c>
      <c r="D360" t="s">
        <v>497</v>
      </c>
      <c r="E360">
        <v>9808307</v>
      </c>
      <c r="F360">
        <v>1577</v>
      </c>
      <c r="G360">
        <v>1045</v>
      </c>
      <c r="H360" t="s">
        <v>17162</v>
      </c>
      <c r="I360">
        <v>0.16300000000000001</v>
      </c>
      <c r="J360">
        <v>719</v>
      </c>
    </row>
    <row r="361" spans="1:10" x14ac:dyDescent="0.25">
      <c r="A361" t="s">
        <v>2199</v>
      </c>
      <c r="B361">
        <v>0.42</v>
      </c>
      <c r="C361">
        <v>121.03</v>
      </c>
      <c r="D361" t="s">
        <v>181</v>
      </c>
      <c r="E361">
        <v>28987417</v>
      </c>
      <c r="F361">
        <v>646</v>
      </c>
      <c r="G361">
        <v>2059</v>
      </c>
      <c r="H361" t="s">
        <v>14278</v>
      </c>
      <c r="I361">
        <v>0.126</v>
      </c>
      <c r="J361">
        <v>892</v>
      </c>
    </row>
    <row r="362" spans="1:10" x14ac:dyDescent="0.25">
      <c r="A362" t="s">
        <v>23596</v>
      </c>
      <c r="B362">
        <v>1.1000000000000001</v>
      </c>
      <c r="C362">
        <v>54.07</v>
      </c>
      <c r="D362" t="s">
        <v>897</v>
      </c>
      <c r="E362">
        <v>1863892</v>
      </c>
      <c r="F362">
        <v>187</v>
      </c>
      <c r="G362">
        <v>148</v>
      </c>
      <c r="H362" t="s">
        <v>23597</v>
      </c>
      <c r="I362">
        <v>8.6999999999999994E-2</v>
      </c>
      <c r="J362">
        <v>710</v>
      </c>
    </row>
    <row r="363" spans="1:10" x14ac:dyDescent="0.25">
      <c r="A363" t="s">
        <v>1556</v>
      </c>
      <c r="B363">
        <v>1.22</v>
      </c>
      <c r="C363">
        <v>135.05000000000001</v>
      </c>
      <c r="D363" t="s">
        <v>634</v>
      </c>
      <c r="E363">
        <v>19276959</v>
      </c>
      <c r="F363">
        <v>2492</v>
      </c>
      <c r="G363">
        <v>2314</v>
      </c>
      <c r="H363" t="s">
        <v>10961</v>
      </c>
      <c r="I363">
        <v>0.13800000000000001</v>
      </c>
      <c r="J363">
        <v>868</v>
      </c>
    </row>
    <row r="364" spans="1:10" x14ac:dyDescent="0.25">
      <c r="A364" t="s">
        <v>23598</v>
      </c>
      <c r="B364">
        <v>1.04</v>
      </c>
      <c r="C364">
        <v>43.04</v>
      </c>
      <c r="D364" t="s">
        <v>18</v>
      </c>
      <c r="E364">
        <v>4885625</v>
      </c>
      <c r="F364">
        <v>125</v>
      </c>
      <c r="G364">
        <v>128</v>
      </c>
      <c r="H364" t="s">
        <v>23599</v>
      </c>
      <c r="I364">
        <v>0.17299999999999999</v>
      </c>
      <c r="J364">
        <v>786</v>
      </c>
    </row>
    <row r="365" spans="1:10" x14ac:dyDescent="0.25">
      <c r="A365" t="s">
        <v>1173</v>
      </c>
      <c r="B365">
        <v>1.35</v>
      </c>
      <c r="C365">
        <v>162.07</v>
      </c>
      <c r="D365" t="s">
        <v>450</v>
      </c>
      <c r="E365">
        <v>9747637</v>
      </c>
      <c r="F365">
        <v>924</v>
      </c>
      <c r="G365">
        <v>2192</v>
      </c>
      <c r="H365" t="s">
        <v>23600</v>
      </c>
      <c r="I365">
        <v>0.13200000000000001</v>
      </c>
      <c r="J365">
        <v>737</v>
      </c>
    </row>
    <row r="366" spans="1:10" x14ac:dyDescent="0.25">
      <c r="A366" t="s">
        <v>2978</v>
      </c>
      <c r="B366">
        <v>1.8</v>
      </c>
      <c r="C366">
        <v>138.08000000000001</v>
      </c>
      <c r="D366" t="s">
        <v>1141</v>
      </c>
      <c r="E366">
        <v>23348901</v>
      </c>
      <c r="F366">
        <v>1424</v>
      </c>
      <c r="G366">
        <v>2008</v>
      </c>
      <c r="H366" t="s">
        <v>23601</v>
      </c>
      <c r="I366">
        <v>0.11799999999999999</v>
      </c>
      <c r="J366">
        <v>892</v>
      </c>
    </row>
    <row r="367" spans="1:10" x14ac:dyDescent="0.25">
      <c r="A367" t="s">
        <v>2361</v>
      </c>
      <c r="B367">
        <v>1.23</v>
      </c>
      <c r="C367">
        <v>163.05000000000001</v>
      </c>
      <c r="D367" t="s">
        <v>11389</v>
      </c>
      <c r="E367">
        <v>48601793</v>
      </c>
      <c r="F367">
        <v>2018</v>
      </c>
      <c r="G367">
        <v>5492</v>
      </c>
      <c r="H367" t="s">
        <v>2457</v>
      </c>
      <c r="I367">
        <v>0.121</v>
      </c>
      <c r="J367">
        <v>897</v>
      </c>
    </row>
    <row r="368" spans="1:10" x14ac:dyDescent="0.25">
      <c r="A368" t="s">
        <v>23602</v>
      </c>
      <c r="B368">
        <v>1.1000000000000001</v>
      </c>
      <c r="C368">
        <v>41.06</v>
      </c>
      <c r="D368" t="s">
        <v>117</v>
      </c>
      <c r="E368">
        <v>1801800</v>
      </c>
      <c r="F368">
        <v>103</v>
      </c>
      <c r="G368">
        <v>67</v>
      </c>
      <c r="H368" t="s">
        <v>23603</v>
      </c>
      <c r="I368">
        <v>0.08</v>
      </c>
      <c r="J368">
        <v>870</v>
      </c>
    </row>
    <row r="369" spans="1:10" x14ac:dyDescent="0.25">
      <c r="A369" t="s">
        <v>2562</v>
      </c>
      <c r="B369">
        <v>1.35</v>
      </c>
      <c r="C369">
        <v>57.09</v>
      </c>
      <c r="D369" t="s">
        <v>612</v>
      </c>
      <c r="E369">
        <v>23099324</v>
      </c>
      <c r="F369">
        <v>157</v>
      </c>
      <c r="G369">
        <v>522</v>
      </c>
      <c r="H369" t="s">
        <v>23604</v>
      </c>
      <c r="I369">
        <v>9.8000000000000004E-2</v>
      </c>
      <c r="J369">
        <v>799</v>
      </c>
    </row>
    <row r="370" spans="1:10" x14ac:dyDescent="0.25">
      <c r="A370" t="s">
        <v>23605</v>
      </c>
      <c r="B370">
        <v>3.18</v>
      </c>
      <c r="C370">
        <v>93.06</v>
      </c>
      <c r="D370" t="s">
        <v>62</v>
      </c>
      <c r="E370">
        <v>1546385</v>
      </c>
      <c r="F370">
        <v>297</v>
      </c>
      <c r="G370">
        <v>169</v>
      </c>
      <c r="H370" t="s">
        <v>23606</v>
      </c>
      <c r="I370">
        <v>0.108</v>
      </c>
      <c r="J370">
        <v>729</v>
      </c>
    </row>
    <row r="371" spans="1:10" x14ac:dyDescent="0.25">
      <c r="A371" t="s">
        <v>856</v>
      </c>
      <c r="B371">
        <v>0.49</v>
      </c>
      <c r="C371">
        <v>162.08000000000001</v>
      </c>
      <c r="D371" t="s">
        <v>1119</v>
      </c>
      <c r="E371">
        <v>12379368</v>
      </c>
      <c r="F371">
        <v>506</v>
      </c>
      <c r="G371">
        <v>2316</v>
      </c>
      <c r="H371" t="s">
        <v>23607</v>
      </c>
      <c r="I371">
        <v>0.126</v>
      </c>
      <c r="J371">
        <v>732</v>
      </c>
    </row>
    <row r="372" spans="1:10" x14ac:dyDescent="0.25">
      <c r="A372" t="s">
        <v>1042</v>
      </c>
      <c r="B372">
        <v>1.3</v>
      </c>
      <c r="C372">
        <v>137.03</v>
      </c>
      <c r="D372" t="s">
        <v>955</v>
      </c>
      <c r="E372">
        <v>28303510</v>
      </c>
      <c r="F372">
        <v>1940</v>
      </c>
      <c r="G372">
        <v>2502</v>
      </c>
      <c r="H372" t="s">
        <v>6886</v>
      </c>
      <c r="I372">
        <v>0.14499999999999999</v>
      </c>
      <c r="J372">
        <v>890</v>
      </c>
    </row>
    <row r="373" spans="1:10" x14ac:dyDescent="0.25">
      <c r="A373" t="s">
        <v>2974</v>
      </c>
      <c r="B373">
        <v>1.28</v>
      </c>
      <c r="C373">
        <v>121.03</v>
      </c>
      <c r="D373" t="s">
        <v>181</v>
      </c>
      <c r="E373">
        <v>9729562</v>
      </c>
      <c r="F373">
        <v>700</v>
      </c>
      <c r="G373">
        <v>896</v>
      </c>
      <c r="H373" t="s">
        <v>12009</v>
      </c>
      <c r="I373">
        <v>0.13600000000000001</v>
      </c>
      <c r="J373">
        <v>756</v>
      </c>
    </row>
    <row r="374" spans="1:10" x14ac:dyDescent="0.25">
      <c r="A374" t="s">
        <v>8120</v>
      </c>
      <c r="B374">
        <v>1.1599999999999999</v>
      </c>
      <c r="C374">
        <v>170.08</v>
      </c>
      <c r="D374" t="s">
        <v>4366</v>
      </c>
      <c r="E374">
        <v>14927838</v>
      </c>
      <c r="F374">
        <v>1068</v>
      </c>
      <c r="G374">
        <v>3672</v>
      </c>
      <c r="H374" t="s">
        <v>21104</v>
      </c>
      <c r="I374">
        <v>0.13900000000000001</v>
      </c>
      <c r="J374">
        <v>837</v>
      </c>
    </row>
    <row r="375" spans="1:10" x14ac:dyDescent="0.25">
      <c r="A375" t="s">
        <v>1972</v>
      </c>
      <c r="B375">
        <v>0.96</v>
      </c>
      <c r="C375">
        <v>180.1</v>
      </c>
      <c r="D375" t="s">
        <v>1337</v>
      </c>
      <c r="E375">
        <v>6324339</v>
      </c>
      <c r="F375">
        <v>362</v>
      </c>
      <c r="G375">
        <v>1211</v>
      </c>
      <c r="H375" t="s">
        <v>23608</v>
      </c>
      <c r="I375">
        <v>0.13400000000000001</v>
      </c>
      <c r="J375">
        <v>841</v>
      </c>
    </row>
    <row r="376" spans="1:10" x14ac:dyDescent="0.25">
      <c r="A376" t="s">
        <v>2988</v>
      </c>
      <c r="B376">
        <v>4.4000000000000004</v>
      </c>
      <c r="C376">
        <v>135.05000000000001</v>
      </c>
      <c r="D376" t="s">
        <v>634</v>
      </c>
      <c r="E376">
        <v>19567450</v>
      </c>
      <c r="F376">
        <v>644</v>
      </c>
      <c r="G376">
        <v>1564</v>
      </c>
      <c r="H376" t="s">
        <v>12013</v>
      </c>
      <c r="I376">
        <v>0.123</v>
      </c>
      <c r="J376">
        <v>789</v>
      </c>
    </row>
    <row r="377" spans="1:10" x14ac:dyDescent="0.25">
      <c r="A377" t="s">
        <v>1005</v>
      </c>
      <c r="B377">
        <v>1.53</v>
      </c>
      <c r="C377">
        <v>122.04</v>
      </c>
      <c r="D377" t="s">
        <v>620</v>
      </c>
      <c r="E377">
        <v>136272266</v>
      </c>
      <c r="F377">
        <v>2703</v>
      </c>
      <c r="G377">
        <v>5109</v>
      </c>
      <c r="H377" t="s">
        <v>23609</v>
      </c>
      <c r="I377">
        <v>0.16800000000000001</v>
      </c>
      <c r="J377">
        <v>810</v>
      </c>
    </row>
    <row r="378" spans="1:10" x14ac:dyDescent="0.25">
      <c r="A378" t="s">
        <v>2986</v>
      </c>
      <c r="B378">
        <v>2.72</v>
      </c>
      <c r="C378">
        <v>91.06</v>
      </c>
      <c r="D378" t="s">
        <v>297</v>
      </c>
      <c r="E378">
        <v>17123581</v>
      </c>
      <c r="F378">
        <v>908</v>
      </c>
      <c r="G378">
        <v>602</v>
      </c>
      <c r="H378" t="s">
        <v>23610</v>
      </c>
      <c r="I378">
        <v>0.20699999999999999</v>
      </c>
      <c r="J378">
        <v>741</v>
      </c>
    </row>
    <row r="379" spans="1:10" x14ac:dyDescent="0.25">
      <c r="A379" t="s">
        <v>6135</v>
      </c>
      <c r="B379">
        <v>1.1000000000000001</v>
      </c>
      <c r="C379">
        <v>91.06</v>
      </c>
      <c r="D379" t="s">
        <v>297</v>
      </c>
      <c r="E379">
        <v>92461178</v>
      </c>
      <c r="F379">
        <v>4381</v>
      </c>
      <c r="G379">
        <v>3785</v>
      </c>
      <c r="H379" t="s">
        <v>23611</v>
      </c>
      <c r="I379">
        <v>0.12</v>
      </c>
      <c r="J379">
        <v>943</v>
      </c>
    </row>
    <row r="380" spans="1:10" x14ac:dyDescent="0.25">
      <c r="A380" t="s">
        <v>1318</v>
      </c>
      <c r="B380">
        <v>1.28</v>
      </c>
      <c r="C380">
        <v>151.05000000000001</v>
      </c>
      <c r="D380" t="s">
        <v>1162</v>
      </c>
      <c r="E380">
        <v>79292993</v>
      </c>
      <c r="F380">
        <v>7841</v>
      </c>
      <c r="G380">
        <v>3715</v>
      </c>
      <c r="H380" t="s">
        <v>23612</v>
      </c>
      <c r="I380">
        <v>0.14499999999999999</v>
      </c>
      <c r="J380">
        <v>874</v>
      </c>
    </row>
    <row r="381" spans="1:10" x14ac:dyDescent="0.25">
      <c r="A381" t="s">
        <v>4255</v>
      </c>
      <c r="B381">
        <v>0.34</v>
      </c>
      <c r="C381">
        <v>121.07</v>
      </c>
      <c r="D381" t="s">
        <v>147</v>
      </c>
      <c r="E381">
        <v>20914037</v>
      </c>
      <c r="F381">
        <v>708</v>
      </c>
      <c r="G381">
        <v>1342</v>
      </c>
      <c r="H381" t="s">
        <v>11427</v>
      </c>
      <c r="I381">
        <v>0.13400000000000001</v>
      </c>
      <c r="J381">
        <v>797</v>
      </c>
    </row>
    <row r="382" spans="1:10" x14ac:dyDescent="0.25">
      <c r="A382" t="s">
        <v>23613</v>
      </c>
      <c r="B382">
        <v>1.19</v>
      </c>
      <c r="C382">
        <v>107.05</v>
      </c>
      <c r="D382" t="s">
        <v>91</v>
      </c>
      <c r="E382">
        <v>3173478</v>
      </c>
      <c r="F382">
        <v>449</v>
      </c>
      <c r="G382">
        <v>340</v>
      </c>
      <c r="H382" t="s">
        <v>21115</v>
      </c>
      <c r="I382">
        <v>0.1</v>
      </c>
      <c r="J382">
        <v>778</v>
      </c>
    </row>
    <row r="383" spans="1:10" x14ac:dyDescent="0.25">
      <c r="A383" t="s">
        <v>522</v>
      </c>
      <c r="B383">
        <v>1.31</v>
      </c>
      <c r="C383">
        <v>170.12</v>
      </c>
      <c r="D383" t="s">
        <v>1185</v>
      </c>
      <c r="E383">
        <v>1680798</v>
      </c>
      <c r="F383">
        <v>455</v>
      </c>
      <c r="G383">
        <v>532</v>
      </c>
      <c r="H383" t="s">
        <v>23614</v>
      </c>
      <c r="I383">
        <v>0.11700000000000001</v>
      </c>
      <c r="J383">
        <v>822</v>
      </c>
    </row>
    <row r="384" spans="1:10" x14ac:dyDescent="0.25">
      <c r="A384" t="s">
        <v>2279</v>
      </c>
      <c r="B384">
        <v>1.07</v>
      </c>
      <c r="C384">
        <v>179.09</v>
      </c>
      <c r="D384" t="s">
        <v>1342</v>
      </c>
      <c r="E384">
        <v>27176202</v>
      </c>
      <c r="F384">
        <v>2420</v>
      </c>
      <c r="G384">
        <v>3968</v>
      </c>
      <c r="H384" t="s">
        <v>23615</v>
      </c>
      <c r="I384">
        <v>0.128</v>
      </c>
      <c r="J384">
        <v>908</v>
      </c>
    </row>
    <row r="385" spans="1:10" x14ac:dyDescent="0.25">
      <c r="A385" t="s">
        <v>5115</v>
      </c>
      <c r="B385">
        <v>1.9</v>
      </c>
      <c r="C385">
        <v>146.09</v>
      </c>
      <c r="D385" t="s">
        <v>7943</v>
      </c>
      <c r="E385">
        <v>6705184</v>
      </c>
      <c r="F385">
        <v>703</v>
      </c>
      <c r="G385">
        <v>659</v>
      </c>
      <c r="H385" t="s">
        <v>23616</v>
      </c>
      <c r="I385">
        <v>0.22600000000000001</v>
      </c>
      <c r="J385">
        <v>810</v>
      </c>
    </row>
    <row r="386" spans="1:10" x14ac:dyDescent="0.25">
      <c r="A386" t="s">
        <v>1746</v>
      </c>
      <c r="B386">
        <v>1.03</v>
      </c>
      <c r="C386">
        <v>159.12</v>
      </c>
      <c r="D386" t="s">
        <v>848</v>
      </c>
      <c r="E386">
        <v>1229093</v>
      </c>
      <c r="F386">
        <v>245</v>
      </c>
      <c r="G386">
        <v>255</v>
      </c>
      <c r="H386" t="s">
        <v>23617</v>
      </c>
      <c r="I386">
        <v>0.11</v>
      </c>
      <c r="J386">
        <v>753</v>
      </c>
    </row>
    <row r="387" spans="1:10" x14ac:dyDescent="0.25">
      <c r="A387" t="s">
        <v>530</v>
      </c>
      <c r="B387">
        <v>1.1499999999999999</v>
      </c>
      <c r="C387">
        <v>170.12</v>
      </c>
      <c r="D387" t="s">
        <v>1185</v>
      </c>
      <c r="E387">
        <v>5943334</v>
      </c>
      <c r="F387">
        <v>976</v>
      </c>
      <c r="G387">
        <v>1433</v>
      </c>
      <c r="H387" t="s">
        <v>23618</v>
      </c>
      <c r="I387">
        <v>0.11799999999999999</v>
      </c>
      <c r="J387">
        <v>816</v>
      </c>
    </row>
    <row r="388" spans="1:10" x14ac:dyDescent="0.25">
      <c r="A388" t="s">
        <v>9031</v>
      </c>
      <c r="B388">
        <v>0.98</v>
      </c>
      <c r="C388">
        <v>121.03</v>
      </c>
      <c r="D388" t="s">
        <v>181</v>
      </c>
      <c r="E388">
        <v>3255976</v>
      </c>
      <c r="F388">
        <v>212</v>
      </c>
      <c r="G388">
        <v>408</v>
      </c>
      <c r="H388" t="s">
        <v>23619</v>
      </c>
      <c r="I388">
        <v>0.152</v>
      </c>
      <c r="J388">
        <v>802</v>
      </c>
    </row>
    <row r="389" spans="1:10" x14ac:dyDescent="0.25">
      <c r="A389" t="s">
        <v>6896</v>
      </c>
      <c r="B389">
        <v>1.0900000000000001</v>
      </c>
      <c r="C389">
        <v>150.08000000000001</v>
      </c>
      <c r="D389" t="s">
        <v>8065</v>
      </c>
      <c r="E389">
        <v>9204682</v>
      </c>
      <c r="F389">
        <v>351</v>
      </c>
      <c r="G389">
        <v>1104</v>
      </c>
      <c r="H389" t="s">
        <v>23620</v>
      </c>
      <c r="I389">
        <v>0.20100000000000001</v>
      </c>
      <c r="J389">
        <v>708</v>
      </c>
    </row>
    <row r="390" spans="1:10" x14ac:dyDescent="0.25">
      <c r="A390" t="s">
        <v>452</v>
      </c>
      <c r="B390">
        <v>1.36</v>
      </c>
      <c r="C390">
        <v>162.07</v>
      </c>
      <c r="D390" t="s">
        <v>450</v>
      </c>
      <c r="E390">
        <v>1617114</v>
      </c>
      <c r="F390">
        <v>252</v>
      </c>
      <c r="G390">
        <v>316</v>
      </c>
      <c r="H390" t="s">
        <v>23621</v>
      </c>
      <c r="I390">
        <v>0.16900000000000001</v>
      </c>
      <c r="J390">
        <v>764</v>
      </c>
    </row>
    <row r="391" spans="1:10" x14ac:dyDescent="0.25">
      <c r="A391" t="s">
        <v>524</v>
      </c>
      <c r="B391">
        <v>1.2</v>
      </c>
      <c r="C391">
        <v>74.040000000000006</v>
      </c>
      <c r="D391" t="s">
        <v>52</v>
      </c>
      <c r="E391">
        <v>1916249</v>
      </c>
      <c r="F391">
        <v>231</v>
      </c>
      <c r="G391">
        <v>217</v>
      </c>
      <c r="H391" t="s">
        <v>23622</v>
      </c>
      <c r="I391">
        <v>7.5999999999999998E-2</v>
      </c>
      <c r="J391">
        <v>736</v>
      </c>
    </row>
    <row r="392" spans="1:10" x14ac:dyDescent="0.25">
      <c r="A392" t="s">
        <v>2256</v>
      </c>
      <c r="B392">
        <v>1.33</v>
      </c>
      <c r="C392">
        <v>167.08</v>
      </c>
      <c r="D392" t="s">
        <v>750</v>
      </c>
      <c r="E392">
        <v>267192957</v>
      </c>
      <c r="F392">
        <v>5446</v>
      </c>
      <c r="G392">
        <v>10357</v>
      </c>
      <c r="H392" t="s">
        <v>8151</v>
      </c>
      <c r="I392">
        <v>0.14799999999999999</v>
      </c>
      <c r="J392">
        <v>760</v>
      </c>
    </row>
    <row r="393" spans="1:10" x14ac:dyDescent="0.25">
      <c r="A393" t="s">
        <v>17875</v>
      </c>
      <c r="B393">
        <v>0.31</v>
      </c>
      <c r="C393">
        <v>151.02000000000001</v>
      </c>
      <c r="D393" t="s">
        <v>6152</v>
      </c>
      <c r="E393">
        <v>2508850</v>
      </c>
      <c r="F393">
        <v>240</v>
      </c>
      <c r="G393">
        <v>372</v>
      </c>
      <c r="H393" t="s">
        <v>23623</v>
      </c>
      <c r="I393">
        <v>0.161</v>
      </c>
      <c r="J393">
        <v>762</v>
      </c>
    </row>
    <row r="394" spans="1:10" x14ac:dyDescent="0.25">
      <c r="A394" t="s">
        <v>2469</v>
      </c>
      <c r="B394">
        <v>1.1399999999999999</v>
      </c>
      <c r="C394">
        <v>163.05000000000001</v>
      </c>
      <c r="D394" t="s">
        <v>11389</v>
      </c>
      <c r="E394">
        <v>9299590</v>
      </c>
      <c r="F394">
        <v>1641</v>
      </c>
      <c r="G394">
        <v>1133</v>
      </c>
      <c r="H394" t="s">
        <v>23624</v>
      </c>
      <c r="I394">
        <v>0.108</v>
      </c>
      <c r="J394">
        <v>904</v>
      </c>
    </row>
    <row r="395" spans="1:10" x14ac:dyDescent="0.25">
      <c r="A395" t="s">
        <v>1438</v>
      </c>
      <c r="B395">
        <v>1.48</v>
      </c>
      <c r="C395">
        <v>137.06</v>
      </c>
      <c r="D395" t="s">
        <v>379</v>
      </c>
      <c r="E395">
        <v>710788988</v>
      </c>
      <c r="F395">
        <v>1449</v>
      </c>
      <c r="G395">
        <v>13701</v>
      </c>
      <c r="H395" t="s">
        <v>22580</v>
      </c>
      <c r="I395">
        <v>0.16400000000000001</v>
      </c>
      <c r="J395">
        <v>865</v>
      </c>
    </row>
    <row r="396" spans="1:10" x14ac:dyDescent="0.25">
      <c r="A396" t="s">
        <v>6904</v>
      </c>
      <c r="B396">
        <v>1.2</v>
      </c>
      <c r="C396">
        <v>136.02000000000001</v>
      </c>
      <c r="D396" t="s">
        <v>1307</v>
      </c>
      <c r="E396">
        <v>6645019</v>
      </c>
      <c r="F396">
        <v>550</v>
      </c>
      <c r="G396">
        <v>608</v>
      </c>
      <c r="H396" t="s">
        <v>17886</v>
      </c>
      <c r="I396">
        <v>0.182</v>
      </c>
      <c r="J396">
        <v>722</v>
      </c>
    </row>
    <row r="397" spans="1:10" x14ac:dyDescent="0.25">
      <c r="A397" t="s">
        <v>22584</v>
      </c>
      <c r="B397">
        <v>1.1399999999999999</v>
      </c>
      <c r="C397">
        <v>131.09</v>
      </c>
      <c r="D397" t="s">
        <v>645</v>
      </c>
      <c r="E397">
        <v>67455002</v>
      </c>
      <c r="F397">
        <v>4207</v>
      </c>
      <c r="G397">
        <v>4341</v>
      </c>
      <c r="H397" t="s">
        <v>23625</v>
      </c>
      <c r="I397">
        <v>0.115</v>
      </c>
      <c r="J397">
        <v>763</v>
      </c>
    </row>
    <row r="398" spans="1:10" x14ac:dyDescent="0.25">
      <c r="A398" t="s">
        <v>21156</v>
      </c>
      <c r="B398">
        <v>1.54</v>
      </c>
      <c r="C398">
        <v>91.06</v>
      </c>
      <c r="D398" t="s">
        <v>297</v>
      </c>
      <c r="E398">
        <v>6282321</v>
      </c>
      <c r="F398">
        <v>366</v>
      </c>
      <c r="G398">
        <v>365</v>
      </c>
      <c r="H398" t="s">
        <v>23626</v>
      </c>
      <c r="I398">
        <v>0.11</v>
      </c>
      <c r="J398">
        <v>762</v>
      </c>
    </row>
    <row r="399" spans="1:10" x14ac:dyDescent="0.25">
      <c r="A399" t="s">
        <v>1184</v>
      </c>
      <c r="B399">
        <v>1.1299999999999999</v>
      </c>
      <c r="C399">
        <v>160.06</v>
      </c>
      <c r="D399" t="s">
        <v>8197</v>
      </c>
      <c r="E399">
        <v>2277019</v>
      </c>
      <c r="F399">
        <v>192</v>
      </c>
      <c r="G399">
        <v>327</v>
      </c>
      <c r="H399" t="s">
        <v>12029</v>
      </c>
      <c r="I399">
        <v>0.16700000000000001</v>
      </c>
      <c r="J399">
        <v>841</v>
      </c>
    </row>
    <row r="400" spans="1:10" x14ac:dyDescent="0.25">
      <c r="A400" t="s">
        <v>2582</v>
      </c>
      <c r="B400">
        <v>1.05</v>
      </c>
      <c r="C400">
        <v>42.05</v>
      </c>
      <c r="D400" t="s">
        <v>73</v>
      </c>
      <c r="E400">
        <v>26227787</v>
      </c>
      <c r="F400">
        <v>404</v>
      </c>
      <c r="G400">
        <v>435</v>
      </c>
      <c r="H400" t="s">
        <v>23627</v>
      </c>
      <c r="I400">
        <v>0.249</v>
      </c>
      <c r="J400">
        <v>731</v>
      </c>
    </row>
    <row r="401" spans="1:10" x14ac:dyDescent="0.25">
      <c r="A401" t="s">
        <v>2471</v>
      </c>
      <c r="B401">
        <v>1.18</v>
      </c>
      <c r="C401">
        <v>99.01</v>
      </c>
      <c r="D401" t="s">
        <v>1885</v>
      </c>
      <c r="E401">
        <v>19462173</v>
      </c>
      <c r="F401">
        <v>1916</v>
      </c>
      <c r="G401">
        <v>1848</v>
      </c>
      <c r="H401" t="s">
        <v>23628</v>
      </c>
      <c r="I401">
        <v>0.10299999999999999</v>
      </c>
      <c r="J401">
        <v>914</v>
      </c>
    </row>
    <row r="402" spans="1:10" x14ac:dyDescent="0.25">
      <c r="A402" t="s">
        <v>2996</v>
      </c>
      <c r="B402">
        <v>1.18</v>
      </c>
      <c r="C402">
        <v>161.05000000000001</v>
      </c>
      <c r="D402" t="s">
        <v>690</v>
      </c>
      <c r="E402">
        <v>19402928</v>
      </c>
      <c r="F402">
        <v>1303</v>
      </c>
      <c r="G402">
        <v>1417</v>
      </c>
      <c r="H402" t="s">
        <v>11441</v>
      </c>
      <c r="I402">
        <v>0.16200000000000001</v>
      </c>
      <c r="J402">
        <v>739</v>
      </c>
    </row>
    <row r="403" spans="1:10" x14ac:dyDescent="0.25">
      <c r="A403" t="s">
        <v>510</v>
      </c>
      <c r="B403">
        <v>1.31</v>
      </c>
      <c r="C403">
        <v>170.12</v>
      </c>
      <c r="D403" t="s">
        <v>1185</v>
      </c>
      <c r="E403">
        <v>5159814</v>
      </c>
      <c r="F403">
        <v>558</v>
      </c>
      <c r="G403">
        <v>928</v>
      </c>
      <c r="H403" t="s">
        <v>23629</v>
      </c>
      <c r="I403">
        <v>0.14000000000000001</v>
      </c>
      <c r="J403">
        <v>759</v>
      </c>
    </row>
    <row r="404" spans="1:10" x14ac:dyDescent="0.25">
      <c r="A404" t="s">
        <v>526</v>
      </c>
      <c r="B404">
        <v>1.59</v>
      </c>
      <c r="C404">
        <v>137.07</v>
      </c>
      <c r="D404" t="s">
        <v>839</v>
      </c>
      <c r="E404">
        <v>33975537</v>
      </c>
      <c r="F404">
        <v>1667</v>
      </c>
      <c r="G404">
        <v>1759</v>
      </c>
      <c r="H404" t="s">
        <v>23630</v>
      </c>
      <c r="I404">
        <v>0.14699999999999999</v>
      </c>
      <c r="J404">
        <v>834</v>
      </c>
    </row>
    <row r="405" spans="1:10" x14ac:dyDescent="0.25">
      <c r="A405" t="s">
        <v>1741</v>
      </c>
      <c r="B405">
        <v>1.26</v>
      </c>
      <c r="C405">
        <v>149.03</v>
      </c>
      <c r="D405" t="s">
        <v>715</v>
      </c>
      <c r="E405">
        <v>21366207</v>
      </c>
      <c r="F405">
        <v>460</v>
      </c>
      <c r="G405">
        <v>1497</v>
      </c>
      <c r="H405" t="s">
        <v>23631</v>
      </c>
      <c r="I405">
        <v>0.13200000000000001</v>
      </c>
      <c r="J405">
        <v>764</v>
      </c>
    </row>
    <row r="406" spans="1:10" x14ac:dyDescent="0.25">
      <c r="A406" t="s">
        <v>995</v>
      </c>
      <c r="B406">
        <v>0.67</v>
      </c>
      <c r="C406">
        <v>85.1</v>
      </c>
      <c r="D406" t="s">
        <v>4143</v>
      </c>
      <c r="E406">
        <v>2713060</v>
      </c>
      <c r="F406">
        <v>163</v>
      </c>
      <c r="G406">
        <v>391</v>
      </c>
      <c r="H406" t="s">
        <v>23632</v>
      </c>
      <c r="I406">
        <v>7.0999999999999994E-2</v>
      </c>
      <c r="J406">
        <v>761</v>
      </c>
    </row>
    <row r="407" spans="1:10" x14ac:dyDescent="0.25">
      <c r="A407" t="s">
        <v>2363</v>
      </c>
      <c r="B407">
        <v>1.0900000000000001</v>
      </c>
      <c r="C407">
        <v>105.07</v>
      </c>
      <c r="D407" t="s">
        <v>207</v>
      </c>
      <c r="E407">
        <v>46269974</v>
      </c>
      <c r="F407">
        <v>2423</v>
      </c>
      <c r="G407">
        <v>3060</v>
      </c>
      <c r="H407" t="s">
        <v>23633</v>
      </c>
      <c r="I407">
        <v>0.11799999999999999</v>
      </c>
      <c r="J407">
        <v>920</v>
      </c>
    </row>
    <row r="408" spans="1:10" x14ac:dyDescent="0.25">
      <c r="A408" t="s">
        <v>1504</v>
      </c>
      <c r="B408">
        <v>1.45</v>
      </c>
      <c r="C408">
        <v>145.07</v>
      </c>
      <c r="D408" t="s">
        <v>670</v>
      </c>
      <c r="E408">
        <v>10730243</v>
      </c>
      <c r="F408">
        <v>964</v>
      </c>
      <c r="G408">
        <v>1127</v>
      </c>
      <c r="H408" t="s">
        <v>3001</v>
      </c>
      <c r="I408">
        <v>0.161</v>
      </c>
      <c r="J408">
        <v>724</v>
      </c>
    </row>
    <row r="409" spans="1:10" x14ac:dyDescent="0.25">
      <c r="A409" t="s">
        <v>2998</v>
      </c>
      <c r="B409">
        <v>2.27</v>
      </c>
      <c r="C409">
        <v>100.03</v>
      </c>
      <c r="D409" t="s">
        <v>4224</v>
      </c>
      <c r="E409">
        <v>78786429</v>
      </c>
      <c r="F409">
        <v>6787</v>
      </c>
      <c r="G409">
        <v>4542</v>
      </c>
      <c r="H409" t="s">
        <v>23634</v>
      </c>
      <c r="I409">
        <v>0.187</v>
      </c>
      <c r="J409">
        <v>738</v>
      </c>
    </row>
    <row r="410" spans="1:10" x14ac:dyDescent="0.25">
      <c r="A410" t="s">
        <v>999</v>
      </c>
      <c r="B410">
        <v>1.3</v>
      </c>
      <c r="C410">
        <v>161.07</v>
      </c>
      <c r="D410" t="s">
        <v>855</v>
      </c>
      <c r="E410">
        <v>17490283</v>
      </c>
      <c r="F410">
        <v>1610</v>
      </c>
      <c r="G410">
        <v>1839</v>
      </c>
      <c r="H410" t="s">
        <v>17898</v>
      </c>
      <c r="I410">
        <v>0.13700000000000001</v>
      </c>
      <c r="J410">
        <v>790</v>
      </c>
    </row>
    <row r="411" spans="1:10" x14ac:dyDescent="0.25">
      <c r="A411" t="s">
        <v>6917</v>
      </c>
      <c r="B411">
        <v>1.06</v>
      </c>
      <c r="C411">
        <v>73.040000000000006</v>
      </c>
      <c r="D411" t="s">
        <v>440</v>
      </c>
      <c r="E411">
        <v>65041506</v>
      </c>
      <c r="F411">
        <v>3295</v>
      </c>
      <c r="G411">
        <v>1923</v>
      </c>
      <c r="H411" t="s">
        <v>23635</v>
      </c>
      <c r="I411">
        <v>0.19400000000000001</v>
      </c>
      <c r="J411">
        <v>792</v>
      </c>
    </row>
    <row r="412" spans="1:10" x14ac:dyDescent="0.25">
      <c r="A412" t="s">
        <v>8201</v>
      </c>
      <c r="B412">
        <v>1.17</v>
      </c>
      <c r="C412">
        <v>132.05000000000001</v>
      </c>
      <c r="D412" t="s">
        <v>425</v>
      </c>
      <c r="E412">
        <v>8274962</v>
      </c>
      <c r="F412">
        <v>460</v>
      </c>
      <c r="G412">
        <v>598</v>
      </c>
      <c r="H412" t="s">
        <v>23636</v>
      </c>
      <c r="I412">
        <v>0.20200000000000001</v>
      </c>
      <c r="J412">
        <v>776</v>
      </c>
    </row>
    <row r="413" spans="1:10" x14ac:dyDescent="0.25">
      <c r="A413" t="s">
        <v>13595</v>
      </c>
      <c r="B413">
        <v>1.97</v>
      </c>
      <c r="C413">
        <v>107.05</v>
      </c>
      <c r="D413" t="s">
        <v>91</v>
      </c>
      <c r="E413">
        <v>8047312</v>
      </c>
      <c r="F413">
        <v>643</v>
      </c>
      <c r="G413">
        <v>740</v>
      </c>
      <c r="H413" t="s">
        <v>23637</v>
      </c>
      <c r="I413">
        <v>0.16900000000000001</v>
      </c>
      <c r="J413">
        <v>818</v>
      </c>
    </row>
    <row r="414" spans="1:10" x14ac:dyDescent="0.25">
      <c r="A414" t="s">
        <v>9935</v>
      </c>
      <c r="B414">
        <v>1.1100000000000001</v>
      </c>
      <c r="C414">
        <v>119.05</v>
      </c>
      <c r="D414" t="s">
        <v>310</v>
      </c>
      <c r="E414">
        <v>10544402</v>
      </c>
      <c r="F414">
        <v>595</v>
      </c>
      <c r="G414">
        <v>880</v>
      </c>
      <c r="H414" t="s">
        <v>23638</v>
      </c>
      <c r="I414">
        <v>0.13800000000000001</v>
      </c>
      <c r="J414">
        <v>709</v>
      </c>
    </row>
    <row r="415" spans="1:10" x14ac:dyDescent="0.25">
      <c r="A415" t="s">
        <v>5129</v>
      </c>
      <c r="B415">
        <v>1.1000000000000001</v>
      </c>
      <c r="C415">
        <v>73.040000000000006</v>
      </c>
      <c r="D415" t="s">
        <v>440</v>
      </c>
      <c r="E415">
        <v>74287072</v>
      </c>
      <c r="F415">
        <v>2273</v>
      </c>
      <c r="G415">
        <v>2471</v>
      </c>
      <c r="H415" t="s">
        <v>23639</v>
      </c>
      <c r="I415">
        <v>0.17899999999999999</v>
      </c>
      <c r="J415">
        <v>761</v>
      </c>
    </row>
    <row r="416" spans="1:10" x14ac:dyDescent="0.25">
      <c r="A416" t="s">
        <v>8214</v>
      </c>
      <c r="B416">
        <v>1.29</v>
      </c>
      <c r="C416">
        <v>133.05000000000001</v>
      </c>
      <c r="D416" t="s">
        <v>1472</v>
      </c>
      <c r="E416">
        <v>6982369</v>
      </c>
      <c r="F416">
        <v>429</v>
      </c>
      <c r="G416">
        <v>608</v>
      </c>
      <c r="H416" t="s">
        <v>23640</v>
      </c>
      <c r="I416">
        <v>0.20499999999999999</v>
      </c>
      <c r="J416">
        <v>839</v>
      </c>
    </row>
    <row r="417" spans="1:10" x14ac:dyDescent="0.25">
      <c r="A417" t="s">
        <v>8204</v>
      </c>
      <c r="B417">
        <v>1.1299999999999999</v>
      </c>
      <c r="C417">
        <v>55.07</v>
      </c>
      <c r="D417" t="s">
        <v>45</v>
      </c>
      <c r="E417">
        <v>14990395</v>
      </c>
      <c r="F417">
        <v>430</v>
      </c>
      <c r="G417">
        <v>484</v>
      </c>
      <c r="H417" t="s">
        <v>23641</v>
      </c>
      <c r="I417">
        <v>8.1000000000000003E-2</v>
      </c>
      <c r="J417">
        <v>854</v>
      </c>
    </row>
    <row r="418" spans="1:10" x14ac:dyDescent="0.25">
      <c r="A418" t="s">
        <v>2475</v>
      </c>
      <c r="B418">
        <v>1.02</v>
      </c>
      <c r="C418">
        <v>43.04</v>
      </c>
      <c r="D418" t="s">
        <v>18</v>
      </c>
      <c r="E418">
        <v>17803960</v>
      </c>
      <c r="F418">
        <v>1075</v>
      </c>
      <c r="G418">
        <v>401</v>
      </c>
      <c r="H418" t="s">
        <v>23642</v>
      </c>
      <c r="I418">
        <v>0.13100000000000001</v>
      </c>
      <c r="J418">
        <v>775</v>
      </c>
    </row>
    <row r="419" spans="1:10" x14ac:dyDescent="0.25">
      <c r="A419" t="s">
        <v>3006</v>
      </c>
      <c r="B419">
        <v>1.1599999999999999</v>
      </c>
      <c r="C419">
        <v>162.04</v>
      </c>
      <c r="D419" t="s">
        <v>17909</v>
      </c>
      <c r="E419">
        <v>44275826</v>
      </c>
      <c r="F419">
        <v>865</v>
      </c>
      <c r="G419">
        <v>2436</v>
      </c>
      <c r="H419" t="s">
        <v>23643</v>
      </c>
      <c r="I419">
        <v>0.156</v>
      </c>
      <c r="J419">
        <v>905</v>
      </c>
    </row>
    <row r="420" spans="1:10" x14ac:dyDescent="0.25">
      <c r="A420" t="s">
        <v>4351</v>
      </c>
      <c r="B420">
        <v>1.39</v>
      </c>
      <c r="C420">
        <v>176.09</v>
      </c>
      <c r="D420" t="s">
        <v>796</v>
      </c>
      <c r="E420">
        <v>9103995</v>
      </c>
      <c r="F420">
        <v>969</v>
      </c>
      <c r="G420">
        <v>1393</v>
      </c>
      <c r="H420" t="s">
        <v>23644</v>
      </c>
      <c r="I420">
        <v>0.13800000000000001</v>
      </c>
      <c r="J420">
        <v>734</v>
      </c>
    </row>
    <row r="421" spans="1:10" x14ac:dyDescent="0.25">
      <c r="A421" t="s">
        <v>1174</v>
      </c>
      <c r="B421">
        <v>1.18</v>
      </c>
      <c r="C421">
        <v>137.07</v>
      </c>
      <c r="D421" t="s">
        <v>839</v>
      </c>
      <c r="E421">
        <v>6645824</v>
      </c>
      <c r="F421">
        <v>292</v>
      </c>
      <c r="G421">
        <v>506</v>
      </c>
      <c r="H421" t="s">
        <v>23645</v>
      </c>
      <c r="I421">
        <v>0.13600000000000001</v>
      </c>
      <c r="J421">
        <v>754</v>
      </c>
    </row>
    <row r="422" spans="1:10" x14ac:dyDescent="0.25">
      <c r="A422" t="s">
        <v>23646</v>
      </c>
      <c r="B422">
        <v>1.1000000000000001</v>
      </c>
      <c r="C422">
        <v>43.04</v>
      </c>
      <c r="D422" t="s">
        <v>18</v>
      </c>
      <c r="E422">
        <v>9708727</v>
      </c>
      <c r="F422">
        <v>618</v>
      </c>
      <c r="G422">
        <v>268</v>
      </c>
      <c r="H422" t="s">
        <v>23647</v>
      </c>
      <c r="I422">
        <v>0.10100000000000001</v>
      </c>
      <c r="J422">
        <v>711</v>
      </c>
    </row>
    <row r="423" spans="1:10" x14ac:dyDescent="0.25">
      <c r="A423" t="s">
        <v>3009</v>
      </c>
      <c r="B423">
        <v>1.1499999999999999</v>
      </c>
      <c r="C423">
        <v>107.05</v>
      </c>
      <c r="D423" t="s">
        <v>91</v>
      </c>
      <c r="E423">
        <v>42019972</v>
      </c>
      <c r="F423">
        <v>4004</v>
      </c>
      <c r="G423">
        <v>1787</v>
      </c>
      <c r="H423" t="s">
        <v>23648</v>
      </c>
      <c r="I423">
        <v>0.16500000000000001</v>
      </c>
      <c r="J423">
        <v>808</v>
      </c>
    </row>
    <row r="424" spans="1:10" x14ac:dyDescent="0.25">
      <c r="A424" t="s">
        <v>6943</v>
      </c>
      <c r="B424">
        <v>1.39</v>
      </c>
      <c r="C424">
        <v>70.08</v>
      </c>
      <c r="D424" t="s">
        <v>31</v>
      </c>
      <c r="E424">
        <v>6535916</v>
      </c>
      <c r="F424">
        <v>916</v>
      </c>
      <c r="G424">
        <v>360</v>
      </c>
      <c r="H424" t="s">
        <v>23649</v>
      </c>
      <c r="I424">
        <v>0.23200000000000001</v>
      </c>
      <c r="J424">
        <v>717</v>
      </c>
    </row>
    <row r="425" spans="1:10" x14ac:dyDescent="0.25">
      <c r="A425" t="s">
        <v>2364</v>
      </c>
      <c r="B425">
        <v>1.1200000000000001</v>
      </c>
      <c r="C425">
        <v>175.05</v>
      </c>
      <c r="D425" t="s">
        <v>23650</v>
      </c>
      <c r="E425">
        <v>7519004</v>
      </c>
      <c r="F425">
        <v>1105</v>
      </c>
      <c r="G425">
        <v>1126</v>
      </c>
      <c r="H425" t="s">
        <v>23651</v>
      </c>
      <c r="I425">
        <v>9.7000000000000003E-2</v>
      </c>
      <c r="J425">
        <v>707</v>
      </c>
    </row>
    <row r="426" spans="1:10" x14ac:dyDescent="0.25">
      <c r="A426" t="s">
        <v>6178</v>
      </c>
      <c r="B426">
        <v>1.21</v>
      </c>
      <c r="C426">
        <v>168.05</v>
      </c>
      <c r="D426" t="s">
        <v>529</v>
      </c>
      <c r="E426">
        <v>35912315</v>
      </c>
      <c r="F426">
        <v>1237</v>
      </c>
      <c r="G426">
        <v>2816</v>
      </c>
      <c r="H426" t="s">
        <v>23652</v>
      </c>
      <c r="I426">
        <v>0.13100000000000001</v>
      </c>
      <c r="J426">
        <v>876</v>
      </c>
    </row>
    <row r="427" spans="1:10" x14ac:dyDescent="0.25">
      <c r="A427" t="s">
        <v>1321</v>
      </c>
      <c r="B427">
        <v>1.27</v>
      </c>
      <c r="C427">
        <v>165.06</v>
      </c>
      <c r="D427" t="s">
        <v>1296</v>
      </c>
      <c r="E427">
        <v>35620019</v>
      </c>
      <c r="F427">
        <v>2003</v>
      </c>
      <c r="G427">
        <v>2835</v>
      </c>
      <c r="H427" t="s">
        <v>14945</v>
      </c>
      <c r="I427">
        <v>0.15</v>
      </c>
      <c r="J427">
        <v>891</v>
      </c>
    </row>
    <row r="428" spans="1:10" x14ac:dyDescent="0.25">
      <c r="A428" t="s">
        <v>19473</v>
      </c>
      <c r="B428">
        <v>1.27</v>
      </c>
      <c r="C428">
        <v>149.03</v>
      </c>
      <c r="D428" t="s">
        <v>715</v>
      </c>
      <c r="E428">
        <v>59796773</v>
      </c>
      <c r="F428">
        <v>1317</v>
      </c>
      <c r="G428">
        <v>3494</v>
      </c>
      <c r="H428" t="s">
        <v>23653</v>
      </c>
      <c r="I428">
        <v>0.115</v>
      </c>
      <c r="J428">
        <v>860</v>
      </c>
    </row>
    <row r="429" spans="1:10" x14ac:dyDescent="0.25">
      <c r="A429" t="s">
        <v>1964</v>
      </c>
      <c r="B429">
        <v>3.63</v>
      </c>
      <c r="C429">
        <v>81.069999999999993</v>
      </c>
      <c r="D429" t="s">
        <v>133</v>
      </c>
      <c r="E429">
        <v>2084075</v>
      </c>
      <c r="F429">
        <v>172</v>
      </c>
      <c r="G429">
        <v>147</v>
      </c>
      <c r="H429" t="s">
        <v>23654</v>
      </c>
      <c r="I429">
        <v>0.08</v>
      </c>
      <c r="J429">
        <v>798</v>
      </c>
    </row>
    <row r="430" spans="1:10" x14ac:dyDescent="0.25">
      <c r="A430" t="s">
        <v>707</v>
      </c>
      <c r="B430">
        <v>1.35</v>
      </c>
      <c r="C430">
        <v>181.09</v>
      </c>
      <c r="D430" t="s">
        <v>1310</v>
      </c>
      <c r="E430">
        <v>3931608</v>
      </c>
      <c r="F430">
        <v>787</v>
      </c>
      <c r="G430">
        <v>832</v>
      </c>
      <c r="H430" t="s">
        <v>23655</v>
      </c>
      <c r="I430">
        <v>0.13</v>
      </c>
      <c r="J430">
        <v>705</v>
      </c>
    </row>
    <row r="431" spans="1:10" x14ac:dyDescent="0.25">
      <c r="A431" t="s">
        <v>11503</v>
      </c>
      <c r="B431">
        <v>0.57999999999999996</v>
      </c>
      <c r="C431">
        <v>161.07</v>
      </c>
      <c r="D431" t="s">
        <v>855</v>
      </c>
      <c r="E431">
        <v>9332312</v>
      </c>
      <c r="F431">
        <v>396</v>
      </c>
      <c r="G431">
        <v>1107</v>
      </c>
      <c r="H431" t="s">
        <v>23656</v>
      </c>
      <c r="I431">
        <v>0.16400000000000001</v>
      </c>
      <c r="J431">
        <v>705</v>
      </c>
    </row>
    <row r="432" spans="1:10" x14ac:dyDescent="0.25">
      <c r="A432" t="s">
        <v>532</v>
      </c>
      <c r="B432">
        <v>1.03</v>
      </c>
      <c r="C432">
        <v>165.08</v>
      </c>
      <c r="D432" t="s">
        <v>780</v>
      </c>
      <c r="E432">
        <v>4169946</v>
      </c>
      <c r="F432">
        <v>354</v>
      </c>
      <c r="G432">
        <v>660</v>
      </c>
      <c r="H432" t="s">
        <v>23657</v>
      </c>
      <c r="I432">
        <v>0.13500000000000001</v>
      </c>
      <c r="J432">
        <v>762</v>
      </c>
    </row>
    <row r="433" spans="1:10" x14ac:dyDescent="0.25">
      <c r="A433" t="s">
        <v>21192</v>
      </c>
      <c r="B433">
        <v>1.18</v>
      </c>
      <c r="C433">
        <v>127.04</v>
      </c>
      <c r="D433" t="s">
        <v>332</v>
      </c>
      <c r="E433">
        <v>5188132</v>
      </c>
      <c r="F433">
        <v>763</v>
      </c>
      <c r="G433">
        <v>822</v>
      </c>
      <c r="H433" t="s">
        <v>23658</v>
      </c>
      <c r="I433">
        <v>0.11899999999999999</v>
      </c>
      <c r="J433">
        <v>776</v>
      </c>
    </row>
    <row r="434" spans="1:10" x14ac:dyDescent="0.25">
      <c r="A434" t="s">
        <v>23659</v>
      </c>
      <c r="B434">
        <v>2.5499999999999998</v>
      </c>
      <c r="C434">
        <v>163.08000000000001</v>
      </c>
      <c r="D434" t="s">
        <v>4336</v>
      </c>
      <c r="E434">
        <v>3683490</v>
      </c>
      <c r="F434">
        <v>415</v>
      </c>
      <c r="G434">
        <v>778</v>
      </c>
      <c r="H434" t="s">
        <v>23660</v>
      </c>
      <c r="I434">
        <v>0.14399999999999999</v>
      </c>
      <c r="J434">
        <v>704</v>
      </c>
    </row>
    <row r="435" spans="1:10" x14ac:dyDescent="0.25">
      <c r="A435" t="s">
        <v>2262</v>
      </c>
      <c r="B435">
        <v>0.18</v>
      </c>
      <c r="C435">
        <v>41.06</v>
      </c>
      <c r="D435" t="s">
        <v>117</v>
      </c>
      <c r="E435">
        <v>718220</v>
      </c>
      <c r="F435">
        <v>109</v>
      </c>
      <c r="G435">
        <v>47</v>
      </c>
      <c r="H435" t="s">
        <v>23661</v>
      </c>
      <c r="I435">
        <v>6.6000000000000003E-2</v>
      </c>
      <c r="J435">
        <v>896</v>
      </c>
    </row>
    <row r="436" spans="1:10" x14ac:dyDescent="0.25">
      <c r="A436" t="s">
        <v>1186</v>
      </c>
      <c r="B436">
        <v>1.06</v>
      </c>
      <c r="C436">
        <v>105.07</v>
      </c>
      <c r="D436" t="s">
        <v>207</v>
      </c>
      <c r="E436">
        <v>5310193</v>
      </c>
      <c r="F436">
        <v>808</v>
      </c>
      <c r="G436">
        <v>449</v>
      </c>
      <c r="H436" t="s">
        <v>21195</v>
      </c>
      <c r="I436">
        <v>8.2000000000000003E-2</v>
      </c>
      <c r="J436">
        <v>737</v>
      </c>
    </row>
    <row r="437" spans="1:10" x14ac:dyDescent="0.25">
      <c r="A437" t="s">
        <v>534</v>
      </c>
      <c r="B437">
        <v>1.07</v>
      </c>
      <c r="C437">
        <v>166.08</v>
      </c>
      <c r="D437" t="s">
        <v>753</v>
      </c>
      <c r="E437">
        <v>36469155</v>
      </c>
      <c r="F437">
        <v>2030</v>
      </c>
      <c r="G437">
        <v>3935</v>
      </c>
      <c r="H437" t="s">
        <v>23662</v>
      </c>
      <c r="I437">
        <v>0.13300000000000001</v>
      </c>
      <c r="J437">
        <v>872</v>
      </c>
    </row>
    <row r="438" spans="1:10" x14ac:dyDescent="0.25">
      <c r="A438" t="s">
        <v>1814</v>
      </c>
      <c r="B438">
        <v>1.07</v>
      </c>
      <c r="C438">
        <v>137.07</v>
      </c>
      <c r="D438" t="s">
        <v>839</v>
      </c>
      <c r="E438">
        <v>12366767</v>
      </c>
      <c r="F438">
        <v>469</v>
      </c>
      <c r="G438">
        <v>879</v>
      </c>
      <c r="H438" t="s">
        <v>10712</v>
      </c>
      <c r="I438">
        <v>0.13800000000000001</v>
      </c>
      <c r="J438">
        <v>787</v>
      </c>
    </row>
    <row r="439" spans="1:10" x14ac:dyDescent="0.25">
      <c r="A439" t="s">
        <v>3018</v>
      </c>
      <c r="B439">
        <v>1.1399999999999999</v>
      </c>
      <c r="C439">
        <v>161.05000000000001</v>
      </c>
      <c r="D439" t="s">
        <v>690</v>
      </c>
      <c r="E439">
        <v>16616470</v>
      </c>
      <c r="F439">
        <v>1713</v>
      </c>
      <c r="G439">
        <v>1178</v>
      </c>
      <c r="H439" t="s">
        <v>12053</v>
      </c>
      <c r="I439">
        <v>0.16200000000000001</v>
      </c>
      <c r="J439">
        <v>782</v>
      </c>
    </row>
    <row r="440" spans="1:10" x14ac:dyDescent="0.25">
      <c r="A440" t="s">
        <v>1467</v>
      </c>
      <c r="B440">
        <v>0.79</v>
      </c>
      <c r="C440">
        <v>43.07</v>
      </c>
      <c r="D440" t="s">
        <v>15</v>
      </c>
      <c r="E440">
        <v>6709769</v>
      </c>
      <c r="F440">
        <v>169</v>
      </c>
      <c r="G440">
        <v>166</v>
      </c>
      <c r="H440" t="s">
        <v>23663</v>
      </c>
      <c r="I440">
        <v>7.6999999999999999E-2</v>
      </c>
      <c r="J440">
        <v>888</v>
      </c>
    </row>
    <row r="441" spans="1:10" x14ac:dyDescent="0.25">
      <c r="A441" t="s">
        <v>2478</v>
      </c>
      <c r="B441">
        <v>1.35</v>
      </c>
      <c r="C441">
        <v>163.05000000000001</v>
      </c>
      <c r="D441" t="s">
        <v>11389</v>
      </c>
      <c r="E441">
        <v>6057324</v>
      </c>
      <c r="F441">
        <v>637</v>
      </c>
      <c r="G441">
        <v>728</v>
      </c>
      <c r="H441" t="s">
        <v>23664</v>
      </c>
      <c r="I441">
        <v>0.112</v>
      </c>
      <c r="J441">
        <v>721</v>
      </c>
    </row>
    <row r="442" spans="1:10" x14ac:dyDescent="0.25">
      <c r="A442" t="s">
        <v>1670</v>
      </c>
      <c r="B442">
        <v>1.1200000000000001</v>
      </c>
      <c r="C442">
        <v>71.06</v>
      </c>
      <c r="D442" t="s">
        <v>596</v>
      </c>
      <c r="E442">
        <v>2381333</v>
      </c>
      <c r="F442">
        <v>338</v>
      </c>
      <c r="G442">
        <v>287</v>
      </c>
      <c r="H442" t="s">
        <v>23665</v>
      </c>
      <c r="I442">
        <v>7.9000000000000001E-2</v>
      </c>
      <c r="J442">
        <v>802</v>
      </c>
    </row>
    <row r="443" spans="1:10" x14ac:dyDescent="0.25">
      <c r="A443" t="s">
        <v>23666</v>
      </c>
      <c r="B443">
        <v>0.6</v>
      </c>
      <c r="C443">
        <v>60.04</v>
      </c>
      <c r="D443" t="s">
        <v>722</v>
      </c>
      <c r="E443">
        <v>1725733</v>
      </c>
      <c r="F443">
        <v>126</v>
      </c>
      <c r="G443">
        <v>139</v>
      </c>
      <c r="H443" t="s">
        <v>23667</v>
      </c>
      <c r="I443">
        <v>0.11</v>
      </c>
      <c r="J443">
        <v>704</v>
      </c>
    </row>
    <row r="444" spans="1:10" x14ac:dyDescent="0.25">
      <c r="A444" t="s">
        <v>8243</v>
      </c>
      <c r="B444">
        <v>1.23</v>
      </c>
      <c r="C444">
        <v>164.07</v>
      </c>
      <c r="D444" t="s">
        <v>1563</v>
      </c>
      <c r="E444">
        <v>2359519</v>
      </c>
      <c r="F444">
        <v>382</v>
      </c>
      <c r="G444">
        <v>352</v>
      </c>
      <c r="H444" t="s">
        <v>23668</v>
      </c>
      <c r="I444">
        <v>0.187</v>
      </c>
      <c r="J444">
        <v>742</v>
      </c>
    </row>
    <row r="445" spans="1:10" x14ac:dyDescent="0.25">
      <c r="A445" t="s">
        <v>862</v>
      </c>
      <c r="B445">
        <v>1.56</v>
      </c>
      <c r="C445">
        <v>151.04</v>
      </c>
      <c r="D445" t="s">
        <v>466</v>
      </c>
      <c r="E445">
        <v>120132264</v>
      </c>
      <c r="F445">
        <v>1291</v>
      </c>
      <c r="G445">
        <v>5209</v>
      </c>
      <c r="H445" t="s">
        <v>23669</v>
      </c>
      <c r="I445">
        <v>0.14399999999999999</v>
      </c>
      <c r="J445">
        <v>766</v>
      </c>
    </row>
    <row r="446" spans="1:10" x14ac:dyDescent="0.25">
      <c r="A446" t="s">
        <v>1332</v>
      </c>
      <c r="B446">
        <v>1.22</v>
      </c>
      <c r="C446">
        <v>174.08</v>
      </c>
      <c r="D446" t="s">
        <v>8241</v>
      </c>
      <c r="E446">
        <v>4420011</v>
      </c>
      <c r="F446">
        <v>624</v>
      </c>
      <c r="G446">
        <v>840</v>
      </c>
      <c r="H446" t="s">
        <v>23670</v>
      </c>
      <c r="I446">
        <v>0.153</v>
      </c>
      <c r="J446">
        <v>775</v>
      </c>
    </row>
    <row r="447" spans="1:10" x14ac:dyDescent="0.25">
      <c r="A447" t="s">
        <v>8248</v>
      </c>
      <c r="B447">
        <v>1.58</v>
      </c>
      <c r="C447">
        <v>148.07</v>
      </c>
      <c r="D447" t="s">
        <v>1200</v>
      </c>
      <c r="E447">
        <v>6285199</v>
      </c>
      <c r="F447">
        <v>521</v>
      </c>
      <c r="G447">
        <v>695</v>
      </c>
      <c r="H447" t="s">
        <v>17932</v>
      </c>
      <c r="I447">
        <v>0.20200000000000001</v>
      </c>
      <c r="J447">
        <v>786</v>
      </c>
    </row>
    <row r="448" spans="1:10" x14ac:dyDescent="0.25">
      <c r="A448" t="s">
        <v>1070</v>
      </c>
      <c r="B448">
        <v>1.1399999999999999</v>
      </c>
      <c r="C448">
        <v>182.12</v>
      </c>
      <c r="D448" t="s">
        <v>1316</v>
      </c>
      <c r="E448">
        <v>1023816</v>
      </c>
      <c r="F448">
        <v>242</v>
      </c>
      <c r="G448">
        <v>246</v>
      </c>
      <c r="H448" t="s">
        <v>23671</v>
      </c>
      <c r="I448">
        <v>0.114</v>
      </c>
      <c r="J448">
        <v>762</v>
      </c>
    </row>
    <row r="449" spans="1:10" x14ac:dyDescent="0.25">
      <c r="A449" t="s">
        <v>1367</v>
      </c>
      <c r="B449">
        <v>1.18</v>
      </c>
      <c r="C449">
        <v>164.09</v>
      </c>
      <c r="D449" t="s">
        <v>681</v>
      </c>
      <c r="E449">
        <v>16795164</v>
      </c>
      <c r="F449">
        <v>1238</v>
      </c>
      <c r="G449">
        <v>1807</v>
      </c>
      <c r="H449" t="s">
        <v>23672</v>
      </c>
      <c r="I449">
        <v>0.126</v>
      </c>
      <c r="J449">
        <v>771</v>
      </c>
    </row>
    <row r="450" spans="1:10" x14ac:dyDescent="0.25">
      <c r="A450" t="s">
        <v>23673</v>
      </c>
      <c r="B450">
        <v>1.8</v>
      </c>
      <c r="C450">
        <v>60.04</v>
      </c>
      <c r="D450" t="s">
        <v>722</v>
      </c>
      <c r="E450">
        <v>9322661</v>
      </c>
      <c r="F450">
        <v>223</v>
      </c>
      <c r="G450">
        <v>460</v>
      </c>
      <c r="H450" t="s">
        <v>23674</v>
      </c>
      <c r="I450">
        <v>0.13700000000000001</v>
      </c>
      <c r="J450">
        <v>786</v>
      </c>
    </row>
    <row r="451" spans="1:10" x14ac:dyDescent="0.25">
      <c r="A451" t="s">
        <v>55</v>
      </c>
      <c r="B451">
        <v>1.17</v>
      </c>
      <c r="C451">
        <v>71.06</v>
      </c>
      <c r="D451" t="s">
        <v>596</v>
      </c>
      <c r="E451">
        <v>7127133</v>
      </c>
      <c r="F451">
        <v>1028</v>
      </c>
      <c r="G451">
        <v>681</v>
      </c>
      <c r="H451" t="s">
        <v>23675</v>
      </c>
      <c r="I451">
        <v>7.5999999999999998E-2</v>
      </c>
      <c r="J451">
        <v>840</v>
      </c>
    </row>
    <row r="452" spans="1:10" x14ac:dyDescent="0.25">
      <c r="A452" t="s">
        <v>1322</v>
      </c>
      <c r="B452">
        <v>1.22</v>
      </c>
      <c r="C452">
        <v>151.04</v>
      </c>
      <c r="D452" t="s">
        <v>466</v>
      </c>
      <c r="E452">
        <v>71092877</v>
      </c>
      <c r="F452">
        <v>1950</v>
      </c>
      <c r="G452">
        <v>2991</v>
      </c>
      <c r="H452" t="s">
        <v>14309</v>
      </c>
      <c r="I452">
        <v>0.13500000000000001</v>
      </c>
      <c r="J452">
        <v>938</v>
      </c>
    </row>
    <row r="453" spans="1:10" x14ac:dyDescent="0.25">
      <c r="A453" t="s">
        <v>6966</v>
      </c>
      <c r="B453">
        <v>1.46</v>
      </c>
      <c r="C453">
        <v>55.07</v>
      </c>
      <c r="D453" t="s">
        <v>45</v>
      </c>
      <c r="E453">
        <v>1659369</v>
      </c>
      <c r="F453">
        <v>323</v>
      </c>
      <c r="G453">
        <v>86</v>
      </c>
      <c r="H453" t="s">
        <v>13631</v>
      </c>
      <c r="I453">
        <v>9.8000000000000004E-2</v>
      </c>
      <c r="J453">
        <v>813</v>
      </c>
    </row>
    <row r="454" spans="1:10" x14ac:dyDescent="0.25">
      <c r="A454" t="s">
        <v>1437</v>
      </c>
      <c r="B454">
        <v>0.91</v>
      </c>
      <c r="C454">
        <v>168.1</v>
      </c>
      <c r="D454" t="s">
        <v>686</v>
      </c>
      <c r="E454">
        <v>1187408</v>
      </c>
      <c r="F454">
        <v>180</v>
      </c>
      <c r="G454">
        <v>268</v>
      </c>
      <c r="H454" t="s">
        <v>23676</v>
      </c>
      <c r="I454">
        <v>0.129</v>
      </c>
      <c r="J454">
        <v>754</v>
      </c>
    </row>
    <row r="455" spans="1:10" x14ac:dyDescent="0.25">
      <c r="A455" t="s">
        <v>17685</v>
      </c>
      <c r="B455">
        <v>0.52</v>
      </c>
      <c r="C455">
        <v>69.08</v>
      </c>
      <c r="D455" t="s">
        <v>222</v>
      </c>
      <c r="E455">
        <v>2220489</v>
      </c>
      <c r="F455">
        <v>114</v>
      </c>
      <c r="G455">
        <v>165</v>
      </c>
      <c r="H455" t="s">
        <v>23677</v>
      </c>
      <c r="I455">
        <v>7.4999999999999997E-2</v>
      </c>
      <c r="J455">
        <v>734</v>
      </c>
    </row>
    <row r="456" spans="1:10" x14ac:dyDescent="0.25">
      <c r="A456" t="s">
        <v>23678</v>
      </c>
      <c r="B456">
        <v>0.19</v>
      </c>
      <c r="C456">
        <v>57.07</v>
      </c>
      <c r="D456" t="s">
        <v>761</v>
      </c>
      <c r="E456">
        <v>1052712</v>
      </c>
      <c r="F456">
        <v>126</v>
      </c>
      <c r="G456">
        <v>90</v>
      </c>
      <c r="H456" t="s">
        <v>23679</v>
      </c>
      <c r="I456">
        <v>7.4999999999999997E-2</v>
      </c>
      <c r="J456">
        <v>812</v>
      </c>
    </row>
    <row r="457" spans="1:10" x14ac:dyDescent="0.25">
      <c r="A457" t="s">
        <v>12068</v>
      </c>
      <c r="B457">
        <v>0.99</v>
      </c>
      <c r="C457">
        <v>54.07</v>
      </c>
      <c r="D457" t="s">
        <v>897</v>
      </c>
      <c r="E457">
        <v>3631991</v>
      </c>
      <c r="F457">
        <v>275</v>
      </c>
      <c r="G457">
        <v>220</v>
      </c>
      <c r="H457" t="s">
        <v>23680</v>
      </c>
      <c r="I457">
        <v>8.4000000000000005E-2</v>
      </c>
      <c r="J457">
        <v>757</v>
      </c>
    </row>
    <row r="458" spans="1:10" x14ac:dyDescent="0.25">
      <c r="A458" t="s">
        <v>4079</v>
      </c>
      <c r="B458">
        <v>1.2</v>
      </c>
      <c r="C458">
        <v>57.09</v>
      </c>
      <c r="D458" t="s">
        <v>612</v>
      </c>
      <c r="E458">
        <v>8776721</v>
      </c>
      <c r="F458">
        <v>295</v>
      </c>
      <c r="G458">
        <v>371</v>
      </c>
      <c r="H458" t="s">
        <v>23681</v>
      </c>
      <c r="I458">
        <v>0.155</v>
      </c>
      <c r="J458">
        <v>749</v>
      </c>
    </row>
    <row r="459" spans="1:10" x14ac:dyDescent="0.25">
      <c r="A459" t="s">
        <v>538</v>
      </c>
      <c r="B459">
        <v>1.39</v>
      </c>
      <c r="C459">
        <v>182.12</v>
      </c>
      <c r="D459" t="s">
        <v>1316</v>
      </c>
      <c r="E459">
        <v>3368234</v>
      </c>
      <c r="F459">
        <v>634</v>
      </c>
      <c r="G459">
        <v>739</v>
      </c>
      <c r="H459" t="s">
        <v>23682</v>
      </c>
      <c r="I459">
        <v>0.114</v>
      </c>
      <c r="J459">
        <v>823</v>
      </c>
    </row>
    <row r="460" spans="1:10" x14ac:dyDescent="0.25">
      <c r="A460" t="s">
        <v>2415</v>
      </c>
      <c r="B460">
        <v>0.31</v>
      </c>
      <c r="C460">
        <v>55.07</v>
      </c>
      <c r="D460" t="s">
        <v>45</v>
      </c>
      <c r="E460">
        <v>2289631</v>
      </c>
      <c r="F460">
        <v>123</v>
      </c>
      <c r="G460">
        <v>138</v>
      </c>
      <c r="H460" t="s">
        <v>23683</v>
      </c>
      <c r="I460">
        <v>8.1000000000000003E-2</v>
      </c>
      <c r="J460">
        <v>779</v>
      </c>
    </row>
    <row r="461" spans="1:10" x14ac:dyDescent="0.25">
      <c r="A461" t="s">
        <v>2264</v>
      </c>
      <c r="B461">
        <v>1.24</v>
      </c>
      <c r="C461">
        <v>58.06</v>
      </c>
      <c r="D461" t="s">
        <v>1341</v>
      </c>
      <c r="E461">
        <v>7182535</v>
      </c>
      <c r="F461">
        <v>826</v>
      </c>
      <c r="G461">
        <v>559</v>
      </c>
      <c r="H461" t="s">
        <v>23684</v>
      </c>
      <c r="I461">
        <v>7.1999999999999995E-2</v>
      </c>
      <c r="J461">
        <v>719</v>
      </c>
    </row>
    <row r="462" spans="1:10" x14ac:dyDescent="0.25">
      <c r="A462" t="s">
        <v>540</v>
      </c>
      <c r="B462">
        <v>1.03</v>
      </c>
      <c r="C462">
        <v>165.08</v>
      </c>
      <c r="D462" t="s">
        <v>780</v>
      </c>
      <c r="E462">
        <v>11013083</v>
      </c>
      <c r="F462">
        <v>588</v>
      </c>
      <c r="G462">
        <v>1576</v>
      </c>
      <c r="H462" t="s">
        <v>23685</v>
      </c>
      <c r="I462">
        <v>0.129</v>
      </c>
      <c r="J462">
        <v>763</v>
      </c>
    </row>
    <row r="463" spans="1:10" x14ac:dyDescent="0.25">
      <c r="A463" t="s">
        <v>6947</v>
      </c>
      <c r="B463">
        <v>0.25</v>
      </c>
      <c r="C463">
        <v>43.04</v>
      </c>
      <c r="D463" t="s">
        <v>18</v>
      </c>
      <c r="E463">
        <v>76711653</v>
      </c>
      <c r="F463">
        <v>636</v>
      </c>
      <c r="G463">
        <v>886</v>
      </c>
      <c r="H463" t="s">
        <v>23686</v>
      </c>
      <c r="I463">
        <v>0.155</v>
      </c>
      <c r="J463">
        <v>780</v>
      </c>
    </row>
    <row r="464" spans="1:10" x14ac:dyDescent="0.25">
      <c r="A464" t="s">
        <v>17838</v>
      </c>
      <c r="B464">
        <v>1.1499999999999999</v>
      </c>
      <c r="C464">
        <v>151.03</v>
      </c>
      <c r="D464" t="s">
        <v>1567</v>
      </c>
      <c r="E464">
        <v>424315</v>
      </c>
      <c r="F464">
        <v>102</v>
      </c>
      <c r="G464">
        <v>93</v>
      </c>
      <c r="H464" t="s">
        <v>23687</v>
      </c>
      <c r="I464">
        <v>5.2999999999999999E-2</v>
      </c>
      <c r="J464">
        <v>719</v>
      </c>
    </row>
    <row r="465" spans="1:10" x14ac:dyDescent="0.25">
      <c r="A465" t="s">
        <v>2484</v>
      </c>
      <c r="B465">
        <v>1.18</v>
      </c>
      <c r="C465">
        <v>103.06</v>
      </c>
      <c r="D465" t="s">
        <v>1377</v>
      </c>
      <c r="E465">
        <v>5360054</v>
      </c>
      <c r="F465">
        <v>584</v>
      </c>
      <c r="G465">
        <v>484</v>
      </c>
      <c r="H465" t="s">
        <v>23688</v>
      </c>
      <c r="I465">
        <v>0.123</v>
      </c>
      <c r="J465">
        <v>859</v>
      </c>
    </row>
    <row r="466" spans="1:10" x14ac:dyDescent="0.25">
      <c r="A466" t="s">
        <v>1967</v>
      </c>
      <c r="B466">
        <v>1.86</v>
      </c>
      <c r="C466">
        <v>105.07</v>
      </c>
      <c r="D466" t="s">
        <v>207</v>
      </c>
      <c r="E466">
        <v>1403161</v>
      </c>
      <c r="F466">
        <v>274</v>
      </c>
      <c r="G466">
        <v>156</v>
      </c>
      <c r="H466" t="s">
        <v>23689</v>
      </c>
      <c r="I466">
        <v>9.8000000000000004E-2</v>
      </c>
      <c r="J466">
        <v>710</v>
      </c>
    </row>
    <row r="467" spans="1:10" x14ac:dyDescent="0.25">
      <c r="A467" t="s">
        <v>6977</v>
      </c>
      <c r="B467">
        <v>3.2</v>
      </c>
      <c r="C467">
        <v>137.03</v>
      </c>
      <c r="D467" t="s">
        <v>955</v>
      </c>
      <c r="E467">
        <v>4384650</v>
      </c>
      <c r="F467">
        <v>327</v>
      </c>
      <c r="G467">
        <v>653</v>
      </c>
      <c r="H467" t="s">
        <v>23690</v>
      </c>
      <c r="I467">
        <v>0.15</v>
      </c>
      <c r="J467">
        <v>731</v>
      </c>
    </row>
    <row r="468" spans="1:10" x14ac:dyDescent="0.25">
      <c r="A468" t="s">
        <v>3027</v>
      </c>
      <c r="B468">
        <v>1.22</v>
      </c>
      <c r="C468">
        <v>148.06</v>
      </c>
      <c r="D468" t="s">
        <v>663</v>
      </c>
      <c r="E468">
        <v>39230837</v>
      </c>
      <c r="F468">
        <v>1787</v>
      </c>
      <c r="G468">
        <v>2615</v>
      </c>
      <c r="H468" t="s">
        <v>11476</v>
      </c>
      <c r="I468">
        <v>0.16900000000000001</v>
      </c>
      <c r="J468">
        <v>870</v>
      </c>
    </row>
    <row r="469" spans="1:10" x14ac:dyDescent="0.25">
      <c r="A469" t="s">
        <v>2395</v>
      </c>
      <c r="B469">
        <v>1.18</v>
      </c>
      <c r="C469">
        <v>55.07</v>
      </c>
      <c r="D469" t="s">
        <v>45</v>
      </c>
      <c r="E469">
        <v>3307449</v>
      </c>
      <c r="F469">
        <v>184</v>
      </c>
      <c r="G469">
        <v>154</v>
      </c>
      <c r="H469" t="s">
        <v>23691</v>
      </c>
      <c r="I469">
        <v>7.2999999999999995E-2</v>
      </c>
      <c r="J469">
        <v>733</v>
      </c>
    </row>
    <row r="470" spans="1:10" x14ac:dyDescent="0.25">
      <c r="A470" t="s">
        <v>2458</v>
      </c>
      <c r="B470">
        <v>1.08</v>
      </c>
      <c r="C470">
        <v>55.07</v>
      </c>
      <c r="D470" t="s">
        <v>45</v>
      </c>
      <c r="E470">
        <v>1614325</v>
      </c>
      <c r="F470">
        <v>134</v>
      </c>
      <c r="G470">
        <v>102</v>
      </c>
      <c r="H470" t="s">
        <v>23692</v>
      </c>
      <c r="I470">
        <v>7.8E-2</v>
      </c>
      <c r="J470">
        <v>901</v>
      </c>
    </row>
    <row r="471" spans="1:10" x14ac:dyDescent="0.25">
      <c r="A471" t="s">
        <v>22613</v>
      </c>
      <c r="B471">
        <v>1.1599999999999999</v>
      </c>
      <c r="C471">
        <v>149.03</v>
      </c>
      <c r="D471" t="s">
        <v>715</v>
      </c>
      <c r="E471">
        <v>138410750</v>
      </c>
      <c r="F471">
        <v>3969</v>
      </c>
      <c r="G471">
        <v>4852</v>
      </c>
      <c r="H471" t="s">
        <v>23693</v>
      </c>
      <c r="I471">
        <v>0.109</v>
      </c>
      <c r="J471">
        <v>866</v>
      </c>
    </row>
    <row r="472" spans="1:10" x14ac:dyDescent="0.25">
      <c r="A472" t="s">
        <v>541</v>
      </c>
      <c r="B472">
        <v>1.25</v>
      </c>
      <c r="C472">
        <v>194.1</v>
      </c>
      <c r="D472" t="s">
        <v>542</v>
      </c>
      <c r="E472">
        <v>96573385</v>
      </c>
      <c r="F472">
        <v>1865</v>
      </c>
      <c r="G472">
        <v>5886</v>
      </c>
      <c r="H472" t="s">
        <v>2559</v>
      </c>
      <c r="I472">
        <v>0.13800000000000001</v>
      </c>
      <c r="J472">
        <v>907</v>
      </c>
    </row>
    <row r="473" spans="1:10" x14ac:dyDescent="0.25">
      <c r="A473" t="s">
        <v>1328</v>
      </c>
      <c r="B473">
        <v>1.18</v>
      </c>
      <c r="C473">
        <v>196.08</v>
      </c>
      <c r="D473" t="s">
        <v>1329</v>
      </c>
      <c r="E473">
        <v>10531767</v>
      </c>
      <c r="F473">
        <v>1191</v>
      </c>
      <c r="G473">
        <v>1789</v>
      </c>
      <c r="H473" t="s">
        <v>1966</v>
      </c>
      <c r="I473">
        <v>0.14799999999999999</v>
      </c>
      <c r="J473">
        <v>831</v>
      </c>
    </row>
    <row r="474" spans="1:10" x14ac:dyDescent="0.25">
      <c r="A474" t="s">
        <v>1830</v>
      </c>
      <c r="B474">
        <v>1.04</v>
      </c>
      <c r="C474">
        <v>186.08</v>
      </c>
      <c r="D474" t="s">
        <v>1183</v>
      </c>
      <c r="E474">
        <v>1263097</v>
      </c>
      <c r="F474">
        <v>192</v>
      </c>
      <c r="G474">
        <v>450</v>
      </c>
      <c r="H474" t="s">
        <v>23694</v>
      </c>
      <c r="I474">
        <v>0.14099999999999999</v>
      </c>
      <c r="J474">
        <v>739</v>
      </c>
    </row>
    <row r="475" spans="1:10" x14ac:dyDescent="0.25">
      <c r="A475" t="s">
        <v>23695</v>
      </c>
      <c r="B475">
        <v>1.1100000000000001</v>
      </c>
      <c r="C475">
        <v>177.06</v>
      </c>
      <c r="D475" t="s">
        <v>4409</v>
      </c>
      <c r="E475">
        <v>8139568</v>
      </c>
      <c r="F475">
        <v>1821</v>
      </c>
      <c r="G475">
        <v>927</v>
      </c>
      <c r="H475" t="s">
        <v>23696</v>
      </c>
      <c r="I475">
        <v>0.10100000000000001</v>
      </c>
      <c r="J475">
        <v>743</v>
      </c>
    </row>
    <row r="476" spans="1:10" x14ac:dyDescent="0.25">
      <c r="A476" t="s">
        <v>10119</v>
      </c>
      <c r="B476">
        <v>1.1200000000000001</v>
      </c>
      <c r="C476">
        <v>184.1</v>
      </c>
      <c r="D476" t="s">
        <v>5173</v>
      </c>
      <c r="E476">
        <v>2218864</v>
      </c>
      <c r="F476">
        <v>283</v>
      </c>
      <c r="G476">
        <v>645</v>
      </c>
      <c r="H476" t="s">
        <v>23697</v>
      </c>
      <c r="I476">
        <v>0.123</v>
      </c>
      <c r="J476">
        <v>740</v>
      </c>
    </row>
    <row r="477" spans="1:10" x14ac:dyDescent="0.25">
      <c r="A477" t="s">
        <v>16032</v>
      </c>
      <c r="B477">
        <v>1.26</v>
      </c>
      <c r="C477">
        <v>155.06</v>
      </c>
      <c r="D477" t="s">
        <v>1314</v>
      </c>
      <c r="E477">
        <v>2952415</v>
      </c>
      <c r="F477">
        <v>315</v>
      </c>
      <c r="G477">
        <v>562</v>
      </c>
      <c r="H477" t="s">
        <v>23698</v>
      </c>
      <c r="I477">
        <v>0.14000000000000001</v>
      </c>
      <c r="J477">
        <v>726</v>
      </c>
    </row>
    <row r="478" spans="1:10" x14ac:dyDescent="0.25">
      <c r="A478" t="s">
        <v>2441</v>
      </c>
      <c r="B478">
        <v>1.73</v>
      </c>
      <c r="C478">
        <v>43.04</v>
      </c>
      <c r="D478" t="s">
        <v>18</v>
      </c>
      <c r="E478">
        <v>3786443</v>
      </c>
      <c r="F478">
        <v>116</v>
      </c>
      <c r="G478">
        <v>110</v>
      </c>
      <c r="H478" t="s">
        <v>23699</v>
      </c>
      <c r="I478">
        <v>8.1000000000000003E-2</v>
      </c>
      <c r="J478">
        <v>762</v>
      </c>
    </row>
    <row r="479" spans="1:10" x14ac:dyDescent="0.25">
      <c r="A479" t="s">
        <v>426</v>
      </c>
      <c r="B479">
        <v>1.1200000000000001</v>
      </c>
      <c r="C479">
        <v>158.08000000000001</v>
      </c>
      <c r="D479" t="s">
        <v>677</v>
      </c>
      <c r="E479">
        <v>61908542</v>
      </c>
      <c r="F479">
        <v>1804</v>
      </c>
      <c r="G479">
        <v>3615</v>
      </c>
      <c r="H479" t="s">
        <v>10722</v>
      </c>
      <c r="I479">
        <v>0.14499999999999999</v>
      </c>
      <c r="J479">
        <v>877</v>
      </c>
    </row>
    <row r="480" spans="1:10" x14ac:dyDescent="0.25">
      <c r="A480" t="s">
        <v>2481</v>
      </c>
      <c r="B480">
        <v>4.3899999999999997</v>
      </c>
      <c r="C480">
        <v>105.07</v>
      </c>
      <c r="D480" t="s">
        <v>207</v>
      </c>
      <c r="E480">
        <v>2055419</v>
      </c>
      <c r="F480">
        <v>226</v>
      </c>
      <c r="G480">
        <v>229</v>
      </c>
      <c r="H480" t="s">
        <v>23700</v>
      </c>
      <c r="I480">
        <v>0.113</v>
      </c>
      <c r="J480">
        <v>790</v>
      </c>
    </row>
    <row r="481" spans="1:10" x14ac:dyDescent="0.25">
      <c r="A481" t="s">
        <v>23701</v>
      </c>
      <c r="B481">
        <v>9.6300000000000008</v>
      </c>
      <c r="C481">
        <v>91.06</v>
      </c>
      <c r="D481" t="s">
        <v>297</v>
      </c>
      <c r="E481">
        <v>2121156</v>
      </c>
      <c r="F481">
        <v>179</v>
      </c>
      <c r="G481">
        <v>181</v>
      </c>
      <c r="H481" t="s">
        <v>23702</v>
      </c>
      <c r="I481">
        <v>0.11700000000000001</v>
      </c>
      <c r="J481">
        <v>784</v>
      </c>
    </row>
    <row r="482" spans="1:10" x14ac:dyDescent="0.25">
      <c r="A482" t="s">
        <v>799</v>
      </c>
      <c r="B482">
        <v>1.23</v>
      </c>
      <c r="C482">
        <v>167.08</v>
      </c>
      <c r="D482" t="s">
        <v>750</v>
      </c>
      <c r="E482">
        <v>124455415</v>
      </c>
      <c r="F482">
        <v>4655</v>
      </c>
      <c r="G482">
        <v>6360</v>
      </c>
      <c r="H482" t="s">
        <v>10995</v>
      </c>
      <c r="I482">
        <v>0.125</v>
      </c>
      <c r="J482">
        <v>830</v>
      </c>
    </row>
    <row r="483" spans="1:10" x14ac:dyDescent="0.25">
      <c r="A483" t="s">
        <v>485</v>
      </c>
      <c r="B483">
        <v>0.36</v>
      </c>
      <c r="C483">
        <v>158.08000000000001</v>
      </c>
      <c r="D483" t="s">
        <v>677</v>
      </c>
      <c r="E483">
        <v>6131493</v>
      </c>
      <c r="F483">
        <v>272</v>
      </c>
      <c r="G483">
        <v>684</v>
      </c>
      <c r="H483" t="s">
        <v>23703</v>
      </c>
      <c r="I483">
        <v>0.14799999999999999</v>
      </c>
      <c r="J483">
        <v>772</v>
      </c>
    </row>
    <row r="484" spans="1:10" x14ac:dyDescent="0.25">
      <c r="A484" t="s">
        <v>547</v>
      </c>
      <c r="B484">
        <v>0.61</v>
      </c>
      <c r="C484">
        <v>182.08</v>
      </c>
      <c r="D484" t="s">
        <v>706</v>
      </c>
      <c r="E484">
        <v>8880955</v>
      </c>
      <c r="F484">
        <v>581</v>
      </c>
      <c r="G484">
        <v>1457</v>
      </c>
      <c r="H484" t="s">
        <v>23704</v>
      </c>
      <c r="I484">
        <v>0.123</v>
      </c>
      <c r="J484">
        <v>849</v>
      </c>
    </row>
    <row r="485" spans="1:10" x14ac:dyDescent="0.25">
      <c r="A485" t="s">
        <v>1374</v>
      </c>
      <c r="B485">
        <v>1.24</v>
      </c>
      <c r="C485">
        <v>169.06</v>
      </c>
      <c r="D485" t="s">
        <v>1375</v>
      </c>
      <c r="E485">
        <v>10913777</v>
      </c>
      <c r="F485">
        <v>807</v>
      </c>
      <c r="G485">
        <v>1483</v>
      </c>
      <c r="H485" t="s">
        <v>23705</v>
      </c>
      <c r="I485">
        <v>0.14699999999999999</v>
      </c>
      <c r="J485">
        <v>835</v>
      </c>
    </row>
    <row r="486" spans="1:10" x14ac:dyDescent="0.25">
      <c r="A486" t="s">
        <v>372</v>
      </c>
      <c r="B486">
        <v>1.1599999999999999</v>
      </c>
      <c r="C486">
        <v>120.06</v>
      </c>
      <c r="D486" t="s">
        <v>373</v>
      </c>
      <c r="E486">
        <v>35240252</v>
      </c>
      <c r="F486">
        <v>1146</v>
      </c>
      <c r="G486">
        <v>1884</v>
      </c>
      <c r="H486" t="s">
        <v>23706</v>
      </c>
      <c r="I486">
        <v>0.156</v>
      </c>
      <c r="J486">
        <v>839</v>
      </c>
    </row>
    <row r="487" spans="1:10" x14ac:dyDescent="0.25">
      <c r="A487" t="s">
        <v>2269</v>
      </c>
      <c r="B487">
        <v>1.1100000000000001</v>
      </c>
      <c r="C487">
        <v>170.04</v>
      </c>
      <c r="D487" t="s">
        <v>23707</v>
      </c>
      <c r="E487">
        <v>5182491</v>
      </c>
      <c r="F487">
        <v>1060</v>
      </c>
      <c r="G487">
        <v>912</v>
      </c>
      <c r="H487" t="s">
        <v>23708</v>
      </c>
      <c r="I487">
        <v>0.16700000000000001</v>
      </c>
      <c r="J487">
        <v>723</v>
      </c>
    </row>
    <row r="488" spans="1:10" x14ac:dyDescent="0.25">
      <c r="A488" t="s">
        <v>23709</v>
      </c>
      <c r="B488">
        <v>1.76</v>
      </c>
      <c r="C488">
        <v>159.08000000000001</v>
      </c>
      <c r="D488" t="s">
        <v>460</v>
      </c>
      <c r="E488">
        <v>1603411</v>
      </c>
      <c r="F488">
        <v>183</v>
      </c>
      <c r="G488">
        <v>172</v>
      </c>
      <c r="H488" t="s">
        <v>23710</v>
      </c>
      <c r="I488">
        <v>0.20499999999999999</v>
      </c>
      <c r="J488">
        <v>724</v>
      </c>
    </row>
    <row r="489" spans="1:10" x14ac:dyDescent="0.25">
      <c r="A489" t="s">
        <v>2379</v>
      </c>
      <c r="B489">
        <v>1.07</v>
      </c>
      <c r="C489">
        <v>117.07</v>
      </c>
      <c r="D489" t="s">
        <v>114</v>
      </c>
      <c r="E489">
        <v>11002190</v>
      </c>
      <c r="F489">
        <v>775</v>
      </c>
      <c r="G489">
        <v>788</v>
      </c>
      <c r="H489" t="s">
        <v>23711</v>
      </c>
      <c r="I489">
        <v>0.11799999999999999</v>
      </c>
      <c r="J489">
        <v>815</v>
      </c>
    </row>
    <row r="490" spans="1:10" x14ac:dyDescent="0.25">
      <c r="A490" t="s">
        <v>8277</v>
      </c>
      <c r="B490">
        <v>1.84</v>
      </c>
      <c r="C490">
        <v>126.05</v>
      </c>
      <c r="D490" t="s">
        <v>4497</v>
      </c>
      <c r="E490">
        <v>3667324</v>
      </c>
      <c r="F490">
        <v>269</v>
      </c>
      <c r="G490">
        <v>475</v>
      </c>
      <c r="H490" t="s">
        <v>23712</v>
      </c>
      <c r="I490">
        <v>0.154</v>
      </c>
      <c r="J490">
        <v>701</v>
      </c>
    </row>
    <row r="491" spans="1:10" x14ac:dyDescent="0.25">
      <c r="A491" t="s">
        <v>23713</v>
      </c>
      <c r="B491">
        <v>1.53</v>
      </c>
      <c r="C491">
        <v>96.1</v>
      </c>
      <c r="D491" t="s">
        <v>6109</v>
      </c>
      <c r="E491">
        <v>3123029</v>
      </c>
      <c r="F491">
        <v>143</v>
      </c>
      <c r="G491">
        <v>266</v>
      </c>
      <c r="H491" t="s">
        <v>23714</v>
      </c>
      <c r="I491">
        <v>7.3999999999999996E-2</v>
      </c>
      <c r="J491">
        <v>713</v>
      </c>
    </row>
    <row r="492" spans="1:10" x14ac:dyDescent="0.25">
      <c r="A492" t="s">
        <v>19543</v>
      </c>
      <c r="B492">
        <v>1.1200000000000001</v>
      </c>
      <c r="C492">
        <v>107.05</v>
      </c>
      <c r="D492" t="s">
        <v>91</v>
      </c>
      <c r="E492">
        <v>2954304</v>
      </c>
      <c r="F492">
        <v>385</v>
      </c>
      <c r="G492">
        <v>305</v>
      </c>
      <c r="H492" t="s">
        <v>23715</v>
      </c>
      <c r="I492">
        <v>9.1999999999999998E-2</v>
      </c>
      <c r="J492">
        <v>722</v>
      </c>
    </row>
    <row r="493" spans="1:10" x14ac:dyDescent="0.25">
      <c r="A493" t="s">
        <v>23716</v>
      </c>
      <c r="B493">
        <v>2.02</v>
      </c>
      <c r="C493">
        <v>169.11</v>
      </c>
      <c r="D493" t="s">
        <v>1327</v>
      </c>
      <c r="E493">
        <v>1401169</v>
      </c>
      <c r="F493">
        <v>307</v>
      </c>
      <c r="G493">
        <v>250</v>
      </c>
      <c r="H493" t="s">
        <v>23717</v>
      </c>
      <c r="I493">
        <v>0.13900000000000001</v>
      </c>
      <c r="J493">
        <v>717</v>
      </c>
    </row>
    <row r="494" spans="1:10" x14ac:dyDescent="0.25">
      <c r="A494" t="s">
        <v>4416</v>
      </c>
      <c r="B494">
        <v>1.1499999999999999</v>
      </c>
      <c r="C494">
        <v>136.06</v>
      </c>
      <c r="D494" t="s">
        <v>1122</v>
      </c>
      <c r="E494">
        <v>10379486</v>
      </c>
      <c r="F494">
        <v>544</v>
      </c>
      <c r="G494">
        <v>854</v>
      </c>
      <c r="H494" t="s">
        <v>13649</v>
      </c>
      <c r="I494">
        <v>0.14599999999999999</v>
      </c>
      <c r="J494">
        <v>729</v>
      </c>
    </row>
    <row r="495" spans="1:10" x14ac:dyDescent="0.25">
      <c r="A495" t="s">
        <v>1775</v>
      </c>
      <c r="B495">
        <v>1.51</v>
      </c>
      <c r="C495">
        <v>69.08</v>
      </c>
      <c r="D495" t="s">
        <v>222</v>
      </c>
      <c r="E495">
        <v>3564721</v>
      </c>
      <c r="F495">
        <v>279</v>
      </c>
      <c r="G495">
        <v>208</v>
      </c>
      <c r="H495" t="s">
        <v>23718</v>
      </c>
      <c r="I495">
        <v>0.08</v>
      </c>
      <c r="J495">
        <v>755</v>
      </c>
    </row>
    <row r="496" spans="1:10" x14ac:dyDescent="0.25">
      <c r="A496" t="s">
        <v>3036</v>
      </c>
      <c r="B496">
        <v>1.33</v>
      </c>
      <c r="C496">
        <v>147.05000000000001</v>
      </c>
      <c r="D496" t="s">
        <v>1276</v>
      </c>
      <c r="E496">
        <v>22979361</v>
      </c>
      <c r="F496">
        <v>1442</v>
      </c>
      <c r="G496">
        <v>1274</v>
      </c>
      <c r="H496" t="s">
        <v>23719</v>
      </c>
      <c r="I496">
        <v>0.155</v>
      </c>
      <c r="J496">
        <v>819</v>
      </c>
    </row>
    <row r="497" spans="1:10" x14ac:dyDescent="0.25">
      <c r="A497" t="s">
        <v>23720</v>
      </c>
      <c r="B497">
        <v>1.48</v>
      </c>
      <c r="C497">
        <v>55.06</v>
      </c>
      <c r="D497" t="s">
        <v>26</v>
      </c>
      <c r="E497">
        <v>2613693</v>
      </c>
      <c r="F497">
        <v>188</v>
      </c>
      <c r="G497">
        <v>148</v>
      </c>
      <c r="H497" t="s">
        <v>23721</v>
      </c>
      <c r="I497">
        <v>0.14799999999999999</v>
      </c>
      <c r="J497">
        <v>788</v>
      </c>
    </row>
    <row r="498" spans="1:10" x14ac:dyDescent="0.25">
      <c r="A498" t="s">
        <v>19557</v>
      </c>
      <c r="B498">
        <v>1.03</v>
      </c>
      <c r="C498">
        <v>68.069999999999993</v>
      </c>
      <c r="D498" t="s">
        <v>570</v>
      </c>
      <c r="E498">
        <v>1633991</v>
      </c>
      <c r="F498">
        <v>189</v>
      </c>
      <c r="G498">
        <v>126</v>
      </c>
      <c r="H498" t="s">
        <v>23722</v>
      </c>
      <c r="I498">
        <v>8.6999999999999994E-2</v>
      </c>
      <c r="J498">
        <v>743</v>
      </c>
    </row>
    <row r="499" spans="1:10" x14ac:dyDescent="0.25">
      <c r="A499" t="s">
        <v>8280</v>
      </c>
      <c r="B499">
        <v>6.54</v>
      </c>
      <c r="C499">
        <v>175.09</v>
      </c>
      <c r="D499" t="s">
        <v>8281</v>
      </c>
      <c r="E499">
        <v>2215374</v>
      </c>
      <c r="F499">
        <v>262</v>
      </c>
      <c r="G499">
        <v>446</v>
      </c>
      <c r="H499" t="s">
        <v>23723</v>
      </c>
      <c r="I499">
        <v>0.17399999999999999</v>
      </c>
      <c r="J499">
        <v>702</v>
      </c>
    </row>
    <row r="500" spans="1:10" x14ac:dyDescent="0.25">
      <c r="A500" t="s">
        <v>3038</v>
      </c>
      <c r="B500">
        <v>1.2</v>
      </c>
      <c r="C500">
        <v>176.05</v>
      </c>
      <c r="D500" t="s">
        <v>4323</v>
      </c>
      <c r="E500">
        <v>19981058</v>
      </c>
      <c r="F500">
        <v>1205</v>
      </c>
      <c r="G500">
        <v>2151</v>
      </c>
      <c r="H500" t="s">
        <v>13656</v>
      </c>
      <c r="I500">
        <v>0.157</v>
      </c>
      <c r="J500">
        <v>854</v>
      </c>
    </row>
    <row r="501" spans="1:10" x14ac:dyDescent="0.25">
      <c r="A501" t="s">
        <v>1155</v>
      </c>
      <c r="B501">
        <v>1.1000000000000001</v>
      </c>
      <c r="C501">
        <v>162.07</v>
      </c>
      <c r="D501" t="s">
        <v>450</v>
      </c>
      <c r="E501">
        <v>24239754</v>
      </c>
      <c r="F501">
        <v>1566</v>
      </c>
      <c r="G501">
        <v>1911</v>
      </c>
      <c r="H501" t="s">
        <v>12087</v>
      </c>
      <c r="I501">
        <v>0.16300000000000001</v>
      </c>
      <c r="J501">
        <v>821</v>
      </c>
    </row>
    <row r="502" spans="1:10" x14ac:dyDescent="0.25">
      <c r="A502" t="s">
        <v>22620</v>
      </c>
      <c r="B502">
        <v>1.1100000000000001</v>
      </c>
      <c r="C502">
        <v>60.04</v>
      </c>
      <c r="D502" t="s">
        <v>722</v>
      </c>
      <c r="E502">
        <v>34130484</v>
      </c>
      <c r="F502">
        <v>573</v>
      </c>
      <c r="G502">
        <v>994</v>
      </c>
      <c r="H502" t="s">
        <v>23724</v>
      </c>
      <c r="I502">
        <v>0.13500000000000001</v>
      </c>
      <c r="J502">
        <v>781</v>
      </c>
    </row>
    <row r="503" spans="1:10" x14ac:dyDescent="0.25">
      <c r="A503" t="s">
        <v>8310</v>
      </c>
      <c r="B503">
        <v>0.57999999999999996</v>
      </c>
      <c r="C503">
        <v>167.08</v>
      </c>
      <c r="D503" t="s">
        <v>750</v>
      </c>
      <c r="E503">
        <v>4973259</v>
      </c>
      <c r="F503">
        <v>455</v>
      </c>
      <c r="G503">
        <v>682</v>
      </c>
      <c r="H503" t="s">
        <v>13660</v>
      </c>
      <c r="I503">
        <v>0.16900000000000001</v>
      </c>
      <c r="J503">
        <v>779</v>
      </c>
    </row>
    <row r="504" spans="1:10" x14ac:dyDescent="0.25">
      <c r="A504" t="s">
        <v>8319</v>
      </c>
      <c r="B504">
        <v>1.28</v>
      </c>
      <c r="C504">
        <v>91.06</v>
      </c>
      <c r="D504" t="s">
        <v>297</v>
      </c>
      <c r="E504">
        <v>10178161</v>
      </c>
      <c r="F504">
        <v>480</v>
      </c>
      <c r="G504">
        <v>419</v>
      </c>
      <c r="H504" t="s">
        <v>23725</v>
      </c>
      <c r="I504">
        <v>0.106</v>
      </c>
      <c r="J504">
        <v>843</v>
      </c>
    </row>
    <row r="505" spans="1:10" x14ac:dyDescent="0.25">
      <c r="A505" t="s">
        <v>8170</v>
      </c>
      <c r="B505">
        <v>1.19</v>
      </c>
      <c r="C505">
        <v>159.05000000000001</v>
      </c>
      <c r="D505" t="s">
        <v>1167</v>
      </c>
      <c r="E505">
        <v>4213178</v>
      </c>
      <c r="F505">
        <v>202</v>
      </c>
      <c r="G505">
        <v>365</v>
      </c>
      <c r="H505" t="s">
        <v>23726</v>
      </c>
      <c r="I505">
        <v>0.153</v>
      </c>
      <c r="J505">
        <v>714</v>
      </c>
    </row>
    <row r="506" spans="1:10" x14ac:dyDescent="0.25">
      <c r="A506" t="s">
        <v>22628</v>
      </c>
      <c r="B506">
        <v>1.19</v>
      </c>
      <c r="C506">
        <v>149.03</v>
      </c>
      <c r="D506" t="s">
        <v>715</v>
      </c>
      <c r="E506">
        <v>62010684</v>
      </c>
      <c r="F506">
        <v>2412</v>
      </c>
      <c r="G506">
        <v>2882</v>
      </c>
      <c r="H506" t="s">
        <v>23727</v>
      </c>
      <c r="I506">
        <v>0.11</v>
      </c>
      <c r="J506">
        <v>822</v>
      </c>
    </row>
    <row r="507" spans="1:10" x14ac:dyDescent="0.25">
      <c r="A507" t="s">
        <v>6994</v>
      </c>
      <c r="B507">
        <v>1.31</v>
      </c>
      <c r="C507">
        <v>162.04</v>
      </c>
      <c r="D507" t="s">
        <v>17909</v>
      </c>
      <c r="E507">
        <v>35078652</v>
      </c>
      <c r="F507">
        <v>1656</v>
      </c>
      <c r="G507">
        <v>2279</v>
      </c>
      <c r="H507" t="s">
        <v>23728</v>
      </c>
      <c r="I507">
        <v>0.185</v>
      </c>
      <c r="J507">
        <v>729</v>
      </c>
    </row>
    <row r="508" spans="1:10" x14ac:dyDescent="0.25">
      <c r="A508" t="s">
        <v>1832</v>
      </c>
      <c r="B508">
        <v>1.19</v>
      </c>
      <c r="C508">
        <v>161.13999999999999</v>
      </c>
      <c r="D508" t="s">
        <v>1007</v>
      </c>
      <c r="E508">
        <v>5790793</v>
      </c>
      <c r="F508">
        <v>888</v>
      </c>
      <c r="G508">
        <v>541</v>
      </c>
      <c r="H508" t="s">
        <v>23729</v>
      </c>
      <c r="I508">
        <v>0.113</v>
      </c>
      <c r="J508">
        <v>897</v>
      </c>
    </row>
    <row r="509" spans="1:10" x14ac:dyDescent="0.25">
      <c r="A509" t="s">
        <v>1781</v>
      </c>
      <c r="B509">
        <v>1.2</v>
      </c>
      <c r="C509">
        <v>144.06</v>
      </c>
      <c r="D509" t="s">
        <v>655</v>
      </c>
      <c r="E509">
        <v>6020305</v>
      </c>
      <c r="F509">
        <v>375</v>
      </c>
      <c r="G509">
        <v>534</v>
      </c>
      <c r="H509" t="s">
        <v>23730</v>
      </c>
      <c r="I509">
        <v>0.214</v>
      </c>
      <c r="J509">
        <v>707</v>
      </c>
    </row>
    <row r="510" spans="1:10" x14ac:dyDescent="0.25">
      <c r="A510" t="s">
        <v>10320</v>
      </c>
      <c r="B510">
        <v>1.53</v>
      </c>
      <c r="C510">
        <v>98.04</v>
      </c>
      <c r="D510" t="s">
        <v>257</v>
      </c>
      <c r="E510">
        <v>7765820</v>
      </c>
      <c r="F510">
        <v>545</v>
      </c>
      <c r="G510">
        <v>689</v>
      </c>
      <c r="H510" t="s">
        <v>23731</v>
      </c>
      <c r="I510">
        <v>0.1</v>
      </c>
      <c r="J510">
        <v>822</v>
      </c>
    </row>
    <row r="511" spans="1:10" x14ac:dyDescent="0.25">
      <c r="A511" t="s">
        <v>22635</v>
      </c>
      <c r="B511">
        <v>1.1000000000000001</v>
      </c>
      <c r="C511">
        <v>92.06</v>
      </c>
      <c r="D511" t="s">
        <v>488</v>
      </c>
      <c r="E511">
        <v>252593487</v>
      </c>
      <c r="F511">
        <v>10183</v>
      </c>
      <c r="G511">
        <v>11385</v>
      </c>
      <c r="H511" t="s">
        <v>23732</v>
      </c>
      <c r="I511">
        <v>0.13300000000000001</v>
      </c>
      <c r="J511">
        <v>926</v>
      </c>
    </row>
    <row r="512" spans="1:10" x14ac:dyDescent="0.25">
      <c r="A512" t="s">
        <v>4957</v>
      </c>
      <c r="B512">
        <v>2.56</v>
      </c>
      <c r="C512">
        <v>43.04</v>
      </c>
      <c r="D512" t="s">
        <v>18</v>
      </c>
      <c r="E512">
        <v>69417471</v>
      </c>
      <c r="F512">
        <v>1573</v>
      </c>
      <c r="G512">
        <v>1207</v>
      </c>
      <c r="H512" t="s">
        <v>7003</v>
      </c>
      <c r="I512">
        <v>0.17599999999999999</v>
      </c>
      <c r="J512">
        <v>731</v>
      </c>
    </row>
    <row r="513" spans="1:10" x14ac:dyDescent="0.25">
      <c r="A513" t="s">
        <v>3045</v>
      </c>
      <c r="B513">
        <v>1.24</v>
      </c>
      <c r="C513">
        <v>137.06</v>
      </c>
      <c r="D513" t="s">
        <v>379</v>
      </c>
      <c r="E513">
        <v>124727536</v>
      </c>
      <c r="F513">
        <v>3216</v>
      </c>
      <c r="G513">
        <v>4847</v>
      </c>
      <c r="H513" t="s">
        <v>23733</v>
      </c>
      <c r="I513">
        <v>0.14000000000000001</v>
      </c>
      <c r="J513">
        <v>889</v>
      </c>
    </row>
    <row r="514" spans="1:10" x14ac:dyDescent="0.25">
      <c r="A514" t="s">
        <v>23734</v>
      </c>
      <c r="B514">
        <v>0.67</v>
      </c>
      <c r="C514">
        <v>105.04</v>
      </c>
      <c r="D514" t="s">
        <v>926</v>
      </c>
      <c r="E514">
        <v>4980899</v>
      </c>
      <c r="F514">
        <v>207</v>
      </c>
      <c r="G514">
        <v>416</v>
      </c>
      <c r="H514" t="s">
        <v>23735</v>
      </c>
      <c r="I514">
        <v>0.124</v>
      </c>
      <c r="J514">
        <v>716</v>
      </c>
    </row>
    <row r="515" spans="1:10" x14ac:dyDescent="0.25">
      <c r="A515" t="s">
        <v>528</v>
      </c>
      <c r="B515">
        <v>1.1599999999999999</v>
      </c>
      <c r="C515">
        <v>140.07</v>
      </c>
      <c r="D515" t="s">
        <v>1148</v>
      </c>
      <c r="E515">
        <v>23388568</v>
      </c>
      <c r="F515">
        <v>1976</v>
      </c>
      <c r="G515">
        <v>2163</v>
      </c>
      <c r="H515" t="s">
        <v>23736</v>
      </c>
      <c r="I515">
        <v>0.16600000000000001</v>
      </c>
      <c r="J515">
        <v>883</v>
      </c>
    </row>
    <row r="516" spans="1:10" x14ac:dyDescent="0.25">
      <c r="A516" t="s">
        <v>23737</v>
      </c>
      <c r="B516">
        <v>2.19</v>
      </c>
      <c r="C516">
        <v>177.06</v>
      </c>
      <c r="D516" t="s">
        <v>4409</v>
      </c>
      <c r="E516">
        <v>3682935</v>
      </c>
      <c r="F516">
        <v>557</v>
      </c>
      <c r="G516">
        <v>554</v>
      </c>
      <c r="H516" t="s">
        <v>23738</v>
      </c>
      <c r="I516">
        <v>0.104</v>
      </c>
      <c r="J516">
        <v>894</v>
      </c>
    </row>
    <row r="517" spans="1:10" x14ac:dyDescent="0.25">
      <c r="A517" t="s">
        <v>1371</v>
      </c>
      <c r="B517">
        <v>1.76</v>
      </c>
      <c r="C517">
        <v>193.1</v>
      </c>
      <c r="D517" t="s">
        <v>5257</v>
      </c>
      <c r="E517">
        <v>3604757</v>
      </c>
      <c r="F517">
        <v>452</v>
      </c>
      <c r="G517">
        <v>582</v>
      </c>
      <c r="H517" t="s">
        <v>18010</v>
      </c>
      <c r="I517">
        <v>0.125</v>
      </c>
      <c r="J517">
        <v>755</v>
      </c>
    </row>
    <row r="518" spans="1:10" x14ac:dyDescent="0.25">
      <c r="A518" t="s">
        <v>22630</v>
      </c>
      <c r="B518">
        <v>1.1000000000000001</v>
      </c>
      <c r="C518">
        <v>60.04</v>
      </c>
      <c r="D518" t="s">
        <v>722</v>
      </c>
      <c r="E518">
        <v>59590885</v>
      </c>
      <c r="F518">
        <v>1259</v>
      </c>
      <c r="G518">
        <v>1541</v>
      </c>
      <c r="H518" t="s">
        <v>23739</v>
      </c>
      <c r="I518">
        <v>0.13</v>
      </c>
      <c r="J518">
        <v>766</v>
      </c>
    </row>
    <row r="519" spans="1:10" x14ac:dyDescent="0.25">
      <c r="A519" t="s">
        <v>863</v>
      </c>
      <c r="B519">
        <v>0.93</v>
      </c>
      <c r="C519">
        <v>182.08</v>
      </c>
      <c r="D519" t="s">
        <v>706</v>
      </c>
      <c r="E519">
        <v>7249405</v>
      </c>
      <c r="F519">
        <v>358</v>
      </c>
      <c r="G519">
        <v>940</v>
      </c>
      <c r="H519" t="s">
        <v>23740</v>
      </c>
      <c r="I519">
        <v>0.19500000000000001</v>
      </c>
      <c r="J519">
        <v>727</v>
      </c>
    </row>
    <row r="520" spans="1:10" x14ac:dyDescent="0.25">
      <c r="A520" t="s">
        <v>16082</v>
      </c>
      <c r="B520">
        <v>3.38</v>
      </c>
      <c r="C520">
        <v>43.04</v>
      </c>
      <c r="D520" t="s">
        <v>18</v>
      </c>
      <c r="E520">
        <v>6525957</v>
      </c>
      <c r="F520">
        <v>556</v>
      </c>
      <c r="G520">
        <v>181</v>
      </c>
      <c r="H520" t="s">
        <v>17216</v>
      </c>
      <c r="I520">
        <v>0.11</v>
      </c>
      <c r="J520">
        <v>899</v>
      </c>
    </row>
    <row r="521" spans="1:10" x14ac:dyDescent="0.25">
      <c r="A521" t="s">
        <v>23741</v>
      </c>
      <c r="B521">
        <v>5.93</v>
      </c>
      <c r="C521">
        <v>67.069999999999993</v>
      </c>
      <c r="D521" t="s">
        <v>601</v>
      </c>
      <c r="E521">
        <v>1089703</v>
      </c>
      <c r="F521">
        <v>146</v>
      </c>
      <c r="G521">
        <v>109</v>
      </c>
      <c r="H521" t="s">
        <v>23742</v>
      </c>
      <c r="I521">
        <v>7.0000000000000007E-2</v>
      </c>
      <c r="J521">
        <v>743</v>
      </c>
    </row>
    <row r="522" spans="1:10" x14ac:dyDescent="0.25">
      <c r="A522" t="s">
        <v>8340</v>
      </c>
      <c r="B522">
        <v>1.23</v>
      </c>
      <c r="C522">
        <v>55.07</v>
      </c>
      <c r="D522" t="s">
        <v>45</v>
      </c>
      <c r="E522">
        <v>14666384</v>
      </c>
      <c r="F522">
        <v>742</v>
      </c>
      <c r="G522">
        <v>489</v>
      </c>
      <c r="H522" t="s">
        <v>23743</v>
      </c>
      <c r="I522">
        <v>8.1000000000000003E-2</v>
      </c>
      <c r="J522">
        <v>869</v>
      </c>
    </row>
    <row r="523" spans="1:10" x14ac:dyDescent="0.25">
      <c r="A523" t="s">
        <v>2494</v>
      </c>
      <c r="B523">
        <v>1.26</v>
      </c>
      <c r="C523">
        <v>104.06</v>
      </c>
      <c r="D523" t="s">
        <v>287</v>
      </c>
      <c r="E523">
        <v>5937634</v>
      </c>
      <c r="F523">
        <v>911</v>
      </c>
      <c r="G523">
        <v>640</v>
      </c>
      <c r="H523" t="s">
        <v>23744</v>
      </c>
      <c r="I523">
        <v>0.10199999999999999</v>
      </c>
      <c r="J523">
        <v>864</v>
      </c>
    </row>
    <row r="524" spans="1:10" x14ac:dyDescent="0.25">
      <c r="A524" t="s">
        <v>1312</v>
      </c>
      <c r="B524">
        <v>1.6</v>
      </c>
      <c r="C524">
        <v>174.08</v>
      </c>
      <c r="D524" t="s">
        <v>8241</v>
      </c>
      <c r="E524">
        <v>17409436</v>
      </c>
      <c r="F524">
        <v>1131</v>
      </c>
      <c r="G524">
        <v>1613</v>
      </c>
      <c r="H524" t="s">
        <v>11008</v>
      </c>
      <c r="I524">
        <v>0.156</v>
      </c>
      <c r="J524">
        <v>839</v>
      </c>
    </row>
    <row r="525" spans="1:10" x14ac:dyDescent="0.25">
      <c r="A525" t="s">
        <v>4345</v>
      </c>
      <c r="B525">
        <v>1.21</v>
      </c>
      <c r="C525">
        <v>165.06</v>
      </c>
      <c r="D525" t="s">
        <v>1296</v>
      </c>
      <c r="E525">
        <v>9165062</v>
      </c>
      <c r="F525">
        <v>990</v>
      </c>
      <c r="G525">
        <v>951</v>
      </c>
      <c r="H525" t="s">
        <v>11498</v>
      </c>
      <c r="I525">
        <v>0.13800000000000001</v>
      </c>
      <c r="J525">
        <v>823</v>
      </c>
    </row>
    <row r="526" spans="1:10" x14ac:dyDescent="0.25">
      <c r="A526" t="s">
        <v>550</v>
      </c>
      <c r="B526">
        <v>0.69</v>
      </c>
      <c r="C526">
        <v>182.08</v>
      </c>
      <c r="D526" t="s">
        <v>706</v>
      </c>
      <c r="E526">
        <v>5529528</v>
      </c>
      <c r="F526">
        <v>341</v>
      </c>
      <c r="G526">
        <v>483</v>
      </c>
      <c r="H526" t="s">
        <v>23745</v>
      </c>
      <c r="I526">
        <v>0.14299999999999999</v>
      </c>
      <c r="J526">
        <v>804</v>
      </c>
    </row>
    <row r="527" spans="1:10" x14ac:dyDescent="0.25">
      <c r="A527" t="s">
        <v>2565</v>
      </c>
      <c r="B527">
        <v>1.24</v>
      </c>
      <c r="C527">
        <v>115.04</v>
      </c>
      <c r="D527" t="s">
        <v>1231</v>
      </c>
      <c r="E527">
        <v>4200268</v>
      </c>
      <c r="F527">
        <v>522</v>
      </c>
      <c r="G527">
        <v>405</v>
      </c>
      <c r="H527" t="s">
        <v>23746</v>
      </c>
      <c r="I527">
        <v>8.6999999999999994E-2</v>
      </c>
      <c r="J527">
        <v>853</v>
      </c>
    </row>
    <row r="528" spans="1:10" x14ac:dyDescent="0.25">
      <c r="A528" t="s">
        <v>23747</v>
      </c>
      <c r="B528">
        <v>1.87</v>
      </c>
      <c r="C528">
        <v>134.05000000000001</v>
      </c>
      <c r="D528" t="s">
        <v>5123</v>
      </c>
      <c r="E528">
        <v>6769993</v>
      </c>
      <c r="F528">
        <v>651</v>
      </c>
      <c r="G528">
        <v>609</v>
      </c>
      <c r="H528" t="s">
        <v>23748</v>
      </c>
      <c r="I528">
        <v>0.221</v>
      </c>
      <c r="J528">
        <v>816</v>
      </c>
    </row>
    <row r="529" spans="1:10" x14ac:dyDescent="0.25">
      <c r="A529" t="s">
        <v>1334</v>
      </c>
      <c r="B529">
        <v>1.1100000000000001</v>
      </c>
      <c r="C529">
        <v>60.04</v>
      </c>
      <c r="D529" t="s">
        <v>722</v>
      </c>
      <c r="E529">
        <v>12186047</v>
      </c>
      <c r="F529">
        <v>1591</v>
      </c>
      <c r="G529">
        <v>918</v>
      </c>
      <c r="H529" t="s">
        <v>23749</v>
      </c>
      <c r="I529">
        <v>7.4999999999999997E-2</v>
      </c>
      <c r="J529">
        <v>874</v>
      </c>
    </row>
    <row r="530" spans="1:10" x14ac:dyDescent="0.25">
      <c r="A530" t="s">
        <v>10945</v>
      </c>
      <c r="B530">
        <v>1.1200000000000001</v>
      </c>
      <c r="C530">
        <v>87.05</v>
      </c>
      <c r="D530" t="s">
        <v>5121</v>
      </c>
      <c r="E530">
        <v>66155780</v>
      </c>
      <c r="F530">
        <v>2164</v>
      </c>
      <c r="G530">
        <v>3391</v>
      </c>
      <c r="H530" t="s">
        <v>23750</v>
      </c>
      <c r="I530">
        <v>0.15</v>
      </c>
      <c r="J530">
        <v>725</v>
      </c>
    </row>
    <row r="531" spans="1:10" x14ac:dyDescent="0.25">
      <c r="A531" t="s">
        <v>2496</v>
      </c>
      <c r="B531">
        <v>0.98</v>
      </c>
      <c r="C531">
        <v>91.06</v>
      </c>
      <c r="D531" t="s">
        <v>297</v>
      </c>
      <c r="E531">
        <v>1940574</v>
      </c>
      <c r="F531">
        <v>285</v>
      </c>
      <c r="G531">
        <v>174</v>
      </c>
      <c r="H531" t="s">
        <v>23751</v>
      </c>
      <c r="I531">
        <v>7.5999999999999998E-2</v>
      </c>
      <c r="J531">
        <v>802</v>
      </c>
    </row>
    <row r="532" spans="1:10" x14ac:dyDescent="0.25">
      <c r="A532" t="s">
        <v>2368</v>
      </c>
      <c r="B532">
        <v>1.17</v>
      </c>
      <c r="C532">
        <v>83.05</v>
      </c>
      <c r="D532" t="s">
        <v>57</v>
      </c>
      <c r="E532">
        <v>9038543</v>
      </c>
      <c r="F532">
        <v>1053</v>
      </c>
      <c r="G532">
        <v>756</v>
      </c>
      <c r="H532" t="s">
        <v>23752</v>
      </c>
      <c r="I532">
        <v>0.109</v>
      </c>
      <c r="J532">
        <v>914</v>
      </c>
    </row>
    <row r="533" spans="1:10" x14ac:dyDescent="0.25">
      <c r="A533" t="s">
        <v>2373</v>
      </c>
      <c r="B533">
        <v>1.08</v>
      </c>
      <c r="C533">
        <v>194.12</v>
      </c>
      <c r="D533" t="s">
        <v>10718</v>
      </c>
      <c r="E533">
        <v>15996903</v>
      </c>
      <c r="F533">
        <v>1188</v>
      </c>
      <c r="G533">
        <v>2202</v>
      </c>
      <c r="H533" t="s">
        <v>23753</v>
      </c>
      <c r="I533">
        <v>0.114</v>
      </c>
      <c r="J533">
        <v>880</v>
      </c>
    </row>
    <row r="534" spans="1:10" x14ac:dyDescent="0.25">
      <c r="A534" t="s">
        <v>2369</v>
      </c>
      <c r="B534">
        <v>1.07</v>
      </c>
      <c r="C534">
        <v>197.1</v>
      </c>
      <c r="D534" t="s">
        <v>2595</v>
      </c>
      <c r="E534">
        <v>80687795</v>
      </c>
      <c r="F534">
        <v>3908</v>
      </c>
      <c r="G534">
        <v>8527</v>
      </c>
      <c r="H534" t="s">
        <v>23754</v>
      </c>
      <c r="I534">
        <v>0.112</v>
      </c>
      <c r="J534">
        <v>815</v>
      </c>
    </row>
    <row r="535" spans="1:10" x14ac:dyDescent="0.25">
      <c r="A535" t="s">
        <v>21307</v>
      </c>
      <c r="B535">
        <v>3.2</v>
      </c>
      <c r="C535">
        <v>183.11</v>
      </c>
      <c r="D535" t="s">
        <v>2371</v>
      </c>
      <c r="E535">
        <v>3539884</v>
      </c>
      <c r="F535">
        <v>318</v>
      </c>
      <c r="G535">
        <v>553</v>
      </c>
      <c r="H535" t="s">
        <v>23755</v>
      </c>
      <c r="I535">
        <v>0.14799999999999999</v>
      </c>
      <c r="J535">
        <v>719</v>
      </c>
    </row>
    <row r="536" spans="1:10" x14ac:dyDescent="0.25">
      <c r="A536" t="s">
        <v>2483</v>
      </c>
      <c r="B536">
        <v>1.04</v>
      </c>
      <c r="C536">
        <v>105.07</v>
      </c>
      <c r="D536" t="s">
        <v>207</v>
      </c>
      <c r="E536">
        <v>1372821</v>
      </c>
      <c r="F536">
        <v>176</v>
      </c>
      <c r="G536">
        <v>144</v>
      </c>
      <c r="H536" t="s">
        <v>23756</v>
      </c>
      <c r="I536">
        <v>8.3000000000000004E-2</v>
      </c>
      <c r="J536">
        <v>802</v>
      </c>
    </row>
    <row r="537" spans="1:10" x14ac:dyDescent="0.25">
      <c r="A537" t="s">
        <v>3109</v>
      </c>
      <c r="B537">
        <v>1.01</v>
      </c>
      <c r="C537">
        <v>137.07</v>
      </c>
      <c r="D537" t="s">
        <v>839</v>
      </c>
      <c r="E537">
        <v>14388126</v>
      </c>
      <c r="F537">
        <v>447</v>
      </c>
      <c r="G537">
        <v>943</v>
      </c>
      <c r="H537" t="s">
        <v>23757</v>
      </c>
      <c r="I537">
        <v>0.13300000000000001</v>
      </c>
      <c r="J537">
        <v>809</v>
      </c>
    </row>
    <row r="538" spans="1:10" x14ac:dyDescent="0.25">
      <c r="A538" t="s">
        <v>8304</v>
      </c>
      <c r="B538">
        <v>1.1399999999999999</v>
      </c>
      <c r="C538">
        <v>176.06</v>
      </c>
      <c r="D538" t="s">
        <v>1324</v>
      </c>
      <c r="E538">
        <v>6115947</v>
      </c>
      <c r="F538">
        <v>393</v>
      </c>
      <c r="G538">
        <v>831</v>
      </c>
      <c r="H538" t="s">
        <v>23758</v>
      </c>
      <c r="I538">
        <v>0.17699999999999999</v>
      </c>
      <c r="J538">
        <v>793</v>
      </c>
    </row>
    <row r="539" spans="1:10" x14ac:dyDescent="0.25">
      <c r="A539" t="s">
        <v>1154</v>
      </c>
      <c r="B539">
        <v>0.55000000000000004</v>
      </c>
      <c r="C539">
        <v>148.06</v>
      </c>
      <c r="D539" t="s">
        <v>663</v>
      </c>
      <c r="E539">
        <v>16236693</v>
      </c>
      <c r="F539">
        <v>426</v>
      </c>
      <c r="G539">
        <v>1150</v>
      </c>
      <c r="H539" t="s">
        <v>23759</v>
      </c>
      <c r="I539">
        <v>0.14699999999999999</v>
      </c>
      <c r="J539">
        <v>867</v>
      </c>
    </row>
    <row r="540" spans="1:10" x14ac:dyDescent="0.25">
      <c r="A540" t="s">
        <v>2427</v>
      </c>
      <c r="B540">
        <v>1.99</v>
      </c>
      <c r="C540">
        <v>43.07</v>
      </c>
      <c r="D540" t="s">
        <v>15</v>
      </c>
      <c r="E540">
        <v>7201293</v>
      </c>
      <c r="F540">
        <v>357</v>
      </c>
      <c r="G540">
        <v>281</v>
      </c>
      <c r="H540" t="s">
        <v>23760</v>
      </c>
      <c r="I540">
        <v>7.3999999999999996E-2</v>
      </c>
      <c r="J540">
        <v>791</v>
      </c>
    </row>
    <row r="541" spans="1:10" x14ac:dyDescent="0.25">
      <c r="A541" t="s">
        <v>4325</v>
      </c>
      <c r="B541">
        <v>1.31</v>
      </c>
      <c r="C541">
        <v>162.08000000000001</v>
      </c>
      <c r="D541" t="s">
        <v>1119</v>
      </c>
      <c r="E541">
        <v>12167668</v>
      </c>
      <c r="F541">
        <v>986</v>
      </c>
      <c r="G541">
        <v>947</v>
      </c>
      <c r="H541" t="s">
        <v>23761</v>
      </c>
      <c r="I541">
        <v>0.17</v>
      </c>
      <c r="J541">
        <v>758</v>
      </c>
    </row>
    <row r="542" spans="1:10" x14ac:dyDescent="0.25">
      <c r="A542" t="s">
        <v>1778</v>
      </c>
      <c r="B542">
        <v>0.99</v>
      </c>
      <c r="C542">
        <v>183.13</v>
      </c>
      <c r="D542" t="s">
        <v>16135</v>
      </c>
      <c r="E542">
        <v>3682984</v>
      </c>
      <c r="F542">
        <v>623</v>
      </c>
      <c r="G542">
        <v>537</v>
      </c>
      <c r="H542" t="s">
        <v>23762</v>
      </c>
      <c r="I542">
        <v>0.111</v>
      </c>
      <c r="J542">
        <v>797</v>
      </c>
    </row>
    <row r="543" spans="1:10" x14ac:dyDescent="0.25">
      <c r="A543" t="s">
        <v>553</v>
      </c>
      <c r="B543">
        <v>1.83</v>
      </c>
      <c r="C543">
        <v>55.07</v>
      </c>
      <c r="D543" t="s">
        <v>45</v>
      </c>
      <c r="E543">
        <v>29076571</v>
      </c>
      <c r="F543">
        <v>1637</v>
      </c>
      <c r="G543">
        <v>884</v>
      </c>
      <c r="H543" t="s">
        <v>1575</v>
      </c>
      <c r="I543">
        <v>7.5999999999999998E-2</v>
      </c>
      <c r="J543">
        <v>911</v>
      </c>
    </row>
    <row r="544" spans="1:10" x14ac:dyDescent="0.25">
      <c r="A544" t="s">
        <v>21326</v>
      </c>
      <c r="B544">
        <v>1.25</v>
      </c>
      <c r="C544">
        <v>120.03</v>
      </c>
      <c r="D544" t="s">
        <v>23763</v>
      </c>
      <c r="E544">
        <v>1052293</v>
      </c>
      <c r="F544">
        <v>210</v>
      </c>
      <c r="G544">
        <v>188</v>
      </c>
      <c r="H544" t="s">
        <v>23764</v>
      </c>
      <c r="I544">
        <v>9.0999999999999998E-2</v>
      </c>
      <c r="J544">
        <v>725</v>
      </c>
    </row>
    <row r="545" spans="1:10" x14ac:dyDescent="0.25">
      <c r="A545" t="s">
        <v>2911</v>
      </c>
      <c r="B545">
        <v>1.2</v>
      </c>
      <c r="C545">
        <v>84.05</v>
      </c>
      <c r="D545" t="s">
        <v>23</v>
      </c>
      <c r="E545">
        <v>87771230</v>
      </c>
      <c r="F545">
        <v>2457</v>
      </c>
      <c r="G545">
        <v>3602</v>
      </c>
      <c r="H545" t="s">
        <v>23765</v>
      </c>
      <c r="I545">
        <v>0.20399999999999999</v>
      </c>
      <c r="J545">
        <v>869</v>
      </c>
    </row>
    <row r="546" spans="1:10" x14ac:dyDescent="0.25">
      <c r="A546" t="s">
        <v>2500</v>
      </c>
      <c r="B546">
        <v>1.0900000000000001</v>
      </c>
      <c r="C546">
        <v>105.07</v>
      </c>
      <c r="D546" t="s">
        <v>207</v>
      </c>
      <c r="E546">
        <v>30137168</v>
      </c>
      <c r="F546">
        <v>2252</v>
      </c>
      <c r="G546">
        <v>1488</v>
      </c>
      <c r="H546" t="s">
        <v>23766</v>
      </c>
      <c r="I546">
        <v>0.112</v>
      </c>
      <c r="J546">
        <v>891</v>
      </c>
    </row>
    <row r="547" spans="1:10" x14ac:dyDescent="0.25">
      <c r="A547" t="s">
        <v>2501</v>
      </c>
      <c r="B547">
        <v>1.05</v>
      </c>
      <c r="C547">
        <v>115.06</v>
      </c>
      <c r="D547" t="s">
        <v>665</v>
      </c>
      <c r="E547">
        <v>20388709</v>
      </c>
      <c r="F547">
        <v>974</v>
      </c>
      <c r="G547">
        <v>1077</v>
      </c>
      <c r="H547" t="s">
        <v>23767</v>
      </c>
      <c r="I547">
        <v>0.115</v>
      </c>
      <c r="J547">
        <v>822</v>
      </c>
    </row>
    <row r="548" spans="1:10" x14ac:dyDescent="0.25">
      <c r="A548" t="s">
        <v>4424</v>
      </c>
      <c r="B548">
        <v>1.23</v>
      </c>
      <c r="C548">
        <v>184.1</v>
      </c>
      <c r="D548" t="s">
        <v>5173</v>
      </c>
      <c r="E548">
        <v>8089540</v>
      </c>
      <c r="F548">
        <v>1697</v>
      </c>
      <c r="G548">
        <v>1569</v>
      </c>
      <c r="H548" t="s">
        <v>23768</v>
      </c>
      <c r="I548">
        <v>0.14199999999999999</v>
      </c>
      <c r="J548">
        <v>859</v>
      </c>
    </row>
    <row r="549" spans="1:10" x14ac:dyDescent="0.25">
      <c r="A549" t="s">
        <v>2390</v>
      </c>
      <c r="B549">
        <v>1.24</v>
      </c>
      <c r="C549">
        <v>71.06</v>
      </c>
      <c r="D549" t="s">
        <v>596</v>
      </c>
      <c r="E549">
        <v>5428035</v>
      </c>
      <c r="F549">
        <v>604</v>
      </c>
      <c r="G549">
        <v>510</v>
      </c>
      <c r="H549" t="s">
        <v>23769</v>
      </c>
      <c r="I549">
        <v>7.5999999999999998E-2</v>
      </c>
      <c r="J549">
        <v>765</v>
      </c>
    </row>
    <row r="550" spans="1:10" x14ac:dyDescent="0.25">
      <c r="A550" t="s">
        <v>865</v>
      </c>
      <c r="B550">
        <v>1.07</v>
      </c>
      <c r="C550">
        <v>169.11</v>
      </c>
      <c r="D550" t="s">
        <v>1327</v>
      </c>
      <c r="E550">
        <v>5261889</v>
      </c>
      <c r="F550">
        <v>333</v>
      </c>
      <c r="G550">
        <v>645</v>
      </c>
      <c r="H550" t="s">
        <v>23770</v>
      </c>
      <c r="I550">
        <v>0.11799999999999999</v>
      </c>
      <c r="J550">
        <v>791</v>
      </c>
    </row>
    <row r="551" spans="1:10" x14ac:dyDescent="0.25">
      <c r="A551" t="s">
        <v>1971</v>
      </c>
      <c r="B551">
        <v>2.3199999999999998</v>
      </c>
      <c r="C551">
        <v>137.07</v>
      </c>
      <c r="D551" t="s">
        <v>839</v>
      </c>
      <c r="E551">
        <v>43239771</v>
      </c>
      <c r="F551">
        <v>1247</v>
      </c>
      <c r="G551">
        <v>2870</v>
      </c>
      <c r="H551" t="s">
        <v>8368</v>
      </c>
      <c r="I551">
        <v>0.123</v>
      </c>
      <c r="J551">
        <v>856</v>
      </c>
    </row>
    <row r="552" spans="1:10" x14ac:dyDescent="0.25">
      <c r="A552" t="s">
        <v>3066</v>
      </c>
      <c r="B552">
        <v>1.24</v>
      </c>
      <c r="C552">
        <v>195.08</v>
      </c>
      <c r="D552" t="s">
        <v>1836</v>
      </c>
      <c r="E552">
        <v>17710182</v>
      </c>
      <c r="F552">
        <v>1131</v>
      </c>
      <c r="G552">
        <v>1963</v>
      </c>
      <c r="H552" t="s">
        <v>23771</v>
      </c>
      <c r="I552">
        <v>0.13900000000000001</v>
      </c>
      <c r="J552">
        <v>828</v>
      </c>
    </row>
    <row r="553" spans="1:10" x14ac:dyDescent="0.25">
      <c r="A553" t="s">
        <v>6834</v>
      </c>
      <c r="B553">
        <v>1.1200000000000001</v>
      </c>
      <c r="C553">
        <v>164.06</v>
      </c>
      <c r="D553" t="s">
        <v>8096</v>
      </c>
      <c r="E553">
        <v>4070295</v>
      </c>
      <c r="F553">
        <v>299</v>
      </c>
      <c r="G553">
        <v>580</v>
      </c>
      <c r="H553" t="s">
        <v>23772</v>
      </c>
      <c r="I553">
        <v>0.16700000000000001</v>
      </c>
      <c r="J553">
        <v>748</v>
      </c>
    </row>
    <row r="554" spans="1:10" x14ac:dyDescent="0.25">
      <c r="A554" t="s">
        <v>2715</v>
      </c>
      <c r="B554">
        <v>0.79</v>
      </c>
      <c r="C554">
        <v>41.06</v>
      </c>
      <c r="D554" t="s">
        <v>117</v>
      </c>
      <c r="E554">
        <v>9547974</v>
      </c>
      <c r="F554">
        <v>432</v>
      </c>
      <c r="G554">
        <v>397</v>
      </c>
      <c r="H554" t="s">
        <v>23773</v>
      </c>
      <c r="I554">
        <v>0.123</v>
      </c>
      <c r="J554">
        <v>768</v>
      </c>
    </row>
    <row r="555" spans="1:10" x14ac:dyDescent="0.25">
      <c r="A555" t="s">
        <v>22654</v>
      </c>
      <c r="B555">
        <v>1.1399999999999999</v>
      </c>
      <c r="C555">
        <v>99.08</v>
      </c>
      <c r="D555" t="s">
        <v>1900</v>
      </c>
      <c r="E555">
        <v>7686672</v>
      </c>
      <c r="F555">
        <v>752</v>
      </c>
      <c r="G555">
        <v>1070</v>
      </c>
      <c r="H555" t="s">
        <v>23774</v>
      </c>
      <c r="I555">
        <v>0.13200000000000001</v>
      </c>
      <c r="J555">
        <v>847</v>
      </c>
    </row>
    <row r="556" spans="1:10" x14ac:dyDescent="0.25">
      <c r="A556" t="s">
        <v>1336</v>
      </c>
      <c r="B556">
        <v>1.05</v>
      </c>
      <c r="C556">
        <v>180.1</v>
      </c>
      <c r="D556" t="s">
        <v>1337</v>
      </c>
      <c r="E556">
        <v>21118500</v>
      </c>
      <c r="F556">
        <v>1065</v>
      </c>
      <c r="G556">
        <v>2325</v>
      </c>
      <c r="H556" t="s">
        <v>23775</v>
      </c>
      <c r="I556">
        <v>0.13400000000000001</v>
      </c>
      <c r="J556">
        <v>885</v>
      </c>
    </row>
    <row r="557" spans="1:10" x14ac:dyDescent="0.25">
      <c r="A557" t="s">
        <v>3090</v>
      </c>
      <c r="B557">
        <v>1</v>
      </c>
      <c r="C557">
        <v>172.1</v>
      </c>
      <c r="D557" t="s">
        <v>1178</v>
      </c>
      <c r="E557">
        <v>4182629</v>
      </c>
      <c r="F557">
        <v>371</v>
      </c>
      <c r="G557">
        <v>734</v>
      </c>
      <c r="H557" t="s">
        <v>23776</v>
      </c>
      <c r="I557">
        <v>0.14000000000000001</v>
      </c>
      <c r="J557">
        <v>707</v>
      </c>
    </row>
    <row r="558" spans="1:10" x14ac:dyDescent="0.25">
      <c r="A558" t="s">
        <v>18041</v>
      </c>
      <c r="B558">
        <v>0.33</v>
      </c>
      <c r="C558">
        <v>145.06</v>
      </c>
      <c r="D558" t="s">
        <v>395</v>
      </c>
      <c r="E558">
        <v>2610111</v>
      </c>
      <c r="F558">
        <v>225</v>
      </c>
      <c r="G558">
        <v>397</v>
      </c>
      <c r="H558" t="s">
        <v>23777</v>
      </c>
      <c r="I558">
        <v>0.21099999999999999</v>
      </c>
      <c r="J558">
        <v>734</v>
      </c>
    </row>
    <row r="559" spans="1:10" x14ac:dyDescent="0.25">
      <c r="A559" t="s">
        <v>393</v>
      </c>
      <c r="B559">
        <v>0.72</v>
      </c>
      <c r="C559">
        <v>55.07</v>
      </c>
      <c r="D559" t="s">
        <v>45</v>
      </c>
      <c r="E559">
        <v>22096032</v>
      </c>
      <c r="F559">
        <v>1188</v>
      </c>
      <c r="G559">
        <v>896</v>
      </c>
      <c r="H559" t="s">
        <v>23778</v>
      </c>
      <c r="I559">
        <v>7.3999999999999996E-2</v>
      </c>
      <c r="J559">
        <v>903</v>
      </c>
    </row>
    <row r="560" spans="1:10" x14ac:dyDescent="0.25">
      <c r="A560" t="s">
        <v>23779</v>
      </c>
      <c r="B560">
        <v>0.73</v>
      </c>
      <c r="C560">
        <v>141.08000000000001</v>
      </c>
      <c r="D560" t="s">
        <v>1137</v>
      </c>
      <c r="E560">
        <v>3719607</v>
      </c>
      <c r="F560">
        <v>337</v>
      </c>
      <c r="G560">
        <v>462</v>
      </c>
      <c r="H560" t="s">
        <v>23780</v>
      </c>
      <c r="I560">
        <v>0.108</v>
      </c>
      <c r="J560">
        <v>736</v>
      </c>
    </row>
    <row r="561" spans="1:10" x14ac:dyDescent="0.25">
      <c r="A561" t="s">
        <v>6078</v>
      </c>
      <c r="B561">
        <v>1.27</v>
      </c>
      <c r="C561">
        <v>187.09</v>
      </c>
      <c r="D561" t="s">
        <v>6461</v>
      </c>
      <c r="E561">
        <v>11296539</v>
      </c>
      <c r="F561">
        <v>465</v>
      </c>
      <c r="G561">
        <v>1527</v>
      </c>
      <c r="H561" t="s">
        <v>23781</v>
      </c>
      <c r="I561">
        <v>0.126</v>
      </c>
      <c r="J561">
        <v>713</v>
      </c>
    </row>
    <row r="562" spans="1:10" x14ac:dyDescent="0.25">
      <c r="A562" t="s">
        <v>16121</v>
      </c>
      <c r="B562">
        <v>2.7</v>
      </c>
      <c r="C562">
        <v>182.08</v>
      </c>
      <c r="D562" t="s">
        <v>706</v>
      </c>
      <c r="E562">
        <v>6544609</v>
      </c>
      <c r="F562">
        <v>135</v>
      </c>
      <c r="G562">
        <v>891</v>
      </c>
      <c r="H562" t="s">
        <v>23782</v>
      </c>
      <c r="I562">
        <v>0.191</v>
      </c>
      <c r="J562">
        <v>750</v>
      </c>
    </row>
    <row r="563" spans="1:10" x14ac:dyDescent="0.25">
      <c r="A563" t="s">
        <v>1706</v>
      </c>
      <c r="B563">
        <v>1.75</v>
      </c>
      <c r="C563">
        <v>41.06</v>
      </c>
      <c r="D563" t="s">
        <v>117</v>
      </c>
      <c r="E563">
        <v>1563953</v>
      </c>
      <c r="F563">
        <v>124</v>
      </c>
      <c r="G563">
        <v>100</v>
      </c>
      <c r="H563" t="s">
        <v>23783</v>
      </c>
      <c r="I563">
        <v>0.09</v>
      </c>
      <c r="J563">
        <v>720</v>
      </c>
    </row>
    <row r="564" spans="1:10" x14ac:dyDescent="0.25">
      <c r="A564" t="s">
        <v>2277</v>
      </c>
      <c r="B564">
        <v>1.21</v>
      </c>
      <c r="C564">
        <v>71.06</v>
      </c>
      <c r="D564" t="s">
        <v>596</v>
      </c>
      <c r="E564">
        <v>16459240</v>
      </c>
      <c r="F564">
        <v>1885</v>
      </c>
      <c r="G564">
        <v>1289</v>
      </c>
      <c r="H564" t="s">
        <v>23784</v>
      </c>
      <c r="I564">
        <v>7.3999999999999996E-2</v>
      </c>
      <c r="J564">
        <v>834</v>
      </c>
    </row>
    <row r="565" spans="1:10" x14ac:dyDescent="0.25">
      <c r="A565" t="s">
        <v>1799</v>
      </c>
      <c r="B565">
        <v>1.2</v>
      </c>
      <c r="C565">
        <v>196.13</v>
      </c>
      <c r="D565" t="s">
        <v>12780</v>
      </c>
      <c r="E565">
        <v>2240091</v>
      </c>
      <c r="F565">
        <v>622</v>
      </c>
      <c r="G565">
        <v>511</v>
      </c>
      <c r="H565" t="s">
        <v>23785</v>
      </c>
      <c r="I565">
        <v>0.127</v>
      </c>
      <c r="J565">
        <v>779</v>
      </c>
    </row>
    <row r="566" spans="1:10" x14ac:dyDescent="0.25">
      <c r="A566" t="s">
        <v>18048</v>
      </c>
      <c r="B566">
        <v>1.1000000000000001</v>
      </c>
      <c r="C566">
        <v>175.07</v>
      </c>
      <c r="D566" t="s">
        <v>859</v>
      </c>
      <c r="E566">
        <v>2924357</v>
      </c>
      <c r="F566">
        <v>224</v>
      </c>
      <c r="G566">
        <v>266</v>
      </c>
      <c r="H566" t="s">
        <v>23786</v>
      </c>
      <c r="I566">
        <v>0.14499999999999999</v>
      </c>
      <c r="J566">
        <v>721</v>
      </c>
    </row>
    <row r="567" spans="1:10" x14ac:dyDescent="0.25">
      <c r="A567" t="s">
        <v>8389</v>
      </c>
      <c r="B567">
        <v>1.36</v>
      </c>
      <c r="C567">
        <v>145.06</v>
      </c>
      <c r="D567" t="s">
        <v>395</v>
      </c>
      <c r="E567">
        <v>3328043</v>
      </c>
      <c r="F567">
        <v>351</v>
      </c>
      <c r="G567">
        <v>295</v>
      </c>
      <c r="H567" t="s">
        <v>10015</v>
      </c>
      <c r="I567">
        <v>0.20399999999999999</v>
      </c>
      <c r="J567">
        <v>724</v>
      </c>
    </row>
    <row r="568" spans="1:10" x14ac:dyDescent="0.25">
      <c r="A568" t="s">
        <v>2504</v>
      </c>
      <c r="B568">
        <v>1.02</v>
      </c>
      <c r="C568">
        <v>181.11</v>
      </c>
      <c r="D568" t="s">
        <v>6198</v>
      </c>
      <c r="E568">
        <v>12039632</v>
      </c>
      <c r="F568">
        <v>696</v>
      </c>
      <c r="G568">
        <v>1177</v>
      </c>
      <c r="H568" t="s">
        <v>23787</v>
      </c>
      <c r="I568">
        <v>0.113</v>
      </c>
      <c r="J568">
        <v>845</v>
      </c>
    </row>
    <row r="569" spans="1:10" x14ac:dyDescent="0.25">
      <c r="A569" t="s">
        <v>556</v>
      </c>
      <c r="B569">
        <v>1.0900000000000001</v>
      </c>
      <c r="C569">
        <v>165.08</v>
      </c>
      <c r="D569" t="s">
        <v>780</v>
      </c>
      <c r="E569">
        <v>19476934</v>
      </c>
      <c r="F569">
        <v>865</v>
      </c>
      <c r="G569">
        <v>1589</v>
      </c>
      <c r="H569" t="s">
        <v>13694</v>
      </c>
      <c r="I569">
        <v>0.13100000000000001</v>
      </c>
      <c r="J569">
        <v>879</v>
      </c>
    </row>
    <row r="570" spans="1:10" x14ac:dyDescent="0.25">
      <c r="A570" t="s">
        <v>3073</v>
      </c>
      <c r="B570">
        <v>1.37</v>
      </c>
      <c r="C570">
        <v>176.05</v>
      </c>
      <c r="D570" t="s">
        <v>4323</v>
      </c>
      <c r="E570">
        <v>7902470</v>
      </c>
      <c r="F570">
        <v>809</v>
      </c>
      <c r="G570">
        <v>633</v>
      </c>
      <c r="H570" t="s">
        <v>11022</v>
      </c>
      <c r="I570">
        <v>0.185</v>
      </c>
      <c r="J570">
        <v>842</v>
      </c>
    </row>
    <row r="571" spans="1:10" x14ac:dyDescent="0.25">
      <c r="A571" t="s">
        <v>23788</v>
      </c>
      <c r="B571">
        <v>3.71</v>
      </c>
      <c r="C571">
        <v>43.04</v>
      </c>
      <c r="D571" t="s">
        <v>18</v>
      </c>
      <c r="E571">
        <v>8505105</v>
      </c>
      <c r="F571">
        <v>425</v>
      </c>
      <c r="G571">
        <v>297</v>
      </c>
      <c r="H571" t="s">
        <v>23789</v>
      </c>
      <c r="I571">
        <v>8.5999999999999993E-2</v>
      </c>
      <c r="J571">
        <v>716</v>
      </c>
    </row>
    <row r="572" spans="1:10" x14ac:dyDescent="0.25">
      <c r="A572" t="s">
        <v>19650</v>
      </c>
      <c r="B572">
        <v>0.14000000000000001</v>
      </c>
      <c r="C572">
        <v>43.07</v>
      </c>
      <c r="D572" t="s">
        <v>15</v>
      </c>
      <c r="E572">
        <v>4813218</v>
      </c>
      <c r="F572">
        <v>243</v>
      </c>
      <c r="G572">
        <v>181</v>
      </c>
      <c r="H572" t="s">
        <v>23790</v>
      </c>
      <c r="I572">
        <v>8.3000000000000004E-2</v>
      </c>
      <c r="J572">
        <v>918</v>
      </c>
    </row>
    <row r="573" spans="1:10" x14ac:dyDescent="0.25">
      <c r="A573" t="s">
        <v>2372</v>
      </c>
      <c r="B573">
        <v>1.94</v>
      </c>
      <c r="C573">
        <v>77.05</v>
      </c>
      <c r="D573" t="s">
        <v>704</v>
      </c>
      <c r="E573">
        <v>26156013</v>
      </c>
      <c r="F573">
        <v>1440</v>
      </c>
      <c r="G573">
        <v>1157</v>
      </c>
      <c r="H573" t="s">
        <v>23791</v>
      </c>
      <c r="I573">
        <v>0.124</v>
      </c>
      <c r="J573">
        <v>884</v>
      </c>
    </row>
    <row r="574" spans="1:10" x14ac:dyDescent="0.25">
      <c r="A574" t="s">
        <v>8372</v>
      </c>
      <c r="B574">
        <v>1.38</v>
      </c>
      <c r="C574">
        <v>114.05</v>
      </c>
      <c r="D574" t="s">
        <v>8373</v>
      </c>
      <c r="E574">
        <v>9210166</v>
      </c>
      <c r="F574">
        <v>1212</v>
      </c>
      <c r="G574">
        <v>916</v>
      </c>
      <c r="H574" t="s">
        <v>23792</v>
      </c>
      <c r="I574">
        <v>0.186</v>
      </c>
      <c r="J574">
        <v>915</v>
      </c>
    </row>
    <row r="575" spans="1:10" x14ac:dyDescent="0.25">
      <c r="A575" t="s">
        <v>23793</v>
      </c>
      <c r="B575">
        <v>0.37</v>
      </c>
      <c r="C575">
        <v>178.07</v>
      </c>
      <c r="D575" t="s">
        <v>1579</v>
      </c>
      <c r="E575">
        <v>3251606</v>
      </c>
      <c r="F575">
        <v>308</v>
      </c>
      <c r="G575">
        <v>567</v>
      </c>
      <c r="H575" t="s">
        <v>23794</v>
      </c>
      <c r="I575">
        <v>0.17699999999999999</v>
      </c>
      <c r="J575">
        <v>702</v>
      </c>
    </row>
    <row r="576" spans="1:10" x14ac:dyDescent="0.25">
      <c r="A576" t="s">
        <v>8273</v>
      </c>
      <c r="B576">
        <v>1.5</v>
      </c>
      <c r="C576">
        <v>169.06</v>
      </c>
      <c r="D576" t="s">
        <v>1375</v>
      </c>
      <c r="E576">
        <v>4834832</v>
      </c>
      <c r="F576">
        <v>480</v>
      </c>
      <c r="G576">
        <v>620</v>
      </c>
      <c r="H576" t="s">
        <v>23795</v>
      </c>
      <c r="I576">
        <v>0.17899999999999999</v>
      </c>
      <c r="J576">
        <v>725</v>
      </c>
    </row>
    <row r="577" spans="1:10" x14ac:dyDescent="0.25">
      <c r="A577" t="s">
        <v>2499</v>
      </c>
      <c r="B577">
        <v>17.690000000000001</v>
      </c>
      <c r="C577">
        <v>44.01</v>
      </c>
      <c r="D577" t="s">
        <v>739</v>
      </c>
      <c r="E577">
        <v>6198416</v>
      </c>
      <c r="F577">
        <v>334</v>
      </c>
      <c r="G577">
        <v>192</v>
      </c>
      <c r="H577" t="s">
        <v>23796</v>
      </c>
      <c r="I577">
        <v>0.247</v>
      </c>
      <c r="J577">
        <v>802</v>
      </c>
    </row>
    <row r="578" spans="1:10" x14ac:dyDescent="0.25">
      <c r="A578" t="s">
        <v>19788</v>
      </c>
      <c r="B578">
        <v>1.86</v>
      </c>
      <c r="C578">
        <v>179.08</v>
      </c>
      <c r="D578" t="s">
        <v>559</v>
      </c>
      <c r="E578">
        <v>11651470</v>
      </c>
      <c r="F578">
        <v>1023</v>
      </c>
      <c r="G578">
        <v>1258</v>
      </c>
      <c r="H578" t="s">
        <v>23797</v>
      </c>
      <c r="I578">
        <v>0.14899999999999999</v>
      </c>
      <c r="J578">
        <v>754</v>
      </c>
    </row>
    <row r="579" spans="1:10" x14ac:dyDescent="0.25">
      <c r="A579" t="s">
        <v>3079</v>
      </c>
      <c r="B579">
        <v>1.22</v>
      </c>
      <c r="C579">
        <v>170.08</v>
      </c>
      <c r="D579" t="s">
        <v>4366</v>
      </c>
      <c r="E579">
        <v>34869064</v>
      </c>
      <c r="F579">
        <v>1834</v>
      </c>
      <c r="G579">
        <v>2705</v>
      </c>
      <c r="H579" t="s">
        <v>23798</v>
      </c>
      <c r="I579">
        <v>0.14099999999999999</v>
      </c>
      <c r="J579">
        <v>839</v>
      </c>
    </row>
    <row r="580" spans="1:10" x14ac:dyDescent="0.25">
      <c r="A580" t="s">
        <v>13705</v>
      </c>
      <c r="B580">
        <v>1.21</v>
      </c>
      <c r="C580">
        <v>178.07</v>
      </c>
      <c r="D580" t="s">
        <v>1579</v>
      </c>
      <c r="E580">
        <v>5442690</v>
      </c>
      <c r="F580">
        <v>650</v>
      </c>
      <c r="G580">
        <v>657</v>
      </c>
      <c r="H580" t="s">
        <v>23799</v>
      </c>
      <c r="I580">
        <v>0.18099999999999999</v>
      </c>
      <c r="J580">
        <v>708</v>
      </c>
    </row>
    <row r="581" spans="1:10" x14ac:dyDescent="0.25">
      <c r="A581" t="s">
        <v>5159</v>
      </c>
      <c r="B581">
        <v>1.1200000000000001</v>
      </c>
      <c r="C581">
        <v>162.07</v>
      </c>
      <c r="D581" t="s">
        <v>450</v>
      </c>
      <c r="E581">
        <v>12691635</v>
      </c>
      <c r="F581">
        <v>360</v>
      </c>
      <c r="G581">
        <v>1087</v>
      </c>
      <c r="H581" t="s">
        <v>23800</v>
      </c>
      <c r="I581">
        <v>0.14799999999999999</v>
      </c>
      <c r="J581">
        <v>740</v>
      </c>
    </row>
    <row r="582" spans="1:10" x14ac:dyDescent="0.25">
      <c r="A582" t="s">
        <v>14358</v>
      </c>
      <c r="B582">
        <v>0.44</v>
      </c>
      <c r="C582">
        <v>176.05</v>
      </c>
      <c r="D582" t="s">
        <v>4323</v>
      </c>
      <c r="E582">
        <v>8324435</v>
      </c>
      <c r="F582">
        <v>350</v>
      </c>
      <c r="G582">
        <v>706</v>
      </c>
      <c r="H582" t="s">
        <v>23801</v>
      </c>
      <c r="I582">
        <v>0.17100000000000001</v>
      </c>
      <c r="J582">
        <v>730</v>
      </c>
    </row>
    <row r="583" spans="1:10" x14ac:dyDescent="0.25">
      <c r="A583" t="s">
        <v>10032</v>
      </c>
      <c r="B583">
        <v>1.64</v>
      </c>
      <c r="C583">
        <v>147.06</v>
      </c>
      <c r="D583" t="s">
        <v>327</v>
      </c>
      <c r="E583">
        <v>6059220</v>
      </c>
      <c r="F583">
        <v>726</v>
      </c>
      <c r="G583">
        <v>440</v>
      </c>
      <c r="H583" t="s">
        <v>23802</v>
      </c>
      <c r="I583">
        <v>0.20200000000000001</v>
      </c>
      <c r="J583">
        <v>841</v>
      </c>
    </row>
    <row r="584" spans="1:10" x14ac:dyDescent="0.25">
      <c r="A584" t="s">
        <v>1973</v>
      </c>
      <c r="B584">
        <v>1.26</v>
      </c>
      <c r="C584">
        <v>119.09</v>
      </c>
      <c r="D584" t="s">
        <v>623</v>
      </c>
      <c r="E584">
        <v>1049929</v>
      </c>
      <c r="F584">
        <v>156</v>
      </c>
      <c r="G584">
        <v>127</v>
      </c>
      <c r="H584" t="s">
        <v>23803</v>
      </c>
      <c r="I584">
        <v>9.0999999999999998E-2</v>
      </c>
      <c r="J584">
        <v>758</v>
      </c>
    </row>
    <row r="585" spans="1:10" x14ac:dyDescent="0.25">
      <c r="A585" t="s">
        <v>23804</v>
      </c>
      <c r="B585">
        <v>1.39</v>
      </c>
      <c r="C585">
        <v>119.09</v>
      </c>
      <c r="D585" t="s">
        <v>623</v>
      </c>
      <c r="E585">
        <v>1478667</v>
      </c>
      <c r="F585">
        <v>284</v>
      </c>
      <c r="G585">
        <v>162</v>
      </c>
      <c r="H585" t="s">
        <v>23805</v>
      </c>
      <c r="I585">
        <v>0.128</v>
      </c>
      <c r="J585">
        <v>734</v>
      </c>
    </row>
    <row r="586" spans="1:10" x14ac:dyDescent="0.25">
      <c r="A586" t="s">
        <v>1837</v>
      </c>
      <c r="B586">
        <v>4.41</v>
      </c>
      <c r="C586">
        <v>179.09</v>
      </c>
      <c r="D586" t="s">
        <v>1342</v>
      </c>
      <c r="E586">
        <v>11152529</v>
      </c>
      <c r="F586">
        <v>757</v>
      </c>
      <c r="G586">
        <v>1246</v>
      </c>
      <c r="H586" t="s">
        <v>23806</v>
      </c>
      <c r="I586">
        <v>0.13500000000000001</v>
      </c>
      <c r="J586">
        <v>816</v>
      </c>
    </row>
    <row r="587" spans="1:10" x14ac:dyDescent="0.25">
      <c r="A587" t="s">
        <v>2430</v>
      </c>
      <c r="B587">
        <v>1.28</v>
      </c>
      <c r="C587">
        <v>55.08</v>
      </c>
      <c r="D587" t="s">
        <v>880</v>
      </c>
      <c r="E587">
        <v>2230622</v>
      </c>
      <c r="F587">
        <v>112</v>
      </c>
      <c r="G587">
        <v>189</v>
      </c>
      <c r="H587" t="s">
        <v>23807</v>
      </c>
      <c r="I587">
        <v>0.06</v>
      </c>
      <c r="J587">
        <v>893</v>
      </c>
    </row>
    <row r="588" spans="1:10" x14ac:dyDescent="0.25">
      <c r="A588" t="s">
        <v>1326</v>
      </c>
      <c r="B588">
        <v>1.1200000000000001</v>
      </c>
      <c r="C588">
        <v>169.11</v>
      </c>
      <c r="D588" t="s">
        <v>1327</v>
      </c>
      <c r="E588">
        <v>6511602</v>
      </c>
      <c r="F588">
        <v>565</v>
      </c>
      <c r="G588">
        <v>640</v>
      </c>
      <c r="H588" t="s">
        <v>18072</v>
      </c>
      <c r="I588">
        <v>0.113</v>
      </c>
      <c r="J588">
        <v>796</v>
      </c>
    </row>
    <row r="589" spans="1:10" x14ac:dyDescent="0.25">
      <c r="A589" t="s">
        <v>3088</v>
      </c>
      <c r="B589">
        <v>1.18</v>
      </c>
      <c r="C589">
        <v>170.08</v>
      </c>
      <c r="D589" t="s">
        <v>4366</v>
      </c>
      <c r="E589">
        <v>62527597</v>
      </c>
      <c r="F589">
        <v>2436</v>
      </c>
      <c r="G589">
        <v>3317</v>
      </c>
      <c r="H589" t="s">
        <v>23808</v>
      </c>
      <c r="I589">
        <v>0.14099999999999999</v>
      </c>
      <c r="J589">
        <v>870</v>
      </c>
    </row>
    <row r="590" spans="1:10" x14ac:dyDescent="0.25">
      <c r="A590" t="s">
        <v>688</v>
      </c>
      <c r="B590">
        <v>1.29</v>
      </c>
      <c r="C590">
        <v>162.08000000000001</v>
      </c>
      <c r="D590" t="s">
        <v>1119</v>
      </c>
      <c r="E590">
        <v>12715722</v>
      </c>
      <c r="F590">
        <v>530</v>
      </c>
      <c r="G590">
        <v>1088</v>
      </c>
      <c r="H590" t="s">
        <v>23809</v>
      </c>
      <c r="I590">
        <v>0.16</v>
      </c>
      <c r="J590">
        <v>732</v>
      </c>
    </row>
    <row r="591" spans="1:10" x14ac:dyDescent="0.25">
      <c r="A591" t="s">
        <v>23810</v>
      </c>
      <c r="B591">
        <v>0.9</v>
      </c>
      <c r="C591">
        <v>135.09</v>
      </c>
      <c r="D591" t="s">
        <v>1118</v>
      </c>
      <c r="E591">
        <v>3575045</v>
      </c>
      <c r="F591">
        <v>598</v>
      </c>
      <c r="G591">
        <v>392</v>
      </c>
      <c r="H591" t="s">
        <v>23811</v>
      </c>
      <c r="I591">
        <v>0.16300000000000001</v>
      </c>
      <c r="J591">
        <v>740</v>
      </c>
    </row>
    <row r="592" spans="1:10" x14ac:dyDescent="0.25">
      <c r="A592" t="s">
        <v>23812</v>
      </c>
      <c r="B592">
        <v>1.1200000000000001</v>
      </c>
      <c r="C592">
        <v>71.06</v>
      </c>
      <c r="D592" t="s">
        <v>596</v>
      </c>
      <c r="E592">
        <v>18227434</v>
      </c>
      <c r="F592">
        <v>1093</v>
      </c>
      <c r="G592">
        <v>1463</v>
      </c>
      <c r="H592" t="s">
        <v>23813</v>
      </c>
      <c r="I592">
        <v>0.13600000000000001</v>
      </c>
      <c r="J592">
        <v>712</v>
      </c>
    </row>
    <row r="593" spans="1:10" x14ac:dyDescent="0.25">
      <c r="A593" t="s">
        <v>7044</v>
      </c>
      <c r="B593">
        <v>0.62</v>
      </c>
      <c r="C593">
        <v>57.09</v>
      </c>
      <c r="D593" t="s">
        <v>612</v>
      </c>
      <c r="E593">
        <v>3595419</v>
      </c>
      <c r="F593">
        <v>149</v>
      </c>
      <c r="G593">
        <v>323</v>
      </c>
      <c r="H593" t="s">
        <v>21369</v>
      </c>
      <c r="I593">
        <v>7.3999999999999996E-2</v>
      </c>
      <c r="J593">
        <v>729</v>
      </c>
    </row>
    <row r="594" spans="1:10" x14ac:dyDescent="0.25">
      <c r="A594" t="s">
        <v>2282</v>
      </c>
      <c r="B594">
        <v>0.98</v>
      </c>
      <c r="C594">
        <v>167.09</v>
      </c>
      <c r="D594" t="s">
        <v>508</v>
      </c>
      <c r="E594">
        <v>2932383</v>
      </c>
      <c r="F594">
        <v>344</v>
      </c>
      <c r="G594">
        <v>303</v>
      </c>
      <c r="H594" t="s">
        <v>23814</v>
      </c>
      <c r="I594">
        <v>0.108</v>
      </c>
      <c r="J594">
        <v>715</v>
      </c>
    </row>
    <row r="595" spans="1:10" x14ac:dyDescent="0.25">
      <c r="A595" t="s">
        <v>3095</v>
      </c>
      <c r="B595">
        <v>1.1100000000000001</v>
      </c>
      <c r="C595">
        <v>178.09</v>
      </c>
      <c r="D595" t="s">
        <v>1196</v>
      </c>
      <c r="E595">
        <v>14866030</v>
      </c>
      <c r="F595">
        <v>877</v>
      </c>
      <c r="G595">
        <v>859</v>
      </c>
      <c r="H595" t="s">
        <v>23815</v>
      </c>
      <c r="I595">
        <v>0.13600000000000001</v>
      </c>
      <c r="J595">
        <v>831</v>
      </c>
    </row>
    <row r="596" spans="1:10" x14ac:dyDescent="0.25">
      <c r="A596" t="s">
        <v>23816</v>
      </c>
      <c r="B596">
        <v>1.1200000000000001</v>
      </c>
      <c r="C596">
        <v>105.07</v>
      </c>
      <c r="D596" t="s">
        <v>207</v>
      </c>
      <c r="E596">
        <v>7836728</v>
      </c>
      <c r="F596">
        <v>866</v>
      </c>
      <c r="G596">
        <v>519</v>
      </c>
      <c r="H596" t="s">
        <v>23817</v>
      </c>
      <c r="I596">
        <v>8.2000000000000003E-2</v>
      </c>
      <c r="J596">
        <v>735</v>
      </c>
    </row>
    <row r="597" spans="1:10" x14ac:dyDescent="0.25">
      <c r="A597" t="s">
        <v>1298</v>
      </c>
      <c r="B597">
        <v>1.29</v>
      </c>
      <c r="C597">
        <v>157.07</v>
      </c>
      <c r="D597" t="s">
        <v>1299</v>
      </c>
      <c r="E597">
        <v>9647607</v>
      </c>
      <c r="F597">
        <v>649</v>
      </c>
      <c r="G597">
        <v>961</v>
      </c>
      <c r="H597" t="s">
        <v>12772</v>
      </c>
      <c r="I597">
        <v>0.17399999999999999</v>
      </c>
      <c r="J597">
        <v>736</v>
      </c>
    </row>
    <row r="598" spans="1:10" x14ac:dyDescent="0.25">
      <c r="A598" t="s">
        <v>2378</v>
      </c>
      <c r="B598">
        <v>1.35</v>
      </c>
      <c r="C598">
        <v>69.08</v>
      </c>
      <c r="D598" t="s">
        <v>222</v>
      </c>
      <c r="E598">
        <v>9336169</v>
      </c>
      <c r="F598">
        <v>1059</v>
      </c>
      <c r="G598">
        <v>804</v>
      </c>
      <c r="H598" t="s">
        <v>23818</v>
      </c>
      <c r="I598">
        <v>7.1999999999999995E-2</v>
      </c>
      <c r="J598">
        <v>803</v>
      </c>
    </row>
    <row r="599" spans="1:10" x14ac:dyDescent="0.25">
      <c r="A599" t="s">
        <v>18076</v>
      </c>
      <c r="B599">
        <v>1.3</v>
      </c>
      <c r="C599">
        <v>107.05</v>
      </c>
      <c r="D599" t="s">
        <v>91</v>
      </c>
      <c r="E599">
        <v>7231175</v>
      </c>
      <c r="F599">
        <v>458</v>
      </c>
      <c r="G599">
        <v>414</v>
      </c>
      <c r="H599" t="s">
        <v>23819</v>
      </c>
      <c r="I599">
        <v>9.0999999999999998E-2</v>
      </c>
      <c r="J599">
        <v>702</v>
      </c>
    </row>
    <row r="600" spans="1:10" x14ac:dyDescent="0.25">
      <c r="A600" t="s">
        <v>3101</v>
      </c>
      <c r="B600">
        <v>1.27</v>
      </c>
      <c r="C600">
        <v>181.1</v>
      </c>
      <c r="D600" t="s">
        <v>1800</v>
      </c>
      <c r="E600">
        <v>11900721</v>
      </c>
      <c r="F600">
        <v>1240</v>
      </c>
      <c r="G600">
        <v>1405</v>
      </c>
      <c r="H600" t="s">
        <v>11520</v>
      </c>
      <c r="I600">
        <v>0.14000000000000001</v>
      </c>
      <c r="J600">
        <v>793</v>
      </c>
    </row>
    <row r="601" spans="1:10" x14ac:dyDescent="0.25">
      <c r="A601" t="s">
        <v>10002</v>
      </c>
      <c r="B601">
        <v>2.92</v>
      </c>
      <c r="C601">
        <v>161.07</v>
      </c>
      <c r="D601" t="s">
        <v>855</v>
      </c>
      <c r="E601">
        <v>8135842</v>
      </c>
      <c r="F601">
        <v>399</v>
      </c>
      <c r="G601">
        <v>844</v>
      </c>
      <c r="H601" t="s">
        <v>23820</v>
      </c>
      <c r="I601">
        <v>0.159</v>
      </c>
      <c r="J601">
        <v>719</v>
      </c>
    </row>
    <row r="602" spans="1:10" x14ac:dyDescent="0.25">
      <c r="A602" t="s">
        <v>10142</v>
      </c>
      <c r="B602">
        <v>1.68</v>
      </c>
      <c r="C602">
        <v>179.08</v>
      </c>
      <c r="D602" t="s">
        <v>559</v>
      </c>
      <c r="E602">
        <v>6692720</v>
      </c>
      <c r="F602">
        <v>944</v>
      </c>
      <c r="G602">
        <v>653</v>
      </c>
      <c r="H602" t="s">
        <v>23821</v>
      </c>
      <c r="I602">
        <v>0.156</v>
      </c>
      <c r="J602">
        <v>833</v>
      </c>
    </row>
    <row r="603" spans="1:10" x14ac:dyDescent="0.25">
      <c r="A603" t="s">
        <v>1957</v>
      </c>
      <c r="B603">
        <v>4.3499999999999996</v>
      </c>
      <c r="C603">
        <v>67.069999999999993</v>
      </c>
      <c r="D603" t="s">
        <v>601</v>
      </c>
      <c r="E603">
        <v>2544769</v>
      </c>
      <c r="F603">
        <v>273</v>
      </c>
      <c r="G603">
        <v>240</v>
      </c>
      <c r="H603" t="s">
        <v>23822</v>
      </c>
      <c r="I603">
        <v>6.8000000000000005E-2</v>
      </c>
      <c r="J603">
        <v>828</v>
      </c>
    </row>
    <row r="604" spans="1:10" x14ac:dyDescent="0.25">
      <c r="A604" t="s">
        <v>13873</v>
      </c>
      <c r="B604">
        <v>1.34</v>
      </c>
      <c r="C604">
        <v>206.12</v>
      </c>
      <c r="D604" t="s">
        <v>5238</v>
      </c>
      <c r="E604">
        <v>1288342</v>
      </c>
      <c r="F604">
        <v>217</v>
      </c>
      <c r="G604">
        <v>351</v>
      </c>
      <c r="H604" t="s">
        <v>23823</v>
      </c>
      <c r="I604">
        <v>0.121</v>
      </c>
      <c r="J604">
        <v>734</v>
      </c>
    </row>
    <row r="605" spans="1:10" x14ac:dyDescent="0.25">
      <c r="A605" t="s">
        <v>4384</v>
      </c>
      <c r="B605">
        <v>1.27</v>
      </c>
      <c r="C605">
        <v>226.09</v>
      </c>
      <c r="D605" t="s">
        <v>4385</v>
      </c>
      <c r="E605">
        <v>5295780</v>
      </c>
      <c r="F605">
        <v>999</v>
      </c>
      <c r="G605">
        <v>1504</v>
      </c>
      <c r="H605" t="s">
        <v>11028</v>
      </c>
      <c r="I605">
        <v>0.13100000000000001</v>
      </c>
      <c r="J605">
        <v>748</v>
      </c>
    </row>
    <row r="606" spans="1:10" x14ac:dyDescent="0.25">
      <c r="A606" t="s">
        <v>4420</v>
      </c>
      <c r="B606">
        <v>1.52</v>
      </c>
      <c r="C606">
        <v>184.1</v>
      </c>
      <c r="D606" t="s">
        <v>5173</v>
      </c>
      <c r="E606">
        <v>8149367</v>
      </c>
      <c r="F606">
        <v>876</v>
      </c>
      <c r="G606">
        <v>1293</v>
      </c>
      <c r="H606" t="s">
        <v>23824</v>
      </c>
      <c r="I606">
        <v>0.14699999999999999</v>
      </c>
      <c r="J606">
        <v>762</v>
      </c>
    </row>
    <row r="607" spans="1:10" x14ac:dyDescent="0.25">
      <c r="A607" t="s">
        <v>3439</v>
      </c>
      <c r="B607">
        <v>1.2</v>
      </c>
      <c r="C607">
        <v>137.07</v>
      </c>
      <c r="D607" t="s">
        <v>839</v>
      </c>
      <c r="E607">
        <v>5752538</v>
      </c>
      <c r="F607">
        <v>850</v>
      </c>
      <c r="G607">
        <v>456</v>
      </c>
      <c r="H607" t="s">
        <v>7052</v>
      </c>
      <c r="I607">
        <v>0.151</v>
      </c>
      <c r="J607">
        <v>763</v>
      </c>
    </row>
    <row r="608" spans="1:10" x14ac:dyDescent="0.25">
      <c r="A608" t="s">
        <v>560</v>
      </c>
      <c r="B608">
        <v>1.4</v>
      </c>
      <c r="C608">
        <v>74.040000000000006</v>
      </c>
      <c r="D608" t="s">
        <v>52</v>
      </c>
      <c r="E608">
        <v>16842682</v>
      </c>
      <c r="F608">
        <v>1777</v>
      </c>
      <c r="G608">
        <v>1289</v>
      </c>
      <c r="H608" t="s">
        <v>23825</v>
      </c>
      <c r="I608">
        <v>7.3999999999999996E-2</v>
      </c>
      <c r="J608">
        <v>803</v>
      </c>
    </row>
    <row r="609" spans="1:10" x14ac:dyDescent="0.25">
      <c r="A609" t="s">
        <v>2412</v>
      </c>
      <c r="B609">
        <v>1.06</v>
      </c>
      <c r="C609">
        <v>105.07</v>
      </c>
      <c r="D609" t="s">
        <v>207</v>
      </c>
      <c r="E609">
        <v>229409262</v>
      </c>
      <c r="F609">
        <v>6662</v>
      </c>
      <c r="G609">
        <v>8315</v>
      </c>
      <c r="H609" t="s">
        <v>23826</v>
      </c>
      <c r="I609">
        <v>0.11899999999999999</v>
      </c>
      <c r="J609">
        <v>804</v>
      </c>
    </row>
    <row r="610" spans="1:10" x14ac:dyDescent="0.25">
      <c r="A610" t="s">
        <v>23827</v>
      </c>
      <c r="B610">
        <v>1.2</v>
      </c>
      <c r="C610">
        <v>105.04</v>
      </c>
      <c r="D610" t="s">
        <v>926</v>
      </c>
      <c r="E610">
        <v>8804622</v>
      </c>
      <c r="F610">
        <v>785</v>
      </c>
      <c r="G610">
        <v>615</v>
      </c>
      <c r="H610" t="s">
        <v>23828</v>
      </c>
      <c r="I610">
        <v>0.14899999999999999</v>
      </c>
      <c r="J610">
        <v>827</v>
      </c>
    </row>
    <row r="611" spans="1:10" x14ac:dyDescent="0.25">
      <c r="A611" t="s">
        <v>563</v>
      </c>
      <c r="B611">
        <v>1.38</v>
      </c>
      <c r="C611">
        <v>180.06</v>
      </c>
      <c r="D611" t="s">
        <v>4392</v>
      </c>
      <c r="E611">
        <v>176168727</v>
      </c>
      <c r="F611">
        <v>3899</v>
      </c>
      <c r="G611">
        <v>6327</v>
      </c>
      <c r="H611" t="s">
        <v>23829</v>
      </c>
      <c r="I611">
        <v>0.17</v>
      </c>
      <c r="J611">
        <v>927</v>
      </c>
    </row>
    <row r="612" spans="1:10" x14ac:dyDescent="0.25">
      <c r="A612" t="s">
        <v>3082</v>
      </c>
      <c r="B612">
        <v>1.33</v>
      </c>
      <c r="C612">
        <v>70.08</v>
      </c>
      <c r="D612" t="s">
        <v>31</v>
      </c>
      <c r="E612">
        <v>30069702</v>
      </c>
      <c r="F612">
        <v>1637</v>
      </c>
      <c r="G612">
        <v>1250</v>
      </c>
      <c r="H612" t="s">
        <v>23830</v>
      </c>
      <c r="I612">
        <v>0.193</v>
      </c>
      <c r="J612">
        <v>914</v>
      </c>
    </row>
    <row r="613" spans="1:10" x14ac:dyDescent="0.25">
      <c r="A613" t="s">
        <v>441</v>
      </c>
      <c r="B613">
        <v>1.1499999999999999</v>
      </c>
      <c r="C613">
        <v>56.08</v>
      </c>
      <c r="D613" t="s">
        <v>376</v>
      </c>
      <c r="E613">
        <v>46207108</v>
      </c>
      <c r="F613">
        <v>2786</v>
      </c>
      <c r="G613">
        <v>2017</v>
      </c>
      <c r="H613" t="s">
        <v>23831</v>
      </c>
      <c r="I613">
        <v>7.0999999999999994E-2</v>
      </c>
      <c r="J613">
        <v>852</v>
      </c>
    </row>
    <row r="614" spans="1:10" x14ac:dyDescent="0.25">
      <c r="A614" t="s">
        <v>2512</v>
      </c>
      <c r="B614">
        <v>1.1100000000000001</v>
      </c>
      <c r="C614">
        <v>206.12</v>
      </c>
      <c r="D614" t="s">
        <v>5238</v>
      </c>
      <c r="E614">
        <v>7991570</v>
      </c>
      <c r="F614">
        <v>777</v>
      </c>
      <c r="G614">
        <v>1431</v>
      </c>
      <c r="H614" t="s">
        <v>23832</v>
      </c>
      <c r="I614">
        <v>0.122</v>
      </c>
      <c r="J614">
        <v>791</v>
      </c>
    </row>
    <row r="615" spans="1:10" x14ac:dyDescent="0.25">
      <c r="A615" t="s">
        <v>1838</v>
      </c>
      <c r="B615">
        <v>1.27</v>
      </c>
      <c r="C615">
        <v>178.07</v>
      </c>
      <c r="D615" t="s">
        <v>1579</v>
      </c>
      <c r="E615">
        <v>52616600</v>
      </c>
      <c r="F615">
        <v>1825</v>
      </c>
      <c r="G615">
        <v>2814</v>
      </c>
      <c r="H615" t="s">
        <v>23833</v>
      </c>
      <c r="I615">
        <v>0.14799999999999999</v>
      </c>
      <c r="J615">
        <v>856</v>
      </c>
    </row>
    <row r="616" spans="1:10" x14ac:dyDescent="0.25">
      <c r="A616" t="s">
        <v>2507</v>
      </c>
      <c r="B616">
        <v>4.3499999999999996</v>
      </c>
      <c r="C616">
        <v>167.09</v>
      </c>
      <c r="D616" t="s">
        <v>508</v>
      </c>
      <c r="E616">
        <v>7648210</v>
      </c>
      <c r="F616">
        <v>671</v>
      </c>
      <c r="G616">
        <v>856</v>
      </c>
      <c r="H616" t="s">
        <v>23834</v>
      </c>
      <c r="I616">
        <v>0.114</v>
      </c>
      <c r="J616">
        <v>796</v>
      </c>
    </row>
    <row r="617" spans="1:10" x14ac:dyDescent="0.25">
      <c r="A617" t="s">
        <v>561</v>
      </c>
      <c r="B617">
        <v>0.46</v>
      </c>
      <c r="C617">
        <v>196.1</v>
      </c>
      <c r="D617" t="s">
        <v>708</v>
      </c>
      <c r="E617">
        <v>10057865</v>
      </c>
      <c r="F617">
        <v>411</v>
      </c>
      <c r="G617">
        <v>1394</v>
      </c>
      <c r="H617" t="s">
        <v>23835</v>
      </c>
      <c r="I617">
        <v>0.112</v>
      </c>
      <c r="J617">
        <v>708</v>
      </c>
    </row>
    <row r="618" spans="1:10" x14ac:dyDescent="0.25">
      <c r="A618" t="s">
        <v>2374</v>
      </c>
      <c r="B618">
        <v>1.1200000000000001</v>
      </c>
      <c r="C618">
        <v>210.11</v>
      </c>
      <c r="D618" t="s">
        <v>1345</v>
      </c>
      <c r="E618">
        <v>437366238</v>
      </c>
      <c r="F618">
        <v>8400</v>
      </c>
      <c r="G618">
        <v>17807</v>
      </c>
      <c r="H618" t="s">
        <v>23836</v>
      </c>
      <c r="I618">
        <v>0.153</v>
      </c>
      <c r="J618">
        <v>741</v>
      </c>
    </row>
    <row r="619" spans="1:10" x14ac:dyDescent="0.25">
      <c r="A619" t="s">
        <v>7057</v>
      </c>
      <c r="B619">
        <v>1.18</v>
      </c>
      <c r="C619">
        <v>137.07</v>
      </c>
      <c r="D619" t="s">
        <v>839</v>
      </c>
      <c r="E619">
        <v>17249676</v>
      </c>
      <c r="F619">
        <v>828</v>
      </c>
      <c r="G619">
        <v>1260</v>
      </c>
      <c r="H619" t="s">
        <v>13720</v>
      </c>
      <c r="I619">
        <v>0.126</v>
      </c>
      <c r="J619">
        <v>766</v>
      </c>
    </row>
    <row r="620" spans="1:10" x14ac:dyDescent="0.25">
      <c r="A620" t="s">
        <v>1498</v>
      </c>
      <c r="B620">
        <v>0.88</v>
      </c>
      <c r="C620">
        <v>192.1</v>
      </c>
      <c r="D620" t="s">
        <v>714</v>
      </c>
      <c r="E620">
        <v>5496963</v>
      </c>
      <c r="F620">
        <v>347</v>
      </c>
      <c r="G620">
        <v>698</v>
      </c>
      <c r="H620" t="s">
        <v>23837</v>
      </c>
      <c r="I620">
        <v>0.128</v>
      </c>
      <c r="J620">
        <v>756</v>
      </c>
    </row>
    <row r="621" spans="1:10" x14ac:dyDescent="0.25">
      <c r="A621" t="s">
        <v>8437</v>
      </c>
      <c r="B621">
        <v>1.44</v>
      </c>
      <c r="C621">
        <v>91.06</v>
      </c>
      <c r="D621" t="s">
        <v>297</v>
      </c>
      <c r="E621">
        <v>25001630</v>
      </c>
      <c r="F621">
        <v>1461</v>
      </c>
      <c r="G621">
        <v>748</v>
      </c>
      <c r="H621" t="s">
        <v>23838</v>
      </c>
      <c r="I621">
        <v>0.111</v>
      </c>
      <c r="J621">
        <v>902</v>
      </c>
    </row>
    <row r="622" spans="1:10" x14ac:dyDescent="0.25">
      <c r="A622" t="s">
        <v>1177</v>
      </c>
      <c r="B622">
        <v>2.97</v>
      </c>
      <c r="C622">
        <v>172.1</v>
      </c>
      <c r="D622" t="s">
        <v>1178</v>
      </c>
      <c r="E622">
        <v>7176921</v>
      </c>
      <c r="F622">
        <v>698</v>
      </c>
      <c r="G622">
        <v>971</v>
      </c>
      <c r="H622" t="s">
        <v>23839</v>
      </c>
      <c r="I622">
        <v>0.20899999999999999</v>
      </c>
      <c r="J622">
        <v>796</v>
      </c>
    </row>
    <row r="623" spans="1:10" x14ac:dyDescent="0.25">
      <c r="A623" t="s">
        <v>23840</v>
      </c>
      <c r="B623">
        <v>2.94</v>
      </c>
      <c r="C623">
        <v>108.1</v>
      </c>
      <c r="D623" t="s">
        <v>11693</v>
      </c>
      <c r="E623">
        <v>2088371</v>
      </c>
      <c r="F623">
        <v>145</v>
      </c>
      <c r="G623">
        <v>162</v>
      </c>
      <c r="H623" t="s">
        <v>23841</v>
      </c>
      <c r="I623">
        <v>0.13600000000000001</v>
      </c>
      <c r="J623">
        <v>703</v>
      </c>
    </row>
    <row r="624" spans="1:10" x14ac:dyDescent="0.25">
      <c r="A624" t="s">
        <v>1607</v>
      </c>
      <c r="B624">
        <v>0.79</v>
      </c>
      <c r="C624">
        <v>194.08</v>
      </c>
      <c r="D624" t="s">
        <v>3029</v>
      </c>
      <c r="E624">
        <v>5680191</v>
      </c>
      <c r="F624">
        <v>551</v>
      </c>
      <c r="G624">
        <v>907</v>
      </c>
      <c r="H624" t="s">
        <v>23842</v>
      </c>
      <c r="I624">
        <v>0.129</v>
      </c>
      <c r="J624">
        <v>810</v>
      </c>
    </row>
    <row r="625" spans="1:10" x14ac:dyDescent="0.25">
      <c r="A625" t="s">
        <v>10057</v>
      </c>
      <c r="B625">
        <v>2.21</v>
      </c>
      <c r="C625">
        <v>44.07</v>
      </c>
      <c r="D625" t="s">
        <v>5789</v>
      </c>
      <c r="E625">
        <v>7941899</v>
      </c>
      <c r="F625">
        <v>306</v>
      </c>
      <c r="G625">
        <v>219</v>
      </c>
      <c r="H625" t="s">
        <v>23843</v>
      </c>
      <c r="I625">
        <v>0.22800000000000001</v>
      </c>
      <c r="J625">
        <v>798</v>
      </c>
    </row>
    <row r="626" spans="1:10" x14ac:dyDescent="0.25">
      <c r="A626" t="s">
        <v>23844</v>
      </c>
      <c r="B626">
        <v>3.14</v>
      </c>
      <c r="C626">
        <v>67.069999999999993</v>
      </c>
      <c r="D626" t="s">
        <v>601</v>
      </c>
      <c r="E626">
        <v>2672528</v>
      </c>
      <c r="F626">
        <v>271</v>
      </c>
      <c r="G626">
        <v>259</v>
      </c>
      <c r="H626" t="s">
        <v>23845</v>
      </c>
      <c r="I626">
        <v>6.9000000000000006E-2</v>
      </c>
      <c r="J626">
        <v>802</v>
      </c>
    </row>
    <row r="627" spans="1:10" x14ac:dyDescent="0.25">
      <c r="A627" t="s">
        <v>2309</v>
      </c>
      <c r="B627">
        <v>0.13</v>
      </c>
      <c r="C627">
        <v>41.06</v>
      </c>
      <c r="D627" t="s">
        <v>117</v>
      </c>
      <c r="E627">
        <v>3002574</v>
      </c>
      <c r="F627">
        <v>116</v>
      </c>
      <c r="G627">
        <v>143</v>
      </c>
      <c r="H627" t="s">
        <v>23846</v>
      </c>
      <c r="I627">
        <v>8.4000000000000005E-2</v>
      </c>
      <c r="J627">
        <v>796</v>
      </c>
    </row>
    <row r="628" spans="1:10" x14ac:dyDescent="0.25">
      <c r="A628" t="s">
        <v>7061</v>
      </c>
      <c r="B628">
        <v>1.5</v>
      </c>
      <c r="C628">
        <v>128.06</v>
      </c>
      <c r="D628" t="s">
        <v>1390</v>
      </c>
      <c r="E628">
        <v>5758054</v>
      </c>
      <c r="F628">
        <v>464</v>
      </c>
      <c r="G628">
        <v>1198</v>
      </c>
      <c r="H628" t="s">
        <v>23847</v>
      </c>
      <c r="I628">
        <v>0.16200000000000001</v>
      </c>
      <c r="J628" t="s">
        <v>10</v>
      </c>
    </row>
    <row r="629" spans="1:10" x14ac:dyDescent="0.25">
      <c r="A629" t="s">
        <v>1953</v>
      </c>
      <c r="B629">
        <v>1.1499999999999999</v>
      </c>
      <c r="C629">
        <v>104.07</v>
      </c>
      <c r="D629" t="s">
        <v>654</v>
      </c>
      <c r="E629">
        <v>3765856</v>
      </c>
      <c r="F629">
        <v>379</v>
      </c>
      <c r="G629">
        <v>357</v>
      </c>
      <c r="H629" t="s">
        <v>23848</v>
      </c>
      <c r="I629">
        <v>7.6999999999999999E-2</v>
      </c>
      <c r="J629">
        <v>722</v>
      </c>
    </row>
    <row r="630" spans="1:10" x14ac:dyDescent="0.25">
      <c r="A630" t="s">
        <v>3041</v>
      </c>
      <c r="B630">
        <v>1.8</v>
      </c>
      <c r="C630">
        <v>57.09</v>
      </c>
      <c r="D630" t="s">
        <v>612</v>
      </c>
      <c r="E630">
        <v>27460996</v>
      </c>
      <c r="F630">
        <v>671</v>
      </c>
      <c r="G630">
        <v>1069</v>
      </c>
      <c r="H630" t="s">
        <v>23849</v>
      </c>
      <c r="I630">
        <v>7.6999999999999999E-2</v>
      </c>
      <c r="J630">
        <v>823</v>
      </c>
    </row>
    <row r="631" spans="1:10" x14ac:dyDescent="0.25">
      <c r="A631" t="s">
        <v>2375</v>
      </c>
      <c r="B631">
        <v>1.06</v>
      </c>
      <c r="C631">
        <v>104.06</v>
      </c>
      <c r="D631" t="s">
        <v>287</v>
      </c>
      <c r="E631">
        <v>88114573</v>
      </c>
      <c r="F631">
        <v>3935</v>
      </c>
      <c r="G631">
        <v>4982</v>
      </c>
      <c r="H631" t="s">
        <v>23850</v>
      </c>
      <c r="I631">
        <v>0.11799999999999999</v>
      </c>
      <c r="J631">
        <v>904</v>
      </c>
    </row>
    <row r="632" spans="1:10" x14ac:dyDescent="0.25">
      <c r="A632" t="s">
        <v>3116</v>
      </c>
      <c r="B632">
        <v>1.81</v>
      </c>
      <c r="C632">
        <v>147.05000000000001</v>
      </c>
      <c r="D632" t="s">
        <v>1276</v>
      </c>
      <c r="E632">
        <v>5749489</v>
      </c>
      <c r="F632">
        <v>684</v>
      </c>
      <c r="G632">
        <v>658</v>
      </c>
      <c r="H632" t="s">
        <v>23851</v>
      </c>
      <c r="I632">
        <v>0.151</v>
      </c>
      <c r="J632">
        <v>730</v>
      </c>
    </row>
    <row r="633" spans="1:10" x14ac:dyDescent="0.25">
      <c r="A633" t="s">
        <v>8488</v>
      </c>
      <c r="B633">
        <v>1.22</v>
      </c>
      <c r="C633">
        <v>184.1</v>
      </c>
      <c r="D633" t="s">
        <v>5173</v>
      </c>
      <c r="E633">
        <v>13345130</v>
      </c>
      <c r="F633">
        <v>615</v>
      </c>
      <c r="G633">
        <v>1322</v>
      </c>
      <c r="H633" t="s">
        <v>23852</v>
      </c>
      <c r="I633">
        <v>0.14199999999999999</v>
      </c>
      <c r="J633">
        <v>760</v>
      </c>
    </row>
    <row r="634" spans="1:10" x14ac:dyDescent="0.25">
      <c r="A634" t="s">
        <v>1969</v>
      </c>
      <c r="B634">
        <v>1.62</v>
      </c>
      <c r="C634">
        <v>55.08</v>
      </c>
      <c r="D634" t="s">
        <v>880</v>
      </c>
      <c r="E634">
        <v>2674149</v>
      </c>
      <c r="F634">
        <v>113</v>
      </c>
      <c r="G634">
        <v>213</v>
      </c>
      <c r="H634" t="s">
        <v>23853</v>
      </c>
      <c r="I634">
        <v>0.08</v>
      </c>
      <c r="J634">
        <v>824</v>
      </c>
    </row>
    <row r="635" spans="1:10" x14ac:dyDescent="0.25">
      <c r="A635" t="s">
        <v>23854</v>
      </c>
      <c r="B635">
        <v>1.18</v>
      </c>
      <c r="C635">
        <v>119.09</v>
      </c>
      <c r="D635" t="s">
        <v>623</v>
      </c>
      <c r="E635">
        <v>4038004</v>
      </c>
      <c r="F635">
        <v>621</v>
      </c>
      <c r="G635">
        <v>459</v>
      </c>
      <c r="H635" t="s">
        <v>23855</v>
      </c>
      <c r="I635">
        <v>7.9000000000000001E-2</v>
      </c>
      <c r="J635">
        <v>708</v>
      </c>
    </row>
    <row r="636" spans="1:10" x14ac:dyDescent="0.25">
      <c r="A636" t="s">
        <v>10034</v>
      </c>
      <c r="B636">
        <v>1.29</v>
      </c>
      <c r="C636">
        <v>135.09</v>
      </c>
      <c r="D636" t="s">
        <v>1118</v>
      </c>
      <c r="E636">
        <v>9292970</v>
      </c>
      <c r="F636">
        <v>901</v>
      </c>
      <c r="G636">
        <v>745</v>
      </c>
      <c r="H636" t="s">
        <v>21410</v>
      </c>
      <c r="I636">
        <v>0.10100000000000001</v>
      </c>
      <c r="J636">
        <v>770</v>
      </c>
    </row>
    <row r="637" spans="1:10" x14ac:dyDescent="0.25">
      <c r="A637" t="s">
        <v>2508</v>
      </c>
      <c r="B637">
        <v>1.1599999999999999</v>
      </c>
      <c r="C637">
        <v>91.06</v>
      </c>
      <c r="D637" t="s">
        <v>297</v>
      </c>
      <c r="E637">
        <v>38405103</v>
      </c>
      <c r="F637">
        <v>1392</v>
      </c>
      <c r="G637">
        <v>1402</v>
      </c>
      <c r="H637" t="s">
        <v>23856</v>
      </c>
      <c r="I637">
        <v>0.109</v>
      </c>
      <c r="J637">
        <v>937</v>
      </c>
    </row>
    <row r="638" spans="1:10" x14ac:dyDescent="0.25">
      <c r="A638" t="s">
        <v>22711</v>
      </c>
      <c r="B638">
        <v>1.07</v>
      </c>
      <c r="C638">
        <v>206.12</v>
      </c>
      <c r="D638" t="s">
        <v>5238</v>
      </c>
      <c r="E638">
        <v>4930660</v>
      </c>
      <c r="F638">
        <v>529</v>
      </c>
      <c r="G638">
        <v>993</v>
      </c>
      <c r="H638" t="s">
        <v>23857</v>
      </c>
      <c r="I638">
        <v>0.127</v>
      </c>
      <c r="J638">
        <v>809</v>
      </c>
    </row>
    <row r="639" spans="1:10" x14ac:dyDescent="0.25">
      <c r="A639" t="s">
        <v>23858</v>
      </c>
      <c r="B639">
        <v>1.47</v>
      </c>
      <c r="C639">
        <v>104.06</v>
      </c>
      <c r="D639" t="s">
        <v>287</v>
      </c>
      <c r="E639">
        <v>16612244</v>
      </c>
      <c r="F639">
        <v>574</v>
      </c>
      <c r="G639">
        <v>1078</v>
      </c>
      <c r="H639" t="s">
        <v>23859</v>
      </c>
      <c r="I639">
        <v>0.17</v>
      </c>
      <c r="J639">
        <v>737</v>
      </c>
    </row>
    <row r="640" spans="1:10" x14ac:dyDescent="0.25">
      <c r="A640" t="s">
        <v>13728</v>
      </c>
      <c r="B640">
        <v>1.1000000000000001</v>
      </c>
      <c r="C640">
        <v>130.07</v>
      </c>
      <c r="D640" t="s">
        <v>225</v>
      </c>
      <c r="E640">
        <v>14109451</v>
      </c>
      <c r="F640">
        <v>408</v>
      </c>
      <c r="G640">
        <v>878</v>
      </c>
      <c r="H640" t="s">
        <v>23860</v>
      </c>
      <c r="I640">
        <v>0.17</v>
      </c>
      <c r="J640">
        <v>854</v>
      </c>
    </row>
    <row r="641" spans="1:10" x14ac:dyDescent="0.25">
      <c r="A641" t="s">
        <v>18101</v>
      </c>
      <c r="B641">
        <v>1.58</v>
      </c>
      <c r="C641">
        <v>55.07</v>
      </c>
      <c r="D641" t="s">
        <v>45</v>
      </c>
      <c r="E641">
        <v>39599626</v>
      </c>
      <c r="F641">
        <v>535</v>
      </c>
      <c r="G641">
        <v>857</v>
      </c>
      <c r="H641" t="s">
        <v>18109</v>
      </c>
      <c r="I641">
        <v>7.3999999999999996E-2</v>
      </c>
      <c r="J641">
        <v>909</v>
      </c>
    </row>
    <row r="642" spans="1:10" x14ac:dyDescent="0.25">
      <c r="A642" t="s">
        <v>1014</v>
      </c>
      <c r="B642">
        <v>1.03</v>
      </c>
      <c r="C642">
        <v>209.08</v>
      </c>
      <c r="D642" t="s">
        <v>16478</v>
      </c>
      <c r="E642">
        <v>9575043</v>
      </c>
      <c r="F642">
        <v>1033</v>
      </c>
      <c r="G642">
        <v>2105</v>
      </c>
      <c r="H642" t="s">
        <v>23861</v>
      </c>
      <c r="I642">
        <v>0.113</v>
      </c>
      <c r="J642">
        <v>714</v>
      </c>
    </row>
    <row r="643" spans="1:10" x14ac:dyDescent="0.25">
      <c r="A643" t="s">
        <v>3123</v>
      </c>
      <c r="B643">
        <v>1.2</v>
      </c>
      <c r="C643">
        <v>184.06</v>
      </c>
      <c r="D643" t="s">
        <v>4402</v>
      </c>
      <c r="E643">
        <v>16623102</v>
      </c>
      <c r="F643">
        <v>1571</v>
      </c>
      <c r="G643">
        <v>2329</v>
      </c>
      <c r="H643" t="s">
        <v>23862</v>
      </c>
      <c r="I643">
        <v>0.14199999999999999</v>
      </c>
      <c r="J643">
        <v>763</v>
      </c>
    </row>
    <row r="644" spans="1:10" x14ac:dyDescent="0.25">
      <c r="A644" t="s">
        <v>12130</v>
      </c>
      <c r="B644">
        <v>4.72</v>
      </c>
      <c r="C644">
        <v>57.09</v>
      </c>
      <c r="D644" t="s">
        <v>612</v>
      </c>
      <c r="E644">
        <v>18355593</v>
      </c>
      <c r="F644">
        <v>428</v>
      </c>
      <c r="G644">
        <v>790</v>
      </c>
      <c r="H644" t="s">
        <v>23863</v>
      </c>
      <c r="I644">
        <v>0.113</v>
      </c>
      <c r="J644">
        <v>850</v>
      </c>
    </row>
    <row r="645" spans="1:10" x14ac:dyDescent="0.25">
      <c r="A645" t="s">
        <v>1413</v>
      </c>
      <c r="B645">
        <v>1.17</v>
      </c>
      <c r="C645">
        <v>67.069999999999993</v>
      </c>
      <c r="D645" t="s">
        <v>601</v>
      </c>
      <c r="E645">
        <v>8745707</v>
      </c>
      <c r="F645">
        <v>519</v>
      </c>
      <c r="G645">
        <v>482</v>
      </c>
      <c r="H645" t="s">
        <v>23864</v>
      </c>
      <c r="I645">
        <v>6.9000000000000006E-2</v>
      </c>
      <c r="J645">
        <v>852</v>
      </c>
    </row>
    <row r="646" spans="1:10" x14ac:dyDescent="0.25">
      <c r="A646" t="s">
        <v>10226</v>
      </c>
      <c r="B646">
        <v>0.98</v>
      </c>
      <c r="C646">
        <v>200.09</v>
      </c>
      <c r="D646" t="s">
        <v>13763</v>
      </c>
      <c r="E646">
        <v>6474683</v>
      </c>
      <c r="F646">
        <v>374</v>
      </c>
      <c r="G646">
        <v>1290</v>
      </c>
      <c r="H646" t="s">
        <v>23865</v>
      </c>
      <c r="I646">
        <v>0.159</v>
      </c>
      <c r="J646">
        <v>805</v>
      </c>
    </row>
    <row r="647" spans="1:10" x14ac:dyDescent="0.25">
      <c r="A647" t="s">
        <v>1346</v>
      </c>
      <c r="B647">
        <v>1.49</v>
      </c>
      <c r="C647">
        <v>191.1</v>
      </c>
      <c r="D647" t="s">
        <v>8680</v>
      </c>
      <c r="E647">
        <v>2875142</v>
      </c>
      <c r="F647">
        <v>291</v>
      </c>
      <c r="G647">
        <v>504</v>
      </c>
      <c r="H647" t="s">
        <v>23866</v>
      </c>
      <c r="I647">
        <v>0.14599999999999999</v>
      </c>
      <c r="J647">
        <v>720</v>
      </c>
    </row>
    <row r="648" spans="1:10" x14ac:dyDescent="0.25">
      <c r="A648" t="s">
        <v>23867</v>
      </c>
      <c r="B648">
        <v>0.37</v>
      </c>
      <c r="C648">
        <v>98.08</v>
      </c>
      <c r="D648" t="s">
        <v>20424</v>
      </c>
      <c r="E648">
        <v>2660561</v>
      </c>
      <c r="F648">
        <v>207</v>
      </c>
      <c r="G648">
        <v>248</v>
      </c>
      <c r="H648" t="s">
        <v>23868</v>
      </c>
      <c r="I648">
        <v>8.3000000000000004E-2</v>
      </c>
      <c r="J648">
        <v>726</v>
      </c>
    </row>
    <row r="649" spans="1:10" x14ac:dyDescent="0.25">
      <c r="A649" t="s">
        <v>23869</v>
      </c>
      <c r="B649">
        <v>0.79</v>
      </c>
      <c r="C649">
        <v>105.04</v>
      </c>
      <c r="D649" t="s">
        <v>926</v>
      </c>
      <c r="E649">
        <v>3661954</v>
      </c>
      <c r="F649">
        <v>244</v>
      </c>
      <c r="G649">
        <v>294</v>
      </c>
      <c r="H649" t="s">
        <v>23870</v>
      </c>
      <c r="I649">
        <v>0.11899999999999999</v>
      </c>
      <c r="J649">
        <v>761</v>
      </c>
    </row>
    <row r="650" spans="1:10" x14ac:dyDescent="0.25">
      <c r="A650" t="s">
        <v>573</v>
      </c>
      <c r="B650">
        <v>1.1200000000000001</v>
      </c>
      <c r="C650">
        <v>192.1</v>
      </c>
      <c r="D650" t="s">
        <v>714</v>
      </c>
      <c r="E650">
        <v>25591803</v>
      </c>
      <c r="F650">
        <v>1173</v>
      </c>
      <c r="G650">
        <v>2759</v>
      </c>
      <c r="H650" t="s">
        <v>23871</v>
      </c>
      <c r="I650">
        <v>0.127</v>
      </c>
      <c r="J650">
        <v>845</v>
      </c>
    </row>
    <row r="651" spans="1:10" x14ac:dyDescent="0.25">
      <c r="A651" t="s">
        <v>18114</v>
      </c>
      <c r="B651">
        <v>2.37</v>
      </c>
      <c r="C651">
        <v>43.04</v>
      </c>
      <c r="D651" t="s">
        <v>18</v>
      </c>
      <c r="E651">
        <v>11720905</v>
      </c>
      <c r="F651">
        <v>173</v>
      </c>
      <c r="G651">
        <v>278</v>
      </c>
      <c r="H651" t="s">
        <v>23872</v>
      </c>
      <c r="I651">
        <v>0.2</v>
      </c>
      <c r="J651">
        <v>737</v>
      </c>
    </row>
    <row r="652" spans="1:10" x14ac:dyDescent="0.25">
      <c r="A652" t="s">
        <v>2376</v>
      </c>
      <c r="B652">
        <v>1.04</v>
      </c>
      <c r="C652">
        <v>208.13</v>
      </c>
      <c r="D652" t="s">
        <v>8206</v>
      </c>
      <c r="E652">
        <v>23420230</v>
      </c>
      <c r="F652">
        <v>1073</v>
      </c>
      <c r="G652">
        <v>3201</v>
      </c>
      <c r="H652" t="s">
        <v>23873</v>
      </c>
      <c r="I652">
        <v>0.127</v>
      </c>
      <c r="J652">
        <v>803</v>
      </c>
    </row>
    <row r="653" spans="1:10" x14ac:dyDescent="0.25">
      <c r="A653" t="s">
        <v>1817</v>
      </c>
      <c r="B653">
        <v>6.96</v>
      </c>
      <c r="C653">
        <v>188.09</v>
      </c>
      <c r="D653" t="s">
        <v>6268</v>
      </c>
      <c r="E653">
        <v>19546273</v>
      </c>
      <c r="F653">
        <v>946</v>
      </c>
      <c r="G653">
        <v>927</v>
      </c>
      <c r="H653" t="s">
        <v>23874</v>
      </c>
      <c r="I653">
        <v>0.14000000000000001</v>
      </c>
      <c r="J653">
        <v>740</v>
      </c>
    </row>
    <row r="654" spans="1:10" x14ac:dyDescent="0.25">
      <c r="A654" t="s">
        <v>19804</v>
      </c>
      <c r="B654">
        <v>0.3</v>
      </c>
      <c r="C654">
        <v>55.07</v>
      </c>
      <c r="D654" t="s">
        <v>45</v>
      </c>
      <c r="E654">
        <v>4311609</v>
      </c>
      <c r="F654">
        <v>260</v>
      </c>
      <c r="G654">
        <v>186</v>
      </c>
      <c r="H654" t="s">
        <v>23875</v>
      </c>
      <c r="I654">
        <v>6.6000000000000003E-2</v>
      </c>
      <c r="J654">
        <v>879</v>
      </c>
    </row>
    <row r="655" spans="1:10" x14ac:dyDescent="0.25">
      <c r="A655" t="s">
        <v>18458</v>
      </c>
      <c r="B655">
        <v>1.1499999999999999</v>
      </c>
      <c r="C655">
        <v>91.06</v>
      </c>
      <c r="D655" t="s">
        <v>297</v>
      </c>
      <c r="E655">
        <v>5374199</v>
      </c>
      <c r="F655">
        <v>507</v>
      </c>
      <c r="G655">
        <v>216</v>
      </c>
      <c r="H655" t="s">
        <v>23876</v>
      </c>
      <c r="I655">
        <v>7.5999999999999998E-2</v>
      </c>
      <c r="J655">
        <v>757</v>
      </c>
    </row>
    <row r="656" spans="1:10" x14ac:dyDescent="0.25">
      <c r="A656" t="s">
        <v>22662</v>
      </c>
      <c r="B656">
        <v>2.0499999999999998</v>
      </c>
      <c r="C656">
        <v>117.07</v>
      </c>
      <c r="D656" t="s">
        <v>114</v>
      </c>
      <c r="E656">
        <v>2247848</v>
      </c>
      <c r="F656">
        <v>185</v>
      </c>
      <c r="G656">
        <v>181</v>
      </c>
      <c r="H656" t="s">
        <v>23877</v>
      </c>
      <c r="I656">
        <v>0.106</v>
      </c>
      <c r="J656">
        <v>722</v>
      </c>
    </row>
    <row r="657" spans="1:10" x14ac:dyDescent="0.25">
      <c r="A657" t="s">
        <v>14384</v>
      </c>
      <c r="B657">
        <v>1.2</v>
      </c>
      <c r="C657">
        <v>210.11</v>
      </c>
      <c r="D657" t="s">
        <v>1345</v>
      </c>
      <c r="E657">
        <v>4440486</v>
      </c>
      <c r="F657">
        <v>575</v>
      </c>
      <c r="G657">
        <v>884</v>
      </c>
      <c r="H657" t="s">
        <v>23878</v>
      </c>
      <c r="I657">
        <v>0.13</v>
      </c>
      <c r="J657">
        <v>738</v>
      </c>
    </row>
    <row r="658" spans="1:10" x14ac:dyDescent="0.25">
      <c r="A658" t="s">
        <v>2347</v>
      </c>
      <c r="B658">
        <v>0.33</v>
      </c>
      <c r="C658">
        <v>55.07</v>
      </c>
      <c r="D658" t="s">
        <v>45</v>
      </c>
      <c r="E658">
        <v>4406802</v>
      </c>
      <c r="F658">
        <v>115</v>
      </c>
      <c r="G658">
        <v>182</v>
      </c>
      <c r="H658" t="s">
        <v>21441</v>
      </c>
      <c r="I658">
        <v>0.08</v>
      </c>
      <c r="J658">
        <v>791</v>
      </c>
    </row>
    <row r="659" spans="1:10" x14ac:dyDescent="0.25">
      <c r="A659" t="s">
        <v>3133</v>
      </c>
      <c r="B659">
        <v>1.08</v>
      </c>
      <c r="C659">
        <v>137.07</v>
      </c>
      <c r="D659" t="s">
        <v>839</v>
      </c>
      <c r="E659">
        <v>14645266</v>
      </c>
      <c r="F659">
        <v>752</v>
      </c>
      <c r="G659">
        <v>824</v>
      </c>
      <c r="H659" t="s">
        <v>23879</v>
      </c>
      <c r="I659">
        <v>0.11799999999999999</v>
      </c>
      <c r="J659">
        <v>704</v>
      </c>
    </row>
    <row r="660" spans="1:10" x14ac:dyDescent="0.25">
      <c r="A660" t="s">
        <v>1076</v>
      </c>
      <c r="B660">
        <v>1.22</v>
      </c>
      <c r="C660">
        <v>167.07</v>
      </c>
      <c r="D660" t="s">
        <v>474</v>
      </c>
      <c r="E660">
        <v>342760625</v>
      </c>
      <c r="F660">
        <v>3787</v>
      </c>
      <c r="G660">
        <v>9068</v>
      </c>
      <c r="H660" t="s">
        <v>23880</v>
      </c>
      <c r="I660">
        <v>0.14699999999999999</v>
      </c>
      <c r="J660">
        <v>919</v>
      </c>
    </row>
    <row r="661" spans="1:10" x14ac:dyDescent="0.25">
      <c r="A661" t="s">
        <v>3113</v>
      </c>
      <c r="B661">
        <v>1.34</v>
      </c>
      <c r="C661">
        <v>83.08</v>
      </c>
      <c r="D661" t="s">
        <v>1468</v>
      </c>
      <c r="E661">
        <v>33496684</v>
      </c>
      <c r="F661">
        <v>850</v>
      </c>
      <c r="G661">
        <v>1189</v>
      </c>
      <c r="H661" t="s">
        <v>23881</v>
      </c>
      <c r="I661">
        <v>0.223</v>
      </c>
      <c r="J661">
        <v>925</v>
      </c>
    </row>
    <row r="662" spans="1:10" x14ac:dyDescent="0.25">
      <c r="A662" t="s">
        <v>2234</v>
      </c>
      <c r="B662">
        <v>1.41</v>
      </c>
      <c r="C662">
        <v>105.04</v>
      </c>
      <c r="D662" t="s">
        <v>926</v>
      </c>
      <c r="E662">
        <v>3108781</v>
      </c>
      <c r="F662">
        <v>399</v>
      </c>
      <c r="G662">
        <v>265</v>
      </c>
      <c r="H662" t="s">
        <v>23882</v>
      </c>
      <c r="I662">
        <v>9.0999999999999998E-2</v>
      </c>
      <c r="J662">
        <v>863</v>
      </c>
    </row>
    <row r="663" spans="1:10" x14ac:dyDescent="0.25">
      <c r="A663" t="s">
        <v>3136</v>
      </c>
      <c r="B663">
        <v>1.44</v>
      </c>
      <c r="C663">
        <v>181.06</v>
      </c>
      <c r="D663" t="s">
        <v>1578</v>
      </c>
      <c r="E663">
        <v>54683085</v>
      </c>
      <c r="F663">
        <v>1364</v>
      </c>
      <c r="G663">
        <v>2324</v>
      </c>
      <c r="H663" t="s">
        <v>23883</v>
      </c>
      <c r="I663">
        <v>0.13500000000000001</v>
      </c>
      <c r="J663">
        <v>874</v>
      </c>
    </row>
    <row r="664" spans="1:10" x14ac:dyDescent="0.25">
      <c r="A664" t="s">
        <v>2365</v>
      </c>
      <c r="B664">
        <v>1.95</v>
      </c>
      <c r="C664">
        <v>55.07</v>
      </c>
      <c r="D664" t="s">
        <v>45</v>
      </c>
      <c r="E664">
        <v>7911997</v>
      </c>
      <c r="F664">
        <v>248</v>
      </c>
      <c r="G664">
        <v>296</v>
      </c>
      <c r="H664" t="s">
        <v>23884</v>
      </c>
      <c r="I664">
        <v>9.6000000000000002E-2</v>
      </c>
      <c r="J664">
        <v>807</v>
      </c>
    </row>
    <row r="665" spans="1:10" x14ac:dyDescent="0.25">
      <c r="A665" t="s">
        <v>13737</v>
      </c>
      <c r="B665">
        <v>1.46</v>
      </c>
      <c r="C665">
        <v>114.05</v>
      </c>
      <c r="D665" t="s">
        <v>8373</v>
      </c>
      <c r="E665">
        <v>15246676</v>
      </c>
      <c r="F665">
        <v>706</v>
      </c>
      <c r="G665">
        <v>1124</v>
      </c>
      <c r="H665" t="s">
        <v>23885</v>
      </c>
      <c r="I665">
        <v>0.16700000000000001</v>
      </c>
      <c r="J665">
        <v>762</v>
      </c>
    </row>
    <row r="666" spans="1:10" x14ac:dyDescent="0.25">
      <c r="A666" t="s">
        <v>2488</v>
      </c>
      <c r="B666">
        <v>0.93</v>
      </c>
      <c r="C666">
        <v>91.06</v>
      </c>
      <c r="D666" t="s">
        <v>297</v>
      </c>
      <c r="E666">
        <v>15483188</v>
      </c>
      <c r="F666">
        <v>917</v>
      </c>
      <c r="G666">
        <v>626</v>
      </c>
      <c r="H666" t="s">
        <v>23886</v>
      </c>
      <c r="I666">
        <v>0.11</v>
      </c>
      <c r="J666">
        <v>787</v>
      </c>
    </row>
    <row r="667" spans="1:10" x14ac:dyDescent="0.25">
      <c r="A667" t="s">
        <v>2571</v>
      </c>
      <c r="B667">
        <v>2.63</v>
      </c>
      <c r="C667">
        <v>206.12</v>
      </c>
      <c r="D667" t="s">
        <v>5238</v>
      </c>
      <c r="E667">
        <v>6795177</v>
      </c>
      <c r="F667">
        <v>776</v>
      </c>
      <c r="G667">
        <v>1431</v>
      </c>
      <c r="H667" t="s">
        <v>23887</v>
      </c>
      <c r="I667">
        <v>0.12</v>
      </c>
      <c r="J667">
        <v>830</v>
      </c>
    </row>
    <row r="668" spans="1:10" x14ac:dyDescent="0.25">
      <c r="A668" t="s">
        <v>8473</v>
      </c>
      <c r="B668">
        <v>0.45</v>
      </c>
      <c r="C668">
        <v>179.08</v>
      </c>
      <c r="D668" t="s">
        <v>559</v>
      </c>
      <c r="E668">
        <v>18888769</v>
      </c>
      <c r="F668">
        <v>698</v>
      </c>
      <c r="G668">
        <v>1443</v>
      </c>
      <c r="H668" t="s">
        <v>14389</v>
      </c>
      <c r="I668">
        <v>0.14399999999999999</v>
      </c>
      <c r="J668">
        <v>895</v>
      </c>
    </row>
    <row r="669" spans="1:10" x14ac:dyDescent="0.25">
      <c r="A669" t="s">
        <v>23888</v>
      </c>
      <c r="B669">
        <v>2.13</v>
      </c>
      <c r="C669">
        <v>55.07</v>
      </c>
      <c r="D669" t="s">
        <v>45</v>
      </c>
      <c r="E669">
        <v>4608138</v>
      </c>
      <c r="F669">
        <v>264</v>
      </c>
      <c r="G669">
        <v>266</v>
      </c>
      <c r="H669" t="s">
        <v>23889</v>
      </c>
      <c r="I669">
        <v>8.5999999999999993E-2</v>
      </c>
      <c r="J669">
        <v>840</v>
      </c>
    </row>
    <row r="670" spans="1:10" x14ac:dyDescent="0.25">
      <c r="A670" t="s">
        <v>16616</v>
      </c>
      <c r="B670">
        <v>1.1299999999999999</v>
      </c>
      <c r="C670">
        <v>211.12</v>
      </c>
      <c r="D670" t="s">
        <v>22800</v>
      </c>
      <c r="E670">
        <v>2803850</v>
      </c>
      <c r="F670">
        <v>642</v>
      </c>
      <c r="G670">
        <v>777</v>
      </c>
      <c r="H670" t="s">
        <v>23890</v>
      </c>
      <c r="I670">
        <v>0.10100000000000001</v>
      </c>
      <c r="J670">
        <v>718</v>
      </c>
    </row>
    <row r="671" spans="1:10" x14ac:dyDescent="0.25">
      <c r="A671" t="s">
        <v>3140</v>
      </c>
      <c r="B671">
        <v>1.34</v>
      </c>
      <c r="C671">
        <v>149.03</v>
      </c>
      <c r="D671" t="s">
        <v>715</v>
      </c>
      <c r="E671">
        <v>8641190</v>
      </c>
      <c r="F671">
        <v>3203</v>
      </c>
      <c r="G671">
        <v>791</v>
      </c>
      <c r="H671" t="s">
        <v>7086</v>
      </c>
      <c r="I671">
        <v>0.123</v>
      </c>
      <c r="J671">
        <v>868</v>
      </c>
    </row>
    <row r="672" spans="1:10" x14ac:dyDescent="0.25">
      <c r="A672" t="s">
        <v>23891</v>
      </c>
      <c r="B672">
        <v>1.08</v>
      </c>
      <c r="C672">
        <v>105.07</v>
      </c>
      <c r="D672" t="s">
        <v>207</v>
      </c>
      <c r="E672">
        <v>4916510</v>
      </c>
      <c r="F672">
        <v>443</v>
      </c>
      <c r="G672">
        <v>350</v>
      </c>
      <c r="H672" t="s">
        <v>23892</v>
      </c>
      <c r="I672">
        <v>0.11</v>
      </c>
      <c r="J672">
        <v>772</v>
      </c>
    </row>
    <row r="673" spans="1:10" x14ac:dyDescent="0.25">
      <c r="A673" t="s">
        <v>8480</v>
      </c>
      <c r="B673">
        <v>1.41</v>
      </c>
      <c r="C673">
        <v>188.11</v>
      </c>
      <c r="D673" t="s">
        <v>8481</v>
      </c>
      <c r="E673">
        <v>7096686</v>
      </c>
      <c r="F673">
        <v>545</v>
      </c>
      <c r="G673">
        <v>836</v>
      </c>
      <c r="H673" t="s">
        <v>23893</v>
      </c>
      <c r="I673">
        <v>0.151</v>
      </c>
      <c r="J673" t="s">
        <v>10</v>
      </c>
    </row>
    <row r="674" spans="1:10" x14ac:dyDescent="0.25">
      <c r="A674" t="s">
        <v>2572</v>
      </c>
      <c r="B674">
        <v>1.07</v>
      </c>
      <c r="C674">
        <v>219.13</v>
      </c>
      <c r="D674" t="s">
        <v>2598</v>
      </c>
      <c r="E674">
        <v>42175181</v>
      </c>
      <c r="F674">
        <v>4981</v>
      </c>
      <c r="G674">
        <v>6095</v>
      </c>
      <c r="H674" t="s">
        <v>23894</v>
      </c>
      <c r="I674">
        <v>0.122</v>
      </c>
      <c r="J674">
        <v>873</v>
      </c>
    </row>
    <row r="675" spans="1:10" x14ac:dyDescent="0.25">
      <c r="A675" t="s">
        <v>2377</v>
      </c>
      <c r="B675">
        <v>1.05</v>
      </c>
      <c r="C675">
        <v>206.12</v>
      </c>
      <c r="D675" t="s">
        <v>5238</v>
      </c>
      <c r="E675">
        <v>34156574</v>
      </c>
      <c r="F675">
        <v>1556</v>
      </c>
      <c r="G675">
        <v>4794</v>
      </c>
      <c r="H675" t="s">
        <v>23895</v>
      </c>
      <c r="I675">
        <v>0.13400000000000001</v>
      </c>
      <c r="J675">
        <v>874</v>
      </c>
    </row>
    <row r="676" spans="1:10" x14ac:dyDescent="0.25">
      <c r="A676" t="s">
        <v>4408</v>
      </c>
      <c r="B676">
        <v>1.36</v>
      </c>
      <c r="C676">
        <v>177.07</v>
      </c>
      <c r="D676" t="s">
        <v>8490</v>
      </c>
      <c r="E676">
        <v>10042659</v>
      </c>
      <c r="F676">
        <v>910</v>
      </c>
      <c r="G676">
        <v>808</v>
      </c>
      <c r="H676" t="s">
        <v>23896</v>
      </c>
      <c r="I676">
        <v>0.16900000000000001</v>
      </c>
      <c r="J676">
        <v>786</v>
      </c>
    </row>
    <row r="677" spans="1:10" x14ac:dyDescent="0.25">
      <c r="A677" t="s">
        <v>21461</v>
      </c>
      <c r="B677">
        <v>1.17</v>
      </c>
      <c r="C677">
        <v>141.08000000000001</v>
      </c>
      <c r="D677" t="s">
        <v>1137</v>
      </c>
      <c r="E677">
        <v>2400933</v>
      </c>
      <c r="F677">
        <v>332</v>
      </c>
      <c r="G677">
        <v>289</v>
      </c>
      <c r="H677" t="s">
        <v>23897</v>
      </c>
      <c r="I677">
        <v>0.1</v>
      </c>
      <c r="J677">
        <v>763</v>
      </c>
    </row>
    <row r="678" spans="1:10" x14ac:dyDescent="0.25">
      <c r="A678" t="s">
        <v>8486</v>
      </c>
      <c r="B678">
        <v>3.23</v>
      </c>
      <c r="C678">
        <v>165.08</v>
      </c>
      <c r="D678" t="s">
        <v>780</v>
      </c>
      <c r="E678">
        <v>6739027</v>
      </c>
      <c r="F678">
        <v>520</v>
      </c>
      <c r="G678">
        <v>873</v>
      </c>
      <c r="H678" t="s">
        <v>23898</v>
      </c>
      <c r="I678">
        <v>0.14199999999999999</v>
      </c>
      <c r="J678">
        <v>732</v>
      </c>
    </row>
    <row r="679" spans="1:10" x14ac:dyDescent="0.25">
      <c r="A679" t="s">
        <v>10123</v>
      </c>
      <c r="B679">
        <v>1.68</v>
      </c>
      <c r="C679">
        <v>196.1</v>
      </c>
      <c r="D679" t="s">
        <v>708</v>
      </c>
      <c r="E679">
        <v>5959376</v>
      </c>
      <c r="F679">
        <v>591</v>
      </c>
      <c r="G679">
        <v>974</v>
      </c>
      <c r="H679" t="s">
        <v>23899</v>
      </c>
      <c r="I679">
        <v>0.154</v>
      </c>
      <c r="J679">
        <v>717</v>
      </c>
    </row>
    <row r="680" spans="1:10" x14ac:dyDescent="0.25">
      <c r="A680" t="s">
        <v>3150</v>
      </c>
      <c r="B680">
        <v>5.49</v>
      </c>
      <c r="C680">
        <v>184.1</v>
      </c>
      <c r="D680" t="s">
        <v>5173</v>
      </c>
      <c r="E680">
        <v>4702534</v>
      </c>
      <c r="F680">
        <v>756</v>
      </c>
      <c r="G680">
        <v>581</v>
      </c>
      <c r="H680" t="s">
        <v>23900</v>
      </c>
      <c r="I680">
        <v>0.13900000000000001</v>
      </c>
      <c r="J680">
        <v>748</v>
      </c>
    </row>
    <row r="681" spans="1:10" x14ac:dyDescent="0.25">
      <c r="A681" t="s">
        <v>4364</v>
      </c>
      <c r="B681">
        <v>2.35</v>
      </c>
      <c r="C681">
        <v>179.08</v>
      </c>
      <c r="D681" t="s">
        <v>559</v>
      </c>
      <c r="E681">
        <v>7523201</v>
      </c>
      <c r="F681">
        <v>576</v>
      </c>
      <c r="G681">
        <v>605</v>
      </c>
      <c r="H681" t="s">
        <v>23901</v>
      </c>
      <c r="I681">
        <v>0.16500000000000001</v>
      </c>
      <c r="J681">
        <v>799</v>
      </c>
    </row>
    <row r="682" spans="1:10" x14ac:dyDescent="0.25">
      <c r="A682" t="s">
        <v>787</v>
      </c>
      <c r="B682">
        <v>2.04</v>
      </c>
      <c r="C682">
        <v>71.06</v>
      </c>
      <c r="D682" t="s">
        <v>596</v>
      </c>
      <c r="E682">
        <v>25470498</v>
      </c>
      <c r="F682">
        <v>1365</v>
      </c>
      <c r="G682">
        <v>1768</v>
      </c>
      <c r="H682" t="s">
        <v>23902</v>
      </c>
      <c r="I682">
        <v>7.2999999999999995E-2</v>
      </c>
      <c r="J682">
        <v>870</v>
      </c>
    </row>
    <row r="683" spans="1:10" x14ac:dyDescent="0.25">
      <c r="A683" t="s">
        <v>710</v>
      </c>
      <c r="B683">
        <v>1.1000000000000001</v>
      </c>
      <c r="C683">
        <v>199.06</v>
      </c>
      <c r="D683" t="s">
        <v>17250</v>
      </c>
      <c r="E683">
        <v>80487338</v>
      </c>
      <c r="F683">
        <v>2042</v>
      </c>
      <c r="G683">
        <v>5548</v>
      </c>
      <c r="H683" t="s">
        <v>23903</v>
      </c>
      <c r="I683">
        <v>0.14299999999999999</v>
      </c>
      <c r="J683">
        <v>718</v>
      </c>
    </row>
    <row r="684" spans="1:10" x14ac:dyDescent="0.25">
      <c r="A684" t="s">
        <v>23904</v>
      </c>
      <c r="B684">
        <v>1.48</v>
      </c>
      <c r="C684">
        <v>72.069999999999993</v>
      </c>
      <c r="D684" t="s">
        <v>18301</v>
      </c>
      <c r="E684">
        <v>3697664</v>
      </c>
      <c r="F684">
        <v>538</v>
      </c>
      <c r="G684">
        <v>421</v>
      </c>
      <c r="H684" t="s">
        <v>23905</v>
      </c>
      <c r="I684">
        <v>7.0999999999999994E-2</v>
      </c>
      <c r="J684">
        <v>792</v>
      </c>
    </row>
    <row r="685" spans="1:10" x14ac:dyDescent="0.25">
      <c r="A685" t="s">
        <v>3152</v>
      </c>
      <c r="B685">
        <v>1.26</v>
      </c>
      <c r="C685">
        <v>155.07</v>
      </c>
      <c r="D685" t="s">
        <v>1948</v>
      </c>
      <c r="E685">
        <v>4780461</v>
      </c>
      <c r="F685">
        <v>640</v>
      </c>
      <c r="G685">
        <v>491</v>
      </c>
      <c r="H685" t="s">
        <v>23906</v>
      </c>
      <c r="I685">
        <v>0.19</v>
      </c>
      <c r="J685">
        <v>913</v>
      </c>
    </row>
    <row r="686" spans="1:10" x14ac:dyDescent="0.25">
      <c r="A686" t="s">
        <v>3401</v>
      </c>
      <c r="B686">
        <v>1.34</v>
      </c>
      <c r="C686">
        <v>73.06</v>
      </c>
      <c r="D686" t="s">
        <v>582</v>
      </c>
      <c r="E686">
        <v>3360248</v>
      </c>
      <c r="F686">
        <v>388</v>
      </c>
      <c r="G686">
        <v>325</v>
      </c>
      <c r="H686" t="s">
        <v>23907</v>
      </c>
      <c r="I686">
        <v>8.8999999999999996E-2</v>
      </c>
      <c r="J686">
        <v>823</v>
      </c>
    </row>
    <row r="687" spans="1:10" x14ac:dyDescent="0.25">
      <c r="A687" t="s">
        <v>19770</v>
      </c>
      <c r="B687">
        <v>1.25</v>
      </c>
      <c r="C687">
        <v>141.08000000000001</v>
      </c>
      <c r="D687" t="s">
        <v>1137</v>
      </c>
      <c r="E687">
        <v>3089050</v>
      </c>
      <c r="F687">
        <v>416</v>
      </c>
      <c r="G687">
        <v>340</v>
      </c>
      <c r="H687" t="s">
        <v>23908</v>
      </c>
      <c r="I687">
        <v>9.8000000000000004E-2</v>
      </c>
      <c r="J687">
        <v>844</v>
      </c>
    </row>
    <row r="688" spans="1:10" x14ac:dyDescent="0.25">
      <c r="A688" t="s">
        <v>22702</v>
      </c>
      <c r="B688">
        <v>3.06</v>
      </c>
      <c r="C688">
        <v>83.08</v>
      </c>
      <c r="D688" t="s">
        <v>1468</v>
      </c>
      <c r="E688">
        <v>2514617</v>
      </c>
      <c r="F688">
        <v>223</v>
      </c>
      <c r="G688">
        <v>183</v>
      </c>
      <c r="H688" t="s">
        <v>23909</v>
      </c>
      <c r="I688">
        <v>0.14399999999999999</v>
      </c>
      <c r="J688">
        <v>830</v>
      </c>
    </row>
    <row r="689" spans="1:10" x14ac:dyDescent="0.25">
      <c r="A689" t="s">
        <v>23910</v>
      </c>
      <c r="B689">
        <v>1.3</v>
      </c>
      <c r="C689">
        <v>183.09</v>
      </c>
      <c r="D689" t="s">
        <v>6249</v>
      </c>
      <c r="E689">
        <v>13516473</v>
      </c>
      <c r="F689">
        <v>545</v>
      </c>
      <c r="G689">
        <v>1422</v>
      </c>
      <c r="H689" t="s">
        <v>23911</v>
      </c>
      <c r="I689">
        <v>0.13</v>
      </c>
      <c r="J689">
        <v>701</v>
      </c>
    </row>
    <row r="690" spans="1:10" x14ac:dyDescent="0.25">
      <c r="A690" t="s">
        <v>7092</v>
      </c>
      <c r="B690">
        <v>1.21</v>
      </c>
      <c r="C690">
        <v>194.07</v>
      </c>
      <c r="D690" t="s">
        <v>1608</v>
      </c>
      <c r="E690">
        <v>8371543</v>
      </c>
      <c r="F690">
        <v>1054</v>
      </c>
      <c r="G690">
        <v>824</v>
      </c>
      <c r="H690" t="s">
        <v>23912</v>
      </c>
      <c r="I690">
        <v>0.16900000000000001</v>
      </c>
      <c r="J690">
        <v>724</v>
      </c>
    </row>
    <row r="691" spans="1:10" x14ac:dyDescent="0.25">
      <c r="A691" t="s">
        <v>8502</v>
      </c>
      <c r="B691">
        <v>1.37</v>
      </c>
      <c r="C691">
        <v>144.05000000000001</v>
      </c>
      <c r="D691" t="s">
        <v>345</v>
      </c>
      <c r="E691">
        <v>3991090</v>
      </c>
      <c r="F691">
        <v>496</v>
      </c>
      <c r="G691">
        <v>407</v>
      </c>
      <c r="H691" t="s">
        <v>12171</v>
      </c>
      <c r="I691">
        <v>0.19600000000000001</v>
      </c>
      <c r="J691">
        <v>877</v>
      </c>
    </row>
    <row r="692" spans="1:10" x14ac:dyDescent="0.25">
      <c r="A692" t="s">
        <v>1343</v>
      </c>
      <c r="B692">
        <v>1.4</v>
      </c>
      <c r="C692">
        <v>55.07</v>
      </c>
      <c r="D692" t="s">
        <v>45</v>
      </c>
      <c r="E692">
        <v>8856347</v>
      </c>
      <c r="F692">
        <v>532</v>
      </c>
      <c r="G692">
        <v>426</v>
      </c>
      <c r="H692" t="s">
        <v>23913</v>
      </c>
      <c r="I692">
        <v>6.6000000000000003E-2</v>
      </c>
      <c r="J692">
        <v>857</v>
      </c>
    </row>
    <row r="693" spans="1:10" x14ac:dyDescent="0.25">
      <c r="A693" t="s">
        <v>2327</v>
      </c>
      <c r="B693">
        <v>1.1499999999999999</v>
      </c>
      <c r="C693">
        <v>67.069999999999993</v>
      </c>
      <c r="D693" t="s">
        <v>601</v>
      </c>
      <c r="E693">
        <v>2313526</v>
      </c>
      <c r="F693">
        <v>180</v>
      </c>
      <c r="G693">
        <v>116</v>
      </c>
      <c r="H693" t="s">
        <v>23914</v>
      </c>
      <c r="I693">
        <v>8.3000000000000004E-2</v>
      </c>
      <c r="J693">
        <v>790</v>
      </c>
    </row>
    <row r="694" spans="1:10" x14ac:dyDescent="0.25">
      <c r="A694" t="s">
        <v>23915</v>
      </c>
      <c r="B694">
        <v>1.07</v>
      </c>
      <c r="C694">
        <v>129.08000000000001</v>
      </c>
      <c r="D694" t="s">
        <v>815</v>
      </c>
      <c r="E694">
        <v>6272527</v>
      </c>
      <c r="F694">
        <v>531</v>
      </c>
      <c r="G694">
        <v>485</v>
      </c>
      <c r="H694" t="s">
        <v>23916</v>
      </c>
      <c r="I694">
        <v>0.109</v>
      </c>
      <c r="J694">
        <v>735</v>
      </c>
    </row>
    <row r="695" spans="1:10" x14ac:dyDescent="0.25">
      <c r="A695" t="s">
        <v>18271</v>
      </c>
      <c r="B695">
        <v>0.31</v>
      </c>
      <c r="C695">
        <v>55.07</v>
      </c>
      <c r="D695" t="s">
        <v>45</v>
      </c>
      <c r="E695">
        <v>4644328</v>
      </c>
      <c r="F695">
        <v>195</v>
      </c>
      <c r="G695">
        <v>245</v>
      </c>
      <c r="H695" t="s">
        <v>23917</v>
      </c>
      <c r="I695">
        <v>7.9000000000000001E-2</v>
      </c>
      <c r="J695">
        <v>806</v>
      </c>
    </row>
    <row r="696" spans="1:10" x14ac:dyDescent="0.25">
      <c r="A696" t="s">
        <v>2573</v>
      </c>
      <c r="B696">
        <v>1.1100000000000001</v>
      </c>
      <c r="C696">
        <v>91.06</v>
      </c>
      <c r="D696" t="s">
        <v>297</v>
      </c>
      <c r="E696">
        <v>57054938</v>
      </c>
      <c r="F696">
        <v>2830</v>
      </c>
      <c r="G696">
        <v>1916</v>
      </c>
      <c r="H696" t="s">
        <v>23918</v>
      </c>
      <c r="I696">
        <v>0.13100000000000001</v>
      </c>
      <c r="J696">
        <v>882</v>
      </c>
    </row>
    <row r="697" spans="1:10" x14ac:dyDescent="0.25">
      <c r="A697" t="s">
        <v>3187</v>
      </c>
      <c r="B697">
        <v>0.54</v>
      </c>
      <c r="C697">
        <v>196.06</v>
      </c>
      <c r="D697" t="s">
        <v>3030</v>
      </c>
      <c r="E697">
        <v>3494283</v>
      </c>
      <c r="F697">
        <v>333</v>
      </c>
      <c r="G697">
        <v>588</v>
      </c>
      <c r="H697" t="s">
        <v>23919</v>
      </c>
      <c r="I697">
        <v>0.151</v>
      </c>
      <c r="J697">
        <v>796</v>
      </c>
    </row>
    <row r="698" spans="1:10" x14ac:dyDescent="0.25">
      <c r="A698" t="s">
        <v>3155</v>
      </c>
      <c r="B698">
        <v>1.39</v>
      </c>
      <c r="C698">
        <v>70.08</v>
      </c>
      <c r="D698" t="s">
        <v>31</v>
      </c>
      <c r="E698">
        <v>34910260</v>
      </c>
      <c r="F698">
        <v>2233</v>
      </c>
      <c r="G698">
        <v>998</v>
      </c>
      <c r="H698" t="s">
        <v>23920</v>
      </c>
      <c r="I698">
        <v>0.17699999999999999</v>
      </c>
      <c r="J698">
        <v>893</v>
      </c>
    </row>
    <row r="699" spans="1:10" x14ac:dyDescent="0.25">
      <c r="A699" t="s">
        <v>4427</v>
      </c>
      <c r="B699">
        <v>1.23</v>
      </c>
      <c r="C699">
        <v>198.04</v>
      </c>
      <c r="D699" t="s">
        <v>19780</v>
      </c>
      <c r="E699">
        <v>7202118</v>
      </c>
      <c r="F699">
        <v>1533</v>
      </c>
      <c r="G699">
        <v>996</v>
      </c>
      <c r="H699" t="s">
        <v>12176</v>
      </c>
      <c r="I699">
        <v>0.17399999999999999</v>
      </c>
      <c r="J699">
        <v>803</v>
      </c>
    </row>
    <row r="700" spans="1:10" x14ac:dyDescent="0.25">
      <c r="A700" t="s">
        <v>8509</v>
      </c>
      <c r="B700">
        <v>1.38</v>
      </c>
      <c r="C700">
        <v>142.06</v>
      </c>
      <c r="D700" t="s">
        <v>10042</v>
      </c>
      <c r="E700">
        <v>2550634</v>
      </c>
      <c r="F700">
        <v>387</v>
      </c>
      <c r="G700">
        <v>331</v>
      </c>
      <c r="H700" t="s">
        <v>23921</v>
      </c>
      <c r="I700">
        <v>0.19800000000000001</v>
      </c>
      <c r="J700">
        <v>780</v>
      </c>
    </row>
    <row r="701" spans="1:10" x14ac:dyDescent="0.25">
      <c r="A701" t="s">
        <v>13768</v>
      </c>
      <c r="B701">
        <v>1.19</v>
      </c>
      <c r="C701">
        <v>194.11</v>
      </c>
      <c r="D701" t="s">
        <v>1187</v>
      </c>
      <c r="E701">
        <v>17550511</v>
      </c>
      <c r="F701">
        <v>467</v>
      </c>
      <c r="G701">
        <v>1983</v>
      </c>
      <c r="H701" t="s">
        <v>23922</v>
      </c>
      <c r="I701">
        <v>0.17</v>
      </c>
      <c r="J701">
        <v>803</v>
      </c>
    </row>
    <row r="702" spans="1:10" x14ac:dyDescent="0.25">
      <c r="A702" t="s">
        <v>2281</v>
      </c>
      <c r="B702">
        <v>0.75</v>
      </c>
      <c r="C702">
        <v>179.09</v>
      </c>
      <c r="D702" t="s">
        <v>1342</v>
      </c>
      <c r="E702">
        <v>20917427</v>
      </c>
      <c r="F702">
        <v>760</v>
      </c>
      <c r="G702">
        <v>1314</v>
      </c>
      <c r="H702" t="s">
        <v>23923</v>
      </c>
      <c r="I702">
        <v>0.128</v>
      </c>
      <c r="J702">
        <v>779</v>
      </c>
    </row>
    <row r="703" spans="1:10" x14ac:dyDescent="0.25">
      <c r="A703" t="s">
        <v>12178</v>
      </c>
      <c r="B703">
        <v>1.2</v>
      </c>
      <c r="C703">
        <v>184.1</v>
      </c>
      <c r="D703" t="s">
        <v>5173</v>
      </c>
      <c r="E703">
        <v>17545295</v>
      </c>
      <c r="F703">
        <v>1564</v>
      </c>
      <c r="G703">
        <v>1834</v>
      </c>
      <c r="H703" t="s">
        <v>23924</v>
      </c>
      <c r="I703">
        <v>0.13400000000000001</v>
      </c>
      <c r="J703">
        <v>784</v>
      </c>
    </row>
    <row r="704" spans="1:10" x14ac:dyDescent="0.25">
      <c r="A704" t="s">
        <v>6282</v>
      </c>
      <c r="B704">
        <v>1.1599999999999999</v>
      </c>
      <c r="C704">
        <v>198.06</v>
      </c>
      <c r="D704" t="s">
        <v>3198</v>
      </c>
      <c r="E704">
        <v>13829746</v>
      </c>
      <c r="F704">
        <v>444</v>
      </c>
      <c r="G704">
        <v>1352</v>
      </c>
      <c r="H704" t="s">
        <v>23925</v>
      </c>
      <c r="I704">
        <v>0.13</v>
      </c>
      <c r="J704">
        <v>742</v>
      </c>
    </row>
    <row r="705" spans="1:10" x14ac:dyDescent="0.25">
      <c r="A705" t="s">
        <v>6938</v>
      </c>
      <c r="B705">
        <v>1.1299999999999999</v>
      </c>
      <c r="C705">
        <v>60.04</v>
      </c>
      <c r="D705" t="s">
        <v>722</v>
      </c>
      <c r="E705">
        <v>14504335</v>
      </c>
      <c r="F705">
        <v>969</v>
      </c>
      <c r="G705">
        <v>714</v>
      </c>
      <c r="H705" t="s">
        <v>23926</v>
      </c>
      <c r="I705">
        <v>0.16400000000000001</v>
      </c>
      <c r="J705">
        <v>724</v>
      </c>
    </row>
    <row r="706" spans="1:10" x14ac:dyDescent="0.25">
      <c r="A706" t="s">
        <v>3125</v>
      </c>
      <c r="B706">
        <v>2.37</v>
      </c>
      <c r="C706">
        <v>176.09</v>
      </c>
      <c r="D706" t="s">
        <v>796</v>
      </c>
      <c r="E706">
        <v>3929062</v>
      </c>
      <c r="F706">
        <v>396</v>
      </c>
      <c r="G706">
        <v>555</v>
      </c>
      <c r="H706" t="s">
        <v>23927</v>
      </c>
      <c r="I706">
        <v>0.16600000000000001</v>
      </c>
      <c r="J706">
        <v>709</v>
      </c>
    </row>
    <row r="707" spans="1:10" x14ac:dyDescent="0.25">
      <c r="A707" t="s">
        <v>23928</v>
      </c>
      <c r="B707">
        <v>1.05</v>
      </c>
      <c r="C707">
        <v>186.04</v>
      </c>
      <c r="D707" t="s">
        <v>23929</v>
      </c>
      <c r="E707">
        <v>4643885</v>
      </c>
      <c r="F707">
        <v>236</v>
      </c>
      <c r="G707">
        <v>348</v>
      </c>
      <c r="H707" t="s">
        <v>23930</v>
      </c>
      <c r="I707">
        <v>0.188</v>
      </c>
      <c r="J707">
        <v>774</v>
      </c>
    </row>
    <row r="708" spans="1:10" x14ac:dyDescent="0.25">
      <c r="A708" t="s">
        <v>23931</v>
      </c>
      <c r="B708">
        <v>1.23</v>
      </c>
      <c r="C708">
        <v>134.05000000000001</v>
      </c>
      <c r="D708" t="s">
        <v>5123</v>
      </c>
      <c r="E708">
        <v>6793419</v>
      </c>
      <c r="F708">
        <v>455</v>
      </c>
      <c r="G708">
        <v>451</v>
      </c>
      <c r="H708" t="s">
        <v>23932</v>
      </c>
      <c r="I708">
        <v>0.17599999999999999</v>
      </c>
      <c r="J708">
        <v>829</v>
      </c>
    </row>
    <row r="709" spans="1:10" x14ac:dyDescent="0.25">
      <c r="A709" t="s">
        <v>1570</v>
      </c>
      <c r="B709">
        <v>2.06</v>
      </c>
      <c r="C709">
        <v>176.09</v>
      </c>
      <c r="D709" t="s">
        <v>796</v>
      </c>
      <c r="E709">
        <v>8433410</v>
      </c>
      <c r="F709">
        <v>524</v>
      </c>
      <c r="G709">
        <v>826</v>
      </c>
      <c r="H709" t="s">
        <v>23933</v>
      </c>
      <c r="I709">
        <v>0.16400000000000001</v>
      </c>
      <c r="J709">
        <v>738</v>
      </c>
    </row>
    <row r="710" spans="1:10" x14ac:dyDescent="0.25">
      <c r="A710" t="s">
        <v>964</v>
      </c>
      <c r="B710">
        <v>10.62</v>
      </c>
      <c r="C710">
        <v>55.07</v>
      </c>
      <c r="D710" t="s">
        <v>45</v>
      </c>
      <c r="E710">
        <v>4160200</v>
      </c>
      <c r="F710">
        <v>576</v>
      </c>
      <c r="G710">
        <v>205</v>
      </c>
      <c r="H710" t="s">
        <v>23934</v>
      </c>
      <c r="I710">
        <v>0.115</v>
      </c>
      <c r="J710">
        <v>723</v>
      </c>
    </row>
    <row r="711" spans="1:10" x14ac:dyDescent="0.25">
      <c r="A711" t="s">
        <v>3169</v>
      </c>
      <c r="B711">
        <v>1.34</v>
      </c>
      <c r="C711">
        <v>149.03</v>
      </c>
      <c r="D711" t="s">
        <v>715</v>
      </c>
      <c r="E711">
        <v>10033833</v>
      </c>
      <c r="F711">
        <v>994</v>
      </c>
      <c r="G711">
        <v>1048</v>
      </c>
      <c r="H711" t="s">
        <v>16322</v>
      </c>
      <c r="I711">
        <v>0.109</v>
      </c>
      <c r="J711">
        <v>876</v>
      </c>
    </row>
    <row r="712" spans="1:10" x14ac:dyDescent="0.25">
      <c r="A712" t="s">
        <v>23935</v>
      </c>
      <c r="B712">
        <v>0.5</v>
      </c>
      <c r="C712">
        <v>77.05</v>
      </c>
      <c r="D712" t="s">
        <v>704</v>
      </c>
      <c r="E712">
        <v>5993370</v>
      </c>
      <c r="F712">
        <v>303</v>
      </c>
      <c r="G712">
        <v>320</v>
      </c>
      <c r="H712" t="s">
        <v>23936</v>
      </c>
      <c r="I712">
        <v>0.23</v>
      </c>
      <c r="J712">
        <v>750</v>
      </c>
    </row>
    <row r="713" spans="1:10" x14ac:dyDescent="0.25">
      <c r="A713" t="s">
        <v>8526</v>
      </c>
      <c r="B713">
        <v>1.19</v>
      </c>
      <c r="C713">
        <v>107.05</v>
      </c>
      <c r="D713" t="s">
        <v>91</v>
      </c>
      <c r="E713">
        <v>4136678</v>
      </c>
      <c r="F713">
        <v>458</v>
      </c>
      <c r="G713">
        <v>395</v>
      </c>
      <c r="H713" t="s">
        <v>8527</v>
      </c>
      <c r="I713">
        <v>8.5000000000000006E-2</v>
      </c>
      <c r="J713">
        <v>727</v>
      </c>
    </row>
    <row r="714" spans="1:10" x14ac:dyDescent="0.25">
      <c r="A714" t="s">
        <v>558</v>
      </c>
      <c r="B714">
        <v>2.35</v>
      </c>
      <c r="C714">
        <v>179.09</v>
      </c>
      <c r="D714" t="s">
        <v>1342</v>
      </c>
      <c r="E714">
        <v>9232672</v>
      </c>
      <c r="F714">
        <v>655</v>
      </c>
      <c r="G714">
        <v>772</v>
      </c>
      <c r="H714" t="s">
        <v>23937</v>
      </c>
      <c r="I714">
        <v>0.13</v>
      </c>
      <c r="J714">
        <v>770</v>
      </c>
    </row>
    <row r="715" spans="1:10" x14ac:dyDescent="0.25">
      <c r="A715" t="s">
        <v>3171</v>
      </c>
      <c r="B715">
        <v>1.4</v>
      </c>
      <c r="C715">
        <v>181.06</v>
      </c>
      <c r="D715" t="s">
        <v>1578</v>
      </c>
      <c r="E715">
        <v>130402327</v>
      </c>
      <c r="F715">
        <v>3388</v>
      </c>
      <c r="G715">
        <v>4897</v>
      </c>
      <c r="H715" t="s">
        <v>11564</v>
      </c>
      <c r="I715">
        <v>0.159</v>
      </c>
      <c r="J715">
        <v>881</v>
      </c>
    </row>
    <row r="716" spans="1:10" x14ac:dyDescent="0.25">
      <c r="A716" t="s">
        <v>1975</v>
      </c>
      <c r="B716">
        <v>0.7</v>
      </c>
      <c r="C716">
        <v>74.040000000000006</v>
      </c>
      <c r="D716" t="s">
        <v>52</v>
      </c>
      <c r="E716">
        <v>4464364</v>
      </c>
      <c r="F716">
        <v>481</v>
      </c>
      <c r="G716">
        <v>573</v>
      </c>
      <c r="H716" t="s">
        <v>23938</v>
      </c>
      <c r="I716">
        <v>6.7000000000000004E-2</v>
      </c>
      <c r="J716">
        <v>709</v>
      </c>
    </row>
    <row r="717" spans="1:10" x14ac:dyDescent="0.25">
      <c r="A717" t="s">
        <v>23939</v>
      </c>
      <c r="B717">
        <v>1.21</v>
      </c>
      <c r="C717">
        <v>192.1</v>
      </c>
      <c r="D717" t="s">
        <v>714</v>
      </c>
      <c r="E717">
        <v>2089481</v>
      </c>
      <c r="F717">
        <v>222</v>
      </c>
      <c r="G717">
        <v>347</v>
      </c>
      <c r="H717" t="s">
        <v>23940</v>
      </c>
      <c r="I717">
        <v>0.123</v>
      </c>
      <c r="J717">
        <v>821</v>
      </c>
    </row>
    <row r="718" spans="1:10" x14ac:dyDescent="0.25">
      <c r="A718" t="s">
        <v>2267</v>
      </c>
      <c r="B718">
        <v>2.99</v>
      </c>
      <c r="C718">
        <v>43.06</v>
      </c>
      <c r="D718" t="s">
        <v>39</v>
      </c>
      <c r="E718">
        <v>2879670</v>
      </c>
      <c r="F718">
        <v>138</v>
      </c>
      <c r="G718">
        <v>163</v>
      </c>
      <c r="H718" t="s">
        <v>23941</v>
      </c>
      <c r="I718">
        <v>0.109</v>
      </c>
      <c r="J718">
        <v>787</v>
      </c>
    </row>
    <row r="719" spans="1:10" x14ac:dyDescent="0.25">
      <c r="A719" t="s">
        <v>869</v>
      </c>
      <c r="B719">
        <v>1.1200000000000001</v>
      </c>
      <c r="C719">
        <v>167.08</v>
      </c>
      <c r="D719" t="s">
        <v>750</v>
      </c>
      <c r="E719">
        <v>104384212</v>
      </c>
      <c r="F719">
        <v>1604</v>
      </c>
      <c r="G719">
        <v>5027</v>
      </c>
      <c r="H719" t="s">
        <v>7115</v>
      </c>
      <c r="I719">
        <v>0.15</v>
      </c>
      <c r="J719">
        <v>909</v>
      </c>
    </row>
    <row r="720" spans="1:10" x14ac:dyDescent="0.25">
      <c r="A720" t="s">
        <v>21977</v>
      </c>
      <c r="B720">
        <v>0.08</v>
      </c>
      <c r="C720">
        <v>44.01</v>
      </c>
      <c r="D720" t="s">
        <v>739</v>
      </c>
      <c r="E720">
        <v>4923352</v>
      </c>
      <c r="F720">
        <v>214</v>
      </c>
      <c r="G720">
        <v>204</v>
      </c>
      <c r="H720" t="s">
        <v>23942</v>
      </c>
      <c r="I720">
        <v>0.11600000000000001</v>
      </c>
      <c r="J720">
        <v>707</v>
      </c>
    </row>
    <row r="721" spans="1:10" x14ac:dyDescent="0.25">
      <c r="A721" t="s">
        <v>19808</v>
      </c>
      <c r="B721">
        <v>1.74</v>
      </c>
      <c r="C721">
        <v>70.09</v>
      </c>
      <c r="D721" t="s">
        <v>871</v>
      </c>
      <c r="E721">
        <v>9758501</v>
      </c>
      <c r="F721">
        <v>766</v>
      </c>
      <c r="G721">
        <v>662</v>
      </c>
      <c r="H721" t="s">
        <v>23943</v>
      </c>
      <c r="I721">
        <v>6.6000000000000003E-2</v>
      </c>
      <c r="J721">
        <v>795</v>
      </c>
    </row>
    <row r="722" spans="1:10" x14ac:dyDescent="0.25">
      <c r="A722" t="s">
        <v>8748</v>
      </c>
      <c r="B722">
        <v>1.1000000000000001</v>
      </c>
      <c r="C722">
        <v>206.12</v>
      </c>
      <c r="D722" t="s">
        <v>5238</v>
      </c>
      <c r="E722">
        <v>5765452</v>
      </c>
      <c r="F722">
        <v>563</v>
      </c>
      <c r="G722">
        <v>748</v>
      </c>
      <c r="H722" t="s">
        <v>23944</v>
      </c>
      <c r="I722">
        <v>0.109</v>
      </c>
      <c r="J722">
        <v>713</v>
      </c>
    </row>
    <row r="723" spans="1:10" x14ac:dyDescent="0.25">
      <c r="A723" t="s">
        <v>2505</v>
      </c>
      <c r="B723">
        <v>2.57</v>
      </c>
      <c r="C723">
        <v>206.12</v>
      </c>
      <c r="D723" t="s">
        <v>5238</v>
      </c>
      <c r="E723">
        <v>9303338</v>
      </c>
      <c r="F723">
        <v>521</v>
      </c>
      <c r="G723">
        <v>1322</v>
      </c>
      <c r="H723" t="s">
        <v>23945</v>
      </c>
      <c r="I723">
        <v>0.154</v>
      </c>
      <c r="J723">
        <v>702</v>
      </c>
    </row>
    <row r="724" spans="1:10" x14ac:dyDescent="0.25">
      <c r="A724" t="s">
        <v>23946</v>
      </c>
      <c r="B724">
        <v>0.97</v>
      </c>
      <c r="C724">
        <v>77.05</v>
      </c>
      <c r="D724" t="s">
        <v>704</v>
      </c>
      <c r="E724">
        <v>20194510</v>
      </c>
      <c r="F724">
        <v>457</v>
      </c>
      <c r="G724">
        <v>665</v>
      </c>
      <c r="H724" t="s">
        <v>23947</v>
      </c>
      <c r="I724">
        <v>0.13200000000000001</v>
      </c>
      <c r="J724">
        <v>757</v>
      </c>
    </row>
    <row r="725" spans="1:10" x14ac:dyDescent="0.25">
      <c r="A725" t="s">
        <v>569</v>
      </c>
      <c r="B725">
        <v>1.06</v>
      </c>
      <c r="C725">
        <v>68.069999999999993</v>
      </c>
      <c r="D725" t="s">
        <v>570</v>
      </c>
      <c r="E725">
        <v>14996820</v>
      </c>
      <c r="F725">
        <v>1610</v>
      </c>
      <c r="G725">
        <v>1029</v>
      </c>
      <c r="H725" t="s">
        <v>14411</v>
      </c>
      <c r="I725">
        <v>6.5000000000000002E-2</v>
      </c>
      <c r="J725">
        <v>930</v>
      </c>
    </row>
    <row r="726" spans="1:10" x14ac:dyDescent="0.25">
      <c r="A726" t="s">
        <v>2514</v>
      </c>
      <c r="B726">
        <v>1.99</v>
      </c>
      <c r="C726">
        <v>197.07</v>
      </c>
      <c r="D726" t="s">
        <v>3715</v>
      </c>
      <c r="E726">
        <v>58599599</v>
      </c>
      <c r="F726">
        <v>1632</v>
      </c>
      <c r="G726">
        <v>3517</v>
      </c>
      <c r="H726" t="s">
        <v>23948</v>
      </c>
      <c r="I726">
        <v>0.13</v>
      </c>
      <c r="J726">
        <v>843</v>
      </c>
    </row>
    <row r="727" spans="1:10" x14ac:dyDescent="0.25">
      <c r="A727" t="s">
        <v>7121</v>
      </c>
      <c r="B727">
        <v>1.1499999999999999</v>
      </c>
      <c r="C727">
        <v>91.06</v>
      </c>
      <c r="D727" t="s">
        <v>297</v>
      </c>
      <c r="E727">
        <v>26524186</v>
      </c>
      <c r="F727">
        <v>1623</v>
      </c>
      <c r="G727">
        <v>921</v>
      </c>
      <c r="H727" t="s">
        <v>23949</v>
      </c>
      <c r="I727">
        <v>9.6000000000000002E-2</v>
      </c>
      <c r="J727">
        <v>917</v>
      </c>
    </row>
    <row r="728" spans="1:10" x14ac:dyDescent="0.25">
      <c r="A728" t="s">
        <v>23950</v>
      </c>
      <c r="B728">
        <v>1.18</v>
      </c>
      <c r="C728">
        <v>104.06</v>
      </c>
      <c r="D728" t="s">
        <v>287</v>
      </c>
      <c r="E728">
        <v>10731103</v>
      </c>
      <c r="F728">
        <v>1102</v>
      </c>
      <c r="G728">
        <v>761</v>
      </c>
      <c r="H728" t="s">
        <v>23951</v>
      </c>
      <c r="I728">
        <v>0.122</v>
      </c>
      <c r="J728">
        <v>741</v>
      </c>
    </row>
    <row r="729" spans="1:10" x14ac:dyDescent="0.25">
      <c r="A729" t="s">
        <v>566</v>
      </c>
      <c r="B729">
        <v>1.22</v>
      </c>
      <c r="C729">
        <v>196.1</v>
      </c>
      <c r="D729" t="s">
        <v>708</v>
      </c>
      <c r="E729">
        <v>32218295</v>
      </c>
      <c r="F729">
        <v>1909</v>
      </c>
      <c r="G729">
        <v>2476</v>
      </c>
      <c r="H729" t="s">
        <v>23952</v>
      </c>
      <c r="I729">
        <v>0.13700000000000001</v>
      </c>
      <c r="J729">
        <v>829</v>
      </c>
    </row>
    <row r="730" spans="1:10" x14ac:dyDescent="0.25">
      <c r="A730" t="s">
        <v>3183</v>
      </c>
      <c r="B730">
        <v>2.0099999999999998</v>
      </c>
      <c r="C730">
        <v>194.08</v>
      </c>
      <c r="D730" t="s">
        <v>3029</v>
      </c>
      <c r="E730">
        <v>195382980</v>
      </c>
      <c r="F730">
        <v>3345</v>
      </c>
      <c r="G730">
        <v>6539</v>
      </c>
      <c r="H730" t="s">
        <v>21513</v>
      </c>
      <c r="I730">
        <v>0.19500000000000001</v>
      </c>
      <c r="J730">
        <v>917</v>
      </c>
    </row>
    <row r="731" spans="1:10" x14ac:dyDescent="0.25">
      <c r="A731" t="s">
        <v>23953</v>
      </c>
      <c r="B731">
        <v>1.19</v>
      </c>
      <c r="C731">
        <v>149.03</v>
      </c>
      <c r="D731" t="s">
        <v>715</v>
      </c>
      <c r="E731">
        <v>467915</v>
      </c>
      <c r="F731">
        <v>116</v>
      </c>
      <c r="G731">
        <v>102</v>
      </c>
      <c r="H731" t="s">
        <v>23954</v>
      </c>
      <c r="I731">
        <v>6.6000000000000003E-2</v>
      </c>
      <c r="J731">
        <v>721</v>
      </c>
    </row>
    <row r="732" spans="1:10" x14ac:dyDescent="0.25">
      <c r="A732" t="s">
        <v>1878</v>
      </c>
      <c r="B732">
        <v>0.31</v>
      </c>
      <c r="C732">
        <v>95.09</v>
      </c>
      <c r="D732" t="s">
        <v>810</v>
      </c>
      <c r="E732">
        <v>13756768</v>
      </c>
      <c r="F732">
        <v>695</v>
      </c>
      <c r="G732">
        <v>817</v>
      </c>
      <c r="H732" t="s">
        <v>23955</v>
      </c>
      <c r="I732">
        <v>9.1999999999999998E-2</v>
      </c>
      <c r="J732">
        <v>804</v>
      </c>
    </row>
    <row r="733" spans="1:10" x14ac:dyDescent="0.25">
      <c r="A733" t="s">
        <v>1376</v>
      </c>
      <c r="B733">
        <v>2.4</v>
      </c>
      <c r="C733">
        <v>195.1</v>
      </c>
      <c r="D733" t="s">
        <v>5235</v>
      </c>
      <c r="E733">
        <v>12753533</v>
      </c>
      <c r="F733">
        <v>636</v>
      </c>
      <c r="G733">
        <v>1047</v>
      </c>
      <c r="H733" t="s">
        <v>23956</v>
      </c>
      <c r="I733">
        <v>0.11600000000000001</v>
      </c>
      <c r="J733">
        <v>738</v>
      </c>
    </row>
    <row r="734" spans="1:10" x14ac:dyDescent="0.25">
      <c r="A734" t="s">
        <v>23957</v>
      </c>
      <c r="B734">
        <v>1.07</v>
      </c>
      <c r="C734">
        <v>104.06</v>
      </c>
      <c r="D734" t="s">
        <v>287</v>
      </c>
      <c r="E734">
        <v>5924745</v>
      </c>
      <c r="F734">
        <v>811</v>
      </c>
      <c r="G734">
        <v>585</v>
      </c>
      <c r="H734" t="s">
        <v>23958</v>
      </c>
      <c r="I734">
        <v>0.192</v>
      </c>
      <c r="J734">
        <v>706</v>
      </c>
    </row>
    <row r="735" spans="1:10" x14ac:dyDescent="0.25">
      <c r="A735" t="s">
        <v>23959</v>
      </c>
      <c r="B735">
        <v>1.26</v>
      </c>
      <c r="C735">
        <v>105.07</v>
      </c>
      <c r="D735" t="s">
        <v>207</v>
      </c>
      <c r="E735">
        <v>4119428</v>
      </c>
      <c r="F735">
        <v>359</v>
      </c>
      <c r="G735">
        <v>269</v>
      </c>
      <c r="H735" t="s">
        <v>23960</v>
      </c>
      <c r="I735">
        <v>0.1</v>
      </c>
      <c r="J735">
        <v>769</v>
      </c>
    </row>
    <row r="736" spans="1:10" x14ac:dyDescent="0.25">
      <c r="A736" t="s">
        <v>10292</v>
      </c>
      <c r="B736">
        <v>0.65</v>
      </c>
      <c r="C736">
        <v>208.1</v>
      </c>
      <c r="D736" t="s">
        <v>5278</v>
      </c>
      <c r="E736">
        <v>6084940</v>
      </c>
      <c r="F736">
        <v>544</v>
      </c>
      <c r="G736">
        <v>934</v>
      </c>
      <c r="H736" t="s">
        <v>23961</v>
      </c>
      <c r="I736">
        <v>0.108</v>
      </c>
      <c r="J736">
        <v>715</v>
      </c>
    </row>
    <row r="737" spans="1:10" x14ac:dyDescent="0.25">
      <c r="A737" t="s">
        <v>2272</v>
      </c>
      <c r="B737">
        <v>1.29</v>
      </c>
      <c r="C737">
        <v>104.06</v>
      </c>
      <c r="D737" t="s">
        <v>287</v>
      </c>
      <c r="E737">
        <v>4595995</v>
      </c>
      <c r="F737">
        <v>655</v>
      </c>
      <c r="G737">
        <v>534</v>
      </c>
      <c r="H737" t="s">
        <v>23962</v>
      </c>
      <c r="I737">
        <v>7.9000000000000001E-2</v>
      </c>
      <c r="J737">
        <v>783</v>
      </c>
    </row>
    <row r="738" spans="1:10" x14ac:dyDescent="0.25">
      <c r="A738" t="s">
        <v>13866</v>
      </c>
      <c r="B738">
        <v>1.21</v>
      </c>
      <c r="C738">
        <v>224.13</v>
      </c>
      <c r="D738" t="s">
        <v>14550</v>
      </c>
      <c r="E738">
        <v>2383307</v>
      </c>
      <c r="F738">
        <v>378</v>
      </c>
      <c r="G738">
        <v>766</v>
      </c>
      <c r="H738" t="s">
        <v>23963</v>
      </c>
      <c r="I738">
        <v>0.10199999999999999</v>
      </c>
      <c r="J738">
        <v>761</v>
      </c>
    </row>
    <row r="739" spans="1:10" x14ac:dyDescent="0.25">
      <c r="A739" t="s">
        <v>22729</v>
      </c>
      <c r="B739">
        <v>1.34</v>
      </c>
      <c r="C739">
        <v>105.04</v>
      </c>
      <c r="D739" t="s">
        <v>926</v>
      </c>
      <c r="E739">
        <v>104855122</v>
      </c>
      <c r="F739">
        <v>2354</v>
      </c>
      <c r="G739">
        <v>3328</v>
      </c>
      <c r="H739" t="s">
        <v>23964</v>
      </c>
      <c r="I739">
        <v>0.129</v>
      </c>
      <c r="J739">
        <v>855</v>
      </c>
    </row>
    <row r="740" spans="1:10" x14ac:dyDescent="0.25">
      <c r="A740" t="s">
        <v>4448</v>
      </c>
      <c r="B740">
        <v>2.14</v>
      </c>
      <c r="C740">
        <v>196.06</v>
      </c>
      <c r="D740" t="s">
        <v>3030</v>
      </c>
      <c r="E740">
        <v>56726462</v>
      </c>
      <c r="F740">
        <v>1918</v>
      </c>
      <c r="G740">
        <v>2417</v>
      </c>
      <c r="H740" t="s">
        <v>23965</v>
      </c>
      <c r="I740">
        <v>0.16500000000000001</v>
      </c>
      <c r="J740">
        <v>879</v>
      </c>
    </row>
    <row r="741" spans="1:10" x14ac:dyDescent="0.25">
      <c r="A741" t="s">
        <v>23966</v>
      </c>
      <c r="B741">
        <v>6.49</v>
      </c>
      <c r="C741">
        <v>43.07</v>
      </c>
      <c r="D741" t="s">
        <v>15</v>
      </c>
      <c r="E741">
        <v>5853249</v>
      </c>
      <c r="F741">
        <v>430</v>
      </c>
      <c r="G741">
        <v>238</v>
      </c>
      <c r="H741" t="s">
        <v>23967</v>
      </c>
      <c r="I741">
        <v>8.4000000000000005E-2</v>
      </c>
      <c r="J741">
        <v>850</v>
      </c>
    </row>
    <row r="742" spans="1:10" x14ac:dyDescent="0.25">
      <c r="A742" t="s">
        <v>188</v>
      </c>
      <c r="B742">
        <v>1.88</v>
      </c>
      <c r="C742">
        <v>91.06</v>
      </c>
      <c r="D742" t="s">
        <v>297</v>
      </c>
      <c r="E742">
        <v>7153099</v>
      </c>
      <c r="F742">
        <v>442</v>
      </c>
      <c r="G742">
        <v>350</v>
      </c>
      <c r="H742" t="s">
        <v>23968</v>
      </c>
      <c r="I742">
        <v>0.10199999999999999</v>
      </c>
      <c r="J742">
        <v>716</v>
      </c>
    </row>
    <row r="743" spans="1:10" x14ac:dyDescent="0.25">
      <c r="A743" t="s">
        <v>8781</v>
      </c>
      <c r="B743">
        <v>1.1200000000000001</v>
      </c>
      <c r="C743">
        <v>204.09</v>
      </c>
      <c r="D743" t="s">
        <v>572</v>
      </c>
      <c r="E743">
        <v>154159897</v>
      </c>
      <c r="F743">
        <v>4251</v>
      </c>
      <c r="G743">
        <v>8732</v>
      </c>
      <c r="H743" t="s">
        <v>8557</v>
      </c>
      <c r="I743">
        <v>0.14799999999999999</v>
      </c>
      <c r="J743">
        <v>934</v>
      </c>
    </row>
    <row r="744" spans="1:10" x14ac:dyDescent="0.25">
      <c r="A744" t="s">
        <v>13792</v>
      </c>
      <c r="B744">
        <v>1.26</v>
      </c>
      <c r="C744">
        <v>184.06</v>
      </c>
      <c r="D744" t="s">
        <v>4402</v>
      </c>
      <c r="E744">
        <v>10312630</v>
      </c>
      <c r="F744">
        <v>922</v>
      </c>
      <c r="G744">
        <v>1087</v>
      </c>
      <c r="H744" t="s">
        <v>23969</v>
      </c>
      <c r="I744">
        <v>0.14699999999999999</v>
      </c>
      <c r="J744">
        <v>835</v>
      </c>
    </row>
    <row r="745" spans="1:10" x14ac:dyDescent="0.25">
      <c r="A745" t="s">
        <v>18366</v>
      </c>
      <c r="B745">
        <v>2.1</v>
      </c>
      <c r="C745">
        <v>193.06</v>
      </c>
      <c r="D745" t="s">
        <v>19847</v>
      </c>
      <c r="E745">
        <v>14059724</v>
      </c>
      <c r="F745">
        <v>785</v>
      </c>
      <c r="G745">
        <v>950</v>
      </c>
      <c r="H745" t="s">
        <v>23970</v>
      </c>
      <c r="I745">
        <v>0.16400000000000001</v>
      </c>
      <c r="J745">
        <v>704</v>
      </c>
    </row>
    <row r="746" spans="1:10" x14ac:dyDescent="0.25">
      <c r="A746" t="s">
        <v>3346</v>
      </c>
      <c r="B746">
        <v>1.31</v>
      </c>
      <c r="C746">
        <v>55.07</v>
      </c>
      <c r="D746" t="s">
        <v>45</v>
      </c>
      <c r="E746">
        <v>10791797</v>
      </c>
      <c r="F746">
        <v>383</v>
      </c>
      <c r="G746">
        <v>317</v>
      </c>
      <c r="H746" t="s">
        <v>23971</v>
      </c>
      <c r="I746">
        <v>7.0999999999999994E-2</v>
      </c>
      <c r="J746">
        <v>852</v>
      </c>
    </row>
    <row r="747" spans="1:10" x14ac:dyDescent="0.25">
      <c r="A747" t="s">
        <v>3204</v>
      </c>
      <c r="B747">
        <v>1.26</v>
      </c>
      <c r="C747">
        <v>186.08</v>
      </c>
      <c r="D747" t="s">
        <v>1183</v>
      </c>
      <c r="E747">
        <v>7112421</v>
      </c>
      <c r="F747">
        <v>443</v>
      </c>
      <c r="G747">
        <v>784</v>
      </c>
      <c r="H747" t="s">
        <v>11578</v>
      </c>
      <c r="I747">
        <v>0.14899999999999999</v>
      </c>
      <c r="J747">
        <v>773</v>
      </c>
    </row>
    <row r="748" spans="1:10" x14ac:dyDescent="0.25">
      <c r="A748" t="s">
        <v>23972</v>
      </c>
      <c r="B748">
        <v>0.89</v>
      </c>
      <c r="C748">
        <v>85.07</v>
      </c>
      <c r="D748" t="s">
        <v>1689</v>
      </c>
      <c r="E748">
        <v>2486520</v>
      </c>
      <c r="F748">
        <v>256</v>
      </c>
      <c r="G748">
        <v>215</v>
      </c>
      <c r="H748" t="s">
        <v>23973</v>
      </c>
      <c r="I748">
        <v>8.8999999999999996E-2</v>
      </c>
      <c r="J748">
        <v>711</v>
      </c>
    </row>
    <row r="749" spans="1:10" x14ac:dyDescent="0.25">
      <c r="A749" t="s">
        <v>16552</v>
      </c>
      <c r="B749">
        <v>1.3</v>
      </c>
      <c r="C749">
        <v>149.03</v>
      </c>
      <c r="D749" t="s">
        <v>715</v>
      </c>
      <c r="E749">
        <v>17585741</v>
      </c>
      <c r="F749">
        <v>1381</v>
      </c>
      <c r="G749">
        <v>1156</v>
      </c>
      <c r="H749" t="s">
        <v>23974</v>
      </c>
      <c r="I749">
        <v>0.108</v>
      </c>
      <c r="J749">
        <v>877</v>
      </c>
    </row>
    <row r="750" spans="1:10" x14ac:dyDescent="0.25">
      <c r="A750" t="s">
        <v>2575</v>
      </c>
      <c r="B750">
        <v>1.1299999999999999</v>
      </c>
      <c r="C750">
        <v>205.11</v>
      </c>
      <c r="D750" t="s">
        <v>10013</v>
      </c>
      <c r="E750">
        <v>2643379</v>
      </c>
      <c r="F750">
        <v>452</v>
      </c>
      <c r="G750">
        <v>537</v>
      </c>
      <c r="H750" t="s">
        <v>23975</v>
      </c>
      <c r="I750">
        <v>0.108</v>
      </c>
      <c r="J750">
        <v>830</v>
      </c>
    </row>
    <row r="751" spans="1:10" x14ac:dyDescent="0.25">
      <c r="A751" t="s">
        <v>831</v>
      </c>
      <c r="B751">
        <v>6.49</v>
      </c>
      <c r="C751">
        <v>91.06</v>
      </c>
      <c r="D751" t="s">
        <v>297</v>
      </c>
      <c r="E751">
        <v>15231804</v>
      </c>
      <c r="F751">
        <v>1142</v>
      </c>
      <c r="G751">
        <v>786</v>
      </c>
      <c r="H751" t="s">
        <v>23976</v>
      </c>
      <c r="I751">
        <v>0.122</v>
      </c>
      <c r="J751">
        <v>810</v>
      </c>
    </row>
    <row r="752" spans="1:10" x14ac:dyDescent="0.25">
      <c r="A752" t="s">
        <v>23977</v>
      </c>
      <c r="B752">
        <v>1.27</v>
      </c>
      <c r="C752">
        <v>91.06</v>
      </c>
      <c r="D752" t="s">
        <v>297</v>
      </c>
      <c r="E752">
        <v>13493456</v>
      </c>
      <c r="F752">
        <v>724</v>
      </c>
      <c r="G752">
        <v>459</v>
      </c>
      <c r="H752" t="s">
        <v>23978</v>
      </c>
      <c r="I752">
        <v>0.104</v>
      </c>
      <c r="J752">
        <v>768</v>
      </c>
    </row>
    <row r="753" spans="1:10" x14ac:dyDescent="0.25">
      <c r="A753" t="s">
        <v>8564</v>
      </c>
      <c r="B753">
        <v>1.1100000000000001</v>
      </c>
      <c r="C753">
        <v>59.05</v>
      </c>
      <c r="D753" t="s">
        <v>641</v>
      </c>
      <c r="E753">
        <v>15697172</v>
      </c>
      <c r="F753">
        <v>1882</v>
      </c>
      <c r="G753">
        <v>1398</v>
      </c>
      <c r="H753" t="s">
        <v>23979</v>
      </c>
      <c r="I753">
        <v>0.16300000000000001</v>
      </c>
      <c r="J753">
        <v>720</v>
      </c>
    </row>
    <row r="754" spans="1:10" x14ac:dyDescent="0.25">
      <c r="A754" t="s">
        <v>22734</v>
      </c>
      <c r="B754">
        <v>1.24</v>
      </c>
      <c r="C754">
        <v>107.05</v>
      </c>
      <c r="D754" t="s">
        <v>91</v>
      </c>
      <c r="E754">
        <v>6786625</v>
      </c>
      <c r="F754">
        <v>545</v>
      </c>
      <c r="G754">
        <v>479</v>
      </c>
      <c r="H754" t="s">
        <v>23980</v>
      </c>
      <c r="I754">
        <v>0.12</v>
      </c>
      <c r="J754">
        <v>722</v>
      </c>
    </row>
    <row r="755" spans="1:10" x14ac:dyDescent="0.25">
      <c r="A755" t="s">
        <v>23981</v>
      </c>
      <c r="B755">
        <v>2.2999999999999998</v>
      </c>
      <c r="C755">
        <v>56.08</v>
      </c>
      <c r="D755" t="s">
        <v>376</v>
      </c>
      <c r="E755">
        <v>3258431</v>
      </c>
      <c r="F755">
        <v>390</v>
      </c>
      <c r="G755">
        <v>234</v>
      </c>
      <c r="H755" t="s">
        <v>23982</v>
      </c>
      <c r="I755">
        <v>8.4000000000000005E-2</v>
      </c>
      <c r="J755">
        <v>748</v>
      </c>
    </row>
    <row r="756" spans="1:10" x14ac:dyDescent="0.25">
      <c r="A756" t="s">
        <v>3194</v>
      </c>
      <c r="B756">
        <v>1.04</v>
      </c>
      <c r="C756">
        <v>149.03</v>
      </c>
      <c r="D756" t="s">
        <v>715</v>
      </c>
      <c r="E756">
        <v>35019684</v>
      </c>
      <c r="F756">
        <v>348</v>
      </c>
      <c r="G756">
        <v>1086</v>
      </c>
      <c r="H756" t="s">
        <v>23983</v>
      </c>
      <c r="I756">
        <v>9.5000000000000001E-2</v>
      </c>
      <c r="J756">
        <v>893</v>
      </c>
    </row>
    <row r="757" spans="1:10" x14ac:dyDescent="0.25">
      <c r="A757" t="s">
        <v>671</v>
      </c>
      <c r="B757">
        <v>1.2</v>
      </c>
      <c r="C757">
        <v>55.07</v>
      </c>
      <c r="D757" t="s">
        <v>45</v>
      </c>
      <c r="E757">
        <v>7161266</v>
      </c>
      <c r="F757">
        <v>126</v>
      </c>
      <c r="G757">
        <v>376</v>
      </c>
      <c r="H757" t="s">
        <v>23984</v>
      </c>
      <c r="I757">
        <v>8.7999999999999995E-2</v>
      </c>
      <c r="J757">
        <v>765</v>
      </c>
    </row>
    <row r="758" spans="1:10" x14ac:dyDescent="0.25">
      <c r="A758" t="s">
        <v>23985</v>
      </c>
      <c r="B758">
        <v>1.22</v>
      </c>
      <c r="C758">
        <v>131.09</v>
      </c>
      <c r="D758" t="s">
        <v>645</v>
      </c>
      <c r="E758">
        <v>3260097</v>
      </c>
      <c r="F758">
        <v>207</v>
      </c>
      <c r="G758">
        <v>237</v>
      </c>
      <c r="H758" t="s">
        <v>23986</v>
      </c>
      <c r="I758">
        <v>0.105</v>
      </c>
      <c r="J758">
        <v>703</v>
      </c>
    </row>
    <row r="759" spans="1:10" x14ac:dyDescent="0.25">
      <c r="A759" t="s">
        <v>19957</v>
      </c>
      <c r="B759">
        <v>0.49</v>
      </c>
      <c r="C759">
        <v>208.09</v>
      </c>
      <c r="D759" t="s">
        <v>4978</v>
      </c>
      <c r="E759">
        <v>1620547</v>
      </c>
      <c r="F759">
        <v>112</v>
      </c>
      <c r="G759">
        <v>178</v>
      </c>
      <c r="H759" t="s">
        <v>23987</v>
      </c>
      <c r="I759">
        <v>9.0999999999999998E-2</v>
      </c>
      <c r="J759">
        <v>701</v>
      </c>
    </row>
    <row r="760" spans="1:10" x14ac:dyDescent="0.25">
      <c r="A760" t="s">
        <v>10180</v>
      </c>
      <c r="B760">
        <v>1.4</v>
      </c>
      <c r="C760">
        <v>180.07</v>
      </c>
      <c r="D760" t="s">
        <v>4480</v>
      </c>
      <c r="E760">
        <v>2962864</v>
      </c>
      <c r="F760">
        <v>272</v>
      </c>
      <c r="G760">
        <v>374</v>
      </c>
      <c r="H760" t="s">
        <v>23988</v>
      </c>
      <c r="I760">
        <v>0.157</v>
      </c>
      <c r="J760">
        <v>917</v>
      </c>
    </row>
    <row r="761" spans="1:10" x14ac:dyDescent="0.25">
      <c r="A761" t="s">
        <v>19853</v>
      </c>
      <c r="B761">
        <v>1.65</v>
      </c>
      <c r="C761">
        <v>91.06</v>
      </c>
      <c r="D761" t="s">
        <v>297</v>
      </c>
      <c r="E761">
        <v>6100385</v>
      </c>
      <c r="F761">
        <v>452</v>
      </c>
      <c r="G761">
        <v>293</v>
      </c>
      <c r="H761" t="s">
        <v>23989</v>
      </c>
      <c r="I761">
        <v>7.8E-2</v>
      </c>
      <c r="J761">
        <v>792</v>
      </c>
    </row>
    <row r="762" spans="1:10" x14ac:dyDescent="0.25">
      <c r="A762" t="s">
        <v>3305</v>
      </c>
      <c r="B762">
        <v>2.5099999999999998</v>
      </c>
      <c r="C762">
        <v>41.06</v>
      </c>
      <c r="D762" t="s">
        <v>117</v>
      </c>
      <c r="E762">
        <v>18710419</v>
      </c>
      <c r="F762">
        <v>923</v>
      </c>
      <c r="G762">
        <v>676</v>
      </c>
      <c r="H762" t="s">
        <v>23990</v>
      </c>
      <c r="I762">
        <v>7.2999999999999995E-2</v>
      </c>
      <c r="J762">
        <v>783</v>
      </c>
    </row>
    <row r="763" spans="1:10" x14ac:dyDescent="0.25">
      <c r="A763" t="s">
        <v>2569</v>
      </c>
      <c r="B763">
        <v>8.74</v>
      </c>
      <c r="C763">
        <v>57.09</v>
      </c>
      <c r="D763" t="s">
        <v>612</v>
      </c>
      <c r="E763">
        <v>20309670</v>
      </c>
      <c r="F763">
        <v>469</v>
      </c>
      <c r="G763">
        <v>938</v>
      </c>
      <c r="H763" t="s">
        <v>23991</v>
      </c>
      <c r="I763">
        <v>0.108</v>
      </c>
      <c r="J763">
        <v>771</v>
      </c>
    </row>
    <row r="764" spans="1:10" x14ac:dyDescent="0.25">
      <c r="A764" t="s">
        <v>19858</v>
      </c>
      <c r="B764">
        <v>1.59</v>
      </c>
      <c r="C764">
        <v>120.06</v>
      </c>
      <c r="D764" t="s">
        <v>373</v>
      </c>
      <c r="E764">
        <v>2010081</v>
      </c>
      <c r="F764">
        <v>249</v>
      </c>
      <c r="G764">
        <v>275</v>
      </c>
      <c r="H764" t="s">
        <v>23992</v>
      </c>
      <c r="I764">
        <v>0.09</v>
      </c>
      <c r="J764">
        <v>841</v>
      </c>
    </row>
    <row r="765" spans="1:10" x14ac:dyDescent="0.25">
      <c r="A765" t="s">
        <v>1344</v>
      </c>
      <c r="B765">
        <v>1.3</v>
      </c>
      <c r="C765">
        <v>210.11</v>
      </c>
      <c r="D765" t="s">
        <v>1345</v>
      </c>
      <c r="E765">
        <v>25583757</v>
      </c>
      <c r="F765">
        <v>1074</v>
      </c>
      <c r="G765">
        <v>2402</v>
      </c>
      <c r="H765" t="s">
        <v>21547</v>
      </c>
      <c r="I765">
        <v>0.13100000000000001</v>
      </c>
      <c r="J765">
        <v>737</v>
      </c>
    </row>
    <row r="766" spans="1:10" x14ac:dyDescent="0.25">
      <c r="A766" t="s">
        <v>4454</v>
      </c>
      <c r="B766">
        <v>1.36</v>
      </c>
      <c r="C766">
        <v>157.08000000000001</v>
      </c>
      <c r="D766" t="s">
        <v>8397</v>
      </c>
      <c r="E766">
        <v>5366059</v>
      </c>
      <c r="F766">
        <v>703</v>
      </c>
      <c r="G766">
        <v>438</v>
      </c>
      <c r="H766" t="s">
        <v>23993</v>
      </c>
      <c r="I766">
        <v>0.184</v>
      </c>
      <c r="J766">
        <v>793</v>
      </c>
    </row>
    <row r="767" spans="1:10" x14ac:dyDescent="0.25">
      <c r="A767" t="s">
        <v>7138</v>
      </c>
      <c r="B767">
        <v>1.26</v>
      </c>
      <c r="C767">
        <v>83.05</v>
      </c>
      <c r="D767" t="s">
        <v>57</v>
      </c>
      <c r="E767">
        <v>15965264</v>
      </c>
      <c r="F767">
        <v>1208</v>
      </c>
      <c r="G767">
        <v>959</v>
      </c>
      <c r="H767" t="s">
        <v>23994</v>
      </c>
      <c r="I767">
        <v>0.14199999999999999</v>
      </c>
      <c r="J767">
        <v>705</v>
      </c>
    </row>
    <row r="768" spans="1:10" x14ac:dyDescent="0.25">
      <c r="A768" t="s">
        <v>23995</v>
      </c>
      <c r="B768">
        <v>1.52</v>
      </c>
      <c r="C768">
        <v>105.07</v>
      </c>
      <c r="D768" t="s">
        <v>207</v>
      </c>
      <c r="E768">
        <v>4703841</v>
      </c>
      <c r="F768">
        <v>209</v>
      </c>
      <c r="G768">
        <v>211</v>
      </c>
      <c r="H768" t="s">
        <v>23996</v>
      </c>
      <c r="I768">
        <v>0.10199999999999999</v>
      </c>
      <c r="J768">
        <v>710</v>
      </c>
    </row>
    <row r="769" spans="1:10" x14ac:dyDescent="0.25">
      <c r="A769" t="s">
        <v>22740</v>
      </c>
      <c r="B769">
        <v>0.76</v>
      </c>
      <c r="C769">
        <v>181.07</v>
      </c>
      <c r="D769" t="s">
        <v>562</v>
      </c>
      <c r="E769">
        <v>2494490</v>
      </c>
      <c r="F769">
        <v>233</v>
      </c>
      <c r="G769">
        <v>311</v>
      </c>
      <c r="H769" t="s">
        <v>23997</v>
      </c>
      <c r="I769">
        <v>0.108</v>
      </c>
      <c r="J769">
        <v>755</v>
      </c>
    </row>
    <row r="770" spans="1:10" x14ac:dyDescent="0.25">
      <c r="A770" t="s">
        <v>1393</v>
      </c>
      <c r="B770">
        <v>1.26</v>
      </c>
      <c r="C770">
        <v>192.1</v>
      </c>
      <c r="D770" t="s">
        <v>714</v>
      </c>
      <c r="E770">
        <v>77937799</v>
      </c>
      <c r="F770">
        <v>1924</v>
      </c>
      <c r="G770">
        <v>4635</v>
      </c>
      <c r="H770" t="s">
        <v>8582</v>
      </c>
      <c r="I770">
        <v>0.13300000000000001</v>
      </c>
      <c r="J770">
        <v>912</v>
      </c>
    </row>
    <row r="771" spans="1:10" x14ac:dyDescent="0.25">
      <c r="A771" t="s">
        <v>705</v>
      </c>
      <c r="B771">
        <v>1.05</v>
      </c>
      <c r="C771">
        <v>208.06</v>
      </c>
      <c r="D771" t="s">
        <v>3180</v>
      </c>
      <c r="E771">
        <v>4370826</v>
      </c>
      <c r="F771">
        <v>343</v>
      </c>
      <c r="G771">
        <v>786</v>
      </c>
      <c r="H771" t="s">
        <v>23998</v>
      </c>
      <c r="I771">
        <v>0.23</v>
      </c>
      <c r="J771">
        <v>714</v>
      </c>
    </row>
    <row r="772" spans="1:10" x14ac:dyDescent="0.25">
      <c r="A772" t="s">
        <v>2516</v>
      </c>
      <c r="B772">
        <v>0.95</v>
      </c>
      <c r="C772">
        <v>55.07</v>
      </c>
      <c r="D772" t="s">
        <v>45</v>
      </c>
      <c r="E772">
        <v>87647896</v>
      </c>
      <c r="F772">
        <v>1751</v>
      </c>
      <c r="G772">
        <v>1789</v>
      </c>
      <c r="H772" t="s">
        <v>23999</v>
      </c>
      <c r="I772">
        <v>7.0000000000000007E-2</v>
      </c>
      <c r="J772">
        <v>904</v>
      </c>
    </row>
    <row r="773" spans="1:10" x14ac:dyDescent="0.25">
      <c r="A773" t="s">
        <v>1720</v>
      </c>
      <c r="B773">
        <v>3.24</v>
      </c>
      <c r="C773">
        <v>119.09</v>
      </c>
      <c r="D773" t="s">
        <v>623</v>
      </c>
      <c r="E773">
        <v>9951926</v>
      </c>
      <c r="F773">
        <v>954</v>
      </c>
      <c r="G773">
        <v>906</v>
      </c>
      <c r="H773" t="s">
        <v>21555</v>
      </c>
      <c r="I773">
        <v>7.9000000000000001E-2</v>
      </c>
      <c r="J773">
        <v>779</v>
      </c>
    </row>
    <row r="774" spans="1:10" x14ac:dyDescent="0.25">
      <c r="A774" t="s">
        <v>1550</v>
      </c>
      <c r="B774">
        <v>1.27</v>
      </c>
      <c r="C774">
        <v>71.06</v>
      </c>
      <c r="D774" t="s">
        <v>596</v>
      </c>
      <c r="E774">
        <v>10196013</v>
      </c>
      <c r="F774">
        <v>842</v>
      </c>
      <c r="G774">
        <v>1057</v>
      </c>
      <c r="H774" t="s">
        <v>24000</v>
      </c>
      <c r="I774">
        <v>7.0000000000000007E-2</v>
      </c>
      <c r="J774">
        <v>804</v>
      </c>
    </row>
    <row r="775" spans="1:10" x14ac:dyDescent="0.25">
      <c r="A775" t="s">
        <v>3424</v>
      </c>
      <c r="B775">
        <v>0.74</v>
      </c>
      <c r="C775">
        <v>55.07</v>
      </c>
      <c r="D775" t="s">
        <v>45</v>
      </c>
      <c r="E775">
        <v>8912908</v>
      </c>
      <c r="F775">
        <v>165</v>
      </c>
      <c r="G775">
        <v>282</v>
      </c>
      <c r="H775" t="s">
        <v>24001</v>
      </c>
      <c r="I775">
        <v>9.7000000000000003E-2</v>
      </c>
      <c r="J775">
        <v>705</v>
      </c>
    </row>
    <row r="776" spans="1:10" x14ac:dyDescent="0.25">
      <c r="A776" t="s">
        <v>2517</v>
      </c>
      <c r="B776">
        <v>1.0900000000000001</v>
      </c>
      <c r="C776">
        <v>230.12</v>
      </c>
      <c r="D776" t="s">
        <v>5289</v>
      </c>
      <c r="E776">
        <v>15000689</v>
      </c>
      <c r="F776">
        <v>1610</v>
      </c>
      <c r="G776">
        <v>3019</v>
      </c>
      <c r="H776" t="s">
        <v>22743</v>
      </c>
      <c r="I776">
        <v>0.126</v>
      </c>
      <c r="J776">
        <v>795</v>
      </c>
    </row>
    <row r="777" spans="1:10" x14ac:dyDescent="0.25">
      <c r="A777" t="s">
        <v>22744</v>
      </c>
      <c r="B777">
        <v>0.99</v>
      </c>
      <c r="C777">
        <v>198.08</v>
      </c>
      <c r="D777" t="s">
        <v>5187</v>
      </c>
      <c r="E777">
        <v>7835037</v>
      </c>
      <c r="F777">
        <v>504</v>
      </c>
      <c r="G777">
        <v>1085</v>
      </c>
      <c r="H777" t="s">
        <v>24002</v>
      </c>
      <c r="I777">
        <v>0.12</v>
      </c>
      <c r="J777">
        <v>796</v>
      </c>
    </row>
    <row r="778" spans="1:10" x14ac:dyDescent="0.25">
      <c r="A778" t="s">
        <v>3208</v>
      </c>
      <c r="B778">
        <v>1.42</v>
      </c>
      <c r="C778">
        <v>152.08000000000001</v>
      </c>
      <c r="D778" t="s">
        <v>311</v>
      </c>
      <c r="E778">
        <v>45676999</v>
      </c>
      <c r="F778">
        <v>2831</v>
      </c>
      <c r="G778">
        <v>2138</v>
      </c>
      <c r="H778" t="s">
        <v>24003</v>
      </c>
      <c r="I778">
        <v>0.182</v>
      </c>
      <c r="J778">
        <v>873</v>
      </c>
    </row>
    <row r="779" spans="1:10" x14ac:dyDescent="0.25">
      <c r="A779" t="s">
        <v>5005</v>
      </c>
      <c r="B779">
        <v>1.63</v>
      </c>
      <c r="C779">
        <v>85.03</v>
      </c>
      <c r="D779" t="s">
        <v>202</v>
      </c>
      <c r="E779">
        <v>13798853</v>
      </c>
      <c r="F779">
        <v>1007</v>
      </c>
      <c r="G779">
        <v>889</v>
      </c>
      <c r="H779" t="s">
        <v>24004</v>
      </c>
      <c r="I779">
        <v>9.5000000000000001E-2</v>
      </c>
      <c r="J779">
        <v>913</v>
      </c>
    </row>
    <row r="780" spans="1:10" x14ac:dyDescent="0.25">
      <c r="A780" t="s">
        <v>8590</v>
      </c>
      <c r="B780">
        <v>1.32</v>
      </c>
      <c r="C780">
        <v>149.03</v>
      </c>
      <c r="D780" t="s">
        <v>715</v>
      </c>
      <c r="E780">
        <v>9509269</v>
      </c>
      <c r="F780">
        <v>802</v>
      </c>
      <c r="G780">
        <v>718</v>
      </c>
      <c r="H780" t="s">
        <v>21562</v>
      </c>
      <c r="I780">
        <v>0.108</v>
      </c>
      <c r="J780">
        <v>856</v>
      </c>
    </row>
    <row r="781" spans="1:10" x14ac:dyDescent="0.25">
      <c r="A781" t="s">
        <v>2519</v>
      </c>
      <c r="B781">
        <v>1.2</v>
      </c>
      <c r="C781">
        <v>130.08000000000001</v>
      </c>
      <c r="D781" t="s">
        <v>627</v>
      </c>
      <c r="E781">
        <v>182568227</v>
      </c>
      <c r="F781">
        <v>5979</v>
      </c>
      <c r="G781">
        <v>7245</v>
      </c>
      <c r="H781" t="s">
        <v>24005</v>
      </c>
      <c r="I781">
        <v>0.13400000000000001</v>
      </c>
      <c r="J781">
        <v>938</v>
      </c>
    </row>
    <row r="782" spans="1:10" x14ac:dyDescent="0.25">
      <c r="A782" t="s">
        <v>571</v>
      </c>
      <c r="B782">
        <v>1.21</v>
      </c>
      <c r="C782">
        <v>204.1</v>
      </c>
      <c r="D782" t="s">
        <v>713</v>
      </c>
      <c r="E782">
        <v>4676557</v>
      </c>
      <c r="F782">
        <v>466</v>
      </c>
      <c r="G782">
        <v>941</v>
      </c>
      <c r="H782" t="s">
        <v>24006</v>
      </c>
      <c r="I782">
        <v>0.15</v>
      </c>
      <c r="J782">
        <v>780</v>
      </c>
    </row>
    <row r="783" spans="1:10" x14ac:dyDescent="0.25">
      <c r="A783" t="s">
        <v>2291</v>
      </c>
      <c r="B783">
        <v>1.44</v>
      </c>
      <c r="C783">
        <v>192.1</v>
      </c>
      <c r="D783" t="s">
        <v>714</v>
      </c>
      <c r="E783">
        <v>116412428</v>
      </c>
      <c r="F783">
        <v>4630</v>
      </c>
      <c r="G783">
        <v>5318</v>
      </c>
      <c r="H783" t="s">
        <v>8592</v>
      </c>
      <c r="I783">
        <v>0.152</v>
      </c>
      <c r="J783">
        <v>917</v>
      </c>
    </row>
    <row r="784" spans="1:10" x14ac:dyDescent="0.25">
      <c r="A784" t="s">
        <v>1107</v>
      </c>
      <c r="B784">
        <v>1.89</v>
      </c>
      <c r="C784">
        <v>85.07</v>
      </c>
      <c r="D784" t="s">
        <v>1689</v>
      </c>
      <c r="E784">
        <v>6776968</v>
      </c>
      <c r="F784">
        <v>353</v>
      </c>
      <c r="G784">
        <v>643</v>
      </c>
      <c r="H784" t="s">
        <v>24007</v>
      </c>
      <c r="I784">
        <v>7.0000000000000007E-2</v>
      </c>
      <c r="J784">
        <v>738</v>
      </c>
    </row>
    <row r="785" spans="1:10" x14ac:dyDescent="0.25">
      <c r="A785" t="s">
        <v>22749</v>
      </c>
      <c r="B785">
        <v>5.8</v>
      </c>
      <c r="C785">
        <v>166.03</v>
      </c>
      <c r="D785" t="s">
        <v>24008</v>
      </c>
      <c r="E785">
        <v>1745751</v>
      </c>
      <c r="F785">
        <v>238</v>
      </c>
      <c r="G785">
        <v>261</v>
      </c>
      <c r="H785" t="s">
        <v>24009</v>
      </c>
      <c r="I785">
        <v>0.108</v>
      </c>
      <c r="J785">
        <v>747</v>
      </c>
    </row>
    <row r="786" spans="1:10" x14ac:dyDescent="0.25">
      <c r="A786" t="s">
        <v>2172</v>
      </c>
      <c r="B786">
        <v>1.34</v>
      </c>
      <c r="C786">
        <v>55.07</v>
      </c>
      <c r="D786" t="s">
        <v>45</v>
      </c>
      <c r="E786">
        <v>18403911</v>
      </c>
      <c r="F786">
        <v>287</v>
      </c>
      <c r="G786">
        <v>685</v>
      </c>
      <c r="H786" t="s">
        <v>24010</v>
      </c>
      <c r="I786">
        <v>6.4000000000000001E-2</v>
      </c>
      <c r="J786">
        <v>839</v>
      </c>
    </row>
    <row r="787" spans="1:10" x14ac:dyDescent="0.25">
      <c r="A787" t="s">
        <v>21570</v>
      </c>
      <c r="B787">
        <v>1.3</v>
      </c>
      <c r="C787">
        <v>141.08000000000001</v>
      </c>
      <c r="D787" t="s">
        <v>1137</v>
      </c>
      <c r="E787">
        <v>7226436</v>
      </c>
      <c r="F787">
        <v>768</v>
      </c>
      <c r="G787">
        <v>530</v>
      </c>
      <c r="H787" t="s">
        <v>24011</v>
      </c>
      <c r="I787">
        <v>9.8000000000000004E-2</v>
      </c>
      <c r="J787">
        <v>795</v>
      </c>
    </row>
    <row r="788" spans="1:10" x14ac:dyDescent="0.25">
      <c r="A788" t="s">
        <v>8585</v>
      </c>
      <c r="B788">
        <v>0.69</v>
      </c>
      <c r="C788">
        <v>212.1</v>
      </c>
      <c r="D788" t="s">
        <v>5216</v>
      </c>
      <c r="E788">
        <v>3962688</v>
      </c>
      <c r="F788">
        <v>271</v>
      </c>
      <c r="G788">
        <v>660</v>
      </c>
      <c r="H788" t="s">
        <v>24012</v>
      </c>
      <c r="I788">
        <v>0.17100000000000001</v>
      </c>
      <c r="J788">
        <v>739</v>
      </c>
    </row>
    <row r="789" spans="1:10" x14ac:dyDescent="0.25">
      <c r="A789" t="s">
        <v>24013</v>
      </c>
      <c r="B789">
        <v>0.55000000000000004</v>
      </c>
      <c r="C789">
        <v>143.08000000000001</v>
      </c>
      <c r="D789" t="s">
        <v>392</v>
      </c>
      <c r="E789">
        <v>1380220</v>
      </c>
      <c r="F789">
        <v>130</v>
      </c>
      <c r="G789">
        <v>158</v>
      </c>
      <c r="H789" t="s">
        <v>24014</v>
      </c>
      <c r="I789">
        <v>0.13100000000000001</v>
      </c>
      <c r="J789">
        <v>708</v>
      </c>
    </row>
    <row r="790" spans="1:10" x14ac:dyDescent="0.25">
      <c r="A790" t="s">
        <v>5198</v>
      </c>
      <c r="B790">
        <v>0.37</v>
      </c>
      <c r="C790">
        <v>43.04</v>
      </c>
      <c r="D790" t="s">
        <v>18</v>
      </c>
      <c r="E790">
        <v>5149362</v>
      </c>
      <c r="F790">
        <v>146</v>
      </c>
      <c r="G790">
        <v>163</v>
      </c>
      <c r="H790" t="s">
        <v>24015</v>
      </c>
      <c r="I790">
        <v>0.13800000000000001</v>
      </c>
      <c r="J790">
        <v>707</v>
      </c>
    </row>
    <row r="791" spans="1:10" x14ac:dyDescent="0.25">
      <c r="A791" t="s">
        <v>1978</v>
      </c>
      <c r="B791">
        <v>0.55000000000000004</v>
      </c>
      <c r="C791">
        <v>43.07</v>
      </c>
      <c r="D791" t="s">
        <v>15</v>
      </c>
      <c r="E791">
        <v>61283725</v>
      </c>
      <c r="F791">
        <v>850</v>
      </c>
      <c r="G791">
        <v>1269</v>
      </c>
      <c r="H791" t="s">
        <v>24016</v>
      </c>
      <c r="I791">
        <v>8.5999999999999993E-2</v>
      </c>
      <c r="J791">
        <v>913</v>
      </c>
    </row>
    <row r="792" spans="1:10" x14ac:dyDescent="0.25">
      <c r="A792" t="s">
        <v>2532</v>
      </c>
      <c r="B792">
        <v>1.1399999999999999</v>
      </c>
      <c r="C792">
        <v>105.04</v>
      </c>
      <c r="D792" t="s">
        <v>926</v>
      </c>
      <c r="E792">
        <v>20643110</v>
      </c>
      <c r="F792">
        <v>1343</v>
      </c>
      <c r="G792">
        <v>1210</v>
      </c>
      <c r="H792" t="s">
        <v>24017</v>
      </c>
      <c r="I792">
        <v>0.126</v>
      </c>
      <c r="J792">
        <v>785</v>
      </c>
    </row>
    <row r="793" spans="1:10" x14ac:dyDescent="0.25">
      <c r="A793" t="s">
        <v>575</v>
      </c>
      <c r="B793">
        <v>1.1399999999999999</v>
      </c>
      <c r="C793">
        <v>190.08</v>
      </c>
      <c r="D793" t="s">
        <v>576</v>
      </c>
      <c r="E793">
        <v>90629137</v>
      </c>
      <c r="F793">
        <v>2393</v>
      </c>
      <c r="G793">
        <v>5199</v>
      </c>
      <c r="H793" t="s">
        <v>21574</v>
      </c>
      <c r="I793">
        <v>0.14299999999999999</v>
      </c>
      <c r="J793">
        <v>881</v>
      </c>
    </row>
    <row r="794" spans="1:10" x14ac:dyDescent="0.25">
      <c r="A794" t="s">
        <v>24018</v>
      </c>
      <c r="B794">
        <v>1.54</v>
      </c>
      <c r="C794">
        <v>55.07</v>
      </c>
      <c r="D794" t="s">
        <v>45</v>
      </c>
      <c r="E794">
        <v>7187916</v>
      </c>
      <c r="F794">
        <v>156</v>
      </c>
      <c r="G794">
        <v>345</v>
      </c>
      <c r="H794" t="s">
        <v>24019</v>
      </c>
      <c r="I794">
        <v>0.107</v>
      </c>
      <c r="J794">
        <v>712</v>
      </c>
    </row>
    <row r="795" spans="1:10" x14ac:dyDescent="0.25">
      <c r="A795" t="s">
        <v>3239</v>
      </c>
      <c r="B795">
        <v>1.1599999999999999</v>
      </c>
      <c r="C795">
        <v>181.1</v>
      </c>
      <c r="D795" t="s">
        <v>1800</v>
      </c>
      <c r="E795">
        <v>20519192</v>
      </c>
      <c r="F795">
        <v>1156</v>
      </c>
      <c r="G795">
        <v>1642</v>
      </c>
      <c r="H795" t="s">
        <v>13814</v>
      </c>
      <c r="I795">
        <v>0.14699999999999999</v>
      </c>
      <c r="J795">
        <v>908</v>
      </c>
    </row>
    <row r="796" spans="1:10" x14ac:dyDescent="0.25">
      <c r="A796" t="s">
        <v>2513</v>
      </c>
      <c r="B796">
        <v>1.23</v>
      </c>
      <c r="C796">
        <v>129.07</v>
      </c>
      <c r="D796" t="s">
        <v>227</v>
      </c>
      <c r="E796">
        <v>15194160</v>
      </c>
      <c r="F796">
        <v>1135</v>
      </c>
      <c r="G796">
        <v>992</v>
      </c>
      <c r="H796" t="s">
        <v>24020</v>
      </c>
      <c r="I796">
        <v>0.112</v>
      </c>
      <c r="J796">
        <v>736</v>
      </c>
    </row>
    <row r="797" spans="1:10" x14ac:dyDescent="0.25">
      <c r="A797" t="s">
        <v>5202</v>
      </c>
      <c r="B797">
        <v>0.51</v>
      </c>
      <c r="C797">
        <v>214.08</v>
      </c>
      <c r="D797" t="s">
        <v>5203</v>
      </c>
      <c r="E797">
        <v>4533871</v>
      </c>
      <c r="F797">
        <v>250</v>
      </c>
      <c r="G797">
        <v>844</v>
      </c>
      <c r="H797" t="s">
        <v>24021</v>
      </c>
      <c r="I797">
        <v>0.13</v>
      </c>
      <c r="J797">
        <v>765</v>
      </c>
    </row>
    <row r="798" spans="1:10" x14ac:dyDescent="0.25">
      <c r="A798" t="s">
        <v>24022</v>
      </c>
      <c r="B798">
        <v>2.2200000000000002</v>
      </c>
      <c r="C798">
        <v>55.07</v>
      </c>
      <c r="D798" t="s">
        <v>45</v>
      </c>
      <c r="E798">
        <v>4210228</v>
      </c>
      <c r="F798">
        <v>160</v>
      </c>
      <c r="G798">
        <v>300</v>
      </c>
      <c r="H798" t="s">
        <v>24023</v>
      </c>
      <c r="I798">
        <v>6.0999999999999999E-2</v>
      </c>
      <c r="J798">
        <v>813</v>
      </c>
    </row>
    <row r="799" spans="1:10" x14ac:dyDescent="0.25">
      <c r="A799" t="s">
        <v>3365</v>
      </c>
      <c r="B799">
        <v>2.1800000000000002</v>
      </c>
      <c r="C799">
        <v>105.07</v>
      </c>
      <c r="D799" t="s">
        <v>207</v>
      </c>
      <c r="E799">
        <v>3376685</v>
      </c>
      <c r="F799">
        <v>350</v>
      </c>
      <c r="G799">
        <v>241</v>
      </c>
      <c r="H799" t="s">
        <v>24024</v>
      </c>
      <c r="I799">
        <v>8.4000000000000005E-2</v>
      </c>
      <c r="J799">
        <v>710</v>
      </c>
    </row>
    <row r="800" spans="1:10" x14ac:dyDescent="0.25">
      <c r="A800" t="s">
        <v>1902</v>
      </c>
      <c r="B800">
        <v>1.38</v>
      </c>
      <c r="C800">
        <v>85.07</v>
      </c>
      <c r="D800" t="s">
        <v>1689</v>
      </c>
      <c r="E800">
        <v>14135681</v>
      </c>
      <c r="F800">
        <v>648</v>
      </c>
      <c r="G800">
        <v>1081</v>
      </c>
      <c r="H800" t="s">
        <v>24025</v>
      </c>
      <c r="I800">
        <v>6.5000000000000002E-2</v>
      </c>
      <c r="J800">
        <v>732</v>
      </c>
    </row>
    <row r="801" spans="1:10" x14ac:dyDescent="0.25">
      <c r="A801" t="s">
        <v>4526</v>
      </c>
      <c r="B801">
        <v>1.25</v>
      </c>
      <c r="C801">
        <v>204.1</v>
      </c>
      <c r="D801" t="s">
        <v>713</v>
      </c>
      <c r="E801">
        <v>6411632</v>
      </c>
      <c r="F801">
        <v>533</v>
      </c>
      <c r="G801">
        <v>807</v>
      </c>
      <c r="H801" t="s">
        <v>24026</v>
      </c>
      <c r="I801">
        <v>0.13100000000000001</v>
      </c>
      <c r="J801">
        <v>799</v>
      </c>
    </row>
    <row r="802" spans="1:10" x14ac:dyDescent="0.25">
      <c r="A802" t="s">
        <v>1431</v>
      </c>
      <c r="B802">
        <v>1.18</v>
      </c>
      <c r="C802">
        <v>121.1</v>
      </c>
      <c r="D802" t="s">
        <v>1486</v>
      </c>
      <c r="E802">
        <v>8409461</v>
      </c>
      <c r="F802">
        <v>694</v>
      </c>
      <c r="G802">
        <v>635</v>
      </c>
      <c r="H802" t="s">
        <v>24027</v>
      </c>
      <c r="I802">
        <v>7.9000000000000001E-2</v>
      </c>
      <c r="J802">
        <v>767</v>
      </c>
    </row>
    <row r="803" spans="1:10" x14ac:dyDescent="0.25">
      <c r="A803" t="s">
        <v>3220</v>
      </c>
      <c r="B803">
        <v>1.75</v>
      </c>
      <c r="C803">
        <v>154.08000000000001</v>
      </c>
      <c r="D803" t="s">
        <v>7863</v>
      </c>
      <c r="E803">
        <v>39644812</v>
      </c>
      <c r="F803">
        <v>1719</v>
      </c>
      <c r="G803">
        <v>2080</v>
      </c>
      <c r="H803" t="s">
        <v>24028</v>
      </c>
      <c r="I803">
        <v>0.156</v>
      </c>
      <c r="J803">
        <v>826</v>
      </c>
    </row>
    <row r="804" spans="1:10" x14ac:dyDescent="0.25">
      <c r="A804" t="s">
        <v>1979</v>
      </c>
      <c r="B804">
        <v>1.44</v>
      </c>
      <c r="C804">
        <v>41.06</v>
      </c>
      <c r="D804" t="s">
        <v>117</v>
      </c>
      <c r="E804">
        <v>6441634</v>
      </c>
      <c r="F804">
        <v>478</v>
      </c>
      <c r="G804">
        <v>163</v>
      </c>
      <c r="H804" t="s">
        <v>19901</v>
      </c>
      <c r="I804">
        <v>0.11</v>
      </c>
      <c r="J804">
        <v>825</v>
      </c>
    </row>
    <row r="805" spans="1:10" x14ac:dyDescent="0.25">
      <c r="A805" t="s">
        <v>579</v>
      </c>
      <c r="B805">
        <v>1.07</v>
      </c>
      <c r="C805">
        <v>103.06</v>
      </c>
      <c r="D805" t="s">
        <v>1377</v>
      </c>
      <c r="E805">
        <v>23247105</v>
      </c>
      <c r="F805">
        <v>1143</v>
      </c>
      <c r="G805">
        <v>1349</v>
      </c>
      <c r="H805" t="s">
        <v>24029</v>
      </c>
      <c r="I805">
        <v>0.125</v>
      </c>
      <c r="J805">
        <v>889</v>
      </c>
    </row>
    <row r="806" spans="1:10" x14ac:dyDescent="0.25">
      <c r="A806" t="s">
        <v>8643</v>
      </c>
      <c r="B806">
        <v>1.75</v>
      </c>
      <c r="C806">
        <v>99.05</v>
      </c>
      <c r="D806" t="s">
        <v>7795</v>
      </c>
      <c r="E806">
        <v>9626005</v>
      </c>
      <c r="F806">
        <v>693</v>
      </c>
      <c r="G806">
        <v>650</v>
      </c>
      <c r="H806" t="s">
        <v>24030</v>
      </c>
      <c r="I806">
        <v>9.9000000000000005E-2</v>
      </c>
      <c r="J806">
        <v>705</v>
      </c>
    </row>
    <row r="807" spans="1:10" x14ac:dyDescent="0.25">
      <c r="A807" t="s">
        <v>2521</v>
      </c>
      <c r="B807">
        <v>1.18</v>
      </c>
      <c r="C807">
        <v>104.06</v>
      </c>
      <c r="D807" t="s">
        <v>287</v>
      </c>
      <c r="E807">
        <v>76677646</v>
      </c>
      <c r="F807">
        <v>4268</v>
      </c>
      <c r="G807">
        <v>2570</v>
      </c>
      <c r="H807" t="s">
        <v>24031</v>
      </c>
      <c r="I807">
        <v>0.11899999999999999</v>
      </c>
      <c r="J807">
        <v>811</v>
      </c>
    </row>
    <row r="808" spans="1:10" x14ac:dyDescent="0.25">
      <c r="A808" t="s">
        <v>3848</v>
      </c>
      <c r="B808">
        <v>2.08</v>
      </c>
      <c r="C808">
        <v>149.03</v>
      </c>
      <c r="D808" t="s">
        <v>715</v>
      </c>
      <c r="E808">
        <v>66192544</v>
      </c>
      <c r="F808">
        <v>1576</v>
      </c>
      <c r="G808">
        <v>2074</v>
      </c>
      <c r="H808" t="s">
        <v>24032</v>
      </c>
      <c r="I808">
        <v>0.105</v>
      </c>
      <c r="J808">
        <v>873</v>
      </c>
    </row>
    <row r="809" spans="1:10" x14ac:dyDescent="0.25">
      <c r="A809" t="s">
        <v>2522</v>
      </c>
      <c r="B809">
        <v>2.3199999999999998</v>
      </c>
      <c r="C809">
        <v>117.07</v>
      </c>
      <c r="D809" t="s">
        <v>114</v>
      </c>
      <c r="E809">
        <v>32227935</v>
      </c>
      <c r="F809">
        <v>1070</v>
      </c>
      <c r="G809">
        <v>1974</v>
      </c>
      <c r="H809" t="s">
        <v>24033</v>
      </c>
      <c r="I809">
        <v>0.112</v>
      </c>
      <c r="J809">
        <v>809</v>
      </c>
    </row>
    <row r="810" spans="1:10" x14ac:dyDescent="0.25">
      <c r="A810" t="s">
        <v>22867</v>
      </c>
      <c r="B810">
        <v>1.1000000000000001</v>
      </c>
      <c r="C810">
        <v>130.08000000000001</v>
      </c>
      <c r="D810" t="s">
        <v>627</v>
      </c>
      <c r="E810">
        <v>3080204</v>
      </c>
      <c r="F810">
        <v>229</v>
      </c>
      <c r="G810">
        <v>229</v>
      </c>
      <c r="H810" t="s">
        <v>24034</v>
      </c>
      <c r="I810">
        <v>0.13700000000000001</v>
      </c>
      <c r="J810">
        <v>791</v>
      </c>
    </row>
    <row r="811" spans="1:10" x14ac:dyDescent="0.25">
      <c r="A811" t="s">
        <v>3231</v>
      </c>
      <c r="B811">
        <v>2.1800000000000002</v>
      </c>
      <c r="C811">
        <v>182.09</v>
      </c>
      <c r="D811" t="s">
        <v>1190</v>
      </c>
      <c r="E811">
        <v>10676425</v>
      </c>
      <c r="F811">
        <v>486</v>
      </c>
      <c r="G811">
        <v>526</v>
      </c>
      <c r="H811" t="s">
        <v>24035</v>
      </c>
      <c r="I811">
        <v>0.192</v>
      </c>
      <c r="J811">
        <v>767</v>
      </c>
    </row>
    <row r="812" spans="1:10" x14ac:dyDescent="0.25">
      <c r="A812" t="s">
        <v>18248</v>
      </c>
      <c r="B812">
        <v>1.1000000000000001</v>
      </c>
      <c r="C812">
        <v>107.05</v>
      </c>
      <c r="D812" t="s">
        <v>91</v>
      </c>
      <c r="E812">
        <v>13736324</v>
      </c>
      <c r="F812">
        <v>833</v>
      </c>
      <c r="G812">
        <v>931</v>
      </c>
      <c r="H812" t="s">
        <v>22775</v>
      </c>
      <c r="I812">
        <v>8.1000000000000003E-2</v>
      </c>
      <c r="J812">
        <v>726</v>
      </c>
    </row>
    <row r="813" spans="1:10" x14ac:dyDescent="0.25">
      <c r="A813" t="s">
        <v>6318</v>
      </c>
      <c r="B813">
        <v>2.44</v>
      </c>
      <c r="C813">
        <v>55.07</v>
      </c>
      <c r="D813" t="s">
        <v>45</v>
      </c>
      <c r="E813">
        <v>10750693</v>
      </c>
      <c r="F813">
        <v>397</v>
      </c>
      <c r="G813">
        <v>374</v>
      </c>
      <c r="H813" t="s">
        <v>24036</v>
      </c>
      <c r="I813">
        <v>0.105</v>
      </c>
      <c r="J813">
        <v>928</v>
      </c>
    </row>
    <row r="814" spans="1:10" x14ac:dyDescent="0.25">
      <c r="A814" t="s">
        <v>1795</v>
      </c>
      <c r="B814">
        <v>1.27</v>
      </c>
      <c r="C814">
        <v>118.08</v>
      </c>
      <c r="D814" t="s">
        <v>845</v>
      </c>
      <c r="E814">
        <v>46091632</v>
      </c>
      <c r="F814">
        <v>1661</v>
      </c>
      <c r="G814">
        <v>2644</v>
      </c>
      <c r="H814" t="s">
        <v>24037</v>
      </c>
      <c r="I814">
        <v>0.107</v>
      </c>
      <c r="J814">
        <v>770</v>
      </c>
    </row>
    <row r="815" spans="1:10" x14ac:dyDescent="0.25">
      <c r="A815" t="s">
        <v>22777</v>
      </c>
      <c r="B815">
        <v>1.31</v>
      </c>
      <c r="C815">
        <v>205.11</v>
      </c>
      <c r="D815" t="s">
        <v>10013</v>
      </c>
      <c r="E815">
        <v>12211255</v>
      </c>
      <c r="F815">
        <v>825</v>
      </c>
      <c r="G815">
        <v>1401</v>
      </c>
      <c r="H815" t="s">
        <v>24038</v>
      </c>
      <c r="I815">
        <v>0.114</v>
      </c>
      <c r="J815">
        <v>781</v>
      </c>
    </row>
    <row r="816" spans="1:10" x14ac:dyDescent="0.25">
      <c r="A816" t="s">
        <v>18245</v>
      </c>
      <c r="B816">
        <v>2.74</v>
      </c>
      <c r="C816">
        <v>170.11</v>
      </c>
      <c r="D816" t="s">
        <v>523</v>
      </c>
      <c r="E816">
        <v>2935713</v>
      </c>
      <c r="F816">
        <v>301</v>
      </c>
      <c r="G816">
        <v>347</v>
      </c>
      <c r="H816" t="s">
        <v>24039</v>
      </c>
      <c r="I816">
        <v>0.128</v>
      </c>
      <c r="J816">
        <v>714</v>
      </c>
    </row>
    <row r="817" spans="1:10" x14ac:dyDescent="0.25">
      <c r="A817" t="s">
        <v>10175</v>
      </c>
      <c r="B817">
        <v>1.32</v>
      </c>
      <c r="C817">
        <v>186.08</v>
      </c>
      <c r="D817" t="s">
        <v>1183</v>
      </c>
      <c r="E817">
        <v>1832916</v>
      </c>
      <c r="F817">
        <v>312</v>
      </c>
      <c r="G817">
        <v>250</v>
      </c>
      <c r="H817" t="s">
        <v>24040</v>
      </c>
      <c r="I817">
        <v>0.185</v>
      </c>
      <c r="J817">
        <v>712</v>
      </c>
    </row>
    <row r="818" spans="1:10" x14ac:dyDescent="0.25">
      <c r="A818" t="s">
        <v>3554</v>
      </c>
      <c r="B818">
        <v>1.01</v>
      </c>
      <c r="C818">
        <v>93.07</v>
      </c>
      <c r="D818" t="s">
        <v>211</v>
      </c>
      <c r="E818">
        <v>7599180</v>
      </c>
      <c r="F818">
        <v>415</v>
      </c>
      <c r="G818">
        <v>489</v>
      </c>
      <c r="H818" t="s">
        <v>24041</v>
      </c>
      <c r="I818">
        <v>9.2999999999999999E-2</v>
      </c>
      <c r="J818">
        <v>938</v>
      </c>
    </row>
    <row r="819" spans="1:10" x14ac:dyDescent="0.25">
      <c r="A819" t="s">
        <v>3233</v>
      </c>
      <c r="B819">
        <v>1.93</v>
      </c>
      <c r="C819">
        <v>70.08</v>
      </c>
      <c r="D819" t="s">
        <v>31</v>
      </c>
      <c r="E819">
        <v>26495448</v>
      </c>
      <c r="F819">
        <v>1100</v>
      </c>
      <c r="G819">
        <v>957</v>
      </c>
      <c r="H819" t="s">
        <v>24042</v>
      </c>
      <c r="I819">
        <v>0.2</v>
      </c>
      <c r="J819">
        <v>824</v>
      </c>
    </row>
    <row r="820" spans="1:10" x14ac:dyDescent="0.25">
      <c r="A820" t="s">
        <v>944</v>
      </c>
      <c r="B820">
        <v>1.53</v>
      </c>
      <c r="C820">
        <v>55.08</v>
      </c>
      <c r="D820" t="s">
        <v>880</v>
      </c>
      <c r="E820">
        <v>7283941</v>
      </c>
      <c r="F820">
        <v>197</v>
      </c>
      <c r="G820">
        <v>327</v>
      </c>
      <c r="H820" t="s">
        <v>24043</v>
      </c>
      <c r="I820">
        <v>9.2999999999999999E-2</v>
      </c>
      <c r="J820">
        <v>735</v>
      </c>
    </row>
    <row r="821" spans="1:10" x14ac:dyDescent="0.25">
      <c r="A821" t="s">
        <v>16319</v>
      </c>
      <c r="B821">
        <v>1.1399999999999999</v>
      </c>
      <c r="C821">
        <v>193.11</v>
      </c>
      <c r="D821" t="s">
        <v>3471</v>
      </c>
      <c r="E821">
        <v>10707435</v>
      </c>
      <c r="F821">
        <v>360</v>
      </c>
      <c r="G821">
        <v>914</v>
      </c>
      <c r="H821" t="s">
        <v>24044</v>
      </c>
      <c r="I821">
        <v>0.14599999999999999</v>
      </c>
      <c r="J821">
        <v>740</v>
      </c>
    </row>
    <row r="822" spans="1:10" x14ac:dyDescent="0.25">
      <c r="A822" t="s">
        <v>14768</v>
      </c>
      <c r="B822">
        <v>2.78</v>
      </c>
      <c r="C822">
        <v>214.11</v>
      </c>
      <c r="D822" t="s">
        <v>19923</v>
      </c>
      <c r="E822">
        <v>6005882</v>
      </c>
      <c r="F822">
        <v>671</v>
      </c>
      <c r="G822">
        <v>912</v>
      </c>
      <c r="H822" t="s">
        <v>24045</v>
      </c>
      <c r="I822">
        <v>0.128</v>
      </c>
      <c r="J822">
        <v>726</v>
      </c>
    </row>
    <row r="823" spans="1:10" x14ac:dyDescent="0.25">
      <c r="A823" t="s">
        <v>16410</v>
      </c>
      <c r="B823">
        <v>1.93</v>
      </c>
      <c r="C823">
        <v>105.04</v>
      </c>
      <c r="D823" t="s">
        <v>926</v>
      </c>
      <c r="E823">
        <v>2427994</v>
      </c>
      <c r="F823">
        <v>313</v>
      </c>
      <c r="G823">
        <v>151</v>
      </c>
      <c r="H823" t="s">
        <v>24046</v>
      </c>
      <c r="I823">
        <v>0.19</v>
      </c>
      <c r="J823">
        <v>708</v>
      </c>
    </row>
    <row r="824" spans="1:10" x14ac:dyDescent="0.25">
      <c r="A824" t="s">
        <v>21604</v>
      </c>
      <c r="B824">
        <v>0.85</v>
      </c>
      <c r="C824">
        <v>131.09</v>
      </c>
      <c r="D824" t="s">
        <v>645</v>
      </c>
      <c r="E824">
        <v>2571835</v>
      </c>
      <c r="F824">
        <v>241</v>
      </c>
      <c r="G824">
        <v>265</v>
      </c>
      <c r="H824" t="s">
        <v>24047</v>
      </c>
      <c r="I824">
        <v>9.7000000000000003E-2</v>
      </c>
      <c r="J824">
        <v>734</v>
      </c>
    </row>
    <row r="825" spans="1:10" x14ac:dyDescent="0.25">
      <c r="A825" t="s">
        <v>7162</v>
      </c>
      <c r="B825">
        <v>1.78</v>
      </c>
      <c r="C825">
        <v>149.03</v>
      </c>
      <c r="D825" t="s">
        <v>715</v>
      </c>
      <c r="E825">
        <v>458704039</v>
      </c>
      <c r="F825">
        <v>3371</v>
      </c>
      <c r="G825">
        <v>12521</v>
      </c>
      <c r="H825" t="s">
        <v>21606</v>
      </c>
      <c r="I825">
        <v>0.124</v>
      </c>
      <c r="J825">
        <v>921</v>
      </c>
    </row>
    <row r="826" spans="1:10" x14ac:dyDescent="0.25">
      <c r="A826" t="s">
        <v>12230</v>
      </c>
      <c r="B826">
        <v>1.28</v>
      </c>
      <c r="C826">
        <v>181.1</v>
      </c>
      <c r="D826" t="s">
        <v>1800</v>
      </c>
      <c r="E826">
        <v>13701399</v>
      </c>
      <c r="F826">
        <v>2492</v>
      </c>
      <c r="G826">
        <v>1027</v>
      </c>
      <c r="H826" t="s">
        <v>24048</v>
      </c>
      <c r="I826">
        <v>0.14799999999999999</v>
      </c>
      <c r="J826">
        <v>847</v>
      </c>
    </row>
    <row r="827" spans="1:10" x14ac:dyDescent="0.25">
      <c r="A827" t="s">
        <v>868</v>
      </c>
      <c r="B827">
        <v>6.09</v>
      </c>
      <c r="C827">
        <v>55.08</v>
      </c>
      <c r="D827" t="s">
        <v>880</v>
      </c>
      <c r="E827">
        <v>10232624</v>
      </c>
      <c r="F827">
        <v>176</v>
      </c>
      <c r="G827">
        <v>369</v>
      </c>
      <c r="H827" t="s">
        <v>24049</v>
      </c>
      <c r="I827">
        <v>0.109</v>
      </c>
      <c r="J827">
        <v>832</v>
      </c>
    </row>
    <row r="828" spans="1:10" x14ac:dyDescent="0.25">
      <c r="A828" t="s">
        <v>6321</v>
      </c>
      <c r="B828">
        <v>1.76</v>
      </c>
      <c r="C828">
        <v>55.07</v>
      </c>
      <c r="D828" t="s">
        <v>45</v>
      </c>
      <c r="E828">
        <v>126807541</v>
      </c>
      <c r="F828">
        <v>1347</v>
      </c>
      <c r="G828">
        <v>2463</v>
      </c>
      <c r="H828" t="s">
        <v>24050</v>
      </c>
      <c r="I828">
        <v>8.5999999999999993E-2</v>
      </c>
      <c r="J828">
        <v>926</v>
      </c>
    </row>
    <row r="829" spans="1:10" x14ac:dyDescent="0.25">
      <c r="A829" t="s">
        <v>24051</v>
      </c>
      <c r="B829">
        <v>1.29</v>
      </c>
      <c r="C829">
        <v>105.04</v>
      </c>
      <c r="D829" t="s">
        <v>926</v>
      </c>
      <c r="E829">
        <v>6837374</v>
      </c>
      <c r="F829">
        <v>439</v>
      </c>
      <c r="G829">
        <v>437</v>
      </c>
      <c r="H829" t="s">
        <v>24052</v>
      </c>
      <c r="I829">
        <v>0.108</v>
      </c>
      <c r="J829">
        <v>799</v>
      </c>
    </row>
    <row r="830" spans="1:10" x14ac:dyDescent="0.25">
      <c r="A830" t="s">
        <v>7167</v>
      </c>
      <c r="B830">
        <v>1.21</v>
      </c>
      <c r="C830">
        <v>185.07</v>
      </c>
      <c r="D830" t="s">
        <v>18384</v>
      </c>
      <c r="E830">
        <v>2422665</v>
      </c>
      <c r="F830">
        <v>288</v>
      </c>
      <c r="G830">
        <v>282</v>
      </c>
      <c r="H830" t="s">
        <v>24053</v>
      </c>
      <c r="I830">
        <v>0.17399999999999999</v>
      </c>
      <c r="J830">
        <v>725</v>
      </c>
    </row>
    <row r="831" spans="1:10" x14ac:dyDescent="0.25">
      <c r="A831" t="s">
        <v>24054</v>
      </c>
      <c r="B831">
        <v>1.25</v>
      </c>
      <c r="C831">
        <v>91.06</v>
      </c>
      <c r="D831" t="s">
        <v>297</v>
      </c>
      <c r="E831">
        <v>33276912</v>
      </c>
      <c r="F831">
        <v>1444</v>
      </c>
      <c r="G831">
        <v>910</v>
      </c>
      <c r="H831" t="s">
        <v>24055</v>
      </c>
      <c r="I831">
        <v>0.17</v>
      </c>
      <c r="J831">
        <v>836</v>
      </c>
    </row>
    <row r="832" spans="1:10" x14ac:dyDescent="0.25">
      <c r="A832" t="s">
        <v>24056</v>
      </c>
      <c r="B832">
        <v>1.83</v>
      </c>
      <c r="C832">
        <v>185.08</v>
      </c>
      <c r="D832" t="s">
        <v>13796</v>
      </c>
      <c r="E832">
        <v>11321167</v>
      </c>
      <c r="F832">
        <v>950</v>
      </c>
      <c r="G832">
        <v>816</v>
      </c>
      <c r="H832" t="s">
        <v>24057</v>
      </c>
      <c r="I832">
        <v>0.19500000000000001</v>
      </c>
      <c r="J832">
        <v>740</v>
      </c>
    </row>
    <row r="833" spans="1:10" x14ac:dyDescent="0.25">
      <c r="A833" t="s">
        <v>18258</v>
      </c>
      <c r="B833">
        <v>1.1299999999999999</v>
      </c>
      <c r="C833">
        <v>91.06</v>
      </c>
      <c r="D833" t="s">
        <v>297</v>
      </c>
      <c r="E833">
        <v>12409691</v>
      </c>
      <c r="F833">
        <v>491</v>
      </c>
      <c r="G833">
        <v>424</v>
      </c>
      <c r="H833" t="s">
        <v>24058</v>
      </c>
      <c r="I833">
        <v>9.0999999999999998E-2</v>
      </c>
      <c r="J833">
        <v>722</v>
      </c>
    </row>
    <row r="834" spans="1:10" x14ac:dyDescent="0.25">
      <c r="A834" t="s">
        <v>24059</v>
      </c>
      <c r="B834">
        <v>1.82</v>
      </c>
      <c r="C834">
        <v>91.06</v>
      </c>
      <c r="D834" t="s">
        <v>297</v>
      </c>
      <c r="E834">
        <v>8568217</v>
      </c>
      <c r="F834">
        <v>1570</v>
      </c>
      <c r="G834">
        <v>428</v>
      </c>
      <c r="H834" t="s">
        <v>24060</v>
      </c>
      <c r="I834">
        <v>0.129</v>
      </c>
      <c r="J834">
        <v>896</v>
      </c>
    </row>
    <row r="835" spans="1:10" x14ac:dyDescent="0.25">
      <c r="A835" t="s">
        <v>24061</v>
      </c>
      <c r="B835">
        <v>1.4</v>
      </c>
      <c r="C835">
        <v>206.12</v>
      </c>
      <c r="D835" t="s">
        <v>5238</v>
      </c>
      <c r="E835">
        <v>3613123</v>
      </c>
      <c r="F835">
        <v>372</v>
      </c>
      <c r="G835">
        <v>277</v>
      </c>
      <c r="H835" t="s">
        <v>24062</v>
      </c>
      <c r="I835">
        <v>0.108</v>
      </c>
      <c r="J835">
        <v>772</v>
      </c>
    </row>
    <row r="836" spans="1:10" x14ac:dyDescent="0.25">
      <c r="A836" t="s">
        <v>8656</v>
      </c>
      <c r="B836">
        <v>0.36</v>
      </c>
      <c r="C836">
        <v>178.09</v>
      </c>
      <c r="D836" t="s">
        <v>1196</v>
      </c>
      <c r="E836">
        <v>3228437</v>
      </c>
      <c r="F836">
        <v>142</v>
      </c>
      <c r="G836">
        <v>315</v>
      </c>
      <c r="H836" t="s">
        <v>24063</v>
      </c>
      <c r="I836">
        <v>0.129</v>
      </c>
      <c r="J836">
        <v>817</v>
      </c>
    </row>
    <row r="837" spans="1:10" x14ac:dyDescent="0.25">
      <c r="A837" t="s">
        <v>935</v>
      </c>
      <c r="B837">
        <v>1.47</v>
      </c>
      <c r="C837">
        <v>97.1</v>
      </c>
      <c r="D837" t="s">
        <v>934</v>
      </c>
      <c r="E837">
        <v>3678190</v>
      </c>
      <c r="F837">
        <v>189</v>
      </c>
      <c r="G837">
        <v>341</v>
      </c>
      <c r="H837" t="s">
        <v>24064</v>
      </c>
      <c r="I837">
        <v>6.7000000000000004E-2</v>
      </c>
      <c r="J837">
        <v>783</v>
      </c>
    </row>
    <row r="838" spans="1:10" x14ac:dyDescent="0.25">
      <c r="A838" t="s">
        <v>18426</v>
      </c>
      <c r="B838">
        <v>1.27</v>
      </c>
      <c r="C838">
        <v>105.07</v>
      </c>
      <c r="D838" t="s">
        <v>207</v>
      </c>
      <c r="E838">
        <v>4046346</v>
      </c>
      <c r="F838">
        <v>254</v>
      </c>
      <c r="G838">
        <v>240</v>
      </c>
      <c r="H838" t="s">
        <v>24065</v>
      </c>
      <c r="I838">
        <v>9.2999999999999999E-2</v>
      </c>
      <c r="J838">
        <v>758</v>
      </c>
    </row>
    <row r="839" spans="1:10" x14ac:dyDescent="0.25">
      <c r="A839" t="s">
        <v>1577</v>
      </c>
      <c r="B839">
        <v>1.81</v>
      </c>
      <c r="C839">
        <v>196.1</v>
      </c>
      <c r="D839" t="s">
        <v>708</v>
      </c>
      <c r="E839">
        <v>3326248</v>
      </c>
      <c r="F839">
        <v>225</v>
      </c>
      <c r="G839">
        <v>438</v>
      </c>
      <c r="H839" t="s">
        <v>24066</v>
      </c>
      <c r="I839">
        <v>0.129</v>
      </c>
      <c r="J839">
        <v>706</v>
      </c>
    </row>
    <row r="840" spans="1:10" x14ac:dyDescent="0.25">
      <c r="A840" t="s">
        <v>3826</v>
      </c>
      <c r="B840">
        <v>1.28</v>
      </c>
      <c r="C840">
        <v>165.09</v>
      </c>
      <c r="D840" t="s">
        <v>1058</v>
      </c>
      <c r="E840">
        <v>6285473</v>
      </c>
      <c r="F840">
        <v>529</v>
      </c>
      <c r="G840">
        <v>374</v>
      </c>
      <c r="H840" t="s">
        <v>24067</v>
      </c>
      <c r="I840">
        <v>0.17399999999999999</v>
      </c>
      <c r="J840">
        <v>732</v>
      </c>
    </row>
    <row r="841" spans="1:10" x14ac:dyDescent="0.25">
      <c r="A841" t="s">
        <v>16412</v>
      </c>
      <c r="B841">
        <v>1.37</v>
      </c>
      <c r="C841">
        <v>192.05</v>
      </c>
      <c r="D841" t="s">
        <v>22794</v>
      </c>
      <c r="E841">
        <v>5164843</v>
      </c>
      <c r="F841">
        <v>354</v>
      </c>
      <c r="G841">
        <v>415</v>
      </c>
      <c r="H841" t="s">
        <v>24068</v>
      </c>
      <c r="I841">
        <v>0.161</v>
      </c>
      <c r="J841">
        <v>810</v>
      </c>
    </row>
    <row r="842" spans="1:10" x14ac:dyDescent="0.25">
      <c r="A842" t="s">
        <v>24069</v>
      </c>
      <c r="B842">
        <v>1.31</v>
      </c>
      <c r="C842">
        <v>179.12</v>
      </c>
      <c r="D842" t="s">
        <v>12817</v>
      </c>
      <c r="E842">
        <v>7308800</v>
      </c>
      <c r="F842">
        <v>820</v>
      </c>
      <c r="G842">
        <v>619</v>
      </c>
      <c r="H842" t="s">
        <v>24070</v>
      </c>
      <c r="I842">
        <v>9.6000000000000002E-2</v>
      </c>
      <c r="J842">
        <v>739</v>
      </c>
    </row>
    <row r="843" spans="1:10" x14ac:dyDescent="0.25">
      <c r="A843" t="s">
        <v>22798</v>
      </c>
      <c r="B843">
        <v>1.21</v>
      </c>
      <c r="C843">
        <v>197.11</v>
      </c>
      <c r="D843" t="s">
        <v>22645</v>
      </c>
      <c r="E843">
        <v>7735210</v>
      </c>
      <c r="F843">
        <v>585</v>
      </c>
      <c r="G843">
        <v>637</v>
      </c>
      <c r="H843" t="s">
        <v>24071</v>
      </c>
      <c r="I843">
        <v>0.112</v>
      </c>
      <c r="J843">
        <v>800</v>
      </c>
    </row>
    <row r="844" spans="1:10" x14ac:dyDescent="0.25">
      <c r="A844" t="s">
        <v>5208</v>
      </c>
      <c r="B844">
        <v>1.0900000000000001</v>
      </c>
      <c r="C844">
        <v>181.1</v>
      </c>
      <c r="D844" t="s">
        <v>1800</v>
      </c>
      <c r="E844">
        <v>11238888</v>
      </c>
      <c r="F844">
        <v>780</v>
      </c>
      <c r="G844">
        <v>813</v>
      </c>
      <c r="H844" t="s">
        <v>24072</v>
      </c>
      <c r="I844">
        <v>0.14399999999999999</v>
      </c>
      <c r="J844">
        <v>848</v>
      </c>
    </row>
    <row r="845" spans="1:10" x14ac:dyDescent="0.25">
      <c r="A845" t="s">
        <v>24073</v>
      </c>
      <c r="B845">
        <v>2.85</v>
      </c>
      <c r="C845">
        <v>107.08</v>
      </c>
      <c r="D845" t="s">
        <v>948</v>
      </c>
      <c r="E845">
        <v>3043822</v>
      </c>
      <c r="F845">
        <v>187</v>
      </c>
      <c r="G845">
        <v>219</v>
      </c>
      <c r="H845" t="s">
        <v>21630</v>
      </c>
      <c r="I845">
        <v>7.5999999999999998E-2</v>
      </c>
      <c r="J845">
        <v>720</v>
      </c>
    </row>
    <row r="846" spans="1:10" x14ac:dyDescent="0.25">
      <c r="A846" t="s">
        <v>16391</v>
      </c>
      <c r="B846">
        <v>1.23</v>
      </c>
      <c r="C846">
        <v>211.12</v>
      </c>
      <c r="D846" t="s">
        <v>22800</v>
      </c>
      <c r="E846">
        <v>107645679</v>
      </c>
      <c r="F846">
        <v>3363</v>
      </c>
      <c r="G846">
        <v>6169</v>
      </c>
      <c r="H846" t="s">
        <v>24074</v>
      </c>
      <c r="I846">
        <v>0.126</v>
      </c>
      <c r="J846">
        <v>756</v>
      </c>
    </row>
    <row r="847" spans="1:10" x14ac:dyDescent="0.25">
      <c r="A847" t="s">
        <v>8822</v>
      </c>
      <c r="B847">
        <v>1.87</v>
      </c>
      <c r="C847">
        <v>218.12</v>
      </c>
      <c r="D847" t="s">
        <v>12935</v>
      </c>
      <c r="E847">
        <v>10840322</v>
      </c>
      <c r="F847">
        <v>662</v>
      </c>
      <c r="G847">
        <v>1285</v>
      </c>
      <c r="H847" t="s">
        <v>24075</v>
      </c>
      <c r="I847">
        <v>0.155</v>
      </c>
      <c r="J847">
        <v>807</v>
      </c>
    </row>
    <row r="848" spans="1:10" x14ac:dyDescent="0.25">
      <c r="A848" t="s">
        <v>16434</v>
      </c>
      <c r="B848">
        <v>1.1100000000000001</v>
      </c>
      <c r="C848">
        <v>68.069999999999993</v>
      </c>
      <c r="D848" t="s">
        <v>570</v>
      </c>
      <c r="E848">
        <v>14752216</v>
      </c>
      <c r="F848">
        <v>814</v>
      </c>
      <c r="G848">
        <v>900</v>
      </c>
      <c r="H848" t="s">
        <v>24076</v>
      </c>
      <c r="I848">
        <v>9.2999999999999999E-2</v>
      </c>
      <c r="J848">
        <v>927</v>
      </c>
    </row>
    <row r="849" spans="1:10" x14ac:dyDescent="0.25">
      <c r="A849" t="s">
        <v>1848</v>
      </c>
      <c r="B849">
        <v>1.71</v>
      </c>
      <c r="C849">
        <v>208.06</v>
      </c>
      <c r="D849" t="s">
        <v>3180</v>
      </c>
      <c r="E849">
        <v>64975759</v>
      </c>
      <c r="F849">
        <v>2646</v>
      </c>
      <c r="G849">
        <v>3012</v>
      </c>
      <c r="H849" t="s">
        <v>8663</v>
      </c>
      <c r="I849">
        <v>0.16900000000000001</v>
      </c>
      <c r="J849">
        <v>919</v>
      </c>
    </row>
    <row r="850" spans="1:10" x14ac:dyDescent="0.25">
      <c r="A850" t="s">
        <v>24077</v>
      </c>
      <c r="B850">
        <v>1.2</v>
      </c>
      <c r="C850">
        <v>171.09</v>
      </c>
      <c r="D850" t="s">
        <v>8518</v>
      </c>
      <c r="E850">
        <v>2014540</v>
      </c>
      <c r="F850">
        <v>271</v>
      </c>
      <c r="G850">
        <v>215</v>
      </c>
      <c r="H850" t="s">
        <v>24078</v>
      </c>
      <c r="I850">
        <v>0.17699999999999999</v>
      </c>
      <c r="J850">
        <v>709</v>
      </c>
    </row>
    <row r="851" spans="1:10" x14ac:dyDescent="0.25">
      <c r="A851" t="s">
        <v>6324</v>
      </c>
      <c r="B851">
        <v>1.1299999999999999</v>
      </c>
      <c r="C851">
        <v>243.22</v>
      </c>
      <c r="D851" t="s">
        <v>6325</v>
      </c>
      <c r="E851">
        <v>4547964</v>
      </c>
      <c r="F851">
        <v>1089</v>
      </c>
      <c r="G851">
        <v>2412</v>
      </c>
      <c r="H851" t="s">
        <v>24079</v>
      </c>
      <c r="I851">
        <v>8.5000000000000006E-2</v>
      </c>
      <c r="J851">
        <v>708</v>
      </c>
    </row>
    <row r="852" spans="1:10" x14ac:dyDescent="0.25">
      <c r="A852" t="s">
        <v>24080</v>
      </c>
      <c r="B852">
        <v>4.71</v>
      </c>
      <c r="C852">
        <v>91.06</v>
      </c>
      <c r="D852" t="s">
        <v>297</v>
      </c>
      <c r="E852">
        <v>2897055</v>
      </c>
      <c r="F852">
        <v>282</v>
      </c>
      <c r="G852">
        <v>137</v>
      </c>
      <c r="H852" t="s">
        <v>1626</v>
      </c>
      <c r="I852">
        <v>0.12</v>
      </c>
      <c r="J852">
        <v>727</v>
      </c>
    </row>
    <row r="853" spans="1:10" x14ac:dyDescent="0.25">
      <c r="A853" t="s">
        <v>24081</v>
      </c>
      <c r="B853">
        <v>2.91</v>
      </c>
      <c r="C853">
        <v>135.12</v>
      </c>
      <c r="D853" t="s">
        <v>966</v>
      </c>
      <c r="E853">
        <v>4825246</v>
      </c>
      <c r="F853">
        <v>231</v>
      </c>
      <c r="G853">
        <v>439</v>
      </c>
      <c r="H853" t="s">
        <v>24082</v>
      </c>
      <c r="I853">
        <v>7.8E-2</v>
      </c>
      <c r="J853">
        <v>708</v>
      </c>
    </row>
    <row r="854" spans="1:10" x14ac:dyDescent="0.25">
      <c r="A854" t="s">
        <v>433</v>
      </c>
      <c r="B854">
        <v>4.58</v>
      </c>
      <c r="C854">
        <v>82.08</v>
      </c>
      <c r="D854" t="s">
        <v>276</v>
      </c>
      <c r="E854">
        <v>16747505</v>
      </c>
      <c r="F854">
        <v>331</v>
      </c>
      <c r="G854">
        <v>616</v>
      </c>
      <c r="H854" t="s">
        <v>24083</v>
      </c>
      <c r="I854">
        <v>7.0999999999999994E-2</v>
      </c>
      <c r="J854">
        <v>720</v>
      </c>
    </row>
    <row r="855" spans="1:10" x14ac:dyDescent="0.25">
      <c r="A855" t="s">
        <v>1443</v>
      </c>
      <c r="B855">
        <v>1.97</v>
      </c>
      <c r="C855">
        <v>149.03</v>
      </c>
      <c r="D855" t="s">
        <v>715</v>
      </c>
      <c r="E855">
        <v>383783494</v>
      </c>
      <c r="F855">
        <v>6827</v>
      </c>
      <c r="G855">
        <v>6835</v>
      </c>
      <c r="H855" t="s">
        <v>24084</v>
      </c>
      <c r="I855">
        <v>0.127</v>
      </c>
      <c r="J855">
        <v>887</v>
      </c>
    </row>
    <row r="856" spans="1:10" x14ac:dyDescent="0.25">
      <c r="A856" t="s">
        <v>2578</v>
      </c>
      <c r="B856">
        <v>1.01</v>
      </c>
      <c r="C856">
        <v>205.11</v>
      </c>
      <c r="D856" t="s">
        <v>10013</v>
      </c>
      <c r="E856">
        <v>31553144</v>
      </c>
      <c r="F856">
        <v>957</v>
      </c>
      <c r="G856">
        <v>1955</v>
      </c>
      <c r="H856" t="s">
        <v>24085</v>
      </c>
      <c r="I856">
        <v>0.11799999999999999</v>
      </c>
      <c r="J856">
        <v>789</v>
      </c>
    </row>
    <row r="857" spans="1:10" x14ac:dyDescent="0.25">
      <c r="A857" t="s">
        <v>24086</v>
      </c>
      <c r="B857">
        <v>2.09</v>
      </c>
      <c r="C857">
        <v>206.07</v>
      </c>
      <c r="D857" t="s">
        <v>3333</v>
      </c>
      <c r="E857">
        <v>3047313</v>
      </c>
      <c r="F857">
        <v>356</v>
      </c>
      <c r="G857">
        <v>221</v>
      </c>
      <c r="H857" t="s">
        <v>24087</v>
      </c>
      <c r="I857">
        <v>0.182</v>
      </c>
      <c r="J857">
        <v>783</v>
      </c>
    </row>
    <row r="858" spans="1:10" x14ac:dyDescent="0.25">
      <c r="A858" t="s">
        <v>24088</v>
      </c>
      <c r="B858">
        <v>2.4500000000000002</v>
      </c>
      <c r="C858">
        <v>127.12</v>
      </c>
      <c r="D858" t="s">
        <v>24089</v>
      </c>
      <c r="E858">
        <v>2591056</v>
      </c>
      <c r="F858">
        <v>283</v>
      </c>
      <c r="G858">
        <v>260</v>
      </c>
      <c r="H858" t="s">
        <v>24090</v>
      </c>
      <c r="I858">
        <v>0.09</v>
      </c>
      <c r="J858">
        <v>703</v>
      </c>
    </row>
    <row r="859" spans="1:10" x14ac:dyDescent="0.25">
      <c r="A859" t="s">
        <v>86</v>
      </c>
      <c r="B859">
        <v>0.68</v>
      </c>
      <c r="C859">
        <v>69.08</v>
      </c>
      <c r="D859" t="s">
        <v>222</v>
      </c>
      <c r="E859">
        <v>24779984</v>
      </c>
      <c r="F859">
        <v>225</v>
      </c>
      <c r="G859">
        <v>633</v>
      </c>
      <c r="H859" t="s">
        <v>14776</v>
      </c>
      <c r="I859">
        <v>8.7999999999999995E-2</v>
      </c>
      <c r="J859">
        <v>744</v>
      </c>
    </row>
    <row r="860" spans="1:10" x14ac:dyDescent="0.25">
      <c r="A860" t="s">
        <v>8648</v>
      </c>
      <c r="B860">
        <v>0.68</v>
      </c>
      <c r="C860">
        <v>206.08</v>
      </c>
      <c r="D860" t="s">
        <v>18265</v>
      </c>
      <c r="E860">
        <v>5293838</v>
      </c>
      <c r="F860">
        <v>292</v>
      </c>
      <c r="G860">
        <v>810</v>
      </c>
      <c r="H860" t="s">
        <v>18286</v>
      </c>
      <c r="I860">
        <v>0.188</v>
      </c>
      <c r="J860">
        <v>714</v>
      </c>
    </row>
    <row r="861" spans="1:10" x14ac:dyDescent="0.25">
      <c r="A861" t="s">
        <v>4813</v>
      </c>
      <c r="B861">
        <v>2.91</v>
      </c>
      <c r="C861">
        <v>182.09</v>
      </c>
      <c r="D861" t="s">
        <v>1190</v>
      </c>
      <c r="E861">
        <v>88561611</v>
      </c>
      <c r="F861">
        <v>1810</v>
      </c>
      <c r="G861">
        <v>1979</v>
      </c>
      <c r="H861" t="s">
        <v>24091</v>
      </c>
      <c r="I861">
        <v>0.185</v>
      </c>
      <c r="J861">
        <v>910</v>
      </c>
    </row>
    <row r="862" spans="1:10" x14ac:dyDescent="0.25">
      <c r="A862" t="s">
        <v>2389</v>
      </c>
      <c r="B862">
        <v>1.31</v>
      </c>
      <c r="C862">
        <v>69.040000000000006</v>
      </c>
      <c r="D862" t="s">
        <v>13</v>
      </c>
      <c r="E862">
        <v>48908617</v>
      </c>
      <c r="F862">
        <v>1185</v>
      </c>
      <c r="G862">
        <v>1736</v>
      </c>
      <c r="H862" t="s">
        <v>10283</v>
      </c>
      <c r="I862">
        <v>6.9000000000000006E-2</v>
      </c>
      <c r="J862">
        <v>812</v>
      </c>
    </row>
    <row r="863" spans="1:10" x14ac:dyDescent="0.25">
      <c r="A863" t="s">
        <v>18309</v>
      </c>
      <c r="B863">
        <v>2.67</v>
      </c>
      <c r="C863">
        <v>226.11</v>
      </c>
      <c r="D863" t="s">
        <v>10743</v>
      </c>
      <c r="E863">
        <v>3251150</v>
      </c>
      <c r="F863">
        <v>170</v>
      </c>
      <c r="G863">
        <v>577</v>
      </c>
      <c r="H863" t="s">
        <v>24092</v>
      </c>
      <c r="I863">
        <v>0.11700000000000001</v>
      </c>
      <c r="J863">
        <v>706</v>
      </c>
    </row>
    <row r="864" spans="1:10" x14ac:dyDescent="0.25">
      <c r="A864" t="s">
        <v>3302</v>
      </c>
      <c r="B864">
        <v>2.0099999999999998</v>
      </c>
      <c r="C864">
        <v>218.12</v>
      </c>
      <c r="D864" t="s">
        <v>12935</v>
      </c>
      <c r="E864">
        <v>4852172</v>
      </c>
      <c r="F864">
        <v>895</v>
      </c>
      <c r="G864">
        <v>669</v>
      </c>
      <c r="H864" t="s">
        <v>24093</v>
      </c>
      <c r="I864">
        <v>0.13900000000000001</v>
      </c>
      <c r="J864">
        <v>744</v>
      </c>
    </row>
    <row r="865" spans="1:10" x14ac:dyDescent="0.25">
      <c r="A865" t="s">
        <v>3291</v>
      </c>
      <c r="B865">
        <v>2.21</v>
      </c>
      <c r="C865">
        <v>210.08</v>
      </c>
      <c r="D865" t="s">
        <v>5251</v>
      </c>
      <c r="E865">
        <v>59259262</v>
      </c>
      <c r="F865">
        <v>3129</v>
      </c>
      <c r="G865">
        <v>2409</v>
      </c>
      <c r="H865" t="s">
        <v>21654</v>
      </c>
      <c r="I865">
        <v>0.158</v>
      </c>
      <c r="J865">
        <v>809</v>
      </c>
    </row>
    <row r="866" spans="1:10" x14ac:dyDescent="0.25">
      <c r="A866" t="s">
        <v>3247</v>
      </c>
      <c r="B866">
        <v>2.61</v>
      </c>
      <c r="C866">
        <v>168.08</v>
      </c>
      <c r="D866" t="s">
        <v>482</v>
      </c>
      <c r="E866">
        <v>72632393</v>
      </c>
      <c r="F866">
        <v>4271</v>
      </c>
      <c r="G866">
        <v>1955</v>
      </c>
      <c r="H866" t="s">
        <v>24094</v>
      </c>
      <c r="I866">
        <v>0.19700000000000001</v>
      </c>
      <c r="J866">
        <v>928</v>
      </c>
    </row>
    <row r="867" spans="1:10" x14ac:dyDescent="0.25">
      <c r="A867" t="s">
        <v>1963</v>
      </c>
      <c r="B867">
        <v>1.33</v>
      </c>
      <c r="C867">
        <v>91.06</v>
      </c>
      <c r="D867" t="s">
        <v>297</v>
      </c>
      <c r="E867">
        <v>13082556</v>
      </c>
      <c r="F867">
        <v>796</v>
      </c>
      <c r="G867">
        <v>339</v>
      </c>
      <c r="H867" t="s">
        <v>24095</v>
      </c>
      <c r="I867">
        <v>7.6999999999999999E-2</v>
      </c>
      <c r="J867">
        <v>801</v>
      </c>
    </row>
    <row r="868" spans="1:10" x14ac:dyDescent="0.25">
      <c r="A868" t="s">
        <v>24096</v>
      </c>
      <c r="B868">
        <v>6.95</v>
      </c>
      <c r="C868">
        <v>43.05</v>
      </c>
      <c r="D868" t="s">
        <v>105</v>
      </c>
      <c r="E868">
        <v>2681877</v>
      </c>
      <c r="F868">
        <v>116</v>
      </c>
      <c r="G868">
        <v>79</v>
      </c>
      <c r="H868" t="s">
        <v>24097</v>
      </c>
      <c r="I868">
        <v>0.108</v>
      </c>
      <c r="J868">
        <v>743</v>
      </c>
    </row>
    <row r="869" spans="1:10" x14ac:dyDescent="0.25">
      <c r="A869" t="s">
        <v>22813</v>
      </c>
      <c r="B869">
        <v>1.19</v>
      </c>
      <c r="C869">
        <v>197.1</v>
      </c>
      <c r="D869" t="s">
        <v>2595</v>
      </c>
      <c r="E869">
        <v>25267188</v>
      </c>
      <c r="F869">
        <v>1735</v>
      </c>
      <c r="G869">
        <v>1578</v>
      </c>
      <c r="H869" t="s">
        <v>24098</v>
      </c>
      <c r="I869">
        <v>0.104</v>
      </c>
      <c r="J869">
        <v>786</v>
      </c>
    </row>
    <row r="870" spans="1:10" x14ac:dyDescent="0.25">
      <c r="A870" t="s">
        <v>24099</v>
      </c>
      <c r="B870">
        <v>1.1399999999999999</v>
      </c>
      <c r="C870">
        <v>219.13</v>
      </c>
      <c r="D870" t="s">
        <v>2598</v>
      </c>
      <c r="E870">
        <v>12202025</v>
      </c>
      <c r="F870">
        <v>1374</v>
      </c>
      <c r="G870">
        <v>1488</v>
      </c>
      <c r="H870" t="s">
        <v>24100</v>
      </c>
      <c r="I870">
        <v>0.107</v>
      </c>
      <c r="J870">
        <v>713</v>
      </c>
    </row>
    <row r="871" spans="1:10" x14ac:dyDescent="0.25">
      <c r="A871" t="s">
        <v>4489</v>
      </c>
      <c r="B871">
        <v>0.52</v>
      </c>
      <c r="C871">
        <v>191.09</v>
      </c>
      <c r="D871" t="s">
        <v>4490</v>
      </c>
      <c r="E871">
        <v>13068786</v>
      </c>
      <c r="F871">
        <v>512</v>
      </c>
      <c r="G871">
        <v>1204</v>
      </c>
      <c r="H871" t="s">
        <v>24101</v>
      </c>
      <c r="I871">
        <v>0.12</v>
      </c>
      <c r="J871">
        <v>769</v>
      </c>
    </row>
    <row r="872" spans="1:10" x14ac:dyDescent="0.25">
      <c r="A872" t="s">
        <v>4973</v>
      </c>
      <c r="B872">
        <v>1.3</v>
      </c>
      <c r="C872">
        <v>208.08</v>
      </c>
      <c r="D872" t="s">
        <v>4485</v>
      </c>
      <c r="E872">
        <v>17166889</v>
      </c>
      <c r="F872">
        <v>534</v>
      </c>
      <c r="G872">
        <v>1520</v>
      </c>
      <c r="H872" t="s">
        <v>24102</v>
      </c>
      <c r="I872">
        <v>0.13600000000000001</v>
      </c>
      <c r="J872">
        <v>823</v>
      </c>
    </row>
    <row r="873" spans="1:10" x14ac:dyDescent="0.25">
      <c r="A873" t="s">
        <v>18362</v>
      </c>
      <c r="B873">
        <v>0.52</v>
      </c>
      <c r="C873">
        <v>218.12</v>
      </c>
      <c r="D873" t="s">
        <v>12935</v>
      </c>
      <c r="E873">
        <v>10131192</v>
      </c>
      <c r="F873">
        <v>319</v>
      </c>
      <c r="G873">
        <v>1750</v>
      </c>
      <c r="H873" t="s">
        <v>24103</v>
      </c>
      <c r="I873">
        <v>0.125</v>
      </c>
      <c r="J873">
        <v>811</v>
      </c>
    </row>
    <row r="874" spans="1:10" x14ac:dyDescent="0.25">
      <c r="A874" t="s">
        <v>8635</v>
      </c>
      <c r="B874">
        <v>1.68</v>
      </c>
      <c r="C874">
        <v>198.08</v>
      </c>
      <c r="D874" t="s">
        <v>5187</v>
      </c>
      <c r="E874">
        <v>7342536</v>
      </c>
      <c r="F874">
        <v>598</v>
      </c>
      <c r="G874">
        <v>954</v>
      </c>
      <c r="H874" t="s">
        <v>24104</v>
      </c>
      <c r="I874">
        <v>0.192</v>
      </c>
      <c r="J874">
        <v>722</v>
      </c>
    </row>
    <row r="875" spans="1:10" x14ac:dyDescent="0.25">
      <c r="A875" t="s">
        <v>1109</v>
      </c>
      <c r="B875">
        <v>1.9</v>
      </c>
      <c r="C875">
        <v>81.069999999999993</v>
      </c>
      <c r="D875" t="s">
        <v>133</v>
      </c>
      <c r="E875">
        <v>7877765</v>
      </c>
      <c r="F875">
        <v>219</v>
      </c>
      <c r="G875">
        <v>479</v>
      </c>
      <c r="H875" t="s">
        <v>24105</v>
      </c>
      <c r="I875">
        <v>6.0999999999999999E-2</v>
      </c>
      <c r="J875">
        <v>717</v>
      </c>
    </row>
    <row r="876" spans="1:10" x14ac:dyDescent="0.25">
      <c r="A876" t="s">
        <v>3260</v>
      </c>
      <c r="B876">
        <v>2.0699999999999998</v>
      </c>
      <c r="C876">
        <v>92.06</v>
      </c>
      <c r="D876" t="s">
        <v>488</v>
      </c>
      <c r="E876">
        <v>44271296</v>
      </c>
      <c r="F876">
        <v>2760</v>
      </c>
      <c r="G876">
        <v>1738</v>
      </c>
      <c r="H876" t="s">
        <v>21663</v>
      </c>
      <c r="I876">
        <v>7.9000000000000001E-2</v>
      </c>
      <c r="J876">
        <v>911</v>
      </c>
    </row>
    <row r="877" spans="1:10" x14ac:dyDescent="0.25">
      <c r="A877" t="s">
        <v>22872</v>
      </c>
      <c r="B877">
        <v>1.22</v>
      </c>
      <c r="C877">
        <v>218.12</v>
      </c>
      <c r="D877" t="s">
        <v>12935</v>
      </c>
      <c r="E877">
        <v>36833874</v>
      </c>
      <c r="F877">
        <v>1674</v>
      </c>
      <c r="G877">
        <v>3608</v>
      </c>
      <c r="H877" t="s">
        <v>24106</v>
      </c>
      <c r="I877">
        <v>0.128</v>
      </c>
      <c r="J877">
        <v>718</v>
      </c>
    </row>
    <row r="878" spans="1:10" x14ac:dyDescent="0.25">
      <c r="A878" t="s">
        <v>22819</v>
      </c>
      <c r="B878">
        <v>0.44</v>
      </c>
      <c r="C878">
        <v>165.08</v>
      </c>
      <c r="D878" t="s">
        <v>780</v>
      </c>
      <c r="E878">
        <v>11561751</v>
      </c>
      <c r="F878">
        <v>2543</v>
      </c>
      <c r="G878">
        <v>665</v>
      </c>
      <c r="H878" t="s">
        <v>24107</v>
      </c>
      <c r="I878">
        <v>0.17699999999999999</v>
      </c>
      <c r="J878">
        <v>801</v>
      </c>
    </row>
    <row r="879" spans="1:10" x14ac:dyDescent="0.25">
      <c r="A879" t="s">
        <v>24108</v>
      </c>
      <c r="B879">
        <v>1.06</v>
      </c>
      <c r="C879">
        <v>239.19</v>
      </c>
      <c r="D879" t="s">
        <v>23077</v>
      </c>
      <c r="E879">
        <v>17737398</v>
      </c>
      <c r="F879">
        <v>3166</v>
      </c>
      <c r="G879">
        <v>2504</v>
      </c>
      <c r="H879" t="s">
        <v>24109</v>
      </c>
      <c r="I879">
        <v>9.7000000000000003E-2</v>
      </c>
      <c r="J879">
        <v>733</v>
      </c>
    </row>
    <row r="880" spans="1:10" x14ac:dyDescent="0.25">
      <c r="A880" t="s">
        <v>716</v>
      </c>
      <c r="B880">
        <v>1.59</v>
      </c>
      <c r="C880">
        <v>149.03</v>
      </c>
      <c r="D880" t="s">
        <v>715</v>
      </c>
      <c r="E880">
        <v>38076750</v>
      </c>
      <c r="F880">
        <v>1571</v>
      </c>
      <c r="G880">
        <v>1692</v>
      </c>
      <c r="H880" t="s">
        <v>22821</v>
      </c>
      <c r="I880">
        <v>0.107</v>
      </c>
      <c r="J880">
        <v>842</v>
      </c>
    </row>
    <row r="881" spans="1:10" x14ac:dyDescent="0.25">
      <c r="A881" t="s">
        <v>24110</v>
      </c>
      <c r="B881">
        <v>1.1299999999999999</v>
      </c>
      <c r="C881">
        <v>96.95</v>
      </c>
      <c r="D881" t="s">
        <v>24111</v>
      </c>
      <c r="E881">
        <v>10443659</v>
      </c>
      <c r="F881">
        <v>1192</v>
      </c>
      <c r="G881">
        <v>1635</v>
      </c>
      <c r="H881" t="s">
        <v>24112</v>
      </c>
      <c r="I881">
        <v>0.109</v>
      </c>
      <c r="J881">
        <v>906</v>
      </c>
    </row>
    <row r="882" spans="1:10" x14ac:dyDescent="0.25">
      <c r="A882" t="s">
        <v>12283</v>
      </c>
      <c r="B882">
        <v>0.78</v>
      </c>
      <c r="C882">
        <v>203.1</v>
      </c>
      <c r="D882" t="s">
        <v>1392</v>
      </c>
      <c r="E882">
        <v>7951677</v>
      </c>
      <c r="F882">
        <v>336</v>
      </c>
      <c r="G882">
        <v>719</v>
      </c>
      <c r="H882" t="s">
        <v>24113</v>
      </c>
      <c r="I882">
        <v>0.13500000000000001</v>
      </c>
      <c r="J882">
        <v>740</v>
      </c>
    </row>
    <row r="883" spans="1:10" x14ac:dyDescent="0.25">
      <c r="A883" t="s">
        <v>18300</v>
      </c>
      <c r="B883">
        <v>2.1800000000000002</v>
      </c>
      <c r="C883">
        <v>72.06</v>
      </c>
      <c r="D883" t="s">
        <v>19980</v>
      </c>
      <c r="E883">
        <v>31618665</v>
      </c>
      <c r="F883">
        <v>2035</v>
      </c>
      <c r="G883">
        <v>1866</v>
      </c>
      <c r="H883" t="s">
        <v>24114</v>
      </c>
      <c r="I883">
        <v>7.4999999999999997E-2</v>
      </c>
      <c r="J883">
        <v>709</v>
      </c>
    </row>
    <row r="884" spans="1:10" x14ac:dyDescent="0.25">
      <c r="A884" t="s">
        <v>4492</v>
      </c>
      <c r="B884">
        <v>1.1399999999999999</v>
      </c>
      <c r="C884">
        <v>107.05</v>
      </c>
      <c r="D884" t="s">
        <v>91</v>
      </c>
      <c r="E884">
        <v>6006303</v>
      </c>
      <c r="F884">
        <v>618</v>
      </c>
      <c r="G884">
        <v>367</v>
      </c>
      <c r="H884" t="s">
        <v>24115</v>
      </c>
      <c r="I884">
        <v>0.152</v>
      </c>
      <c r="J884">
        <v>831</v>
      </c>
    </row>
    <row r="885" spans="1:10" x14ac:dyDescent="0.25">
      <c r="A885" t="s">
        <v>1596</v>
      </c>
      <c r="B885">
        <v>1.43</v>
      </c>
      <c r="C885">
        <v>105.04</v>
      </c>
      <c r="D885" t="s">
        <v>926</v>
      </c>
      <c r="E885">
        <v>12399181</v>
      </c>
      <c r="F885">
        <v>842</v>
      </c>
      <c r="G885">
        <v>765</v>
      </c>
      <c r="H885" t="s">
        <v>24116</v>
      </c>
      <c r="I885">
        <v>0.11</v>
      </c>
      <c r="J885">
        <v>764</v>
      </c>
    </row>
    <row r="886" spans="1:10" x14ac:dyDescent="0.25">
      <c r="A886" t="s">
        <v>1463</v>
      </c>
      <c r="B886">
        <v>7.0000000000000007E-2</v>
      </c>
      <c r="C886">
        <v>44.01</v>
      </c>
      <c r="D886" t="s">
        <v>739</v>
      </c>
      <c r="E886">
        <v>6760822</v>
      </c>
      <c r="F886">
        <v>205</v>
      </c>
      <c r="G886">
        <v>222</v>
      </c>
      <c r="H886" t="s">
        <v>24117</v>
      </c>
      <c r="I886">
        <v>0.14599999999999999</v>
      </c>
      <c r="J886">
        <v>797</v>
      </c>
    </row>
    <row r="887" spans="1:10" x14ac:dyDescent="0.25">
      <c r="A887" t="s">
        <v>8774</v>
      </c>
      <c r="B887">
        <v>0.59</v>
      </c>
      <c r="C887">
        <v>110.1</v>
      </c>
      <c r="D887" t="s">
        <v>24118</v>
      </c>
      <c r="E887">
        <v>2480655</v>
      </c>
      <c r="F887">
        <v>105</v>
      </c>
      <c r="G887">
        <v>230</v>
      </c>
      <c r="H887" t="s">
        <v>24119</v>
      </c>
      <c r="I887">
        <v>5.8000000000000003E-2</v>
      </c>
      <c r="J887">
        <v>763</v>
      </c>
    </row>
    <row r="888" spans="1:10" x14ac:dyDescent="0.25">
      <c r="A888" t="s">
        <v>24120</v>
      </c>
      <c r="B888">
        <v>2.35</v>
      </c>
      <c r="C888">
        <v>221.11</v>
      </c>
      <c r="D888" t="s">
        <v>24121</v>
      </c>
      <c r="E888">
        <v>26329333</v>
      </c>
      <c r="F888">
        <v>938</v>
      </c>
      <c r="G888">
        <v>2391</v>
      </c>
      <c r="H888" t="s">
        <v>24122</v>
      </c>
      <c r="I888">
        <v>0.122</v>
      </c>
      <c r="J888">
        <v>891</v>
      </c>
    </row>
    <row r="889" spans="1:10" x14ac:dyDescent="0.25">
      <c r="A889" t="s">
        <v>24123</v>
      </c>
      <c r="B889">
        <v>1.75</v>
      </c>
      <c r="C889">
        <v>58.06</v>
      </c>
      <c r="D889" t="s">
        <v>1341</v>
      </c>
      <c r="E889">
        <v>30173481</v>
      </c>
      <c r="F889">
        <v>1601</v>
      </c>
      <c r="G889">
        <v>1734</v>
      </c>
      <c r="H889" t="s">
        <v>24124</v>
      </c>
      <c r="I889">
        <v>7.0999999999999994E-2</v>
      </c>
      <c r="J889">
        <v>768</v>
      </c>
    </row>
    <row r="890" spans="1:10" x14ac:dyDescent="0.25">
      <c r="A890" t="s">
        <v>1980</v>
      </c>
      <c r="B890">
        <v>1.69</v>
      </c>
      <c r="C890">
        <v>149.03</v>
      </c>
      <c r="D890" t="s">
        <v>715</v>
      </c>
      <c r="E890">
        <v>246936435</v>
      </c>
      <c r="F890">
        <v>4305</v>
      </c>
      <c r="G890">
        <v>8551</v>
      </c>
      <c r="H890" t="s">
        <v>24125</v>
      </c>
      <c r="I890">
        <v>0.109</v>
      </c>
      <c r="J890">
        <v>897</v>
      </c>
    </row>
    <row r="891" spans="1:10" x14ac:dyDescent="0.25">
      <c r="A891" t="s">
        <v>24126</v>
      </c>
      <c r="B891">
        <v>2.73</v>
      </c>
      <c r="C891">
        <v>226.12</v>
      </c>
      <c r="D891" t="s">
        <v>8835</v>
      </c>
      <c r="E891">
        <v>9237466</v>
      </c>
      <c r="F891">
        <v>387</v>
      </c>
      <c r="G891">
        <v>1218</v>
      </c>
      <c r="H891" t="s">
        <v>24127</v>
      </c>
      <c r="I891">
        <v>0.14799999999999999</v>
      </c>
      <c r="J891">
        <v>707</v>
      </c>
    </row>
    <row r="892" spans="1:10" x14ac:dyDescent="0.25">
      <c r="A892" t="s">
        <v>24128</v>
      </c>
      <c r="B892">
        <v>1.08</v>
      </c>
      <c r="C892">
        <v>165.08</v>
      </c>
      <c r="D892" t="s">
        <v>780</v>
      </c>
      <c r="E892">
        <v>13499688</v>
      </c>
      <c r="F892">
        <v>444</v>
      </c>
      <c r="G892">
        <v>889</v>
      </c>
      <c r="H892" t="s">
        <v>24129</v>
      </c>
      <c r="I892">
        <v>0.123</v>
      </c>
      <c r="J892">
        <v>826</v>
      </c>
    </row>
    <row r="893" spans="1:10" x14ac:dyDescent="0.25">
      <c r="A893" t="s">
        <v>3850</v>
      </c>
      <c r="B893">
        <v>1.68</v>
      </c>
      <c r="C893">
        <v>206.12</v>
      </c>
      <c r="D893" t="s">
        <v>5238</v>
      </c>
      <c r="E893">
        <v>47680286</v>
      </c>
      <c r="F893">
        <v>1211</v>
      </c>
      <c r="G893">
        <v>2461</v>
      </c>
      <c r="H893" t="s">
        <v>16487</v>
      </c>
      <c r="I893">
        <v>0.127</v>
      </c>
      <c r="J893">
        <v>845</v>
      </c>
    </row>
    <row r="894" spans="1:10" x14ac:dyDescent="0.25">
      <c r="A894" t="s">
        <v>4516</v>
      </c>
      <c r="B894">
        <v>1.34</v>
      </c>
      <c r="C894">
        <v>218.12</v>
      </c>
      <c r="D894" t="s">
        <v>12935</v>
      </c>
      <c r="E894">
        <v>11975759</v>
      </c>
      <c r="F894">
        <v>556</v>
      </c>
      <c r="G894">
        <v>1224</v>
      </c>
      <c r="H894" t="s">
        <v>24130</v>
      </c>
      <c r="I894">
        <v>0.126</v>
      </c>
      <c r="J894">
        <v>810</v>
      </c>
    </row>
    <row r="895" spans="1:10" x14ac:dyDescent="0.25">
      <c r="A895" t="s">
        <v>18358</v>
      </c>
      <c r="B895">
        <v>0.98</v>
      </c>
      <c r="C895">
        <v>121.1</v>
      </c>
      <c r="D895" t="s">
        <v>1486</v>
      </c>
      <c r="E895">
        <v>3406250</v>
      </c>
      <c r="F895">
        <v>214</v>
      </c>
      <c r="G895">
        <v>364</v>
      </c>
      <c r="H895" t="s">
        <v>24131</v>
      </c>
      <c r="I895">
        <v>9.5000000000000001E-2</v>
      </c>
      <c r="J895">
        <v>822</v>
      </c>
    </row>
    <row r="896" spans="1:10" x14ac:dyDescent="0.25">
      <c r="A896" t="s">
        <v>24132</v>
      </c>
      <c r="B896">
        <v>0.18</v>
      </c>
      <c r="C896">
        <v>81.08</v>
      </c>
      <c r="D896" t="s">
        <v>616</v>
      </c>
      <c r="E896">
        <v>1847381</v>
      </c>
      <c r="F896">
        <v>126</v>
      </c>
      <c r="G896">
        <v>69</v>
      </c>
      <c r="H896" t="s">
        <v>24133</v>
      </c>
      <c r="I896">
        <v>7.4999999999999997E-2</v>
      </c>
      <c r="J896">
        <v>739</v>
      </c>
    </row>
    <row r="897" spans="1:10" x14ac:dyDescent="0.25">
      <c r="A897" t="s">
        <v>870</v>
      </c>
      <c r="B897">
        <v>1.89</v>
      </c>
      <c r="C897">
        <v>149.02000000000001</v>
      </c>
      <c r="D897" t="s">
        <v>578</v>
      </c>
      <c r="E897">
        <v>305093871</v>
      </c>
      <c r="F897">
        <v>4178</v>
      </c>
      <c r="G897">
        <v>8601</v>
      </c>
      <c r="H897" t="s">
        <v>18314</v>
      </c>
      <c r="I897">
        <v>0.112</v>
      </c>
      <c r="J897">
        <v>877</v>
      </c>
    </row>
    <row r="898" spans="1:10" x14ac:dyDescent="0.25">
      <c r="A898" t="s">
        <v>8685</v>
      </c>
      <c r="B898">
        <v>1.36</v>
      </c>
      <c r="C898">
        <v>222.08</v>
      </c>
      <c r="D898" t="s">
        <v>16497</v>
      </c>
      <c r="E898">
        <v>26081550</v>
      </c>
      <c r="F898">
        <v>904</v>
      </c>
      <c r="G898">
        <v>2897</v>
      </c>
      <c r="H898" t="s">
        <v>24134</v>
      </c>
      <c r="I898">
        <v>0.14699999999999999</v>
      </c>
      <c r="J898">
        <v>765</v>
      </c>
    </row>
    <row r="899" spans="1:10" x14ac:dyDescent="0.25">
      <c r="A899" t="s">
        <v>5229</v>
      </c>
      <c r="B899">
        <v>1.71</v>
      </c>
      <c r="C899">
        <v>195.11</v>
      </c>
      <c r="D899" t="s">
        <v>2474</v>
      </c>
      <c r="E899">
        <v>5346122</v>
      </c>
      <c r="F899">
        <v>465</v>
      </c>
      <c r="G899">
        <v>537</v>
      </c>
      <c r="H899" t="s">
        <v>24135</v>
      </c>
      <c r="I899">
        <v>0.154</v>
      </c>
      <c r="J899">
        <v>785</v>
      </c>
    </row>
    <row r="900" spans="1:10" x14ac:dyDescent="0.25">
      <c r="A900" t="s">
        <v>22836</v>
      </c>
      <c r="B900">
        <v>1.28</v>
      </c>
      <c r="C900">
        <v>121.03</v>
      </c>
      <c r="D900" t="s">
        <v>181</v>
      </c>
      <c r="E900">
        <v>15907862</v>
      </c>
      <c r="F900">
        <v>787</v>
      </c>
      <c r="G900">
        <v>805</v>
      </c>
      <c r="H900" t="s">
        <v>22837</v>
      </c>
      <c r="I900">
        <v>0.14499999999999999</v>
      </c>
      <c r="J900">
        <v>784</v>
      </c>
    </row>
    <row r="901" spans="1:10" x14ac:dyDescent="0.25">
      <c r="A901" t="s">
        <v>15980</v>
      </c>
      <c r="B901">
        <v>0.78</v>
      </c>
      <c r="C901">
        <v>55.07</v>
      </c>
      <c r="D901" t="s">
        <v>45</v>
      </c>
      <c r="E901">
        <v>5566338</v>
      </c>
      <c r="F901">
        <v>287</v>
      </c>
      <c r="G901">
        <v>269</v>
      </c>
      <c r="H901" t="s">
        <v>24136</v>
      </c>
      <c r="I901">
        <v>7.9000000000000001E-2</v>
      </c>
      <c r="J901">
        <v>711</v>
      </c>
    </row>
    <row r="902" spans="1:10" x14ac:dyDescent="0.25">
      <c r="A902" t="s">
        <v>24137</v>
      </c>
      <c r="B902">
        <v>1.36</v>
      </c>
      <c r="C902">
        <v>107.05</v>
      </c>
      <c r="D902" t="s">
        <v>91</v>
      </c>
      <c r="E902">
        <v>4983813</v>
      </c>
      <c r="F902">
        <v>269</v>
      </c>
      <c r="G902">
        <v>285</v>
      </c>
      <c r="H902" t="s">
        <v>24138</v>
      </c>
      <c r="I902">
        <v>0.11700000000000001</v>
      </c>
      <c r="J902">
        <v>835</v>
      </c>
    </row>
    <row r="903" spans="1:10" x14ac:dyDescent="0.25">
      <c r="A903" t="s">
        <v>978</v>
      </c>
      <c r="B903">
        <v>16.829999999999998</v>
      </c>
      <c r="C903">
        <v>55.07</v>
      </c>
      <c r="D903" t="s">
        <v>45</v>
      </c>
      <c r="E903">
        <v>6057457</v>
      </c>
      <c r="F903">
        <v>454</v>
      </c>
      <c r="G903">
        <v>212</v>
      </c>
      <c r="H903" t="s">
        <v>24139</v>
      </c>
      <c r="I903">
        <v>0.38300000000000001</v>
      </c>
      <c r="J903">
        <v>806</v>
      </c>
    </row>
    <row r="904" spans="1:10" x14ac:dyDescent="0.25">
      <c r="A904" t="s">
        <v>20100</v>
      </c>
      <c r="B904">
        <v>1.07</v>
      </c>
      <c r="C904">
        <v>43.07</v>
      </c>
      <c r="D904" t="s">
        <v>15</v>
      </c>
      <c r="E904">
        <v>5983531</v>
      </c>
      <c r="F904">
        <v>114</v>
      </c>
      <c r="G904">
        <v>322</v>
      </c>
      <c r="H904" t="s">
        <v>24140</v>
      </c>
      <c r="I904">
        <v>8.3000000000000004E-2</v>
      </c>
      <c r="J904">
        <v>722</v>
      </c>
    </row>
    <row r="905" spans="1:10" x14ac:dyDescent="0.25">
      <c r="A905" t="s">
        <v>2293</v>
      </c>
      <c r="B905">
        <v>1.62</v>
      </c>
      <c r="C905">
        <v>206.12</v>
      </c>
      <c r="D905" t="s">
        <v>5238</v>
      </c>
      <c r="E905">
        <v>21808946</v>
      </c>
      <c r="F905">
        <v>1252</v>
      </c>
      <c r="G905">
        <v>1353</v>
      </c>
      <c r="H905" t="s">
        <v>24141</v>
      </c>
      <c r="I905">
        <v>0.14299999999999999</v>
      </c>
      <c r="J905">
        <v>834</v>
      </c>
    </row>
    <row r="906" spans="1:10" x14ac:dyDescent="0.25">
      <c r="A906" t="s">
        <v>24142</v>
      </c>
      <c r="B906">
        <v>5.58</v>
      </c>
      <c r="C906">
        <v>91.06</v>
      </c>
      <c r="D906" t="s">
        <v>297</v>
      </c>
      <c r="E906">
        <v>4280985</v>
      </c>
      <c r="F906">
        <v>305</v>
      </c>
      <c r="G906">
        <v>228</v>
      </c>
      <c r="H906" t="s">
        <v>24143</v>
      </c>
      <c r="I906">
        <v>0.108</v>
      </c>
      <c r="J906">
        <v>730</v>
      </c>
    </row>
    <row r="907" spans="1:10" x14ac:dyDescent="0.25">
      <c r="A907" t="s">
        <v>927</v>
      </c>
      <c r="B907">
        <v>1.06</v>
      </c>
      <c r="C907">
        <v>71.06</v>
      </c>
      <c r="D907" t="s">
        <v>596</v>
      </c>
      <c r="E907">
        <v>47658816</v>
      </c>
      <c r="F907">
        <v>1006</v>
      </c>
      <c r="G907">
        <v>1488</v>
      </c>
      <c r="H907" t="s">
        <v>24144</v>
      </c>
      <c r="I907">
        <v>0.154</v>
      </c>
      <c r="J907">
        <v>770</v>
      </c>
    </row>
    <row r="908" spans="1:10" x14ac:dyDescent="0.25">
      <c r="A908" t="s">
        <v>3276</v>
      </c>
      <c r="B908">
        <v>1.34</v>
      </c>
      <c r="C908">
        <v>154.06</v>
      </c>
      <c r="D908" t="s">
        <v>439</v>
      </c>
      <c r="E908">
        <v>7895226</v>
      </c>
      <c r="F908">
        <v>1526</v>
      </c>
      <c r="G908">
        <v>709</v>
      </c>
      <c r="H908" t="s">
        <v>24145</v>
      </c>
      <c r="I908">
        <v>0.18099999999999999</v>
      </c>
      <c r="J908">
        <v>940</v>
      </c>
    </row>
    <row r="909" spans="1:10" x14ac:dyDescent="0.25">
      <c r="A909" t="s">
        <v>17286</v>
      </c>
      <c r="B909">
        <v>0.56000000000000005</v>
      </c>
      <c r="C909">
        <v>43.04</v>
      </c>
      <c r="D909" t="s">
        <v>18</v>
      </c>
      <c r="E909">
        <v>4529511</v>
      </c>
      <c r="F909">
        <v>394</v>
      </c>
      <c r="G909">
        <v>143</v>
      </c>
      <c r="H909" t="s">
        <v>24146</v>
      </c>
      <c r="I909">
        <v>0.10199999999999999</v>
      </c>
      <c r="J909">
        <v>719</v>
      </c>
    </row>
    <row r="910" spans="1:10" x14ac:dyDescent="0.25">
      <c r="A910" t="s">
        <v>24147</v>
      </c>
      <c r="B910">
        <v>1.41</v>
      </c>
      <c r="C910">
        <v>105.03</v>
      </c>
      <c r="D910" t="s">
        <v>237</v>
      </c>
      <c r="E910">
        <v>74365832</v>
      </c>
      <c r="F910">
        <v>2324</v>
      </c>
      <c r="G910">
        <v>2607</v>
      </c>
      <c r="H910" t="s">
        <v>24148</v>
      </c>
      <c r="I910">
        <v>0.121</v>
      </c>
      <c r="J910">
        <v>825</v>
      </c>
    </row>
    <row r="911" spans="1:10" x14ac:dyDescent="0.25">
      <c r="A911" t="s">
        <v>3278</v>
      </c>
      <c r="B911">
        <v>1.45</v>
      </c>
      <c r="C911">
        <v>206.12</v>
      </c>
      <c r="D911" t="s">
        <v>5238</v>
      </c>
      <c r="E911">
        <v>54391598</v>
      </c>
      <c r="F911">
        <v>1411</v>
      </c>
      <c r="G911">
        <v>2898</v>
      </c>
      <c r="H911" t="s">
        <v>8713</v>
      </c>
      <c r="I911">
        <v>0.14000000000000001</v>
      </c>
      <c r="J911">
        <v>876</v>
      </c>
    </row>
    <row r="912" spans="1:10" x14ac:dyDescent="0.25">
      <c r="A912" t="s">
        <v>3280</v>
      </c>
      <c r="B912">
        <v>1.24</v>
      </c>
      <c r="C912">
        <v>204.1</v>
      </c>
      <c r="D912" t="s">
        <v>713</v>
      </c>
      <c r="E912">
        <v>22860160</v>
      </c>
      <c r="F912">
        <v>1311</v>
      </c>
      <c r="G912">
        <v>1754</v>
      </c>
      <c r="H912" t="s">
        <v>10300</v>
      </c>
      <c r="I912">
        <v>0.14099999999999999</v>
      </c>
      <c r="J912">
        <v>782</v>
      </c>
    </row>
    <row r="913" spans="1:10" x14ac:dyDescent="0.25">
      <c r="A913" t="s">
        <v>16517</v>
      </c>
      <c r="B913">
        <v>1.1200000000000001</v>
      </c>
      <c r="C913">
        <v>99.05</v>
      </c>
      <c r="D913" t="s">
        <v>7795</v>
      </c>
      <c r="E913">
        <v>24619654</v>
      </c>
      <c r="F913">
        <v>1061</v>
      </c>
      <c r="G913">
        <v>1623</v>
      </c>
      <c r="H913" t="s">
        <v>24149</v>
      </c>
      <c r="I913">
        <v>0.14899999999999999</v>
      </c>
      <c r="J913">
        <v>786</v>
      </c>
    </row>
    <row r="914" spans="1:10" x14ac:dyDescent="0.25">
      <c r="A914" t="s">
        <v>1011</v>
      </c>
      <c r="B914">
        <v>1.23</v>
      </c>
      <c r="C914">
        <v>69.08</v>
      </c>
      <c r="D914" t="s">
        <v>222</v>
      </c>
      <c r="E914">
        <v>113899488</v>
      </c>
      <c r="F914">
        <v>2562</v>
      </c>
      <c r="G914">
        <v>4596</v>
      </c>
      <c r="H914" t="s">
        <v>24150</v>
      </c>
      <c r="I914">
        <v>7.2999999999999995E-2</v>
      </c>
      <c r="J914">
        <v>779</v>
      </c>
    </row>
    <row r="915" spans="1:10" x14ac:dyDescent="0.25">
      <c r="A915" t="s">
        <v>3282</v>
      </c>
      <c r="B915">
        <v>1.81</v>
      </c>
      <c r="C915">
        <v>74.040000000000006</v>
      </c>
      <c r="D915" t="s">
        <v>52</v>
      </c>
      <c r="E915">
        <v>9902915</v>
      </c>
      <c r="F915">
        <v>544</v>
      </c>
      <c r="G915">
        <v>709</v>
      </c>
      <c r="H915" t="s">
        <v>21693</v>
      </c>
      <c r="I915">
        <v>6.7000000000000004E-2</v>
      </c>
      <c r="J915">
        <v>754</v>
      </c>
    </row>
    <row r="916" spans="1:10" x14ac:dyDescent="0.25">
      <c r="A916" t="s">
        <v>24151</v>
      </c>
      <c r="B916">
        <v>2.0099999999999998</v>
      </c>
      <c r="C916">
        <v>220.1</v>
      </c>
      <c r="D916" t="s">
        <v>13930</v>
      </c>
      <c r="E916">
        <v>32848875</v>
      </c>
      <c r="F916">
        <v>1257</v>
      </c>
      <c r="G916">
        <v>2394</v>
      </c>
      <c r="H916" t="s">
        <v>24152</v>
      </c>
      <c r="I916">
        <v>0.13200000000000001</v>
      </c>
      <c r="J916">
        <v>817</v>
      </c>
    </row>
    <row r="917" spans="1:10" x14ac:dyDescent="0.25">
      <c r="A917" t="s">
        <v>3272</v>
      </c>
      <c r="B917">
        <v>1.38</v>
      </c>
      <c r="C917">
        <v>206.12</v>
      </c>
      <c r="D917" t="s">
        <v>5238</v>
      </c>
      <c r="E917">
        <v>62117870</v>
      </c>
      <c r="F917">
        <v>1645</v>
      </c>
      <c r="G917">
        <v>3849</v>
      </c>
      <c r="H917" t="s">
        <v>24153</v>
      </c>
      <c r="I917">
        <v>0.14299999999999999</v>
      </c>
      <c r="J917">
        <v>906</v>
      </c>
    </row>
    <row r="918" spans="1:10" x14ac:dyDescent="0.25">
      <c r="A918" t="s">
        <v>16719</v>
      </c>
      <c r="B918">
        <v>1.25</v>
      </c>
      <c r="C918">
        <v>229.11</v>
      </c>
      <c r="D918" t="s">
        <v>18514</v>
      </c>
      <c r="E918">
        <v>2123595</v>
      </c>
      <c r="F918">
        <v>286</v>
      </c>
      <c r="G918">
        <v>482</v>
      </c>
      <c r="H918" t="s">
        <v>24154</v>
      </c>
      <c r="I918">
        <v>0.13</v>
      </c>
      <c r="J918">
        <v>835</v>
      </c>
    </row>
    <row r="919" spans="1:10" x14ac:dyDescent="0.25">
      <c r="A919" t="s">
        <v>5234</v>
      </c>
      <c r="B919">
        <v>2.56</v>
      </c>
      <c r="C919">
        <v>195.11</v>
      </c>
      <c r="D919" t="s">
        <v>2474</v>
      </c>
      <c r="E919">
        <v>22759581</v>
      </c>
      <c r="F919">
        <v>1130</v>
      </c>
      <c r="G919">
        <v>1043</v>
      </c>
      <c r="H919" t="s">
        <v>24155</v>
      </c>
      <c r="I919">
        <v>0.16</v>
      </c>
      <c r="J919">
        <v>731</v>
      </c>
    </row>
    <row r="920" spans="1:10" x14ac:dyDescent="0.25">
      <c r="A920" t="s">
        <v>18295</v>
      </c>
      <c r="B920">
        <v>1.94</v>
      </c>
      <c r="C920">
        <v>107.05</v>
      </c>
      <c r="D920" t="s">
        <v>91</v>
      </c>
      <c r="E920">
        <v>3516128</v>
      </c>
      <c r="F920">
        <v>222</v>
      </c>
      <c r="G920">
        <v>329</v>
      </c>
      <c r="H920" t="s">
        <v>24156</v>
      </c>
      <c r="I920">
        <v>0.08</v>
      </c>
      <c r="J920">
        <v>749</v>
      </c>
    </row>
    <row r="921" spans="1:10" x14ac:dyDescent="0.25">
      <c r="A921" t="s">
        <v>22846</v>
      </c>
      <c r="B921">
        <v>1.1599999999999999</v>
      </c>
      <c r="C921">
        <v>119.05</v>
      </c>
      <c r="D921" t="s">
        <v>310</v>
      </c>
      <c r="E921">
        <v>47739638</v>
      </c>
      <c r="F921">
        <v>1601</v>
      </c>
      <c r="G921">
        <v>2002</v>
      </c>
      <c r="H921" t="s">
        <v>24157</v>
      </c>
      <c r="I921">
        <v>0.13700000000000001</v>
      </c>
      <c r="J921">
        <v>876</v>
      </c>
    </row>
    <row r="922" spans="1:10" x14ac:dyDescent="0.25">
      <c r="A922" t="s">
        <v>3286</v>
      </c>
      <c r="B922">
        <v>1.6</v>
      </c>
      <c r="C922">
        <v>204.06</v>
      </c>
      <c r="D922" t="s">
        <v>4502</v>
      </c>
      <c r="E922">
        <v>33755090</v>
      </c>
      <c r="F922">
        <v>1279</v>
      </c>
      <c r="G922">
        <v>2052</v>
      </c>
      <c r="H922" t="s">
        <v>24158</v>
      </c>
      <c r="I922">
        <v>0.16600000000000001</v>
      </c>
      <c r="J922">
        <v>886</v>
      </c>
    </row>
    <row r="923" spans="1:10" x14ac:dyDescent="0.25">
      <c r="A923" t="s">
        <v>24159</v>
      </c>
      <c r="B923">
        <v>1.2</v>
      </c>
      <c r="C923">
        <v>55.07</v>
      </c>
      <c r="D923" t="s">
        <v>45</v>
      </c>
      <c r="E923">
        <v>4008752</v>
      </c>
      <c r="F923">
        <v>211</v>
      </c>
      <c r="G923">
        <v>152</v>
      </c>
      <c r="H923" t="s">
        <v>24160</v>
      </c>
      <c r="I923">
        <v>8.2000000000000003E-2</v>
      </c>
      <c r="J923">
        <v>713</v>
      </c>
    </row>
    <row r="924" spans="1:10" x14ac:dyDescent="0.25">
      <c r="A924" t="s">
        <v>7207</v>
      </c>
      <c r="B924">
        <v>1.56</v>
      </c>
      <c r="C924">
        <v>149.03</v>
      </c>
      <c r="D924" t="s">
        <v>715</v>
      </c>
      <c r="E924">
        <v>65626327</v>
      </c>
      <c r="F924">
        <v>3218</v>
      </c>
      <c r="G924">
        <v>3275</v>
      </c>
      <c r="H924" t="s">
        <v>24161</v>
      </c>
      <c r="I924">
        <v>0.104</v>
      </c>
      <c r="J924">
        <v>882</v>
      </c>
    </row>
    <row r="925" spans="1:10" x14ac:dyDescent="0.25">
      <c r="A925" t="s">
        <v>16532</v>
      </c>
      <c r="B925">
        <v>2.5499999999999998</v>
      </c>
      <c r="C925">
        <v>149.03</v>
      </c>
      <c r="D925" t="s">
        <v>715</v>
      </c>
      <c r="E925">
        <v>11144433</v>
      </c>
      <c r="F925">
        <v>537</v>
      </c>
      <c r="G925">
        <v>813</v>
      </c>
      <c r="H925" t="s">
        <v>7200</v>
      </c>
      <c r="I925">
        <v>9.7000000000000003E-2</v>
      </c>
      <c r="J925">
        <v>760</v>
      </c>
    </row>
    <row r="926" spans="1:10" x14ac:dyDescent="0.25">
      <c r="A926" t="s">
        <v>24162</v>
      </c>
      <c r="B926">
        <v>4.2699999999999996</v>
      </c>
      <c r="C926">
        <v>203.09</v>
      </c>
      <c r="D926" t="s">
        <v>8745</v>
      </c>
      <c r="E926">
        <v>5304033</v>
      </c>
      <c r="F926">
        <v>177</v>
      </c>
      <c r="G926">
        <v>367</v>
      </c>
      <c r="H926" t="s">
        <v>24163</v>
      </c>
      <c r="I926">
        <v>0.127</v>
      </c>
      <c r="J926">
        <v>721</v>
      </c>
    </row>
    <row r="927" spans="1:10" x14ac:dyDescent="0.25">
      <c r="A927" t="s">
        <v>10309</v>
      </c>
      <c r="B927">
        <v>1.07</v>
      </c>
      <c r="C927">
        <v>41.06</v>
      </c>
      <c r="D927" t="s">
        <v>117</v>
      </c>
      <c r="E927">
        <v>7193655</v>
      </c>
      <c r="F927">
        <v>111</v>
      </c>
      <c r="G927">
        <v>254</v>
      </c>
      <c r="H927" t="s">
        <v>24164</v>
      </c>
      <c r="I927">
        <v>7.6999999999999999E-2</v>
      </c>
      <c r="J927">
        <v>705</v>
      </c>
    </row>
    <row r="928" spans="1:10" x14ac:dyDescent="0.25">
      <c r="A928" t="s">
        <v>3710</v>
      </c>
      <c r="B928">
        <v>5.66</v>
      </c>
      <c r="C928">
        <v>41.06</v>
      </c>
      <c r="D928" t="s">
        <v>117</v>
      </c>
      <c r="E928">
        <v>4118058</v>
      </c>
      <c r="F928">
        <v>187</v>
      </c>
      <c r="G928">
        <v>137</v>
      </c>
      <c r="H928" t="s">
        <v>24165</v>
      </c>
      <c r="I928">
        <v>0.13700000000000001</v>
      </c>
      <c r="J928">
        <v>711</v>
      </c>
    </row>
    <row r="929" spans="1:10" x14ac:dyDescent="0.25">
      <c r="A929" t="s">
        <v>3250</v>
      </c>
      <c r="B929">
        <v>1.42</v>
      </c>
      <c r="C929">
        <v>206.12</v>
      </c>
      <c r="D929" t="s">
        <v>5238</v>
      </c>
      <c r="E929">
        <v>10681423</v>
      </c>
      <c r="F929">
        <v>808</v>
      </c>
      <c r="G929">
        <v>1406</v>
      </c>
      <c r="H929" t="s">
        <v>24166</v>
      </c>
      <c r="I929">
        <v>0.16200000000000001</v>
      </c>
      <c r="J929">
        <v>733</v>
      </c>
    </row>
    <row r="930" spans="1:10" x14ac:dyDescent="0.25">
      <c r="A930" t="s">
        <v>580</v>
      </c>
      <c r="B930">
        <v>1.71</v>
      </c>
      <c r="C930">
        <v>202.08</v>
      </c>
      <c r="D930" t="s">
        <v>581</v>
      </c>
      <c r="E930">
        <v>587666048</v>
      </c>
      <c r="F930">
        <v>5602</v>
      </c>
      <c r="G930">
        <v>11150</v>
      </c>
      <c r="H930" t="s">
        <v>16535</v>
      </c>
      <c r="I930">
        <v>0.191</v>
      </c>
      <c r="J930">
        <v>955</v>
      </c>
    </row>
    <row r="931" spans="1:10" x14ac:dyDescent="0.25">
      <c r="A931" t="s">
        <v>24167</v>
      </c>
      <c r="B931">
        <v>1.98</v>
      </c>
      <c r="C931">
        <v>43.06</v>
      </c>
      <c r="D931" t="s">
        <v>39</v>
      </c>
      <c r="E931">
        <v>15857404</v>
      </c>
      <c r="F931">
        <v>491</v>
      </c>
      <c r="G931">
        <v>496</v>
      </c>
      <c r="H931" t="s">
        <v>24168</v>
      </c>
      <c r="I931">
        <v>7.1999999999999995E-2</v>
      </c>
      <c r="J931">
        <v>735</v>
      </c>
    </row>
    <row r="932" spans="1:10" x14ac:dyDescent="0.25">
      <c r="A932" t="s">
        <v>3411</v>
      </c>
      <c r="B932">
        <v>1.38</v>
      </c>
      <c r="C932">
        <v>87.07</v>
      </c>
      <c r="D932" t="s">
        <v>4559</v>
      </c>
      <c r="E932">
        <v>5305034</v>
      </c>
      <c r="F932">
        <v>437</v>
      </c>
      <c r="G932">
        <v>506</v>
      </c>
      <c r="H932" t="s">
        <v>24169</v>
      </c>
      <c r="I932">
        <v>7.3999999999999996E-2</v>
      </c>
      <c r="J932">
        <v>798</v>
      </c>
    </row>
    <row r="933" spans="1:10" x14ac:dyDescent="0.25">
      <c r="A933" t="s">
        <v>24170</v>
      </c>
      <c r="B933">
        <v>2.99</v>
      </c>
      <c r="C933">
        <v>167.04</v>
      </c>
      <c r="D933" t="s">
        <v>19629</v>
      </c>
      <c r="E933">
        <v>1252244</v>
      </c>
      <c r="F933">
        <v>122</v>
      </c>
      <c r="G933">
        <v>176</v>
      </c>
      <c r="H933" t="s">
        <v>24171</v>
      </c>
      <c r="I933">
        <v>9.4E-2</v>
      </c>
      <c r="J933">
        <v>817</v>
      </c>
    </row>
    <row r="934" spans="1:10" x14ac:dyDescent="0.25">
      <c r="A934" t="s">
        <v>16449</v>
      </c>
      <c r="B934">
        <v>1.24</v>
      </c>
      <c r="C934">
        <v>225.14</v>
      </c>
      <c r="D934" t="s">
        <v>22851</v>
      </c>
      <c r="E934">
        <v>33351068</v>
      </c>
      <c r="F934">
        <v>1606</v>
      </c>
      <c r="G934">
        <v>2836</v>
      </c>
      <c r="H934" t="s">
        <v>24172</v>
      </c>
      <c r="I934">
        <v>0.115</v>
      </c>
      <c r="J934">
        <v>746</v>
      </c>
    </row>
    <row r="935" spans="1:10" x14ac:dyDescent="0.25">
      <c r="A935" t="s">
        <v>21710</v>
      </c>
      <c r="B935">
        <v>4.08</v>
      </c>
      <c r="C935">
        <v>196.1</v>
      </c>
      <c r="D935" t="s">
        <v>708</v>
      </c>
      <c r="E935">
        <v>8903756</v>
      </c>
      <c r="F935">
        <v>731</v>
      </c>
      <c r="G935">
        <v>882</v>
      </c>
      <c r="H935" t="s">
        <v>24173</v>
      </c>
      <c r="I935">
        <v>0.13600000000000001</v>
      </c>
      <c r="J935">
        <v>730</v>
      </c>
    </row>
    <row r="936" spans="1:10" x14ac:dyDescent="0.25">
      <c r="A936" t="s">
        <v>24174</v>
      </c>
      <c r="B936">
        <v>1.34</v>
      </c>
      <c r="C936">
        <v>186.05</v>
      </c>
      <c r="D936" t="s">
        <v>5244</v>
      </c>
      <c r="E936">
        <v>3497490</v>
      </c>
      <c r="F936">
        <v>333</v>
      </c>
      <c r="G936">
        <v>317</v>
      </c>
      <c r="H936" t="s">
        <v>24175</v>
      </c>
      <c r="I936">
        <v>0.187</v>
      </c>
      <c r="J936">
        <v>706</v>
      </c>
    </row>
    <row r="937" spans="1:10" x14ac:dyDescent="0.25">
      <c r="A937" t="s">
        <v>8731</v>
      </c>
      <c r="B937">
        <v>3.99</v>
      </c>
      <c r="C937">
        <v>255.22</v>
      </c>
      <c r="D937" t="s">
        <v>20447</v>
      </c>
      <c r="E937">
        <v>1788825</v>
      </c>
      <c r="F937">
        <v>141</v>
      </c>
      <c r="G937">
        <v>784</v>
      </c>
      <c r="H937" t="s">
        <v>24176</v>
      </c>
      <c r="I937">
        <v>9.5000000000000001E-2</v>
      </c>
      <c r="J937">
        <v>760</v>
      </c>
    </row>
    <row r="938" spans="1:10" x14ac:dyDescent="0.25">
      <c r="A938" t="s">
        <v>24177</v>
      </c>
      <c r="B938">
        <v>1.1299999999999999</v>
      </c>
      <c r="C938">
        <v>85.07</v>
      </c>
      <c r="D938" t="s">
        <v>1689</v>
      </c>
      <c r="E938">
        <v>8762103</v>
      </c>
      <c r="F938">
        <v>659</v>
      </c>
      <c r="G938">
        <v>424</v>
      </c>
      <c r="H938" t="s">
        <v>24178</v>
      </c>
      <c r="I938">
        <v>7.8E-2</v>
      </c>
      <c r="J938">
        <v>729</v>
      </c>
    </row>
    <row r="939" spans="1:10" x14ac:dyDescent="0.25">
      <c r="A939" t="s">
        <v>8796</v>
      </c>
      <c r="B939">
        <v>0.38</v>
      </c>
      <c r="C939">
        <v>237.17</v>
      </c>
      <c r="D939" t="s">
        <v>20499</v>
      </c>
      <c r="E939">
        <v>10254916</v>
      </c>
      <c r="F939">
        <v>640</v>
      </c>
      <c r="G939">
        <v>1856</v>
      </c>
      <c r="H939" t="s">
        <v>24179</v>
      </c>
      <c r="I939">
        <v>9.9000000000000005E-2</v>
      </c>
      <c r="J939">
        <v>723</v>
      </c>
    </row>
    <row r="940" spans="1:10" x14ac:dyDescent="0.25">
      <c r="A940" t="s">
        <v>18329</v>
      </c>
      <c r="B940">
        <v>1.23</v>
      </c>
      <c r="C940">
        <v>195.11</v>
      </c>
      <c r="D940" t="s">
        <v>2474</v>
      </c>
      <c r="E940">
        <v>5732160</v>
      </c>
      <c r="F940">
        <v>417</v>
      </c>
      <c r="G940">
        <v>522</v>
      </c>
      <c r="H940" t="s">
        <v>18344</v>
      </c>
      <c r="I940">
        <v>0.17299999999999999</v>
      </c>
      <c r="J940">
        <v>733</v>
      </c>
    </row>
    <row r="941" spans="1:10" x14ac:dyDescent="0.25">
      <c r="A941" t="s">
        <v>8737</v>
      </c>
      <c r="B941">
        <v>0.62</v>
      </c>
      <c r="C941">
        <v>222.08</v>
      </c>
      <c r="D941" t="s">
        <v>16497</v>
      </c>
      <c r="E941">
        <v>7771230</v>
      </c>
      <c r="F941">
        <v>306</v>
      </c>
      <c r="G941">
        <v>861</v>
      </c>
      <c r="H941" t="s">
        <v>18345</v>
      </c>
      <c r="I941">
        <v>0.13400000000000001</v>
      </c>
      <c r="J941">
        <v>833</v>
      </c>
    </row>
    <row r="942" spans="1:10" x14ac:dyDescent="0.25">
      <c r="A942" t="s">
        <v>24180</v>
      </c>
      <c r="B942">
        <v>1.94</v>
      </c>
      <c r="C942">
        <v>205.11</v>
      </c>
      <c r="D942" t="s">
        <v>10013</v>
      </c>
      <c r="E942">
        <v>8570134</v>
      </c>
      <c r="F942">
        <v>343</v>
      </c>
      <c r="G942">
        <v>572</v>
      </c>
      <c r="H942" t="s">
        <v>24181</v>
      </c>
      <c r="I942">
        <v>0.11799999999999999</v>
      </c>
      <c r="J942">
        <v>781</v>
      </c>
    </row>
    <row r="943" spans="1:10" x14ac:dyDescent="0.25">
      <c r="A943" t="s">
        <v>8740</v>
      </c>
      <c r="B943">
        <v>1.1599999999999999</v>
      </c>
      <c r="C943">
        <v>107.05</v>
      </c>
      <c r="D943" t="s">
        <v>91</v>
      </c>
      <c r="E943">
        <v>18719573</v>
      </c>
      <c r="F943">
        <v>1234</v>
      </c>
      <c r="G943">
        <v>840</v>
      </c>
      <c r="H943" t="s">
        <v>24182</v>
      </c>
      <c r="I943">
        <v>0.14499999999999999</v>
      </c>
      <c r="J943">
        <v>901</v>
      </c>
    </row>
    <row r="944" spans="1:10" x14ac:dyDescent="0.25">
      <c r="A944" t="s">
        <v>11987</v>
      </c>
      <c r="B944">
        <v>3.88</v>
      </c>
      <c r="C944">
        <v>43.08</v>
      </c>
      <c r="D944" t="s">
        <v>1099</v>
      </c>
      <c r="E944">
        <v>7368513</v>
      </c>
      <c r="F944">
        <v>158</v>
      </c>
      <c r="G944">
        <v>423</v>
      </c>
      <c r="H944" t="s">
        <v>24183</v>
      </c>
      <c r="I944">
        <v>0.09</v>
      </c>
      <c r="J944">
        <v>756</v>
      </c>
    </row>
    <row r="945" spans="1:10" x14ac:dyDescent="0.25">
      <c r="A945" t="s">
        <v>717</v>
      </c>
      <c r="B945">
        <v>1.49</v>
      </c>
      <c r="C945">
        <v>149.03</v>
      </c>
      <c r="D945" t="s">
        <v>715</v>
      </c>
      <c r="E945">
        <v>18546713</v>
      </c>
      <c r="F945">
        <v>777</v>
      </c>
      <c r="G945">
        <v>1333</v>
      </c>
      <c r="H945" t="s">
        <v>10319</v>
      </c>
      <c r="I945">
        <v>9.9000000000000005E-2</v>
      </c>
      <c r="J945">
        <v>853</v>
      </c>
    </row>
    <row r="946" spans="1:10" x14ac:dyDescent="0.25">
      <c r="A946" t="s">
        <v>24184</v>
      </c>
      <c r="B946">
        <v>1.08</v>
      </c>
      <c r="C946">
        <v>105.04</v>
      </c>
      <c r="D946" t="s">
        <v>926</v>
      </c>
      <c r="E946">
        <v>7882519</v>
      </c>
      <c r="F946">
        <v>362</v>
      </c>
      <c r="G946">
        <v>544</v>
      </c>
      <c r="H946" t="s">
        <v>24185</v>
      </c>
      <c r="I946">
        <v>0.121</v>
      </c>
      <c r="J946">
        <v>764</v>
      </c>
    </row>
    <row r="947" spans="1:10" x14ac:dyDescent="0.25">
      <c r="A947" t="s">
        <v>8742</v>
      </c>
      <c r="B947">
        <v>1.23</v>
      </c>
      <c r="C947">
        <v>224.06</v>
      </c>
      <c r="D947" t="s">
        <v>18350</v>
      </c>
      <c r="E947">
        <v>2471020</v>
      </c>
      <c r="F947">
        <v>444</v>
      </c>
      <c r="G947">
        <v>295</v>
      </c>
      <c r="H947" t="s">
        <v>24186</v>
      </c>
      <c r="I947">
        <v>0.15</v>
      </c>
      <c r="J947">
        <v>722</v>
      </c>
    </row>
    <row r="948" spans="1:10" x14ac:dyDescent="0.25">
      <c r="A948" t="s">
        <v>8708</v>
      </c>
      <c r="B948">
        <v>0.37</v>
      </c>
      <c r="C948">
        <v>195.11</v>
      </c>
      <c r="D948" t="s">
        <v>2474</v>
      </c>
      <c r="E948">
        <v>2341137</v>
      </c>
      <c r="F948">
        <v>170</v>
      </c>
      <c r="G948">
        <v>211</v>
      </c>
      <c r="H948" t="s">
        <v>24187</v>
      </c>
      <c r="I948">
        <v>0.13600000000000001</v>
      </c>
      <c r="J948">
        <v>703</v>
      </c>
    </row>
    <row r="949" spans="1:10" x14ac:dyDescent="0.25">
      <c r="A949" t="s">
        <v>24188</v>
      </c>
      <c r="B949">
        <v>0.72</v>
      </c>
      <c r="C949">
        <v>43.04</v>
      </c>
      <c r="D949" t="s">
        <v>18</v>
      </c>
      <c r="E949">
        <v>11849067</v>
      </c>
      <c r="F949">
        <v>249</v>
      </c>
      <c r="G949">
        <v>460</v>
      </c>
      <c r="H949" t="s">
        <v>24189</v>
      </c>
      <c r="I949">
        <v>7.1999999999999995E-2</v>
      </c>
      <c r="J949">
        <v>897</v>
      </c>
    </row>
    <row r="950" spans="1:10" x14ac:dyDescent="0.25">
      <c r="A950" t="s">
        <v>24190</v>
      </c>
      <c r="B950">
        <v>2.52</v>
      </c>
      <c r="C950">
        <v>230.03</v>
      </c>
      <c r="D950" t="s">
        <v>24191</v>
      </c>
      <c r="E950">
        <v>7487235</v>
      </c>
      <c r="F950">
        <v>455</v>
      </c>
      <c r="G950">
        <v>1323</v>
      </c>
      <c r="H950" t="s">
        <v>24192</v>
      </c>
      <c r="I950">
        <v>0.11700000000000001</v>
      </c>
      <c r="J950">
        <v>797</v>
      </c>
    </row>
    <row r="951" spans="1:10" x14ac:dyDescent="0.25">
      <c r="A951" t="s">
        <v>24193</v>
      </c>
      <c r="B951">
        <v>0.36</v>
      </c>
      <c r="C951">
        <v>67.069999999999993</v>
      </c>
      <c r="D951" t="s">
        <v>601</v>
      </c>
      <c r="E951">
        <v>16891426</v>
      </c>
      <c r="F951">
        <v>329</v>
      </c>
      <c r="G951">
        <v>570</v>
      </c>
      <c r="H951" t="s">
        <v>24194</v>
      </c>
      <c r="I951">
        <v>7.9000000000000001E-2</v>
      </c>
      <c r="J951">
        <v>820</v>
      </c>
    </row>
    <row r="952" spans="1:10" x14ac:dyDescent="0.25">
      <c r="A952" t="s">
        <v>10328</v>
      </c>
      <c r="B952">
        <v>1.66</v>
      </c>
      <c r="C952">
        <v>149.03</v>
      </c>
      <c r="D952" t="s">
        <v>715</v>
      </c>
      <c r="E952">
        <v>133820983</v>
      </c>
      <c r="F952">
        <v>4136</v>
      </c>
      <c r="G952">
        <v>4286</v>
      </c>
      <c r="H952" t="s">
        <v>10329</v>
      </c>
      <c r="I952">
        <v>0.10100000000000001</v>
      </c>
      <c r="J952">
        <v>932</v>
      </c>
    </row>
    <row r="953" spans="1:10" x14ac:dyDescent="0.25">
      <c r="A953" t="s">
        <v>18326</v>
      </c>
      <c r="B953">
        <v>1.66</v>
      </c>
      <c r="C953">
        <v>206.12</v>
      </c>
      <c r="D953" t="s">
        <v>5238</v>
      </c>
      <c r="E953">
        <v>43001875</v>
      </c>
      <c r="F953">
        <v>1814</v>
      </c>
      <c r="G953">
        <v>2740</v>
      </c>
      <c r="H953" t="s">
        <v>24195</v>
      </c>
      <c r="I953">
        <v>0.14399999999999999</v>
      </c>
      <c r="J953">
        <v>829</v>
      </c>
    </row>
    <row r="954" spans="1:10" x14ac:dyDescent="0.25">
      <c r="A954" t="s">
        <v>24196</v>
      </c>
      <c r="B954">
        <v>0.88</v>
      </c>
      <c r="C954">
        <v>43.04</v>
      </c>
      <c r="D954" t="s">
        <v>18</v>
      </c>
      <c r="E954">
        <v>2606886</v>
      </c>
      <c r="F954">
        <v>120</v>
      </c>
      <c r="G954">
        <v>171</v>
      </c>
      <c r="H954" t="s">
        <v>24197</v>
      </c>
      <c r="I954">
        <v>6.9000000000000006E-2</v>
      </c>
      <c r="J954">
        <v>738</v>
      </c>
    </row>
    <row r="955" spans="1:10" x14ac:dyDescent="0.25">
      <c r="A955" t="s">
        <v>6479</v>
      </c>
      <c r="B955">
        <v>3.67</v>
      </c>
      <c r="C955">
        <v>41.06</v>
      </c>
      <c r="D955" t="s">
        <v>117</v>
      </c>
      <c r="E955">
        <v>75551828</v>
      </c>
      <c r="F955">
        <v>2075</v>
      </c>
      <c r="G955">
        <v>2150</v>
      </c>
      <c r="H955" t="s">
        <v>24198</v>
      </c>
      <c r="I955">
        <v>8.6999999999999994E-2</v>
      </c>
      <c r="J955">
        <v>834</v>
      </c>
    </row>
    <row r="956" spans="1:10" x14ac:dyDescent="0.25">
      <c r="A956" t="s">
        <v>8753</v>
      </c>
      <c r="B956">
        <v>1.5</v>
      </c>
      <c r="C956">
        <v>43.04</v>
      </c>
      <c r="D956" t="s">
        <v>18</v>
      </c>
      <c r="E956">
        <v>50962686</v>
      </c>
      <c r="F956">
        <v>720</v>
      </c>
      <c r="G956">
        <v>1743</v>
      </c>
      <c r="H956" t="s">
        <v>24199</v>
      </c>
      <c r="I956">
        <v>6.7000000000000004E-2</v>
      </c>
      <c r="J956">
        <v>822</v>
      </c>
    </row>
    <row r="957" spans="1:10" x14ac:dyDescent="0.25">
      <c r="A957" t="s">
        <v>16598</v>
      </c>
      <c r="B957">
        <v>1.83</v>
      </c>
      <c r="C957">
        <v>149.03</v>
      </c>
      <c r="D957" t="s">
        <v>715</v>
      </c>
      <c r="E957">
        <v>178833518</v>
      </c>
      <c r="F957">
        <v>1488</v>
      </c>
      <c r="G957">
        <v>5398</v>
      </c>
      <c r="H957" t="s">
        <v>24200</v>
      </c>
      <c r="I957">
        <v>0.109</v>
      </c>
      <c r="J957">
        <v>927</v>
      </c>
    </row>
    <row r="958" spans="1:10" x14ac:dyDescent="0.25">
      <c r="A958" t="s">
        <v>3843</v>
      </c>
      <c r="B958">
        <v>3.29</v>
      </c>
      <c r="C958">
        <v>149.03</v>
      </c>
      <c r="D958" t="s">
        <v>715</v>
      </c>
      <c r="E958">
        <v>16994556</v>
      </c>
      <c r="F958">
        <v>133</v>
      </c>
      <c r="G958">
        <v>895</v>
      </c>
      <c r="H958" t="s">
        <v>24201</v>
      </c>
      <c r="I958">
        <v>0.2</v>
      </c>
      <c r="J958">
        <v>749</v>
      </c>
    </row>
    <row r="959" spans="1:10" x14ac:dyDescent="0.25">
      <c r="A959" t="s">
        <v>3314</v>
      </c>
      <c r="B959">
        <v>0.3</v>
      </c>
      <c r="C959">
        <v>203.08</v>
      </c>
      <c r="D959" t="s">
        <v>4511</v>
      </c>
      <c r="E959">
        <v>2579449</v>
      </c>
      <c r="F959">
        <v>203</v>
      </c>
      <c r="G959">
        <v>311</v>
      </c>
      <c r="H959" t="s">
        <v>24202</v>
      </c>
      <c r="I959">
        <v>0.193</v>
      </c>
      <c r="J959">
        <v>714</v>
      </c>
    </row>
    <row r="960" spans="1:10" x14ac:dyDescent="0.25">
      <c r="A960" t="s">
        <v>8758</v>
      </c>
      <c r="B960">
        <v>1.28</v>
      </c>
      <c r="C960">
        <v>208.04</v>
      </c>
      <c r="D960" t="s">
        <v>1629</v>
      </c>
      <c r="E960">
        <v>6577975</v>
      </c>
      <c r="F960">
        <v>591</v>
      </c>
      <c r="G960">
        <v>548</v>
      </c>
      <c r="H960" t="s">
        <v>24203</v>
      </c>
      <c r="I960">
        <v>0.157</v>
      </c>
      <c r="J960">
        <v>759</v>
      </c>
    </row>
    <row r="961" spans="1:10" x14ac:dyDescent="0.25">
      <c r="A961" t="s">
        <v>24204</v>
      </c>
      <c r="B961">
        <v>1.21</v>
      </c>
      <c r="C961">
        <v>193.1</v>
      </c>
      <c r="D961" t="s">
        <v>5257</v>
      </c>
      <c r="E961">
        <v>7751042</v>
      </c>
      <c r="F961">
        <v>899</v>
      </c>
      <c r="G961">
        <v>608</v>
      </c>
      <c r="H961" t="s">
        <v>24205</v>
      </c>
      <c r="I961">
        <v>0.157</v>
      </c>
      <c r="J961">
        <v>803</v>
      </c>
    </row>
    <row r="962" spans="1:10" x14ac:dyDescent="0.25">
      <c r="A962" t="s">
        <v>3419</v>
      </c>
      <c r="B962">
        <v>0.56999999999999995</v>
      </c>
      <c r="C962">
        <v>229.12</v>
      </c>
      <c r="D962" t="s">
        <v>24206</v>
      </c>
      <c r="E962">
        <v>1825898</v>
      </c>
      <c r="F962">
        <v>102</v>
      </c>
      <c r="G962">
        <v>315</v>
      </c>
      <c r="H962" t="s">
        <v>24207</v>
      </c>
      <c r="I962">
        <v>0.11799999999999999</v>
      </c>
      <c r="J962">
        <v>808</v>
      </c>
    </row>
    <row r="963" spans="1:10" x14ac:dyDescent="0.25">
      <c r="A963" t="s">
        <v>24208</v>
      </c>
      <c r="B963">
        <v>0.47</v>
      </c>
      <c r="C963">
        <v>207.11</v>
      </c>
      <c r="D963" t="s">
        <v>20143</v>
      </c>
      <c r="E963">
        <v>2726875</v>
      </c>
      <c r="F963">
        <v>200</v>
      </c>
      <c r="G963">
        <v>235</v>
      </c>
      <c r="H963" t="s">
        <v>24209</v>
      </c>
      <c r="I963">
        <v>0.13200000000000001</v>
      </c>
      <c r="J963">
        <v>750</v>
      </c>
    </row>
    <row r="964" spans="1:10" x14ac:dyDescent="0.25">
      <c r="A964" t="s">
        <v>3294</v>
      </c>
      <c r="B964">
        <v>0.88</v>
      </c>
      <c r="C964">
        <v>203.08</v>
      </c>
      <c r="D964" t="s">
        <v>4511</v>
      </c>
      <c r="E964">
        <v>3170728</v>
      </c>
      <c r="F964">
        <v>270</v>
      </c>
      <c r="G964">
        <v>294</v>
      </c>
      <c r="H964" t="s">
        <v>24210</v>
      </c>
      <c r="I964">
        <v>0.185</v>
      </c>
      <c r="J964">
        <v>782</v>
      </c>
    </row>
    <row r="965" spans="1:10" x14ac:dyDescent="0.25">
      <c r="A965" t="s">
        <v>24211</v>
      </c>
      <c r="B965">
        <v>3.83</v>
      </c>
      <c r="C965">
        <v>149.03</v>
      </c>
      <c r="D965" t="s">
        <v>715</v>
      </c>
      <c r="E965">
        <v>434919</v>
      </c>
      <c r="F965">
        <v>109</v>
      </c>
      <c r="G965">
        <v>118</v>
      </c>
      <c r="H965" t="s">
        <v>24212</v>
      </c>
      <c r="I965">
        <v>0.05</v>
      </c>
      <c r="J965">
        <v>711</v>
      </c>
    </row>
    <row r="966" spans="1:10" x14ac:dyDescent="0.25">
      <c r="A966" t="s">
        <v>24213</v>
      </c>
      <c r="B966">
        <v>3.39</v>
      </c>
      <c r="C966">
        <v>57.09</v>
      </c>
      <c r="D966" t="s">
        <v>612</v>
      </c>
      <c r="E966">
        <v>18026413</v>
      </c>
      <c r="F966">
        <v>221</v>
      </c>
      <c r="G966">
        <v>1262</v>
      </c>
      <c r="H966" t="s">
        <v>24214</v>
      </c>
      <c r="I966">
        <v>9.2999999999999999E-2</v>
      </c>
      <c r="J966">
        <v>704</v>
      </c>
    </row>
    <row r="967" spans="1:10" x14ac:dyDescent="0.25">
      <c r="A967" t="s">
        <v>24215</v>
      </c>
      <c r="B967">
        <v>10.28</v>
      </c>
      <c r="C967">
        <v>57.09</v>
      </c>
      <c r="D967" t="s">
        <v>612</v>
      </c>
      <c r="E967">
        <v>7212192</v>
      </c>
      <c r="F967">
        <v>214</v>
      </c>
      <c r="G967">
        <v>524</v>
      </c>
      <c r="H967" t="s">
        <v>24216</v>
      </c>
      <c r="I967">
        <v>0.106</v>
      </c>
      <c r="J967">
        <v>705</v>
      </c>
    </row>
    <row r="968" spans="1:10" x14ac:dyDescent="0.25">
      <c r="A968" t="s">
        <v>24217</v>
      </c>
      <c r="B968">
        <v>1.38</v>
      </c>
      <c r="C968">
        <v>57.09</v>
      </c>
      <c r="D968" t="s">
        <v>612</v>
      </c>
      <c r="E968">
        <v>5974452</v>
      </c>
      <c r="F968">
        <v>531</v>
      </c>
      <c r="G968">
        <v>475</v>
      </c>
      <c r="H968" t="s">
        <v>24218</v>
      </c>
      <c r="I968">
        <v>6.6000000000000003E-2</v>
      </c>
      <c r="J968">
        <v>727</v>
      </c>
    </row>
    <row r="969" spans="1:10" x14ac:dyDescent="0.25">
      <c r="A969" t="s">
        <v>12392</v>
      </c>
      <c r="B969">
        <v>0.93</v>
      </c>
      <c r="C969">
        <v>57.07</v>
      </c>
      <c r="D969" t="s">
        <v>761</v>
      </c>
      <c r="E969">
        <v>9327795</v>
      </c>
      <c r="F969">
        <v>2546</v>
      </c>
      <c r="G969">
        <v>315</v>
      </c>
      <c r="H969" t="s">
        <v>24219</v>
      </c>
      <c r="I969">
        <v>8.4000000000000005E-2</v>
      </c>
      <c r="J969">
        <v>851</v>
      </c>
    </row>
    <row r="970" spans="1:10" x14ac:dyDescent="0.25">
      <c r="A970" t="s">
        <v>6358</v>
      </c>
      <c r="B970">
        <v>1.2</v>
      </c>
      <c r="C970">
        <v>223.16</v>
      </c>
      <c r="D970" t="s">
        <v>22870</v>
      </c>
      <c r="E970">
        <v>12968645</v>
      </c>
      <c r="F970">
        <v>1006</v>
      </c>
      <c r="G970">
        <v>978</v>
      </c>
      <c r="H970" t="s">
        <v>24220</v>
      </c>
      <c r="I970">
        <v>0.104</v>
      </c>
      <c r="J970">
        <v>811</v>
      </c>
    </row>
    <row r="971" spans="1:10" x14ac:dyDescent="0.25">
      <c r="A971" t="s">
        <v>24221</v>
      </c>
      <c r="B971">
        <v>1.65</v>
      </c>
      <c r="C971">
        <v>218.11</v>
      </c>
      <c r="D971" t="s">
        <v>4517</v>
      </c>
      <c r="E971">
        <v>113019418</v>
      </c>
      <c r="F971">
        <v>2502</v>
      </c>
      <c r="G971">
        <v>5223</v>
      </c>
      <c r="H971" t="s">
        <v>24222</v>
      </c>
      <c r="I971">
        <v>0.14299999999999999</v>
      </c>
      <c r="J971">
        <v>880</v>
      </c>
    </row>
    <row r="972" spans="1:10" x14ac:dyDescent="0.25">
      <c r="A972" t="s">
        <v>24223</v>
      </c>
      <c r="B972">
        <v>0.78</v>
      </c>
      <c r="C972">
        <v>67.069999999999993</v>
      </c>
      <c r="D972" t="s">
        <v>601</v>
      </c>
      <c r="E972">
        <v>42569343</v>
      </c>
      <c r="F972">
        <v>561</v>
      </c>
      <c r="G972">
        <v>1193</v>
      </c>
      <c r="H972" t="s">
        <v>20067</v>
      </c>
      <c r="I972">
        <v>7.8E-2</v>
      </c>
      <c r="J972">
        <v>826</v>
      </c>
    </row>
    <row r="973" spans="1:10" x14ac:dyDescent="0.25">
      <c r="A973" t="s">
        <v>24224</v>
      </c>
      <c r="B973">
        <v>3.38</v>
      </c>
      <c r="C973">
        <v>55.07</v>
      </c>
      <c r="D973" t="s">
        <v>45</v>
      </c>
      <c r="E973">
        <v>16507152</v>
      </c>
      <c r="F973">
        <v>402</v>
      </c>
      <c r="G973">
        <v>735</v>
      </c>
      <c r="H973" t="s">
        <v>24225</v>
      </c>
      <c r="I973">
        <v>6.6000000000000003E-2</v>
      </c>
      <c r="J973">
        <v>748</v>
      </c>
    </row>
    <row r="974" spans="1:10" x14ac:dyDescent="0.25">
      <c r="A974" t="s">
        <v>22877</v>
      </c>
      <c r="B974">
        <v>1.61</v>
      </c>
      <c r="C974">
        <v>221.14</v>
      </c>
      <c r="D974" t="s">
        <v>22878</v>
      </c>
      <c r="E974">
        <v>5143752</v>
      </c>
      <c r="F974">
        <v>339</v>
      </c>
      <c r="G974">
        <v>473</v>
      </c>
      <c r="H974" t="s">
        <v>24226</v>
      </c>
      <c r="I974">
        <v>0.109</v>
      </c>
      <c r="J974">
        <v>730</v>
      </c>
    </row>
    <row r="975" spans="1:10" x14ac:dyDescent="0.25">
      <c r="A975" t="s">
        <v>8828</v>
      </c>
      <c r="B975">
        <v>1.69</v>
      </c>
      <c r="C975">
        <v>232.13</v>
      </c>
      <c r="D975" t="s">
        <v>12910</v>
      </c>
      <c r="E975">
        <v>1826657</v>
      </c>
      <c r="F975">
        <v>243</v>
      </c>
      <c r="G975">
        <v>432</v>
      </c>
      <c r="H975" t="s">
        <v>24227</v>
      </c>
      <c r="I975">
        <v>0.16</v>
      </c>
      <c r="J975">
        <v>741</v>
      </c>
    </row>
    <row r="976" spans="1:10" x14ac:dyDescent="0.25">
      <c r="A976" t="s">
        <v>1499</v>
      </c>
      <c r="B976">
        <v>1.63</v>
      </c>
      <c r="C976">
        <v>202.08</v>
      </c>
      <c r="D976" t="s">
        <v>581</v>
      </c>
      <c r="E976">
        <v>583303209</v>
      </c>
      <c r="F976">
        <v>9361</v>
      </c>
      <c r="G976">
        <v>12212</v>
      </c>
      <c r="H976" t="s">
        <v>24228</v>
      </c>
      <c r="I976">
        <v>0.186</v>
      </c>
      <c r="J976">
        <v>933</v>
      </c>
    </row>
    <row r="977" spans="1:10" x14ac:dyDescent="0.25">
      <c r="A977" t="s">
        <v>2491</v>
      </c>
      <c r="B977">
        <v>1.1399999999999999</v>
      </c>
      <c r="C977">
        <v>167.09</v>
      </c>
      <c r="D977" t="s">
        <v>508</v>
      </c>
      <c r="E977">
        <v>82042172</v>
      </c>
      <c r="F977">
        <v>2458</v>
      </c>
      <c r="G977">
        <v>3692</v>
      </c>
      <c r="H977" t="s">
        <v>24229</v>
      </c>
      <c r="I977">
        <v>0.11899999999999999</v>
      </c>
      <c r="J977">
        <v>870</v>
      </c>
    </row>
    <row r="978" spans="1:10" x14ac:dyDescent="0.25">
      <c r="A978" t="s">
        <v>24230</v>
      </c>
      <c r="B978">
        <v>1.75</v>
      </c>
      <c r="C978">
        <v>91.06</v>
      </c>
      <c r="D978" t="s">
        <v>297</v>
      </c>
      <c r="E978">
        <v>55811532</v>
      </c>
      <c r="F978">
        <v>2250</v>
      </c>
      <c r="G978">
        <v>1274</v>
      </c>
      <c r="H978" t="s">
        <v>24231</v>
      </c>
      <c r="I978">
        <v>0.13100000000000001</v>
      </c>
      <c r="J978">
        <v>707</v>
      </c>
    </row>
    <row r="979" spans="1:10" x14ac:dyDescent="0.25">
      <c r="A979" t="s">
        <v>24232</v>
      </c>
      <c r="B979">
        <v>3.15</v>
      </c>
      <c r="C979">
        <v>224.09</v>
      </c>
      <c r="D979" t="s">
        <v>22889</v>
      </c>
      <c r="E979">
        <v>61162020</v>
      </c>
      <c r="F979">
        <v>2286</v>
      </c>
      <c r="G979">
        <v>2162</v>
      </c>
      <c r="H979" t="s">
        <v>24233</v>
      </c>
      <c r="I979">
        <v>0.14699999999999999</v>
      </c>
      <c r="J979">
        <v>709</v>
      </c>
    </row>
    <row r="980" spans="1:10" x14ac:dyDescent="0.25">
      <c r="A980" t="s">
        <v>1700</v>
      </c>
      <c r="B980">
        <v>2.4700000000000002</v>
      </c>
      <c r="C980">
        <v>41.06</v>
      </c>
      <c r="D980" t="s">
        <v>117</v>
      </c>
      <c r="E980">
        <v>19932419</v>
      </c>
      <c r="F980">
        <v>357</v>
      </c>
      <c r="G980">
        <v>815</v>
      </c>
      <c r="H980" t="s">
        <v>24234</v>
      </c>
      <c r="I980">
        <v>0.122</v>
      </c>
      <c r="J980">
        <v>729</v>
      </c>
    </row>
    <row r="981" spans="1:10" x14ac:dyDescent="0.25">
      <c r="A981" t="s">
        <v>3320</v>
      </c>
      <c r="B981">
        <v>0.64</v>
      </c>
      <c r="C981">
        <v>57.08</v>
      </c>
      <c r="D981" t="s">
        <v>28</v>
      </c>
      <c r="E981">
        <v>57660803</v>
      </c>
      <c r="F981">
        <v>483</v>
      </c>
      <c r="G981">
        <v>1388</v>
      </c>
      <c r="H981" t="s">
        <v>24235</v>
      </c>
      <c r="I981">
        <v>7.1999999999999995E-2</v>
      </c>
      <c r="J981">
        <v>931</v>
      </c>
    </row>
    <row r="982" spans="1:10" x14ac:dyDescent="0.25">
      <c r="A982" t="s">
        <v>10347</v>
      </c>
      <c r="B982">
        <v>1.35</v>
      </c>
      <c r="C982">
        <v>204.1</v>
      </c>
      <c r="D982" t="s">
        <v>713</v>
      </c>
      <c r="E982">
        <v>18322209</v>
      </c>
      <c r="F982">
        <v>1715</v>
      </c>
      <c r="G982">
        <v>1233</v>
      </c>
      <c r="H982" t="s">
        <v>24236</v>
      </c>
      <c r="I982">
        <v>0.14699999999999999</v>
      </c>
      <c r="J982">
        <v>850</v>
      </c>
    </row>
    <row r="983" spans="1:10" x14ac:dyDescent="0.25">
      <c r="A983" t="s">
        <v>10790</v>
      </c>
      <c r="B983">
        <v>0.74</v>
      </c>
      <c r="C983">
        <v>67.069999999999993</v>
      </c>
      <c r="D983" t="s">
        <v>601</v>
      </c>
      <c r="E983">
        <v>6143638</v>
      </c>
      <c r="F983">
        <v>109</v>
      </c>
      <c r="G983">
        <v>373</v>
      </c>
      <c r="H983" t="s">
        <v>24237</v>
      </c>
      <c r="I983">
        <v>0.06</v>
      </c>
      <c r="J983">
        <v>716</v>
      </c>
    </row>
    <row r="984" spans="1:10" x14ac:dyDescent="0.25">
      <c r="A984" t="s">
        <v>3322</v>
      </c>
      <c r="B984">
        <v>2.41</v>
      </c>
      <c r="C984">
        <v>218.08</v>
      </c>
      <c r="D984" t="s">
        <v>4522</v>
      </c>
      <c r="E984">
        <v>126287699</v>
      </c>
      <c r="F984">
        <v>3684</v>
      </c>
      <c r="G984">
        <v>4953</v>
      </c>
      <c r="H984" t="s">
        <v>24238</v>
      </c>
      <c r="I984">
        <v>0.153</v>
      </c>
      <c r="J984">
        <v>868</v>
      </c>
    </row>
    <row r="985" spans="1:10" x14ac:dyDescent="0.25">
      <c r="A985" t="s">
        <v>8999</v>
      </c>
      <c r="B985">
        <v>1.21</v>
      </c>
      <c r="C985">
        <v>57.09</v>
      </c>
      <c r="D985" t="s">
        <v>612</v>
      </c>
      <c r="E985">
        <v>8967105</v>
      </c>
      <c r="F985">
        <v>514</v>
      </c>
      <c r="G985">
        <v>565</v>
      </c>
      <c r="H985" t="s">
        <v>24239</v>
      </c>
      <c r="I985">
        <v>8.1000000000000003E-2</v>
      </c>
      <c r="J985">
        <v>704</v>
      </c>
    </row>
    <row r="986" spans="1:10" x14ac:dyDescent="0.25">
      <c r="A986" t="s">
        <v>3360</v>
      </c>
      <c r="B986">
        <v>0.62</v>
      </c>
      <c r="C986">
        <v>67.069999999999993</v>
      </c>
      <c r="D986" t="s">
        <v>601</v>
      </c>
      <c r="E986">
        <v>18459472</v>
      </c>
      <c r="F986">
        <v>228</v>
      </c>
      <c r="G986">
        <v>540</v>
      </c>
      <c r="H986" t="s">
        <v>24240</v>
      </c>
      <c r="I986">
        <v>7.8E-2</v>
      </c>
      <c r="J986">
        <v>747</v>
      </c>
    </row>
    <row r="987" spans="1:10" x14ac:dyDescent="0.25">
      <c r="A987" t="s">
        <v>322</v>
      </c>
      <c r="B987">
        <v>0.74</v>
      </c>
      <c r="C987">
        <v>117.07</v>
      </c>
      <c r="D987" t="s">
        <v>114</v>
      </c>
      <c r="E987">
        <v>8130967</v>
      </c>
      <c r="F987">
        <v>355</v>
      </c>
      <c r="G987">
        <v>501</v>
      </c>
      <c r="H987" t="s">
        <v>24241</v>
      </c>
      <c r="I987">
        <v>0.10199999999999999</v>
      </c>
      <c r="J987">
        <v>825</v>
      </c>
    </row>
    <row r="988" spans="1:10" x14ac:dyDescent="0.25">
      <c r="A988" t="s">
        <v>8783</v>
      </c>
      <c r="B988">
        <v>1.3</v>
      </c>
      <c r="C988">
        <v>91.06</v>
      </c>
      <c r="D988" t="s">
        <v>297</v>
      </c>
      <c r="E988">
        <v>2611850</v>
      </c>
      <c r="F988">
        <v>102</v>
      </c>
      <c r="G988">
        <v>117</v>
      </c>
      <c r="H988" t="s">
        <v>24242</v>
      </c>
      <c r="I988">
        <v>0.17</v>
      </c>
      <c r="J988">
        <v>733</v>
      </c>
    </row>
    <row r="989" spans="1:10" x14ac:dyDescent="0.25">
      <c r="A989" t="s">
        <v>24243</v>
      </c>
      <c r="B989">
        <v>3.5</v>
      </c>
      <c r="C989">
        <v>58.08</v>
      </c>
      <c r="D989" t="s">
        <v>2603</v>
      </c>
      <c r="E989">
        <v>4618677</v>
      </c>
      <c r="F989">
        <v>578</v>
      </c>
      <c r="G989">
        <v>604</v>
      </c>
      <c r="H989" t="s">
        <v>24244</v>
      </c>
      <c r="I989">
        <v>7.2999999999999995E-2</v>
      </c>
      <c r="J989">
        <v>756</v>
      </c>
    </row>
    <row r="990" spans="1:10" x14ac:dyDescent="0.25">
      <c r="A990" t="s">
        <v>2334</v>
      </c>
      <c r="B990">
        <v>2.64</v>
      </c>
      <c r="C990">
        <v>55.07</v>
      </c>
      <c r="D990" t="s">
        <v>45</v>
      </c>
      <c r="E990">
        <v>11748457</v>
      </c>
      <c r="F990">
        <v>101</v>
      </c>
      <c r="G990">
        <v>467</v>
      </c>
      <c r="H990" t="s">
        <v>20081</v>
      </c>
      <c r="I990">
        <v>5.6000000000000001E-2</v>
      </c>
      <c r="J990">
        <v>734</v>
      </c>
    </row>
    <row r="991" spans="1:10" x14ac:dyDescent="0.25">
      <c r="A991" t="s">
        <v>3229</v>
      </c>
      <c r="B991">
        <v>1.2</v>
      </c>
      <c r="C991">
        <v>71.06</v>
      </c>
      <c r="D991" t="s">
        <v>596</v>
      </c>
      <c r="E991">
        <v>13479970</v>
      </c>
      <c r="F991">
        <v>486</v>
      </c>
      <c r="G991">
        <v>843</v>
      </c>
      <c r="H991" t="s">
        <v>24245</v>
      </c>
      <c r="I991">
        <v>6.3E-2</v>
      </c>
      <c r="J991">
        <v>798</v>
      </c>
    </row>
    <row r="992" spans="1:10" x14ac:dyDescent="0.25">
      <c r="A992" t="s">
        <v>3343</v>
      </c>
      <c r="B992">
        <v>1.86</v>
      </c>
      <c r="C992">
        <v>205.11</v>
      </c>
      <c r="D992" t="s">
        <v>10013</v>
      </c>
      <c r="E992">
        <v>16106078</v>
      </c>
      <c r="F992">
        <v>662</v>
      </c>
      <c r="G992">
        <v>1469</v>
      </c>
      <c r="H992" t="s">
        <v>24246</v>
      </c>
      <c r="I992">
        <v>0.13800000000000001</v>
      </c>
      <c r="J992">
        <v>765</v>
      </c>
    </row>
    <row r="993" spans="1:10" x14ac:dyDescent="0.25">
      <c r="A993" t="s">
        <v>22896</v>
      </c>
      <c r="B993">
        <v>1.25</v>
      </c>
      <c r="C993">
        <v>227.12</v>
      </c>
      <c r="D993" t="s">
        <v>22897</v>
      </c>
      <c r="E993">
        <v>71530425</v>
      </c>
      <c r="F993">
        <v>1999</v>
      </c>
      <c r="G993">
        <v>4290</v>
      </c>
      <c r="H993" t="s">
        <v>24247</v>
      </c>
      <c r="I993">
        <v>0.122</v>
      </c>
      <c r="J993">
        <v>792</v>
      </c>
    </row>
    <row r="994" spans="1:10" x14ac:dyDescent="0.25">
      <c r="A994" t="s">
        <v>8460</v>
      </c>
      <c r="B994">
        <v>1.21</v>
      </c>
      <c r="C994">
        <v>199.08</v>
      </c>
      <c r="D994" t="s">
        <v>13751</v>
      </c>
      <c r="E994">
        <v>113436606</v>
      </c>
      <c r="F994">
        <v>2947</v>
      </c>
      <c r="G994">
        <v>4251</v>
      </c>
      <c r="H994" t="s">
        <v>24248</v>
      </c>
      <c r="I994">
        <v>0.13800000000000001</v>
      </c>
      <c r="J994">
        <v>890</v>
      </c>
    </row>
    <row r="995" spans="1:10" x14ac:dyDescent="0.25">
      <c r="A995" t="s">
        <v>3202</v>
      </c>
      <c r="B995">
        <v>1.27</v>
      </c>
      <c r="C995">
        <v>194.08</v>
      </c>
      <c r="D995" t="s">
        <v>3029</v>
      </c>
      <c r="E995">
        <v>10894027</v>
      </c>
      <c r="F995">
        <v>997</v>
      </c>
      <c r="G995">
        <v>634</v>
      </c>
      <c r="H995" t="s">
        <v>10350</v>
      </c>
      <c r="I995">
        <v>0.154</v>
      </c>
      <c r="J995">
        <v>843</v>
      </c>
    </row>
    <row r="996" spans="1:10" x14ac:dyDescent="0.25">
      <c r="A996" t="s">
        <v>24249</v>
      </c>
      <c r="B996">
        <v>2.16</v>
      </c>
      <c r="C996">
        <v>149.03</v>
      </c>
      <c r="D996" t="s">
        <v>715</v>
      </c>
      <c r="E996">
        <v>2598724</v>
      </c>
      <c r="F996">
        <v>369</v>
      </c>
      <c r="G996">
        <v>299</v>
      </c>
      <c r="H996" t="s">
        <v>24250</v>
      </c>
      <c r="I996">
        <v>0.108</v>
      </c>
      <c r="J996">
        <v>725</v>
      </c>
    </row>
    <row r="997" spans="1:10" x14ac:dyDescent="0.25">
      <c r="A997" t="s">
        <v>24251</v>
      </c>
      <c r="B997">
        <v>7.28</v>
      </c>
      <c r="C997">
        <v>223.16</v>
      </c>
      <c r="D997" t="s">
        <v>22870</v>
      </c>
      <c r="E997">
        <v>2164498</v>
      </c>
      <c r="F997">
        <v>198</v>
      </c>
      <c r="G997">
        <v>258</v>
      </c>
      <c r="H997" t="s">
        <v>24252</v>
      </c>
      <c r="I997">
        <v>0.12</v>
      </c>
      <c r="J997">
        <v>714</v>
      </c>
    </row>
    <row r="998" spans="1:10" x14ac:dyDescent="0.25">
      <c r="A998" t="s">
        <v>11244</v>
      </c>
      <c r="B998">
        <v>1.84</v>
      </c>
      <c r="C998">
        <v>97.1</v>
      </c>
      <c r="D998" t="s">
        <v>934</v>
      </c>
      <c r="E998">
        <v>6035366</v>
      </c>
      <c r="F998">
        <v>247</v>
      </c>
      <c r="G998">
        <v>663</v>
      </c>
      <c r="H998" t="s">
        <v>24253</v>
      </c>
      <c r="I998">
        <v>6.2E-2</v>
      </c>
      <c r="J998">
        <v>713</v>
      </c>
    </row>
    <row r="999" spans="1:10" x14ac:dyDescent="0.25">
      <c r="A999" t="s">
        <v>13236</v>
      </c>
      <c r="B999">
        <v>1.22</v>
      </c>
      <c r="C999">
        <v>149.03</v>
      </c>
      <c r="D999" t="s">
        <v>715</v>
      </c>
      <c r="E999">
        <v>2488247</v>
      </c>
      <c r="F999">
        <v>208</v>
      </c>
      <c r="G999">
        <v>211</v>
      </c>
      <c r="H999" t="s">
        <v>24254</v>
      </c>
      <c r="I999">
        <v>0.105</v>
      </c>
      <c r="J999">
        <v>716</v>
      </c>
    </row>
    <row r="1000" spans="1:10" x14ac:dyDescent="0.25">
      <c r="A1000" t="s">
        <v>3335</v>
      </c>
      <c r="B1000">
        <v>1.33</v>
      </c>
      <c r="C1000">
        <v>194.08</v>
      </c>
      <c r="D1000" t="s">
        <v>3029</v>
      </c>
      <c r="E1000">
        <v>37600913</v>
      </c>
      <c r="F1000">
        <v>3072</v>
      </c>
      <c r="G1000">
        <v>1486</v>
      </c>
      <c r="H1000" t="s">
        <v>13898</v>
      </c>
      <c r="I1000">
        <v>0.189</v>
      </c>
      <c r="J1000">
        <v>812</v>
      </c>
    </row>
    <row r="1001" spans="1:10" x14ac:dyDescent="0.25">
      <c r="A1001" t="s">
        <v>20096</v>
      </c>
      <c r="B1001">
        <v>1.62</v>
      </c>
      <c r="C1001">
        <v>55.07</v>
      </c>
      <c r="D1001" t="s">
        <v>45</v>
      </c>
      <c r="E1001">
        <v>13684574</v>
      </c>
      <c r="F1001">
        <v>390</v>
      </c>
      <c r="G1001">
        <v>209</v>
      </c>
      <c r="H1001" t="s">
        <v>24255</v>
      </c>
      <c r="I1001">
        <v>0.112</v>
      </c>
      <c r="J1001">
        <v>728</v>
      </c>
    </row>
    <row r="1002" spans="1:10" x14ac:dyDescent="0.25">
      <c r="A1002" t="s">
        <v>22903</v>
      </c>
      <c r="B1002">
        <v>1.22</v>
      </c>
      <c r="C1002">
        <v>239.12</v>
      </c>
      <c r="D1002" t="s">
        <v>14792</v>
      </c>
      <c r="E1002">
        <v>51644433</v>
      </c>
      <c r="F1002">
        <v>2903</v>
      </c>
      <c r="G1002">
        <v>4507</v>
      </c>
      <c r="H1002" t="s">
        <v>24256</v>
      </c>
      <c r="I1002">
        <v>0.113</v>
      </c>
      <c r="J1002">
        <v>749</v>
      </c>
    </row>
    <row r="1003" spans="1:10" x14ac:dyDescent="0.25">
      <c r="A1003" t="s">
        <v>24257</v>
      </c>
      <c r="B1003">
        <v>9.6999999999999993</v>
      </c>
      <c r="C1003">
        <v>57.09</v>
      </c>
      <c r="D1003" t="s">
        <v>612</v>
      </c>
      <c r="E1003">
        <v>14427314</v>
      </c>
      <c r="F1003">
        <v>581</v>
      </c>
      <c r="G1003">
        <v>862</v>
      </c>
      <c r="H1003" t="s">
        <v>24258</v>
      </c>
      <c r="I1003">
        <v>0.13300000000000001</v>
      </c>
      <c r="J1003">
        <v>768</v>
      </c>
    </row>
    <row r="1004" spans="1:10" x14ac:dyDescent="0.25">
      <c r="A1004" t="s">
        <v>22905</v>
      </c>
      <c r="B1004">
        <v>1.19</v>
      </c>
      <c r="C1004">
        <v>242.12</v>
      </c>
      <c r="D1004" t="s">
        <v>5318</v>
      </c>
      <c r="E1004">
        <v>18004507</v>
      </c>
      <c r="F1004">
        <v>2347</v>
      </c>
      <c r="G1004">
        <v>2312</v>
      </c>
      <c r="H1004" t="s">
        <v>24259</v>
      </c>
      <c r="I1004">
        <v>0.13500000000000001</v>
      </c>
      <c r="J1004">
        <v>883</v>
      </c>
    </row>
    <row r="1005" spans="1:10" x14ac:dyDescent="0.25">
      <c r="A1005" t="s">
        <v>12290</v>
      </c>
      <c r="B1005">
        <v>0.99</v>
      </c>
      <c r="C1005">
        <v>107.05</v>
      </c>
      <c r="D1005" t="s">
        <v>91</v>
      </c>
      <c r="E1005">
        <v>39935189</v>
      </c>
      <c r="F1005">
        <v>691</v>
      </c>
      <c r="G1005">
        <v>1225</v>
      </c>
      <c r="H1005" t="s">
        <v>24260</v>
      </c>
      <c r="I1005">
        <v>7.5999999999999998E-2</v>
      </c>
      <c r="J1005">
        <v>897</v>
      </c>
    </row>
    <row r="1006" spans="1:10" x14ac:dyDescent="0.25">
      <c r="A1006" t="s">
        <v>2436</v>
      </c>
      <c r="B1006">
        <v>0.78</v>
      </c>
      <c r="C1006">
        <v>81.069999999999993</v>
      </c>
      <c r="D1006" t="s">
        <v>133</v>
      </c>
      <c r="E1006">
        <v>5716356</v>
      </c>
      <c r="F1006">
        <v>234</v>
      </c>
      <c r="G1006">
        <v>129</v>
      </c>
      <c r="H1006" t="s">
        <v>24261</v>
      </c>
      <c r="I1006">
        <v>9.4E-2</v>
      </c>
      <c r="J1006">
        <v>747</v>
      </c>
    </row>
    <row r="1007" spans="1:10" x14ac:dyDescent="0.25">
      <c r="A1007" t="s">
        <v>24262</v>
      </c>
      <c r="B1007">
        <v>1.23</v>
      </c>
      <c r="C1007">
        <v>43.05</v>
      </c>
      <c r="D1007" t="s">
        <v>105</v>
      </c>
      <c r="E1007">
        <v>1515405</v>
      </c>
      <c r="F1007">
        <v>150</v>
      </c>
      <c r="G1007">
        <v>39</v>
      </c>
      <c r="H1007" t="s">
        <v>24263</v>
      </c>
      <c r="I1007">
        <v>0.109</v>
      </c>
      <c r="J1007">
        <v>734</v>
      </c>
    </row>
    <row r="1008" spans="1:10" x14ac:dyDescent="0.25">
      <c r="A1008" t="s">
        <v>22955</v>
      </c>
      <c r="B1008">
        <v>3.08</v>
      </c>
      <c r="C1008">
        <v>223.09</v>
      </c>
      <c r="D1008" t="s">
        <v>22956</v>
      </c>
      <c r="E1008">
        <v>48530380</v>
      </c>
      <c r="F1008">
        <v>3446</v>
      </c>
      <c r="G1008">
        <v>2289</v>
      </c>
      <c r="H1008" t="s">
        <v>24264</v>
      </c>
      <c r="I1008">
        <v>0.14099999999999999</v>
      </c>
      <c r="J1008">
        <v>811</v>
      </c>
    </row>
    <row r="1009" spans="1:10" x14ac:dyDescent="0.25">
      <c r="A1009" t="s">
        <v>3352</v>
      </c>
      <c r="B1009">
        <v>0.27</v>
      </c>
      <c r="C1009">
        <v>203.08</v>
      </c>
      <c r="D1009" t="s">
        <v>4511</v>
      </c>
      <c r="E1009">
        <v>3256453</v>
      </c>
      <c r="F1009">
        <v>170</v>
      </c>
      <c r="G1009">
        <v>310</v>
      </c>
      <c r="H1009" t="s">
        <v>24265</v>
      </c>
      <c r="I1009">
        <v>0.248</v>
      </c>
      <c r="J1009">
        <v>761</v>
      </c>
    </row>
    <row r="1010" spans="1:10" x14ac:dyDescent="0.25">
      <c r="A1010" t="s">
        <v>24266</v>
      </c>
      <c r="B1010">
        <v>1.63</v>
      </c>
      <c r="C1010">
        <v>69.08</v>
      </c>
      <c r="D1010" t="s">
        <v>222</v>
      </c>
      <c r="E1010">
        <v>8634325</v>
      </c>
      <c r="F1010">
        <v>284</v>
      </c>
      <c r="G1010">
        <v>298</v>
      </c>
      <c r="H1010" t="s">
        <v>24267</v>
      </c>
      <c r="I1010">
        <v>0.13900000000000001</v>
      </c>
      <c r="J1010">
        <v>715</v>
      </c>
    </row>
    <row r="1011" spans="1:10" x14ac:dyDescent="0.25">
      <c r="A1011" t="s">
        <v>24268</v>
      </c>
      <c r="B1011">
        <v>1.1100000000000001</v>
      </c>
      <c r="C1011">
        <v>79.06</v>
      </c>
      <c r="D1011" t="s">
        <v>96</v>
      </c>
      <c r="E1011">
        <v>135281062</v>
      </c>
      <c r="F1011">
        <v>572</v>
      </c>
      <c r="G1011">
        <v>1960</v>
      </c>
      <c r="H1011" t="s">
        <v>24269</v>
      </c>
      <c r="I1011">
        <v>7.6999999999999999E-2</v>
      </c>
      <c r="J1011">
        <v>737</v>
      </c>
    </row>
    <row r="1012" spans="1:10" x14ac:dyDescent="0.25">
      <c r="A1012" t="s">
        <v>3356</v>
      </c>
      <c r="B1012">
        <v>0.75</v>
      </c>
      <c r="C1012">
        <v>55.07</v>
      </c>
      <c r="D1012" t="s">
        <v>45</v>
      </c>
      <c r="E1012">
        <v>118139960</v>
      </c>
      <c r="F1012">
        <v>423</v>
      </c>
      <c r="G1012">
        <v>1175</v>
      </c>
      <c r="H1012" t="s">
        <v>24270</v>
      </c>
      <c r="I1012">
        <v>0.111</v>
      </c>
      <c r="J1012">
        <v>828</v>
      </c>
    </row>
    <row r="1013" spans="1:10" x14ac:dyDescent="0.25">
      <c r="A1013" t="s">
        <v>24271</v>
      </c>
      <c r="B1013">
        <v>3.45</v>
      </c>
      <c r="C1013">
        <v>220.13</v>
      </c>
      <c r="D1013" t="s">
        <v>4534</v>
      </c>
      <c r="E1013">
        <v>32383472</v>
      </c>
      <c r="F1013">
        <v>432</v>
      </c>
      <c r="G1013">
        <v>2039</v>
      </c>
      <c r="H1013" t="s">
        <v>4535</v>
      </c>
      <c r="I1013">
        <v>0.16700000000000001</v>
      </c>
      <c r="J1013">
        <v>771</v>
      </c>
    </row>
    <row r="1014" spans="1:10" x14ac:dyDescent="0.25">
      <c r="A1014" t="s">
        <v>3358</v>
      </c>
      <c r="B1014">
        <v>2.0099999999999998</v>
      </c>
      <c r="C1014">
        <v>230.11</v>
      </c>
      <c r="D1014" t="s">
        <v>2600</v>
      </c>
      <c r="E1014">
        <v>267114609</v>
      </c>
      <c r="F1014">
        <v>29106</v>
      </c>
      <c r="G1014">
        <v>20315</v>
      </c>
      <c r="H1014" t="s">
        <v>20107</v>
      </c>
      <c r="I1014">
        <v>0.14599999999999999</v>
      </c>
      <c r="J1014">
        <v>896</v>
      </c>
    </row>
    <row r="1015" spans="1:10" x14ac:dyDescent="0.25">
      <c r="A1015" t="s">
        <v>4544</v>
      </c>
      <c r="B1015">
        <v>3.33</v>
      </c>
      <c r="C1015">
        <v>57.09</v>
      </c>
      <c r="D1015" t="s">
        <v>612</v>
      </c>
      <c r="E1015">
        <v>42444327</v>
      </c>
      <c r="F1015">
        <v>612</v>
      </c>
      <c r="G1015">
        <v>1070</v>
      </c>
      <c r="H1015" t="s">
        <v>24272</v>
      </c>
      <c r="I1015">
        <v>0.106</v>
      </c>
      <c r="J1015">
        <v>849</v>
      </c>
    </row>
    <row r="1016" spans="1:10" x14ac:dyDescent="0.25">
      <c r="A1016" t="s">
        <v>22910</v>
      </c>
      <c r="B1016">
        <v>1.67</v>
      </c>
      <c r="C1016">
        <v>91.06</v>
      </c>
      <c r="D1016" t="s">
        <v>297</v>
      </c>
      <c r="E1016">
        <v>34956855</v>
      </c>
      <c r="F1016">
        <v>1365</v>
      </c>
      <c r="G1016">
        <v>782</v>
      </c>
      <c r="H1016" t="s">
        <v>24273</v>
      </c>
      <c r="I1016">
        <v>0.14699999999999999</v>
      </c>
      <c r="J1016">
        <v>847</v>
      </c>
    </row>
    <row r="1017" spans="1:10" x14ac:dyDescent="0.25">
      <c r="A1017" t="s">
        <v>3375</v>
      </c>
      <c r="B1017">
        <v>0.28000000000000003</v>
      </c>
      <c r="C1017">
        <v>218.08</v>
      </c>
      <c r="D1017" t="s">
        <v>4522</v>
      </c>
      <c r="E1017">
        <v>16195961</v>
      </c>
      <c r="F1017">
        <v>423</v>
      </c>
      <c r="G1017">
        <v>1033</v>
      </c>
      <c r="H1017" t="s">
        <v>24274</v>
      </c>
      <c r="I1017">
        <v>0.13700000000000001</v>
      </c>
      <c r="J1017">
        <v>763</v>
      </c>
    </row>
    <row r="1018" spans="1:10" x14ac:dyDescent="0.25">
      <c r="A1018" t="s">
        <v>3339</v>
      </c>
      <c r="B1018">
        <v>1.83</v>
      </c>
      <c r="C1018">
        <v>55.07</v>
      </c>
      <c r="D1018" t="s">
        <v>45</v>
      </c>
      <c r="E1018">
        <v>12648816</v>
      </c>
      <c r="F1018">
        <v>667</v>
      </c>
      <c r="G1018">
        <v>143</v>
      </c>
      <c r="H1018" t="s">
        <v>24275</v>
      </c>
      <c r="I1018">
        <v>0.11</v>
      </c>
      <c r="J1018">
        <v>705</v>
      </c>
    </row>
    <row r="1019" spans="1:10" x14ac:dyDescent="0.25">
      <c r="A1019" t="s">
        <v>22918</v>
      </c>
      <c r="B1019">
        <v>2.12</v>
      </c>
      <c r="C1019">
        <v>105.03</v>
      </c>
      <c r="D1019" t="s">
        <v>237</v>
      </c>
      <c r="E1019">
        <v>280906567</v>
      </c>
      <c r="F1019">
        <v>6779</v>
      </c>
      <c r="G1019">
        <v>5211</v>
      </c>
      <c r="H1019" t="s">
        <v>24276</v>
      </c>
      <c r="I1019">
        <v>0.13700000000000001</v>
      </c>
      <c r="J1019">
        <v>907</v>
      </c>
    </row>
    <row r="1020" spans="1:10" x14ac:dyDescent="0.25">
      <c r="A1020" t="s">
        <v>24277</v>
      </c>
      <c r="B1020">
        <v>1.22</v>
      </c>
      <c r="C1020">
        <v>107.05</v>
      </c>
      <c r="D1020" t="s">
        <v>91</v>
      </c>
      <c r="E1020">
        <v>26191793</v>
      </c>
      <c r="F1020">
        <v>1916</v>
      </c>
      <c r="G1020">
        <v>858</v>
      </c>
      <c r="H1020" t="s">
        <v>24278</v>
      </c>
      <c r="I1020">
        <v>0.14699999999999999</v>
      </c>
      <c r="J1020">
        <v>740</v>
      </c>
    </row>
    <row r="1021" spans="1:10" x14ac:dyDescent="0.25">
      <c r="A1021" t="s">
        <v>3348</v>
      </c>
      <c r="B1021">
        <v>1.1200000000000001</v>
      </c>
      <c r="C1021">
        <v>79.06</v>
      </c>
      <c r="D1021" t="s">
        <v>96</v>
      </c>
      <c r="E1021">
        <v>23654700</v>
      </c>
      <c r="F1021">
        <v>310</v>
      </c>
      <c r="G1021">
        <v>583</v>
      </c>
      <c r="H1021" t="s">
        <v>24279</v>
      </c>
      <c r="I1021">
        <v>8.2000000000000003E-2</v>
      </c>
      <c r="J1021">
        <v>834</v>
      </c>
    </row>
    <row r="1022" spans="1:10" x14ac:dyDescent="0.25">
      <c r="A1022" t="s">
        <v>24280</v>
      </c>
      <c r="B1022">
        <v>0.99</v>
      </c>
      <c r="C1022">
        <v>55.07</v>
      </c>
      <c r="D1022" t="s">
        <v>45</v>
      </c>
      <c r="E1022">
        <v>18073190</v>
      </c>
      <c r="F1022">
        <v>163</v>
      </c>
      <c r="G1022">
        <v>349</v>
      </c>
      <c r="H1022" t="s">
        <v>24281</v>
      </c>
      <c r="I1022">
        <v>0.10299999999999999</v>
      </c>
      <c r="J1022">
        <v>707</v>
      </c>
    </row>
    <row r="1023" spans="1:10" x14ac:dyDescent="0.25">
      <c r="A1023" t="s">
        <v>3369</v>
      </c>
      <c r="B1023">
        <v>1.1299999999999999</v>
      </c>
      <c r="C1023">
        <v>239.09</v>
      </c>
      <c r="D1023" t="s">
        <v>11901</v>
      </c>
      <c r="E1023">
        <v>19290846</v>
      </c>
      <c r="F1023">
        <v>1247</v>
      </c>
      <c r="G1023">
        <v>1646</v>
      </c>
      <c r="H1023" t="s">
        <v>24282</v>
      </c>
      <c r="I1023">
        <v>0.121</v>
      </c>
      <c r="J1023">
        <v>752</v>
      </c>
    </row>
    <row r="1024" spans="1:10" x14ac:dyDescent="0.25">
      <c r="A1024" t="s">
        <v>24283</v>
      </c>
      <c r="B1024">
        <v>1.0900000000000001</v>
      </c>
      <c r="C1024">
        <v>256.13</v>
      </c>
      <c r="D1024" t="s">
        <v>24284</v>
      </c>
      <c r="E1024">
        <v>2721634</v>
      </c>
      <c r="F1024">
        <v>290</v>
      </c>
      <c r="G1024">
        <v>584</v>
      </c>
      <c r="H1024" t="s">
        <v>24285</v>
      </c>
      <c r="I1024">
        <v>0.11899999999999999</v>
      </c>
      <c r="J1024">
        <v>743</v>
      </c>
    </row>
    <row r="1025" spans="1:10" x14ac:dyDescent="0.25">
      <c r="A1025" t="s">
        <v>3371</v>
      </c>
      <c r="B1025">
        <v>1.56</v>
      </c>
      <c r="C1025">
        <v>109.07</v>
      </c>
      <c r="D1025" t="s">
        <v>364</v>
      </c>
      <c r="E1025">
        <v>5762113</v>
      </c>
      <c r="F1025">
        <v>240</v>
      </c>
      <c r="G1025">
        <v>233</v>
      </c>
      <c r="H1025" t="s">
        <v>24286</v>
      </c>
      <c r="I1025">
        <v>0.114</v>
      </c>
      <c r="J1025">
        <v>702</v>
      </c>
    </row>
    <row r="1026" spans="1:10" x14ac:dyDescent="0.25">
      <c r="A1026" t="s">
        <v>24287</v>
      </c>
      <c r="B1026">
        <v>2.2400000000000002</v>
      </c>
      <c r="C1026">
        <v>67.069999999999993</v>
      </c>
      <c r="D1026" t="s">
        <v>601</v>
      </c>
      <c r="E1026">
        <v>33578631</v>
      </c>
      <c r="F1026">
        <v>757</v>
      </c>
      <c r="G1026">
        <v>1107</v>
      </c>
      <c r="H1026" t="s">
        <v>24288</v>
      </c>
      <c r="I1026">
        <v>0.17699999999999999</v>
      </c>
      <c r="J1026">
        <v>775</v>
      </c>
    </row>
    <row r="1027" spans="1:10" x14ac:dyDescent="0.25">
      <c r="A1027" t="s">
        <v>24289</v>
      </c>
      <c r="B1027">
        <v>1.28</v>
      </c>
      <c r="C1027">
        <v>181.11</v>
      </c>
      <c r="D1027" t="s">
        <v>6198</v>
      </c>
      <c r="E1027">
        <v>39107453</v>
      </c>
      <c r="F1027">
        <v>1826</v>
      </c>
      <c r="G1027">
        <v>2165</v>
      </c>
      <c r="H1027" t="s">
        <v>24290</v>
      </c>
      <c r="I1027">
        <v>0.115</v>
      </c>
      <c r="J1027">
        <v>833</v>
      </c>
    </row>
    <row r="1028" spans="1:10" x14ac:dyDescent="0.25">
      <c r="A1028" t="s">
        <v>22971</v>
      </c>
      <c r="B1028">
        <v>1.49</v>
      </c>
      <c r="C1028">
        <v>244.13</v>
      </c>
      <c r="D1028" t="s">
        <v>8844</v>
      </c>
      <c r="E1028">
        <v>7078125</v>
      </c>
      <c r="F1028">
        <v>2120</v>
      </c>
      <c r="G1028">
        <v>1232</v>
      </c>
      <c r="H1028" t="s">
        <v>24291</v>
      </c>
      <c r="I1028">
        <v>0.11799999999999999</v>
      </c>
      <c r="J1028">
        <v>749</v>
      </c>
    </row>
    <row r="1029" spans="1:10" x14ac:dyDescent="0.25">
      <c r="A1029" t="s">
        <v>24292</v>
      </c>
      <c r="B1029">
        <v>0.94</v>
      </c>
      <c r="C1029">
        <v>232.13</v>
      </c>
      <c r="D1029" t="s">
        <v>12910</v>
      </c>
      <c r="E1029">
        <v>3611754</v>
      </c>
      <c r="F1029">
        <v>223</v>
      </c>
      <c r="G1029">
        <v>678</v>
      </c>
      <c r="H1029" t="s">
        <v>24293</v>
      </c>
      <c r="I1029">
        <v>0.11700000000000001</v>
      </c>
      <c r="J1029">
        <v>705</v>
      </c>
    </row>
    <row r="1030" spans="1:10" x14ac:dyDescent="0.25">
      <c r="A1030" t="s">
        <v>24294</v>
      </c>
      <c r="B1030">
        <v>1.1499999999999999</v>
      </c>
      <c r="C1030">
        <v>105.04</v>
      </c>
      <c r="D1030" t="s">
        <v>926</v>
      </c>
      <c r="E1030">
        <v>2497004</v>
      </c>
      <c r="F1030">
        <v>182</v>
      </c>
      <c r="G1030">
        <v>128</v>
      </c>
      <c r="H1030" t="s">
        <v>24295</v>
      </c>
      <c r="I1030">
        <v>0.13</v>
      </c>
      <c r="J1030">
        <v>758</v>
      </c>
    </row>
    <row r="1031" spans="1:10" x14ac:dyDescent="0.25">
      <c r="A1031" t="s">
        <v>24296</v>
      </c>
      <c r="B1031">
        <v>2.3199999999999998</v>
      </c>
      <c r="C1031">
        <v>149.03</v>
      </c>
      <c r="D1031" t="s">
        <v>715</v>
      </c>
      <c r="E1031">
        <v>17041023</v>
      </c>
      <c r="F1031">
        <v>633</v>
      </c>
      <c r="G1031">
        <v>895</v>
      </c>
      <c r="H1031" t="s">
        <v>24297</v>
      </c>
      <c r="I1031">
        <v>9.6000000000000002E-2</v>
      </c>
      <c r="J1031">
        <v>750</v>
      </c>
    </row>
    <row r="1032" spans="1:10" x14ac:dyDescent="0.25">
      <c r="A1032" t="s">
        <v>3397</v>
      </c>
      <c r="B1032">
        <v>1.95</v>
      </c>
      <c r="C1032">
        <v>216.1</v>
      </c>
      <c r="D1032" t="s">
        <v>4542</v>
      </c>
      <c r="E1032">
        <v>33916020</v>
      </c>
      <c r="F1032">
        <v>1656</v>
      </c>
      <c r="G1032">
        <v>2301</v>
      </c>
      <c r="H1032" t="s">
        <v>14487</v>
      </c>
      <c r="I1032">
        <v>0.14099999999999999</v>
      </c>
      <c r="J1032">
        <v>876</v>
      </c>
    </row>
    <row r="1033" spans="1:10" x14ac:dyDescent="0.25">
      <c r="A1033" t="s">
        <v>7239</v>
      </c>
      <c r="B1033">
        <v>1.1399999999999999</v>
      </c>
      <c r="C1033">
        <v>213.1</v>
      </c>
      <c r="D1033" t="s">
        <v>22924</v>
      </c>
      <c r="E1033">
        <v>203565335</v>
      </c>
      <c r="F1033">
        <v>3686</v>
      </c>
      <c r="G1033">
        <v>5866</v>
      </c>
      <c r="H1033" t="s">
        <v>24298</v>
      </c>
      <c r="I1033">
        <v>0.15</v>
      </c>
      <c r="J1033">
        <v>897</v>
      </c>
    </row>
    <row r="1034" spans="1:10" x14ac:dyDescent="0.25">
      <c r="A1034" t="s">
        <v>24299</v>
      </c>
      <c r="B1034">
        <v>2.73</v>
      </c>
      <c r="C1034">
        <v>244.13</v>
      </c>
      <c r="D1034" t="s">
        <v>8844</v>
      </c>
      <c r="E1034">
        <v>7965893</v>
      </c>
      <c r="F1034">
        <v>331</v>
      </c>
      <c r="G1034">
        <v>1883</v>
      </c>
      <c r="H1034" t="s">
        <v>24300</v>
      </c>
      <c r="I1034">
        <v>0.124</v>
      </c>
      <c r="J1034">
        <v>806</v>
      </c>
    </row>
    <row r="1035" spans="1:10" x14ac:dyDescent="0.25">
      <c r="A1035" t="s">
        <v>24301</v>
      </c>
      <c r="B1035">
        <v>2.5099999999999998</v>
      </c>
      <c r="C1035">
        <v>213.1</v>
      </c>
      <c r="D1035" t="s">
        <v>22924</v>
      </c>
      <c r="E1035">
        <v>832630244</v>
      </c>
      <c r="F1035">
        <v>882</v>
      </c>
      <c r="G1035">
        <v>10944</v>
      </c>
      <c r="H1035" t="s">
        <v>24302</v>
      </c>
      <c r="I1035">
        <v>9.7000000000000003E-2</v>
      </c>
      <c r="J1035">
        <v>735</v>
      </c>
    </row>
    <row r="1036" spans="1:10" x14ac:dyDescent="0.25">
      <c r="A1036" t="s">
        <v>24303</v>
      </c>
      <c r="B1036">
        <v>3.87</v>
      </c>
      <c r="C1036">
        <v>55.07</v>
      </c>
      <c r="D1036" t="s">
        <v>45</v>
      </c>
      <c r="E1036">
        <v>25242913</v>
      </c>
      <c r="F1036">
        <v>457</v>
      </c>
      <c r="G1036">
        <v>674</v>
      </c>
      <c r="H1036" t="s">
        <v>24304</v>
      </c>
      <c r="I1036">
        <v>0.112</v>
      </c>
      <c r="J1036">
        <v>788</v>
      </c>
    </row>
    <row r="1037" spans="1:10" x14ac:dyDescent="0.25">
      <c r="A1037" t="s">
        <v>22936</v>
      </c>
      <c r="B1037">
        <v>2.61</v>
      </c>
      <c r="C1037">
        <v>119.02</v>
      </c>
      <c r="D1037" t="s">
        <v>1519</v>
      </c>
      <c r="E1037">
        <v>198093336</v>
      </c>
      <c r="F1037">
        <v>311</v>
      </c>
      <c r="G1037">
        <v>3518</v>
      </c>
      <c r="H1037" t="s">
        <v>24305</v>
      </c>
      <c r="I1037">
        <v>5.7000000000000002E-2</v>
      </c>
      <c r="J1037">
        <v>722</v>
      </c>
    </row>
    <row r="1038" spans="1:10" x14ac:dyDescent="0.25">
      <c r="A1038" t="s">
        <v>24306</v>
      </c>
      <c r="B1038">
        <v>1.84</v>
      </c>
      <c r="C1038">
        <v>121.06</v>
      </c>
      <c r="D1038" t="s">
        <v>255</v>
      </c>
      <c r="E1038">
        <v>244998279</v>
      </c>
      <c r="F1038">
        <v>9340</v>
      </c>
      <c r="G1038">
        <v>5607</v>
      </c>
      <c r="H1038" t="s">
        <v>24307</v>
      </c>
      <c r="I1038">
        <v>0.14199999999999999</v>
      </c>
      <c r="J1038">
        <v>832</v>
      </c>
    </row>
    <row r="1039" spans="1:10" x14ac:dyDescent="0.25">
      <c r="A1039" t="s">
        <v>3337</v>
      </c>
      <c r="B1039">
        <v>0.33</v>
      </c>
      <c r="C1039">
        <v>67.069999999999993</v>
      </c>
      <c r="D1039" t="s">
        <v>601</v>
      </c>
      <c r="E1039">
        <v>112729280</v>
      </c>
      <c r="F1039">
        <v>620</v>
      </c>
      <c r="G1039">
        <v>1307</v>
      </c>
      <c r="H1039" t="s">
        <v>24308</v>
      </c>
      <c r="I1039">
        <v>7.3999999999999996E-2</v>
      </c>
      <c r="J1039">
        <v>924</v>
      </c>
    </row>
    <row r="1040" spans="1:10" x14ac:dyDescent="0.25">
      <c r="A1040" t="s">
        <v>24309</v>
      </c>
      <c r="B1040">
        <v>1.41</v>
      </c>
      <c r="C1040">
        <v>237.14</v>
      </c>
      <c r="D1040" t="s">
        <v>24310</v>
      </c>
      <c r="E1040">
        <v>13944825</v>
      </c>
      <c r="F1040">
        <v>1107</v>
      </c>
      <c r="G1040">
        <v>1441</v>
      </c>
      <c r="H1040" t="s">
        <v>24311</v>
      </c>
      <c r="I1040">
        <v>0.112</v>
      </c>
      <c r="J1040">
        <v>706</v>
      </c>
    </row>
    <row r="1041" spans="1:10" x14ac:dyDescent="0.25">
      <c r="A1041" t="s">
        <v>3387</v>
      </c>
      <c r="B1041">
        <v>3.62</v>
      </c>
      <c r="C1041">
        <v>92.06</v>
      </c>
      <c r="D1041" t="s">
        <v>488</v>
      </c>
      <c r="E1041">
        <v>56935782</v>
      </c>
      <c r="F1041">
        <v>1531</v>
      </c>
      <c r="G1041">
        <v>2289</v>
      </c>
      <c r="H1041" t="s">
        <v>24312</v>
      </c>
      <c r="I1041">
        <v>8.6999999999999994E-2</v>
      </c>
      <c r="J1041">
        <v>871</v>
      </c>
    </row>
    <row r="1042" spans="1:10" x14ac:dyDescent="0.25">
      <c r="A1042" t="s">
        <v>2467</v>
      </c>
      <c r="B1042">
        <v>0.76</v>
      </c>
      <c r="C1042">
        <v>95.09</v>
      </c>
      <c r="D1042" t="s">
        <v>810</v>
      </c>
      <c r="E1042">
        <v>15623696</v>
      </c>
      <c r="F1042">
        <v>180</v>
      </c>
      <c r="G1042">
        <v>577</v>
      </c>
      <c r="H1042" t="s">
        <v>24313</v>
      </c>
      <c r="I1042">
        <v>9.5000000000000001E-2</v>
      </c>
      <c r="J1042">
        <v>714</v>
      </c>
    </row>
    <row r="1043" spans="1:10" x14ac:dyDescent="0.25">
      <c r="A1043" t="s">
        <v>24314</v>
      </c>
      <c r="B1043">
        <v>2.08</v>
      </c>
      <c r="C1043">
        <v>199.08</v>
      </c>
      <c r="D1043" t="s">
        <v>13751</v>
      </c>
      <c r="E1043">
        <v>4828626</v>
      </c>
      <c r="F1043">
        <v>246</v>
      </c>
      <c r="G1043">
        <v>384</v>
      </c>
      <c r="H1043" t="s">
        <v>24315</v>
      </c>
      <c r="I1043">
        <v>0.161</v>
      </c>
      <c r="J1043">
        <v>787</v>
      </c>
    </row>
    <row r="1044" spans="1:10" x14ac:dyDescent="0.25">
      <c r="A1044" t="s">
        <v>16633</v>
      </c>
      <c r="B1044">
        <v>1.21</v>
      </c>
      <c r="C1044">
        <v>249.1</v>
      </c>
      <c r="D1044" t="s">
        <v>20150</v>
      </c>
      <c r="E1044">
        <v>18317026</v>
      </c>
      <c r="F1044">
        <v>1446</v>
      </c>
      <c r="G1044">
        <v>2447</v>
      </c>
      <c r="H1044" t="s">
        <v>24316</v>
      </c>
      <c r="I1044">
        <v>0.111</v>
      </c>
      <c r="J1044">
        <v>715</v>
      </c>
    </row>
    <row r="1045" spans="1:10" x14ac:dyDescent="0.25">
      <c r="A1045" t="s">
        <v>24317</v>
      </c>
      <c r="B1045">
        <v>2.0099999999999998</v>
      </c>
      <c r="C1045">
        <v>247.99</v>
      </c>
      <c r="D1045" t="s">
        <v>24318</v>
      </c>
      <c r="E1045">
        <v>106612844</v>
      </c>
      <c r="F1045">
        <v>3746</v>
      </c>
      <c r="G1045">
        <v>6268</v>
      </c>
      <c r="H1045" t="s">
        <v>24319</v>
      </c>
      <c r="I1045">
        <v>0.153</v>
      </c>
      <c r="J1045">
        <v>899</v>
      </c>
    </row>
    <row r="1046" spans="1:10" x14ac:dyDescent="0.25">
      <c r="A1046" t="s">
        <v>4549</v>
      </c>
      <c r="B1046">
        <v>1.8</v>
      </c>
      <c r="C1046">
        <v>219.12</v>
      </c>
      <c r="D1046" t="s">
        <v>24320</v>
      </c>
      <c r="E1046">
        <v>105469983</v>
      </c>
      <c r="F1046">
        <v>2700</v>
      </c>
      <c r="G1046">
        <v>4204</v>
      </c>
      <c r="H1046" t="s">
        <v>21812</v>
      </c>
      <c r="I1046">
        <v>0.124</v>
      </c>
      <c r="J1046">
        <v>883</v>
      </c>
    </row>
    <row r="1047" spans="1:10" x14ac:dyDescent="0.25">
      <c r="A1047" t="s">
        <v>16443</v>
      </c>
      <c r="B1047">
        <v>1.1200000000000001</v>
      </c>
      <c r="C1047">
        <v>123.12</v>
      </c>
      <c r="D1047" t="s">
        <v>998</v>
      </c>
      <c r="E1047">
        <v>3163677</v>
      </c>
      <c r="F1047">
        <v>269</v>
      </c>
      <c r="G1047">
        <v>182</v>
      </c>
      <c r="H1047" t="s">
        <v>24321</v>
      </c>
      <c r="I1047">
        <v>0.108</v>
      </c>
      <c r="J1047">
        <v>842</v>
      </c>
    </row>
    <row r="1048" spans="1:10" x14ac:dyDescent="0.25">
      <c r="A1048" t="s">
        <v>24322</v>
      </c>
      <c r="B1048">
        <v>6.88</v>
      </c>
      <c r="C1048">
        <v>57.09</v>
      </c>
      <c r="D1048" t="s">
        <v>612</v>
      </c>
      <c r="E1048">
        <v>22628634</v>
      </c>
      <c r="F1048">
        <v>515</v>
      </c>
      <c r="G1048">
        <v>1203</v>
      </c>
      <c r="H1048" t="s">
        <v>24323</v>
      </c>
      <c r="I1048">
        <v>0.104</v>
      </c>
      <c r="J1048">
        <v>709</v>
      </c>
    </row>
    <row r="1049" spans="1:10" x14ac:dyDescent="0.25">
      <c r="A1049" t="s">
        <v>2410</v>
      </c>
      <c r="B1049">
        <v>3.28</v>
      </c>
      <c r="C1049">
        <v>55.07</v>
      </c>
      <c r="D1049" t="s">
        <v>45</v>
      </c>
      <c r="E1049">
        <v>8649555</v>
      </c>
      <c r="F1049">
        <v>207</v>
      </c>
      <c r="G1049">
        <v>488</v>
      </c>
      <c r="H1049" t="s">
        <v>24324</v>
      </c>
      <c r="I1049">
        <v>0.121</v>
      </c>
      <c r="J1049">
        <v>720</v>
      </c>
    </row>
    <row r="1050" spans="1:10" x14ac:dyDescent="0.25">
      <c r="A1050" t="s">
        <v>3526</v>
      </c>
      <c r="B1050">
        <v>1.32</v>
      </c>
      <c r="C1050">
        <v>242.12</v>
      </c>
      <c r="D1050" t="s">
        <v>5318</v>
      </c>
      <c r="E1050">
        <v>6417977</v>
      </c>
      <c r="F1050">
        <v>407</v>
      </c>
      <c r="G1050">
        <v>813</v>
      </c>
      <c r="H1050" t="s">
        <v>24325</v>
      </c>
      <c r="I1050">
        <v>0.124</v>
      </c>
      <c r="J1050">
        <v>757</v>
      </c>
    </row>
    <row r="1051" spans="1:10" x14ac:dyDescent="0.25">
      <c r="A1051" t="s">
        <v>24326</v>
      </c>
      <c r="B1051">
        <v>1.35</v>
      </c>
      <c r="C1051">
        <v>226.11</v>
      </c>
      <c r="D1051" t="s">
        <v>10743</v>
      </c>
      <c r="E1051">
        <v>89351489</v>
      </c>
      <c r="F1051">
        <v>2241</v>
      </c>
      <c r="G1051">
        <v>3048</v>
      </c>
      <c r="H1051" t="s">
        <v>24327</v>
      </c>
      <c r="I1051">
        <v>0.14099999999999999</v>
      </c>
      <c r="J1051">
        <v>709</v>
      </c>
    </row>
    <row r="1052" spans="1:10" x14ac:dyDescent="0.25">
      <c r="A1052" t="s">
        <v>18432</v>
      </c>
      <c r="B1052">
        <v>1.51</v>
      </c>
      <c r="C1052">
        <v>91.06</v>
      </c>
      <c r="D1052" t="s">
        <v>297</v>
      </c>
      <c r="E1052">
        <v>4197709</v>
      </c>
      <c r="F1052">
        <v>105</v>
      </c>
      <c r="G1052">
        <v>148</v>
      </c>
      <c r="H1052" t="s">
        <v>24328</v>
      </c>
      <c r="I1052">
        <v>0.154</v>
      </c>
      <c r="J1052">
        <v>765</v>
      </c>
    </row>
    <row r="1053" spans="1:10" x14ac:dyDescent="0.25">
      <c r="A1053" t="s">
        <v>3939</v>
      </c>
      <c r="B1053">
        <v>4.6399999999999997</v>
      </c>
      <c r="C1053">
        <v>85.07</v>
      </c>
      <c r="D1053" t="s">
        <v>1689</v>
      </c>
      <c r="E1053">
        <v>19153143</v>
      </c>
      <c r="F1053">
        <v>730</v>
      </c>
      <c r="G1053">
        <v>1119</v>
      </c>
      <c r="H1053" t="s">
        <v>24329</v>
      </c>
      <c r="I1053">
        <v>6.4000000000000001E-2</v>
      </c>
      <c r="J1053">
        <v>761</v>
      </c>
    </row>
    <row r="1054" spans="1:10" x14ac:dyDescent="0.25">
      <c r="A1054" t="s">
        <v>16654</v>
      </c>
      <c r="B1054">
        <v>0.35</v>
      </c>
      <c r="C1054">
        <v>234.08</v>
      </c>
      <c r="D1054" t="s">
        <v>3395</v>
      </c>
      <c r="E1054">
        <v>1668172</v>
      </c>
      <c r="F1054">
        <v>132</v>
      </c>
      <c r="G1054">
        <v>296</v>
      </c>
      <c r="H1054" t="s">
        <v>24330</v>
      </c>
      <c r="I1054">
        <v>0.182</v>
      </c>
      <c r="J1054">
        <v>725</v>
      </c>
    </row>
    <row r="1055" spans="1:10" x14ac:dyDescent="0.25">
      <c r="A1055" t="s">
        <v>3377</v>
      </c>
      <c r="B1055">
        <v>1.68</v>
      </c>
      <c r="C1055">
        <v>216.1</v>
      </c>
      <c r="D1055" t="s">
        <v>4542</v>
      </c>
      <c r="E1055">
        <v>74624945</v>
      </c>
      <c r="F1055">
        <v>2750</v>
      </c>
      <c r="G1055">
        <v>3071</v>
      </c>
      <c r="H1055" t="s">
        <v>24331</v>
      </c>
      <c r="I1055">
        <v>0.17699999999999999</v>
      </c>
      <c r="J1055">
        <v>928</v>
      </c>
    </row>
    <row r="1056" spans="1:10" x14ac:dyDescent="0.25">
      <c r="A1056" t="s">
        <v>3403</v>
      </c>
      <c r="B1056">
        <v>1.04</v>
      </c>
      <c r="C1056">
        <v>43.07</v>
      </c>
      <c r="D1056" t="s">
        <v>15</v>
      </c>
      <c r="E1056">
        <v>9684026</v>
      </c>
      <c r="F1056">
        <v>329</v>
      </c>
      <c r="G1056">
        <v>382</v>
      </c>
      <c r="H1056" t="s">
        <v>24332</v>
      </c>
      <c r="I1056">
        <v>6.4000000000000001E-2</v>
      </c>
      <c r="J1056">
        <v>897</v>
      </c>
    </row>
    <row r="1057" spans="1:10" x14ac:dyDescent="0.25">
      <c r="A1057" t="s">
        <v>23045</v>
      </c>
      <c r="B1057">
        <v>1.17</v>
      </c>
      <c r="C1057">
        <v>207.12</v>
      </c>
      <c r="D1057" t="s">
        <v>8765</v>
      </c>
      <c r="E1057">
        <v>7066228</v>
      </c>
      <c r="F1057">
        <v>521</v>
      </c>
      <c r="G1057">
        <v>442</v>
      </c>
      <c r="H1057" t="s">
        <v>24333</v>
      </c>
      <c r="I1057">
        <v>0.105</v>
      </c>
      <c r="J1057">
        <v>815</v>
      </c>
    </row>
    <row r="1058" spans="1:10" x14ac:dyDescent="0.25">
      <c r="A1058" t="s">
        <v>8778</v>
      </c>
      <c r="B1058">
        <v>1.02</v>
      </c>
      <c r="C1058">
        <v>224.09</v>
      </c>
      <c r="D1058" t="s">
        <v>22889</v>
      </c>
      <c r="E1058">
        <v>15361761</v>
      </c>
      <c r="F1058">
        <v>853</v>
      </c>
      <c r="G1058">
        <v>1002</v>
      </c>
      <c r="H1058" t="s">
        <v>24334</v>
      </c>
      <c r="I1058">
        <v>0.13800000000000001</v>
      </c>
      <c r="J1058">
        <v>775</v>
      </c>
    </row>
    <row r="1059" spans="1:10" x14ac:dyDescent="0.25">
      <c r="A1059" t="s">
        <v>5283</v>
      </c>
      <c r="B1059">
        <v>0.64</v>
      </c>
      <c r="C1059">
        <v>208.1</v>
      </c>
      <c r="D1059" t="s">
        <v>5278</v>
      </c>
      <c r="E1059">
        <v>3828446</v>
      </c>
      <c r="F1059">
        <v>169</v>
      </c>
      <c r="G1059">
        <v>336</v>
      </c>
      <c r="H1059" t="s">
        <v>12332</v>
      </c>
      <c r="I1059">
        <v>0.14000000000000001</v>
      </c>
      <c r="J1059">
        <v>720</v>
      </c>
    </row>
    <row r="1060" spans="1:10" x14ac:dyDescent="0.25">
      <c r="A1060" t="s">
        <v>3389</v>
      </c>
      <c r="B1060">
        <v>1.24</v>
      </c>
      <c r="C1060">
        <v>232.09</v>
      </c>
      <c r="D1060" t="s">
        <v>4565</v>
      </c>
      <c r="E1060">
        <v>25892484</v>
      </c>
      <c r="F1060">
        <v>599</v>
      </c>
      <c r="G1060">
        <v>1810</v>
      </c>
      <c r="H1060" t="s">
        <v>24335</v>
      </c>
      <c r="I1060">
        <v>0.151</v>
      </c>
      <c r="J1060">
        <v>746</v>
      </c>
    </row>
    <row r="1061" spans="1:10" x14ac:dyDescent="0.25">
      <c r="A1061" t="s">
        <v>24336</v>
      </c>
      <c r="B1061">
        <v>12.25</v>
      </c>
      <c r="C1061">
        <v>83.09</v>
      </c>
      <c r="D1061" t="s">
        <v>693</v>
      </c>
      <c r="E1061">
        <v>9785158</v>
      </c>
      <c r="F1061">
        <v>487</v>
      </c>
      <c r="G1061">
        <v>656</v>
      </c>
      <c r="H1061" t="s">
        <v>24337</v>
      </c>
      <c r="I1061">
        <v>0.20499999999999999</v>
      </c>
      <c r="J1061">
        <v>726</v>
      </c>
    </row>
    <row r="1062" spans="1:10" x14ac:dyDescent="0.25">
      <c r="A1062" t="s">
        <v>22968</v>
      </c>
      <c r="B1062">
        <v>0.77</v>
      </c>
      <c r="C1062">
        <v>43.07</v>
      </c>
      <c r="D1062" t="s">
        <v>15</v>
      </c>
      <c r="E1062">
        <v>4008115</v>
      </c>
      <c r="F1062">
        <v>271</v>
      </c>
      <c r="G1062">
        <v>214</v>
      </c>
      <c r="H1062" t="s">
        <v>24338</v>
      </c>
      <c r="I1062">
        <v>6.8000000000000005E-2</v>
      </c>
      <c r="J1062">
        <v>779</v>
      </c>
    </row>
    <row r="1063" spans="1:10" x14ac:dyDescent="0.25">
      <c r="A1063" t="s">
        <v>5321</v>
      </c>
      <c r="B1063">
        <v>0.27</v>
      </c>
      <c r="C1063">
        <v>242.12</v>
      </c>
      <c r="D1063" t="s">
        <v>5318</v>
      </c>
      <c r="E1063">
        <v>2360179</v>
      </c>
      <c r="F1063">
        <v>215</v>
      </c>
      <c r="G1063">
        <v>417</v>
      </c>
      <c r="H1063" t="s">
        <v>24339</v>
      </c>
      <c r="I1063">
        <v>0.13400000000000001</v>
      </c>
      <c r="J1063">
        <v>781</v>
      </c>
    </row>
    <row r="1064" spans="1:10" x14ac:dyDescent="0.25">
      <c r="A1064" t="s">
        <v>24340</v>
      </c>
      <c r="B1064">
        <v>1.8</v>
      </c>
      <c r="C1064">
        <v>55.07</v>
      </c>
      <c r="D1064" t="s">
        <v>45</v>
      </c>
      <c r="E1064">
        <v>13895659</v>
      </c>
      <c r="F1064">
        <v>201</v>
      </c>
      <c r="G1064">
        <v>579</v>
      </c>
      <c r="H1064" t="s">
        <v>24341</v>
      </c>
      <c r="I1064">
        <v>9.7000000000000003E-2</v>
      </c>
      <c r="J1064">
        <v>719</v>
      </c>
    </row>
    <row r="1065" spans="1:10" x14ac:dyDescent="0.25">
      <c r="A1065" t="s">
        <v>8871</v>
      </c>
      <c r="B1065">
        <v>1.86</v>
      </c>
      <c r="C1065">
        <v>67.069999999999993</v>
      </c>
      <c r="D1065" t="s">
        <v>601</v>
      </c>
      <c r="E1065">
        <v>30042654</v>
      </c>
      <c r="F1065">
        <v>878</v>
      </c>
      <c r="G1065">
        <v>987</v>
      </c>
      <c r="H1065" t="s">
        <v>24342</v>
      </c>
      <c r="I1065">
        <v>7.3999999999999996E-2</v>
      </c>
      <c r="J1065">
        <v>791</v>
      </c>
    </row>
    <row r="1066" spans="1:10" x14ac:dyDescent="0.25">
      <c r="A1066" t="s">
        <v>24343</v>
      </c>
      <c r="B1066">
        <v>3.95</v>
      </c>
      <c r="C1066">
        <v>205.11</v>
      </c>
      <c r="D1066" t="s">
        <v>10013</v>
      </c>
      <c r="E1066">
        <v>8231958</v>
      </c>
      <c r="F1066">
        <v>363</v>
      </c>
      <c r="G1066">
        <v>676</v>
      </c>
      <c r="H1066" t="s">
        <v>24344</v>
      </c>
      <c r="I1066">
        <v>0.14599999999999999</v>
      </c>
      <c r="J1066">
        <v>713</v>
      </c>
    </row>
    <row r="1067" spans="1:10" x14ac:dyDescent="0.25">
      <c r="A1067" t="s">
        <v>3407</v>
      </c>
      <c r="B1067">
        <v>2.06</v>
      </c>
      <c r="C1067">
        <v>228.1</v>
      </c>
      <c r="D1067" t="s">
        <v>3482</v>
      </c>
      <c r="E1067">
        <v>13606044</v>
      </c>
      <c r="F1067">
        <v>882</v>
      </c>
      <c r="G1067">
        <v>769</v>
      </c>
      <c r="H1067" t="s">
        <v>24345</v>
      </c>
      <c r="I1067">
        <v>0.14499999999999999</v>
      </c>
      <c r="J1067">
        <v>849</v>
      </c>
    </row>
    <row r="1068" spans="1:10" x14ac:dyDescent="0.25">
      <c r="A1068" t="s">
        <v>8861</v>
      </c>
      <c r="B1068">
        <v>1.1000000000000001</v>
      </c>
      <c r="C1068">
        <v>198.08</v>
      </c>
      <c r="D1068" t="s">
        <v>5187</v>
      </c>
      <c r="E1068">
        <v>2680720</v>
      </c>
      <c r="F1068">
        <v>231</v>
      </c>
      <c r="G1068">
        <v>293</v>
      </c>
      <c r="H1068" t="s">
        <v>24346</v>
      </c>
      <c r="I1068">
        <v>0.19</v>
      </c>
      <c r="J1068">
        <v>706</v>
      </c>
    </row>
    <row r="1069" spans="1:10" x14ac:dyDescent="0.25">
      <c r="A1069" t="s">
        <v>16951</v>
      </c>
      <c r="B1069">
        <v>3.97</v>
      </c>
      <c r="C1069">
        <v>41.06</v>
      </c>
      <c r="D1069" t="s">
        <v>117</v>
      </c>
      <c r="E1069">
        <v>65813247</v>
      </c>
      <c r="F1069">
        <v>1643</v>
      </c>
      <c r="G1069">
        <v>1963</v>
      </c>
      <c r="H1069" t="s">
        <v>24347</v>
      </c>
      <c r="I1069">
        <v>8.7999999999999995E-2</v>
      </c>
      <c r="J1069">
        <v>784</v>
      </c>
    </row>
    <row r="1070" spans="1:10" x14ac:dyDescent="0.25">
      <c r="A1070" t="s">
        <v>3409</v>
      </c>
      <c r="B1070">
        <v>1.07</v>
      </c>
      <c r="C1070">
        <v>43.06</v>
      </c>
      <c r="D1070" t="s">
        <v>39</v>
      </c>
      <c r="E1070">
        <v>95743352</v>
      </c>
      <c r="F1070">
        <v>989</v>
      </c>
      <c r="G1070">
        <v>1754</v>
      </c>
      <c r="H1070" t="s">
        <v>24348</v>
      </c>
      <c r="I1070">
        <v>7.2999999999999995E-2</v>
      </c>
      <c r="J1070">
        <v>735</v>
      </c>
    </row>
    <row r="1071" spans="1:10" x14ac:dyDescent="0.25">
      <c r="A1071" t="s">
        <v>24349</v>
      </c>
      <c r="B1071">
        <v>1.1599999999999999</v>
      </c>
      <c r="C1071">
        <v>121.11</v>
      </c>
      <c r="D1071" t="s">
        <v>5834</v>
      </c>
      <c r="E1071">
        <v>2098951</v>
      </c>
      <c r="F1071">
        <v>129</v>
      </c>
      <c r="G1071">
        <v>111</v>
      </c>
      <c r="H1071" t="s">
        <v>24350</v>
      </c>
      <c r="I1071">
        <v>0.1</v>
      </c>
      <c r="J1071">
        <v>775</v>
      </c>
    </row>
    <row r="1072" spans="1:10" x14ac:dyDescent="0.25">
      <c r="A1072" t="s">
        <v>14502</v>
      </c>
      <c r="B1072">
        <v>2.25</v>
      </c>
      <c r="C1072">
        <v>220.07</v>
      </c>
      <c r="D1072" t="s">
        <v>5281</v>
      </c>
      <c r="E1072">
        <v>6710198</v>
      </c>
      <c r="F1072">
        <v>307</v>
      </c>
      <c r="G1072">
        <v>428</v>
      </c>
      <c r="H1072" t="s">
        <v>24351</v>
      </c>
      <c r="I1072">
        <v>0.18099999999999999</v>
      </c>
      <c r="J1072">
        <v>769</v>
      </c>
    </row>
    <row r="1073" spans="1:10" x14ac:dyDescent="0.25">
      <c r="A1073" t="s">
        <v>24352</v>
      </c>
      <c r="B1073">
        <v>0.86</v>
      </c>
      <c r="C1073">
        <v>67.069999999999993</v>
      </c>
      <c r="D1073" t="s">
        <v>601</v>
      </c>
      <c r="E1073">
        <v>20712928</v>
      </c>
      <c r="F1073">
        <v>251</v>
      </c>
      <c r="G1073">
        <v>696</v>
      </c>
      <c r="H1073" t="s">
        <v>24353</v>
      </c>
      <c r="I1073">
        <v>6.9000000000000006E-2</v>
      </c>
      <c r="J1073">
        <v>701</v>
      </c>
    </row>
    <row r="1074" spans="1:10" x14ac:dyDescent="0.25">
      <c r="A1074" t="s">
        <v>24354</v>
      </c>
      <c r="B1074">
        <v>0.95</v>
      </c>
      <c r="C1074">
        <v>41.06</v>
      </c>
      <c r="D1074" t="s">
        <v>117</v>
      </c>
      <c r="E1074">
        <v>68480476</v>
      </c>
      <c r="F1074">
        <v>394</v>
      </c>
      <c r="G1074">
        <v>1116</v>
      </c>
      <c r="H1074" t="s">
        <v>24355</v>
      </c>
      <c r="I1074">
        <v>6.9000000000000006E-2</v>
      </c>
      <c r="J1074">
        <v>773</v>
      </c>
    </row>
    <row r="1075" spans="1:10" x14ac:dyDescent="0.25">
      <c r="A1075" t="s">
        <v>24356</v>
      </c>
      <c r="B1075">
        <v>1.61</v>
      </c>
      <c r="C1075">
        <v>228.1</v>
      </c>
      <c r="D1075" t="s">
        <v>3482</v>
      </c>
      <c r="E1075">
        <v>20783657</v>
      </c>
      <c r="F1075">
        <v>1066</v>
      </c>
      <c r="G1075">
        <v>1377</v>
      </c>
      <c r="H1075" t="s">
        <v>16663</v>
      </c>
      <c r="I1075">
        <v>0.15</v>
      </c>
      <c r="J1075">
        <v>793</v>
      </c>
    </row>
    <row r="1076" spans="1:10" x14ac:dyDescent="0.25">
      <c r="A1076" t="s">
        <v>24357</v>
      </c>
      <c r="B1076">
        <v>4.66</v>
      </c>
      <c r="C1076">
        <v>212.1</v>
      </c>
      <c r="D1076" t="s">
        <v>5216</v>
      </c>
      <c r="E1076">
        <v>790406557</v>
      </c>
      <c r="F1076">
        <v>6703</v>
      </c>
      <c r="G1076">
        <v>5129</v>
      </c>
      <c r="H1076" t="s">
        <v>24358</v>
      </c>
      <c r="I1076">
        <v>0.20300000000000001</v>
      </c>
      <c r="J1076">
        <v>903</v>
      </c>
    </row>
    <row r="1077" spans="1:10" x14ac:dyDescent="0.25">
      <c r="A1077" t="s">
        <v>24359</v>
      </c>
      <c r="B1077">
        <v>1.1599999999999999</v>
      </c>
      <c r="C1077">
        <v>167.09</v>
      </c>
      <c r="D1077" t="s">
        <v>508</v>
      </c>
      <c r="E1077">
        <v>64995783</v>
      </c>
      <c r="F1077">
        <v>2460</v>
      </c>
      <c r="G1077">
        <v>2522</v>
      </c>
      <c r="H1077" t="s">
        <v>24360</v>
      </c>
      <c r="I1077">
        <v>0.113</v>
      </c>
      <c r="J1077">
        <v>847</v>
      </c>
    </row>
    <row r="1078" spans="1:10" x14ac:dyDescent="0.25">
      <c r="A1078" t="s">
        <v>24361</v>
      </c>
      <c r="B1078">
        <v>6.82</v>
      </c>
      <c r="C1078">
        <v>69.08</v>
      </c>
      <c r="D1078" t="s">
        <v>222</v>
      </c>
      <c r="E1078">
        <v>37867824</v>
      </c>
      <c r="F1078">
        <v>1327</v>
      </c>
      <c r="G1078">
        <v>1597</v>
      </c>
      <c r="H1078" t="s">
        <v>24362</v>
      </c>
      <c r="I1078">
        <v>6.6000000000000003E-2</v>
      </c>
      <c r="J1078">
        <v>726</v>
      </c>
    </row>
    <row r="1079" spans="1:10" x14ac:dyDescent="0.25">
      <c r="A1079" t="s">
        <v>24363</v>
      </c>
      <c r="B1079">
        <v>1.82</v>
      </c>
      <c r="C1079">
        <v>43.05</v>
      </c>
      <c r="D1079" t="s">
        <v>105</v>
      </c>
      <c r="E1079">
        <v>1279260</v>
      </c>
      <c r="F1079">
        <v>141</v>
      </c>
      <c r="G1079">
        <v>45</v>
      </c>
      <c r="H1079" t="s">
        <v>24364</v>
      </c>
      <c r="I1079">
        <v>9.9000000000000005E-2</v>
      </c>
      <c r="J1079">
        <v>714</v>
      </c>
    </row>
    <row r="1080" spans="1:10" x14ac:dyDescent="0.25">
      <c r="A1080" t="s">
        <v>16687</v>
      </c>
      <c r="B1080">
        <v>7.51</v>
      </c>
      <c r="C1080">
        <v>234.15</v>
      </c>
      <c r="D1080" t="s">
        <v>20131</v>
      </c>
      <c r="E1080">
        <v>3681086</v>
      </c>
      <c r="F1080">
        <v>434</v>
      </c>
      <c r="G1080">
        <v>576</v>
      </c>
      <c r="H1080" t="s">
        <v>24365</v>
      </c>
      <c r="I1080">
        <v>0.14000000000000001</v>
      </c>
      <c r="J1080">
        <v>741</v>
      </c>
    </row>
    <row r="1081" spans="1:10" x14ac:dyDescent="0.25">
      <c r="A1081" t="s">
        <v>22984</v>
      </c>
      <c r="B1081">
        <v>1.47</v>
      </c>
      <c r="C1081">
        <v>185.09</v>
      </c>
      <c r="D1081" t="s">
        <v>13840</v>
      </c>
      <c r="E1081">
        <v>7648346</v>
      </c>
      <c r="F1081">
        <v>745</v>
      </c>
      <c r="G1081">
        <v>669</v>
      </c>
      <c r="H1081" t="s">
        <v>24366</v>
      </c>
      <c r="I1081">
        <v>8.4000000000000005E-2</v>
      </c>
      <c r="J1081">
        <v>850</v>
      </c>
    </row>
    <row r="1082" spans="1:10" x14ac:dyDescent="0.25">
      <c r="A1082" t="s">
        <v>3414</v>
      </c>
      <c r="B1082">
        <v>2.57</v>
      </c>
      <c r="C1082">
        <v>220.06</v>
      </c>
      <c r="D1082" t="s">
        <v>4560</v>
      </c>
      <c r="E1082">
        <v>16408452</v>
      </c>
      <c r="F1082">
        <v>1083</v>
      </c>
      <c r="G1082">
        <v>936</v>
      </c>
      <c r="H1082" t="s">
        <v>22989</v>
      </c>
      <c r="I1082">
        <v>0.182</v>
      </c>
      <c r="J1082">
        <v>736</v>
      </c>
    </row>
    <row r="1083" spans="1:10" x14ac:dyDescent="0.25">
      <c r="A1083" t="s">
        <v>22986</v>
      </c>
      <c r="B1083">
        <v>1.48</v>
      </c>
      <c r="C1083">
        <v>237.1</v>
      </c>
      <c r="D1083" t="s">
        <v>22987</v>
      </c>
      <c r="E1083">
        <v>69782858</v>
      </c>
      <c r="F1083">
        <v>10685</v>
      </c>
      <c r="G1083">
        <v>3153</v>
      </c>
      <c r="H1083" t="s">
        <v>24367</v>
      </c>
      <c r="I1083">
        <v>0.125</v>
      </c>
      <c r="J1083">
        <v>762</v>
      </c>
    </row>
    <row r="1084" spans="1:10" x14ac:dyDescent="0.25">
      <c r="A1084" t="s">
        <v>22990</v>
      </c>
      <c r="B1084">
        <v>2.0099999999999998</v>
      </c>
      <c r="C1084">
        <v>213.1</v>
      </c>
      <c r="D1084" t="s">
        <v>22924</v>
      </c>
      <c r="E1084">
        <v>565666912</v>
      </c>
      <c r="F1084">
        <v>6264</v>
      </c>
      <c r="G1084">
        <v>9162</v>
      </c>
      <c r="H1084" t="s">
        <v>24368</v>
      </c>
      <c r="I1084">
        <v>0.157</v>
      </c>
      <c r="J1084">
        <v>864</v>
      </c>
    </row>
    <row r="1085" spans="1:10" x14ac:dyDescent="0.25">
      <c r="A1085" t="s">
        <v>8883</v>
      </c>
      <c r="B1085">
        <v>0.37</v>
      </c>
      <c r="C1085">
        <v>208.1</v>
      </c>
      <c r="D1085" t="s">
        <v>5278</v>
      </c>
      <c r="E1085">
        <v>3761639</v>
      </c>
      <c r="F1085">
        <v>249</v>
      </c>
      <c r="G1085">
        <v>288</v>
      </c>
      <c r="H1085" t="s">
        <v>24369</v>
      </c>
      <c r="I1085">
        <v>0.21199999999999999</v>
      </c>
      <c r="J1085">
        <v>717</v>
      </c>
    </row>
    <row r="1086" spans="1:10" x14ac:dyDescent="0.25">
      <c r="A1086" t="s">
        <v>24370</v>
      </c>
      <c r="B1086">
        <v>1.38</v>
      </c>
      <c r="C1086">
        <v>241.13</v>
      </c>
      <c r="D1086" t="s">
        <v>24371</v>
      </c>
      <c r="E1086">
        <v>27685270</v>
      </c>
      <c r="F1086">
        <v>2363</v>
      </c>
      <c r="G1086">
        <v>2077</v>
      </c>
      <c r="H1086" t="s">
        <v>24372</v>
      </c>
      <c r="I1086">
        <v>0.124</v>
      </c>
      <c r="J1086">
        <v>786</v>
      </c>
    </row>
    <row r="1087" spans="1:10" x14ac:dyDescent="0.25">
      <c r="A1087" t="s">
        <v>22992</v>
      </c>
      <c r="B1087">
        <v>2.39</v>
      </c>
      <c r="C1087">
        <v>119.05</v>
      </c>
      <c r="D1087" t="s">
        <v>310</v>
      </c>
      <c r="E1087">
        <v>16325452</v>
      </c>
      <c r="F1087">
        <v>995</v>
      </c>
      <c r="G1087">
        <v>576</v>
      </c>
      <c r="H1087" t="s">
        <v>24373</v>
      </c>
      <c r="I1087">
        <v>0.13400000000000001</v>
      </c>
      <c r="J1087">
        <v>782</v>
      </c>
    </row>
    <row r="1088" spans="1:10" x14ac:dyDescent="0.25">
      <c r="A1088" t="s">
        <v>22994</v>
      </c>
      <c r="B1088">
        <v>4.79</v>
      </c>
      <c r="C1088">
        <v>232.13</v>
      </c>
      <c r="D1088" t="s">
        <v>12910</v>
      </c>
      <c r="E1088">
        <v>24060418</v>
      </c>
      <c r="F1088">
        <v>513</v>
      </c>
      <c r="G1088">
        <v>2189</v>
      </c>
      <c r="H1088" t="s">
        <v>24374</v>
      </c>
      <c r="I1088">
        <v>0.14299999999999999</v>
      </c>
      <c r="J1088">
        <v>790</v>
      </c>
    </row>
    <row r="1089" spans="1:10" x14ac:dyDescent="0.25">
      <c r="A1089" t="s">
        <v>24375</v>
      </c>
      <c r="B1089">
        <v>1.77</v>
      </c>
      <c r="C1089">
        <v>55.07</v>
      </c>
      <c r="D1089" t="s">
        <v>45</v>
      </c>
      <c r="E1089">
        <v>2723059</v>
      </c>
      <c r="F1089">
        <v>151</v>
      </c>
      <c r="G1089">
        <v>80</v>
      </c>
      <c r="H1089" t="s">
        <v>24376</v>
      </c>
      <c r="I1089">
        <v>8.5000000000000006E-2</v>
      </c>
      <c r="J1089">
        <v>848</v>
      </c>
    </row>
    <row r="1090" spans="1:10" x14ac:dyDescent="0.25">
      <c r="A1090" t="s">
        <v>10202</v>
      </c>
      <c r="B1090">
        <v>0.52</v>
      </c>
      <c r="C1090">
        <v>43.06</v>
      </c>
      <c r="D1090" t="s">
        <v>39</v>
      </c>
      <c r="E1090">
        <v>9675632</v>
      </c>
      <c r="F1090">
        <v>234</v>
      </c>
      <c r="G1090">
        <v>241</v>
      </c>
      <c r="H1090" t="s">
        <v>24377</v>
      </c>
      <c r="I1090">
        <v>7.6999999999999999E-2</v>
      </c>
      <c r="J1090">
        <v>704</v>
      </c>
    </row>
    <row r="1091" spans="1:10" x14ac:dyDescent="0.25">
      <c r="A1091" t="s">
        <v>12359</v>
      </c>
      <c r="B1091">
        <v>0.93</v>
      </c>
      <c r="C1091">
        <v>95.09</v>
      </c>
      <c r="D1091" t="s">
        <v>810</v>
      </c>
      <c r="E1091">
        <v>3123585</v>
      </c>
      <c r="F1091">
        <v>180</v>
      </c>
      <c r="G1091">
        <v>110</v>
      </c>
      <c r="H1091" t="s">
        <v>24378</v>
      </c>
      <c r="I1091">
        <v>9.8000000000000004E-2</v>
      </c>
      <c r="J1091">
        <v>725</v>
      </c>
    </row>
    <row r="1092" spans="1:10" x14ac:dyDescent="0.25">
      <c r="A1092" t="s">
        <v>24379</v>
      </c>
      <c r="B1092">
        <v>1.57</v>
      </c>
      <c r="C1092">
        <v>232.1</v>
      </c>
      <c r="D1092" t="s">
        <v>5275</v>
      </c>
      <c r="E1092">
        <v>8235531</v>
      </c>
      <c r="F1092">
        <v>306</v>
      </c>
      <c r="G1092">
        <v>825</v>
      </c>
      <c r="H1092" t="s">
        <v>24380</v>
      </c>
      <c r="I1092">
        <v>0.15</v>
      </c>
      <c r="J1092">
        <v>727</v>
      </c>
    </row>
    <row r="1093" spans="1:10" x14ac:dyDescent="0.25">
      <c r="A1093" t="s">
        <v>4882</v>
      </c>
      <c r="B1093">
        <v>11.57</v>
      </c>
      <c r="C1093">
        <v>57.09</v>
      </c>
      <c r="D1093" t="s">
        <v>612</v>
      </c>
      <c r="E1093">
        <v>26548479</v>
      </c>
      <c r="F1093">
        <v>417</v>
      </c>
      <c r="G1093">
        <v>1107</v>
      </c>
      <c r="H1093" t="s">
        <v>24381</v>
      </c>
      <c r="I1093">
        <v>0.125</v>
      </c>
      <c r="J1093">
        <v>778</v>
      </c>
    </row>
    <row r="1094" spans="1:10" x14ac:dyDescent="0.25">
      <c r="A1094" t="s">
        <v>24382</v>
      </c>
      <c r="B1094">
        <v>2.61</v>
      </c>
      <c r="C1094">
        <v>244.1</v>
      </c>
      <c r="D1094" t="s">
        <v>6400</v>
      </c>
      <c r="E1094">
        <v>10246952</v>
      </c>
      <c r="F1094">
        <v>789</v>
      </c>
      <c r="G1094">
        <v>1317</v>
      </c>
      <c r="H1094" t="s">
        <v>24383</v>
      </c>
      <c r="I1094">
        <v>0.14599999999999999</v>
      </c>
      <c r="J1094">
        <v>794</v>
      </c>
    </row>
    <row r="1095" spans="1:10" x14ac:dyDescent="0.25">
      <c r="A1095" t="s">
        <v>24384</v>
      </c>
      <c r="B1095">
        <v>0.5</v>
      </c>
      <c r="C1095">
        <v>98.07</v>
      </c>
      <c r="D1095" t="s">
        <v>593</v>
      </c>
      <c r="E1095">
        <v>6551344</v>
      </c>
      <c r="F1095">
        <v>205</v>
      </c>
      <c r="G1095">
        <v>448</v>
      </c>
      <c r="H1095" t="s">
        <v>24385</v>
      </c>
      <c r="I1095">
        <v>8.4000000000000005E-2</v>
      </c>
      <c r="J1095">
        <v>708</v>
      </c>
    </row>
    <row r="1096" spans="1:10" x14ac:dyDescent="0.25">
      <c r="A1096" t="s">
        <v>24386</v>
      </c>
      <c r="B1096">
        <v>2.04</v>
      </c>
      <c r="C1096">
        <v>241.21</v>
      </c>
      <c r="D1096" t="s">
        <v>24387</v>
      </c>
      <c r="E1096">
        <v>2206825</v>
      </c>
      <c r="F1096">
        <v>287</v>
      </c>
      <c r="G1096">
        <v>285</v>
      </c>
      <c r="H1096" t="s">
        <v>24388</v>
      </c>
      <c r="I1096">
        <v>0.10100000000000001</v>
      </c>
      <c r="J1096">
        <v>845</v>
      </c>
    </row>
    <row r="1097" spans="1:10" x14ac:dyDescent="0.25">
      <c r="A1097" t="s">
        <v>12372</v>
      </c>
      <c r="B1097">
        <v>0.45</v>
      </c>
      <c r="C1097">
        <v>105.07</v>
      </c>
      <c r="D1097" t="s">
        <v>207</v>
      </c>
      <c r="E1097">
        <v>3102713</v>
      </c>
      <c r="F1097">
        <v>219</v>
      </c>
      <c r="G1097">
        <v>227</v>
      </c>
      <c r="H1097" t="s">
        <v>24389</v>
      </c>
      <c r="I1097">
        <v>0.113</v>
      </c>
      <c r="J1097">
        <v>750</v>
      </c>
    </row>
    <row r="1098" spans="1:10" x14ac:dyDescent="0.25">
      <c r="A1098" t="s">
        <v>8930</v>
      </c>
      <c r="B1098">
        <v>1.58</v>
      </c>
      <c r="C1098">
        <v>246.11</v>
      </c>
      <c r="D1098" t="s">
        <v>10397</v>
      </c>
      <c r="E1098">
        <v>2810940</v>
      </c>
      <c r="F1098">
        <v>376</v>
      </c>
      <c r="G1098">
        <v>624</v>
      </c>
      <c r="H1098" t="s">
        <v>24390</v>
      </c>
      <c r="I1098">
        <v>0.13100000000000001</v>
      </c>
      <c r="J1098">
        <v>709</v>
      </c>
    </row>
    <row r="1099" spans="1:10" x14ac:dyDescent="0.25">
      <c r="A1099" t="s">
        <v>24391</v>
      </c>
      <c r="B1099">
        <v>0.84</v>
      </c>
      <c r="C1099">
        <v>236.09</v>
      </c>
      <c r="D1099" t="s">
        <v>20172</v>
      </c>
      <c r="E1099">
        <v>2750337</v>
      </c>
      <c r="F1099">
        <v>111</v>
      </c>
      <c r="G1099">
        <v>378</v>
      </c>
      <c r="H1099" t="s">
        <v>24392</v>
      </c>
      <c r="I1099">
        <v>0.13200000000000001</v>
      </c>
      <c r="J1099">
        <v>708</v>
      </c>
    </row>
    <row r="1100" spans="1:10" x14ac:dyDescent="0.25">
      <c r="A1100" t="s">
        <v>24393</v>
      </c>
      <c r="B1100">
        <v>2.2400000000000002</v>
      </c>
      <c r="C1100">
        <v>149.03</v>
      </c>
      <c r="D1100" t="s">
        <v>715</v>
      </c>
      <c r="E1100">
        <v>836996</v>
      </c>
      <c r="F1100">
        <v>119</v>
      </c>
      <c r="G1100">
        <v>190</v>
      </c>
      <c r="H1100" t="s">
        <v>24394</v>
      </c>
      <c r="I1100">
        <v>8.4000000000000005E-2</v>
      </c>
      <c r="J1100">
        <v>716</v>
      </c>
    </row>
    <row r="1101" spans="1:10" x14ac:dyDescent="0.25">
      <c r="A1101" t="s">
        <v>23011</v>
      </c>
      <c r="B1101">
        <v>0.74</v>
      </c>
      <c r="C1101">
        <v>91.06</v>
      </c>
      <c r="D1101" t="s">
        <v>297</v>
      </c>
      <c r="E1101">
        <v>14647579</v>
      </c>
      <c r="F1101">
        <v>2523</v>
      </c>
      <c r="G1101">
        <v>804</v>
      </c>
      <c r="H1101" t="s">
        <v>24395</v>
      </c>
      <c r="I1101">
        <v>0.17699999999999999</v>
      </c>
      <c r="J1101">
        <v>781</v>
      </c>
    </row>
    <row r="1102" spans="1:10" x14ac:dyDescent="0.25">
      <c r="A1102" t="s">
        <v>24396</v>
      </c>
      <c r="B1102">
        <v>2.84</v>
      </c>
      <c r="C1102">
        <v>226.12</v>
      </c>
      <c r="D1102" t="s">
        <v>8835</v>
      </c>
      <c r="E1102">
        <v>20949728</v>
      </c>
      <c r="F1102">
        <v>1199</v>
      </c>
      <c r="G1102">
        <v>1073</v>
      </c>
      <c r="H1102" t="s">
        <v>24397</v>
      </c>
      <c r="I1102">
        <v>0.16600000000000001</v>
      </c>
      <c r="J1102">
        <v>786</v>
      </c>
    </row>
    <row r="1103" spans="1:10" x14ac:dyDescent="0.25">
      <c r="A1103" t="s">
        <v>8901</v>
      </c>
      <c r="B1103">
        <v>4.9400000000000004</v>
      </c>
      <c r="C1103">
        <v>105.07</v>
      </c>
      <c r="D1103" t="s">
        <v>207</v>
      </c>
      <c r="E1103">
        <v>18894117</v>
      </c>
      <c r="F1103">
        <v>955</v>
      </c>
      <c r="G1103">
        <v>727</v>
      </c>
      <c r="H1103" t="s">
        <v>24398</v>
      </c>
      <c r="I1103">
        <v>8.6999999999999994E-2</v>
      </c>
      <c r="J1103">
        <v>753</v>
      </c>
    </row>
    <row r="1104" spans="1:10" x14ac:dyDescent="0.25">
      <c r="A1104" t="s">
        <v>24399</v>
      </c>
      <c r="B1104">
        <v>1.92</v>
      </c>
      <c r="C1104">
        <v>58.06</v>
      </c>
      <c r="D1104" t="s">
        <v>1341</v>
      </c>
      <c r="E1104">
        <v>14657410</v>
      </c>
      <c r="F1104">
        <v>405</v>
      </c>
      <c r="G1104">
        <v>1434</v>
      </c>
      <c r="H1104" t="s">
        <v>24400</v>
      </c>
      <c r="I1104">
        <v>0.09</v>
      </c>
      <c r="J1104">
        <v>726</v>
      </c>
    </row>
    <row r="1105" spans="1:10" x14ac:dyDescent="0.25">
      <c r="A1105" t="s">
        <v>806</v>
      </c>
      <c r="B1105">
        <v>2.2400000000000002</v>
      </c>
      <c r="C1105">
        <v>71.06</v>
      </c>
      <c r="D1105" t="s">
        <v>596</v>
      </c>
      <c r="E1105">
        <v>27911133</v>
      </c>
      <c r="F1105">
        <v>749</v>
      </c>
      <c r="G1105">
        <v>1412</v>
      </c>
      <c r="H1105" t="s">
        <v>24401</v>
      </c>
      <c r="I1105">
        <v>6.5000000000000002E-2</v>
      </c>
      <c r="J1105">
        <v>799</v>
      </c>
    </row>
    <row r="1106" spans="1:10" x14ac:dyDescent="0.25">
      <c r="A1106" t="s">
        <v>20318</v>
      </c>
      <c r="B1106">
        <v>2.73</v>
      </c>
      <c r="C1106">
        <v>242.12</v>
      </c>
      <c r="D1106" t="s">
        <v>5318</v>
      </c>
      <c r="E1106">
        <v>7948430</v>
      </c>
      <c r="F1106">
        <v>1494</v>
      </c>
      <c r="G1106">
        <v>899</v>
      </c>
      <c r="H1106" t="s">
        <v>24402</v>
      </c>
      <c r="I1106">
        <v>0.14799999999999999</v>
      </c>
      <c r="J1106">
        <v>826</v>
      </c>
    </row>
    <row r="1107" spans="1:10" x14ac:dyDescent="0.25">
      <c r="A1107" t="s">
        <v>3548</v>
      </c>
      <c r="B1107">
        <v>1.29</v>
      </c>
      <c r="C1107">
        <v>57.08</v>
      </c>
      <c r="D1107" t="s">
        <v>28</v>
      </c>
      <c r="E1107">
        <v>2745672</v>
      </c>
      <c r="F1107">
        <v>155</v>
      </c>
      <c r="G1107">
        <v>100</v>
      </c>
      <c r="H1107" t="s">
        <v>21857</v>
      </c>
      <c r="I1107">
        <v>6.7000000000000004E-2</v>
      </c>
      <c r="J1107">
        <v>829</v>
      </c>
    </row>
    <row r="1108" spans="1:10" x14ac:dyDescent="0.25">
      <c r="A1108" t="s">
        <v>24403</v>
      </c>
      <c r="B1108">
        <v>1.89</v>
      </c>
      <c r="C1108">
        <v>83.05</v>
      </c>
      <c r="D1108" t="s">
        <v>57</v>
      </c>
      <c r="E1108">
        <v>13983393</v>
      </c>
      <c r="F1108">
        <v>926</v>
      </c>
      <c r="G1108">
        <v>594</v>
      </c>
      <c r="H1108" t="s">
        <v>10418</v>
      </c>
      <c r="I1108">
        <v>8.1000000000000003E-2</v>
      </c>
      <c r="J1108">
        <v>756</v>
      </c>
    </row>
    <row r="1109" spans="1:10" x14ac:dyDescent="0.25">
      <c r="A1109" t="s">
        <v>21862</v>
      </c>
      <c r="B1109">
        <v>1.95</v>
      </c>
      <c r="C1109">
        <v>85.03</v>
      </c>
      <c r="D1109" t="s">
        <v>202</v>
      </c>
      <c r="E1109">
        <v>8876156</v>
      </c>
      <c r="F1109">
        <v>571</v>
      </c>
      <c r="G1109">
        <v>526</v>
      </c>
      <c r="H1109" t="s">
        <v>24404</v>
      </c>
      <c r="I1109">
        <v>8.1000000000000003E-2</v>
      </c>
      <c r="J1109">
        <v>845</v>
      </c>
    </row>
    <row r="1110" spans="1:10" x14ac:dyDescent="0.25">
      <c r="A1110" t="s">
        <v>8922</v>
      </c>
      <c r="B1110">
        <v>9.5299999999999994</v>
      </c>
      <c r="C1110">
        <v>233.14</v>
      </c>
      <c r="D1110" t="s">
        <v>24405</v>
      </c>
      <c r="E1110">
        <v>1564251</v>
      </c>
      <c r="F1110">
        <v>272</v>
      </c>
      <c r="G1110">
        <v>303</v>
      </c>
      <c r="H1110" t="s">
        <v>24406</v>
      </c>
      <c r="I1110">
        <v>0.13900000000000001</v>
      </c>
      <c r="J1110">
        <v>780</v>
      </c>
    </row>
    <row r="1111" spans="1:10" x14ac:dyDescent="0.25">
      <c r="A1111" t="s">
        <v>24407</v>
      </c>
      <c r="B1111">
        <v>6.43</v>
      </c>
      <c r="C1111">
        <v>258.14999999999998</v>
      </c>
      <c r="D1111" t="s">
        <v>24408</v>
      </c>
      <c r="E1111">
        <v>1259293</v>
      </c>
      <c r="F1111">
        <v>368</v>
      </c>
      <c r="G1111">
        <v>319</v>
      </c>
      <c r="H1111" t="s">
        <v>24409</v>
      </c>
      <c r="I1111">
        <v>0.113</v>
      </c>
      <c r="J1111">
        <v>721</v>
      </c>
    </row>
    <row r="1112" spans="1:10" x14ac:dyDescent="0.25">
      <c r="A1112" t="s">
        <v>3437</v>
      </c>
      <c r="B1112">
        <v>2.67</v>
      </c>
      <c r="C1112">
        <v>230.12</v>
      </c>
      <c r="D1112" t="s">
        <v>5289</v>
      </c>
      <c r="E1112">
        <v>53430707</v>
      </c>
      <c r="F1112">
        <v>998</v>
      </c>
      <c r="G1112">
        <v>2436</v>
      </c>
      <c r="H1112" t="s">
        <v>24410</v>
      </c>
      <c r="I1112">
        <v>0.159</v>
      </c>
      <c r="J1112">
        <v>792</v>
      </c>
    </row>
    <row r="1113" spans="1:10" x14ac:dyDescent="0.25">
      <c r="A1113" t="s">
        <v>3434</v>
      </c>
      <c r="B1113">
        <v>1.48</v>
      </c>
      <c r="C1113">
        <v>125.08</v>
      </c>
      <c r="D1113" t="s">
        <v>4567</v>
      </c>
      <c r="E1113">
        <v>58680339</v>
      </c>
      <c r="F1113">
        <v>2291</v>
      </c>
      <c r="G1113">
        <v>2626</v>
      </c>
      <c r="H1113" t="s">
        <v>24411</v>
      </c>
      <c r="I1113">
        <v>0.17399999999999999</v>
      </c>
      <c r="J1113">
        <v>877</v>
      </c>
    </row>
    <row r="1114" spans="1:10" x14ac:dyDescent="0.25">
      <c r="A1114" t="s">
        <v>1671</v>
      </c>
      <c r="B1114">
        <v>1.98</v>
      </c>
      <c r="C1114">
        <v>85.07</v>
      </c>
      <c r="D1114" t="s">
        <v>1689</v>
      </c>
      <c r="E1114">
        <v>10813019</v>
      </c>
      <c r="F1114">
        <v>640</v>
      </c>
      <c r="G1114">
        <v>707</v>
      </c>
      <c r="H1114" t="s">
        <v>24412</v>
      </c>
      <c r="I1114">
        <v>5.8999999999999997E-2</v>
      </c>
      <c r="J1114">
        <v>755</v>
      </c>
    </row>
    <row r="1115" spans="1:10" x14ac:dyDescent="0.25">
      <c r="A1115" t="s">
        <v>24413</v>
      </c>
      <c r="B1115">
        <v>0.6</v>
      </c>
      <c r="C1115">
        <v>121.1</v>
      </c>
      <c r="D1115" t="s">
        <v>1486</v>
      </c>
      <c r="E1115">
        <v>3399804</v>
      </c>
      <c r="F1115">
        <v>176</v>
      </c>
      <c r="G1115">
        <v>187</v>
      </c>
      <c r="H1115" t="s">
        <v>24414</v>
      </c>
      <c r="I1115">
        <v>9.7000000000000003E-2</v>
      </c>
      <c r="J1115">
        <v>722</v>
      </c>
    </row>
    <row r="1116" spans="1:10" x14ac:dyDescent="0.25">
      <c r="A1116" t="s">
        <v>3441</v>
      </c>
      <c r="B1116">
        <v>1.48</v>
      </c>
      <c r="C1116">
        <v>74.040000000000006</v>
      </c>
      <c r="D1116" t="s">
        <v>52</v>
      </c>
      <c r="E1116">
        <v>8799207</v>
      </c>
      <c r="F1116">
        <v>791</v>
      </c>
      <c r="G1116">
        <v>769</v>
      </c>
      <c r="H1116" t="s">
        <v>6416</v>
      </c>
      <c r="I1116">
        <v>0.06</v>
      </c>
      <c r="J1116">
        <v>876</v>
      </c>
    </row>
    <row r="1117" spans="1:10" x14ac:dyDescent="0.25">
      <c r="A1117" t="s">
        <v>16673</v>
      </c>
      <c r="B1117">
        <v>2.61</v>
      </c>
      <c r="C1117">
        <v>250.11</v>
      </c>
      <c r="D1117" t="s">
        <v>23016</v>
      </c>
      <c r="E1117">
        <v>31847810</v>
      </c>
      <c r="F1117">
        <v>959</v>
      </c>
      <c r="G1117">
        <v>2090</v>
      </c>
      <c r="H1117" t="s">
        <v>24415</v>
      </c>
      <c r="I1117">
        <v>0.129</v>
      </c>
      <c r="J1117">
        <v>712</v>
      </c>
    </row>
    <row r="1118" spans="1:10" x14ac:dyDescent="0.25">
      <c r="A1118" t="s">
        <v>23020</v>
      </c>
      <c r="B1118">
        <v>1.22</v>
      </c>
      <c r="C1118">
        <v>253.13</v>
      </c>
      <c r="D1118" t="s">
        <v>24416</v>
      </c>
      <c r="E1118">
        <v>4989531</v>
      </c>
      <c r="F1118">
        <v>502</v>
      </c>
      <c r="G1118">
        <v>731</v>
      </c>
      <c r="H1118" t="s">
        <v>24417</v>
      </c>
      <c r="I1118">
        <v>0.11700000000000001</v>
      </c>
      <c r="J1118">
        <v>741</v>
      </c>
    </row>
    <row r="1119" spans="1:10" x14ac:dyDescent="0.25">
      <c r="A1119" t="s">
        <v>3447</v>
      </c>
      <c r="B1119">
        <v>2.09</v>
      </c>
      <c r="C1119">
        <v>230.08</v>
      </c>
      <c r="D1119" t="s">
        <v>4571</v>
      </c>
      <c r="E1119">
        <v>23210984</v>
      </c>
      <c r="F1119">
        <v>575</v>
      </c>
      <c r="G1119">
        <v>1461</v>
      </c>
      <c r="H1119" t="s">
        <v>24418</v>
      </c>
      <c r="I1119">
        <v>0.16900000000000001</v>
      </c>
      <c r="J1119">
        <v>903</v>
      </c>
    </row>
    <row r="1120" spans="1:10" x14ac:dyDescent="0.25">
      <c r="A1120" t="s">
        <v>1494</v>
      </c>
      <c r="B1120">
        <v>7.77</v>
      </c>
      <c r="C1120">
        <v>55.08</v>
      </c>
      <c r="D1120" t="s">
        <v>880</v>
      </c>
      <c r="E1120">
        <v>10453375</v>
      </c>
      <c r="F1120">
        <v>128</v>
      </c>
      <c r="G1120">
        <v>459</v>
      </c>
      <c r="H1120" t="s">
        <v>24419</v>
      </c>
      <c r="I1120">
        <v>0.123</v>
      </c>
      <c r="J1120">
        <v>740</v>
      </c>
    </row>
    <row r="1121" spans="1:10" x14ac:dyDescent="0.25">
      <c r="A1121" t="s">
        <v>10381</v>
      </c>
      <c r="B1121">
        <v>0.61</v>
      </c>
      <c r="C1121">
        <v>55.07</v>
      </c>
      <c r="D1121" t="s">
        <v>45</v>
      </c>
      <c r="E1121">
        <v>21962830</v>
      </c>
      <c r="F1121">
        <v>405</v>
      </c>
      <c r="G1121">
        <v>559</v>
      </c>
      <c r="H1121" t="s">
        <v>24420</v>
      </c>
      <c r="I1121">
        <v>8.6999999999999994E-2</v>
      </c>
      <c r="J1121">
        <v>746</v>
      </c>
    </row>
    <row r="1122" spans="1:10" x14ac:dyDescent="0.25">
      <c r="A1122" t="s">
        <v>5019</v>
      </c>
      <c r="B1122">
        <v>1.17</v>
      </c>
      <c r="C1122">
        <v>167.09</v>
      </c>
      <c r="D1122" t="s">
        <v>508</v>
      </c>
      <c r="E1122">
        <v>124691823</v>
      </c>
      <c r="F1122">
        <v>5497</v>
      </c>
      <c r="G1122">
        <v>8502</v>
      </c>
      <c r="H1122" t="s">
        <v>24421</v>
      </c>
      <c r="I1122">
        <v>0.107</v>
      </c>
      <c r="J1122">
        <v>813</v>
      </c>
    </row>
    <row r="1123" spans="1:10" x14ac:dyDescent="0.25">
      <c r="A1123" t="s">
        <v>24422</v>
      </c>
      <c r="B1123">
        <v>1.31</v>
      </c>
      <c r="C1123">
        <v>251.12</v>
      </c>
      <c r="D1123" t="s">
        <v>23030</v>
      </c>
      <c r="E1123">
        <v>36578980</v>
      </c>
      <c r="F1123">
        <v>2032</v>
      </c>
      <c r="G1123">
        <v>2432</v>
      </c>
      <c r="H1123" t="s">
        <v>23031</v>
      </c>
      <c r="I1123">
        <v>0.11799999999999999</v>
      </c>
      <c r="J1123">
        <v>735</v>
      </c>
    </row>
    <row r="1124" spans="1:10" x14ac:dyDescent="0.25">
      <c r="A1124" t="s">
        <v>23026</v>
      </c>
      <c r="B1124">
        <v>1.22</v>
      </c>
      <c r="C1124">
        <v>199.08</v>
      </c>
      <c r="D1124" t="s">
        <v>13751</v>
      </c>
      <c r="E1124">
        <v>7974886</v>
      </c>
      <c r="F1124">
        <v>623</v>
      </c>
      <c r="G1124">
        <v>616</v>
      </c>
      <c r="H1124" t="s">
        <v>24423</v>
      </c>
      <c r="I1124">
        <v>0.15</v>
      </c>
      <c r="J1124">
        <v>811</v>
      </c>
    </row>
    <row r="1125" spans="1:10" x14ac:dyDescent="0.25">
      <c r="A1125" t="s">
        <v>24424</v>
      </c>
      <c r="B1125">
        <v>2.56</v>
      </c>
      <c r="C1125">
        <v>99.05</v>
      </c>
      <c r="D1125" t="s">
        <v>7795</v>
      </c>
      <c r="E1125">
        <v>6837935</v>
      </c>
      <c r="F1125">
        <v>491</v>
      </c>
      <c r="G1125">
        <v>466</v>
      </c>
      <c r="H1125" t="s">
        <v>24425</v>
      </c>
      <c r="I1125">
        <v>8.2000000000000003E-2</v>
      </c>
      <c r="J1125">
        <v>821</v>
      </c>
    </row>
    <row r="1126" spans="1:10" x14ac:dyDescent="0.25">
      <c r="A1126" t="s">
        <v>3511</v>
      </c>
      <c r="B1126">
        <v>0.2</v>
      </c>
      <c r="C1126">
        <v>253.11</v>
      </c>
      <c r="D1126" t="s">
        <v>11958</v>
      </c>
      <c r="E1126">
        <v>997679</v>
      </c>
      <c r="F1126">
        <v>139</v>
      </c>
      <c r="G1126">
        <v>146</v>
      </c>
      <c r="H1126" t="s">
        <v>24426</v>
      </c>
      <c r="I1126">
        <v>0.129</v>
      </c>
      <c r="J1126">
        <v>796</v>
      </c>
    </row>
    <row r="1127" spans="1:10" x14ac:dyDescent="0.25">
      <c r="A1127" t="s">
        <v>24427</v>
      </c>
      <c r="B1127">
        <v>0.56000000000000005</v>
      </c>
      <c r="C1127">
        <v>43.07</v>
      </c>
      <c r="D1127" t="s">
        <v>15</v>
      </c>
      <c r="E1127">
        <v>1839273</v>
      </c>
      <c r="F1127">
        <v>185</v>
      </c>
      <c r="G1127">
        <v>79</v>
      </c>
      <c r="H1127" t="s">
        <v>24428</v>
      </c>
      <c r="I1127">
        <v>7.4999999999999997E-2</v>
      </c>
      <c r="J1127">
        <v>760</v>
      </c>
    </row>
    <row r="1128" spans="1:10" x14ac:dyDescent="0.25">
      <c r="A1128" t="s">
        <v>22013</v>
      </c>
      <c r="B1128">
        <v>2.2599999999999998</v>
      </c>
      <c r="C1128">
        <v>67.069999999999993</v>
      </c>
      <c r="D1128" t="s">
        <v>601</v>
      </c>
      <c r="E1128">
        <v>4916723</v>
      </c>
      <c r="F1128">
        <v>191</v>
      </c>
      <c r="G1128">
        <v>284</v>
      </c>
      <c r="H1128" t="s">
        <v>24429</v>
      </c>
      <c r="I1128">
        <v>7.8E-2</v>
      </c>
      <c r="J1128">
        <v>785</v>
      </c>
    </row>
    <row r="1129" spans="1:10" x14ac:dyDescent="0.25">
      <c r="A1129" t="s">
        <v>3479</v>
      </c>
      <c r="B1129">
        <v>1.0900000000000001</v>
      </c>
      <c r="C1129">
        <v>41.06</v>
      </c>
      <c r="D1129" t="s">
        <v>117</v>
      </c>
      <c r="E1129">
        <v>4319505</v>
      </c>
      <c r="F1129">
        <v>153</v>
      </c>
      <c r="G1129">
        <v>114</v>
      </c>
      <c r="H1129" t="s">
        <v>24430</v>
      </c>
      <c r="I1129">
        <v>9.8000000000000004E-2</v>
      </c>
      <c r="J1129">
        <v>733</v>
      </c>
    </row>
    <row r="1130" spans="1:10" x14ac:dyDescent="0.25">
      <c r="A1130" t="s">
        <v>969</v>
      </c>
      <c r="B1130">
        <v>3.22</v>
      </c>
      <c r="C1130">
        <v>69.08</v>
      </c>
      <c r="D1130" t="s">
        <v>222</v>
      </c>
      <c r="E1130">
        <v>65677745</v>
      </c>
      <c r="F1130">
        <v>1479</v>
      </c>
      <c r="G1130">
        <v>2084</v>
      </c>
      <c r="H1130" t="s">
        <v>24431</v>
      </c>
      <c r="I1130">
        <v>6.2E-2</v>
      </c>
      <c r="J1130">
        <v>725</v>
      </c>
    </row>
    <row r="1131" spans="1:10" x14ac:dyDescent="0.25">
      <c r="A1131" t="s">
        <v>3459</v>
      </c>
      <c r="B1131">
        <v>0.86</v>
      </c>
      <c r="C1131">
        <v>43.07</v>
      </c>
      <c r="D1131" t="s">
        <v>15</v>
      </c>
      <c r="E1131">
        <v>45277728</v>
      </c>
      <c r="F1131">
        <v>1895</v>
      </c>
      <c r="G1131">
        <v>999</v>
      </c>
      <c r="H1131" t="s">
        <v>7265</v>
      </c>
      <c r="I1131">
        <v>6.4000000000000001E-2</v>
      </c>
      <c r="J1131">
        <v>900</v>
      </c>
    </row>
    <row r="1132" spans="1:10" x14ac:dyDescent="0.25">
      <c r="A1132" t="s">
        <v>23034</v>
      </c>
      <c r="B1132">
        <v>1.89</v>
      </c>
      <c r="C1132">
        <v>239.06</v>
      </c>
      <c r="D1132" t="s">
        <v>4184</v>
      </c>
      <c r="E1132">
        <v>2808114</v>
      </c>
      <c r="F1132">
        <v>237</v>
      </c>
      <c r="G1132">
        <v>498</v>
      </c>
      <c r="H1132" t="s">
        <v>24432</v>
      </c>
      <c r="I1132">
        <v>0.16</v>
      </c>
      <c r="J1132">
        <v>707</v>
      </c>
    </row>
    <row r="1133" spans="1:10" x14ac:dyDescent="0.25">
      <c r="A1133" t="s">
        <v>3500</v>
      </c>
      <c r="B1133">
        <v>1.38</v>
      </c>
      <c r="C1133">
        <v>253.11</v>
      </c>
      <c r="D1133" t="s">
        <v>11958</v>
      </c>
      <c r="E1133">
        <v>3382888</v>
      </c>
      <c r="F1133">
        <v>344</v>
      </c>
      <c r="G1133">
        <v>519</v>
      </c>
      <c r="H1133" t="s">
        <v>24433</v>
      </c>
      <c r="I1133">
        <v>0.14499999999999999</v>
      </c>
      <c r="J1133">
        <v>865</v>
      </c>
    </row>
    <row r="1134" spans="1:10" x14ac:dyDescent="0.25">
      <c r="A1134" t="s">
        <v>3464</v>
      </c>
      <c r="B1134">
        <v>2.46</v>
      </c>
      <c r="C1134">
        <v>230.08</v>
      </c>
      <c r="D1134" t="s">
        <v>4571</v>
      </c>
      <c r="E1134">
        <v>11504148</v>
      </c>
      <c r="F1134">
        <v>548</v>
      </c>
      <c r="G1134">
        <v>823</v>
      </c>
      <c r="H1134" t="s">
        <v>24434</v>
      </c>
      <c r="I1134">
        <v>0.17199999999999999</v>
      </c>
      <c r="J1134">
        <v>803</v>
      </c>
    </row>
    <row r="1135" spans="1:10" x14ac:dyDescent="0.25">
      <c r="A1135" t="s">
        <v>4573</v>
      </c>
      <c r="B1135">
        <v>6.29</v>
      </c>
      <c r="C1135">
        <v>57.09</v>
      </c>
      <c r="D1135" t="s">
        <v>612</v>
      </c>
      <c r="E1135">
        <v>24347668</v>
      </c>
      <c r="F1135">
        <v>739</v>
      </c>
      <c r="G1135">
        <v>1203</v>
      </c>
      <c r="H1135" t="s">
        <v>24435</v>
      </c>
      <c r="I1135">
        <v>0.09</v>
      </c>
      <c r="J1135">
        <v>805</v>
      </c>
    </row>
    <row r="1136" spans="1:10" x14ac:dyDescent="0.25">
      <c r="A1136" t="s">
        <v>1012</v>
      </c>
      <c r="B1136">
        <v>3.28</v>
      </c>
      <c r="C1136">
        <v>55.07</v>
      </c>
      <c r="D1136" t="s">
        <v>45</v>
      </c>
      <c r="E1136">
        <v>20315345</v>
      </c>
      <c r="F1136">
        <v>214</v>
      </c>
      <c r="G1136">
        <v>797</v>
      </c>
      <c r="H1136" t="s">
        <v>24436</v>
      </c>
      <c r="I1136">
        <v>8.8999999999999996E-2</v>
      </c>
      <c r="J1136">
        <v>765</v>
      </c>
    </row>
    <row r="1137" spans="1:10" x14ac:dyDescent="0.25">
      <c r="A1137" t="s">
        <v>4575</v>
      </c>
      <c r="B1137">
        <v>0.78</v>
      </c>
      <c r="C1137">
        <v>226.08</v>
      </c>
      <c r="D1137" t="s">
        <v>4576</v>
      </c>
      <c r="E1137">
        <v>64461903</v>
      </c>
      <c r="F1137">
        <v>1482</v>
      </c>
      <c r="G1137">
        <v>2931</v>
      </c>
      <c r="H1137" t="s">
        <v>10442</v>
      </c>
      <c r="I1137">
        <v>0.16600000000000001</v>
      </c>
      <c r="J1137">
        <v>889</v>
      </c>
    </row>
    <row r="1138" spans="1:10" x14ac:dyDescent="0.25">
      <c r="A1138" t="s">
        <v>22951</v>
      </c>
      <c r="B1138">
        <v>3.03</v>
      </c>
      <c r="C1138">
        <v>251.12</v>
      </c>
      <c r="D1138" t="s">
        <v>23030</v>
      </c>
      <c r="E1138">
        <v>61253506</v>
      </c>
      <c r="F1138">
        <v>4025</v>
      </c>
      <c r="G1138">
        <v>2649</v>
      </c>
      <c r="H1138" t="s">
        <v>24437</v>
      </c>
      <c r="I1138">
        <v>0.11700000000000001</v>
      </c>
      <c r="J1138">
        <v>764</v>
      </c>
    </row>
    <row r="1139" spans="1:10" x14ac:dyDescent="0.25">
      <c r="A1139" t="s">
        <v>3383</v>
      </c>
      <c r="B1139">
        <v>2.4</v>
      </c>
      <c r="C1139">
        <v>228.1</v>
      </c>
      <c r="D1139" t="s">
        <v>3482</v>
      </c>
      <c r="E1139">
        <v>40881083</v>
      </c>
      <c r="F1139">
        <v>2060</v>
      </c>
      <c r="G1139">
        <v>1730</v>
      </c>
      <c r="H1139" t="s">
        <v>16721</v>
      </c>
      <c r="I1139">
        <v>0.17</v>
      </c>
      <c r="J1139">
        <v>887</v>
      </c>
    </row>
    <row r="1140" spans="1:10" x14ac:dyDescent="0.25">
      <c r="A1140" t="s">
        <v>24438</v>
      </c>
      <c r="B1140">
        <v>1.43</v>
      </c>
      <c r="C1140">
        <v>255.07</v>
      </c>
      <c r="D1140" t="s">
        <v>24439</v>
      </c>
      <c r="E1140">
        <v>9930359</v>
      </c>
      <c r="F1140">
        <v>502</v>
      </c>
      <c r="G1140">
        <v>1200</v>
      </c>
      <c r="H1140" t="s">
        <v>24440</v>
      </c>
      <c r="I1140">
        <v>0.11799999999999999</v>
      </c>
      <c r="J1140">
        <v>828</v>
      </c>
    </row>
    <row r="1141" spans="1:10" x14ac:dyDescent="0.25">
      <c r="A1141" t="s">
        <v>24441</v>
      </c>
      <c r="B1141">
        <v>0.25</v>
      </c>
      <c r="C1141">
        <v>121.11</v>
      </c>
      <c r="D1141" t="s">
        <v>5834</v>
      </c>
      <c r="E1141">
        <v>1331373</v>
      </c>
      <c r="F1141">
        <v>178</v>
      </c>
      <c r="G1141">
        <v>105</v>
      </c>
      <c r="H1141" t="s">
        <v>24442</v>
      </c>
      <c r="I1141">
        <v>9.4E-2</v>
      </c>
      <c r="J1141">
        <v>746</v>
      </c>
    </row>
    <row r="1142" spans="1:10" x14ac:dyDescent="0.25">
      <c r="A1142" t="s">
        <v>24443</v>
      </c>
      <c r="B1142">
        <v>1.44</v>
      </c>
      <c r="C1142">
        <v>268.13</v>
      </c>
      <c r="D1142" t="s">
        <v>16805</v>
      </c>
      <c r="E1142">
        <v>4662692</v>
      </c>
      <c r="F1142">
        <v>626</v>
      </c>
      <c r="G1142">
        <v>946</v>
      </c>
      <c r="H1142" t="s">
        <v>24444</v>
      </c>
      <c r="I1142">
        <v>0.128</v>
      </c>
      <c r="J1142">
        <v>842</v>
      </c>
    </row>
    <row r="1143" spans="1:10" x14ac:dyDescent="0.25">
      <c r="A1143" t="s">
        <v>23053</v>
      </c>
      <c r="B1143">
        <v>1.24</v>
      </c>
      <c r="C1143">
        <v>121.03</v>
      </c>
      <c r="D1143" t="s">
        <v>181</v>
      </c>
      <c r="E1143">
        <v>94814017</v>
      </c>
      <c r="F1143">
        <v>1661</v>
      </c>
      <c r="G1143">
        <v>2523</v>
      </c>
      <c r="H1143" t="s">
        <v>24445</v>
      </c>
      <c r="I1143">
        <v>0.14299999999999999</v>
      </c>
      <c r="J1143">
        <v>941</v>
      </c>
    </row>
    <row r="1144" spans="1:10" x14ac:dyDescent="0.25">
      <c r="A1144" t="s">
        <v>5215</v>
      </c>
      <c r="B1144">
        <v>1.39</v>
      </c>
      <c r="C1144">
        <v>212.09</v>
      </c>
      <c r="D1144" t="s">
        <v>16267</v>
      </c>
      <c r="E1144">
        <v>21092759</v>
      </c>
      <c r="F1144">
        <v>1328</v>
      </c>
      <c r="G1144">
        <v>1095</v>
      </c>
      <c r="H1144" t="s">
        <v>21918</v>
      </c>
      <c r="I1144">
        <v>0.14099999999999999</v>
      </c>
      <c r="J1144">
        <v>783</v>
      </c>
    </row>
    <row r="1145" spans="1:10" x14ac:dyDescent="0.25">
      <c r="A1145" t="s">
        <v>24446</v>
      </c>
      <c r="B1145">
        <v>1.69</v>
      </c>
      <c r="C1145">
        <v>105.07</v>
      </c>
      <c r="D1145" t="s">
        <v>207</v>
      </c>
      <c r="E1145">
        <v>3836012</v>
      </c>
      <c r="F1145">
        <v>277</v>
      </c>
      <c r="G1145">
        <v>158</v>
      </c>
      <c r="H1145" t="s">
        <v>24447</v>
      </c>
      <c r="I1145">
        <v>9.9000000000000005E-2</v>
      </c>
      <c r="J1145">
        <v>866</v>
      </c>
    </row>
    <row r="1146" spans="1:10" x14ac:dyDescent="0.25">
      <c r="A1146" t="s">
        <v>8940</v>
      </c>
      <c r="B1146">
        <v>7.95</v>
      </c>
      <c r="C1146">
        <v>105.07</v>
      </c>
      <c r="D1146" t="s">
        <v>207</v>
      </c>
      <c r="E1146">
        <v>6974196</v>
      </c>
      <c r="F1146">
        <v>333</v>
      </c>
      <c r="G1146">
        <v>527</v>
      </c>
      <c r="H1146" t="s">
        <v>24448</v>
      </c>
      <c r="I1146">
        <v>0.21299999999999999</v>
      </c>
      <c r="J1146">
        <v>736</v>
      </c>
    </row>
    <row r="1147" spans="1:10" x14ac:dyDescent="0.25">
      <c r="A1147" t="s">
        <v>23056</v>
      </c>
      <c r="B1147">
        <v>1.52</v>
      </c>
      <c r="C1147">
        <v>193.11</v>
      </c>
      <c r="D1147" t="s">
        <v>3471</v>
      </c>
      <c r="E1147">
        <v>62331005</v>
      </c>
      <c r="F1147">
        <v>1793</v>
      </c>
      <c r="G1147">
        <v>2726</v>
      </c>
      <c r="H1147" t="s">
        <v>24449</v>
      </c>
      <c r="I1147">
        <v>0.126</v>
      </c>
      <c r="J1147">
        <v>894</v>
      </c>
    </row>
    <row r="1148" spans="1:10" x14ac:dyDescent="0.25">
      <c r="A1148" t="s">
        <v>23148</v>
      </c>
      <c r="B1148">
        <v>1.48</v>
      </c>
      <c r="C1148">
        <v>306.14999999999998</v>
      </c>
      <c r="D1148" t="s">
        <v>20399</v>
      </c>
      <c r="E1148">
        <v>2734561</v>
      </c>
      <c r="F1148">
        <v>906</v>
      </c>
      <c r="G1148">
        <v>546</v>
      </c>
      <c r="H1148" t="s">
        <v>24450</v>
      </c>
      <c r="I1148">
        <v>0.127</v>
      </c>
      <c r="J1148">
        <v>794</v>
      </c>
    </row>
    <row r="1149" spans="1:10" x14ac:dyDescent="0.25">
      <c r="A1149" t="s">
        <v>24451</v>
      </c>
      <c r="B1149">
        <v>1.79</v>
      </c>
      <c r="C1149">
        <v>134.08000000000001</v>
      </c>
      <c r="D1149" t="s">
        <v>824</v>
      </c>
      <c r="E1149">
        <v>3964468</v>
      </c>
      <c r="F1149">
        <v>380</v>
      </c>
      <c r="G1149">
        <v>395</v>
      </c>
      <c r="H1149" t="s">
        <v>24452</v>
      </c>
      <c r="I1149">
        <v>7.2999999999999995E-2</v>
      </c>
      <c r="J1149">
        <v>748</v>
      </c>
    </row>
    <row r="1150" spans="1:10" x14ac:dyDescent="0.25">
      <c r="A1150" t="s">
        <v>874</v>
      </c>
      <c r="B1150">
        <v>13.59</v>
      </c>
      <c r="C1150">
        <v>55.08</v>
      </c>
      <c r="D1150" t="s">
        <v>880</v>
      </c>
      <c r="E1150">
        <v>56455876</v>
      </c>
      <c r="F1150">
        <v>278</v>
      </c>
      <c r="G1150">
        <v>939</v>
      </c>
      <c r="H1150" t="s">
        <v>24453</v>
      </c>
      <c r="I1150">
        <v>0.45300000000000001</v>
      </c>
      <c r="J1150">
        <v>712</v>
      </c>
    </row>
    <row r="1151" spans="1:10" x14ac:dyDescent="0.25">
      <c r="A1151" t="s">
        <v>24454</v>
      </c>
      <c r="B1151">
        <v>1.1200000000000001</v>
      </c>
      <c r="C1151">
        <v>57.05</v>
      </c>
      <c r="D1151" t="s">
        <v>230</v>
      </c>
      <c r="E1151">
        <v>5557310</v>
      </c>
      <c r="F1151">
        <v>750</v>
      </c>
      <c r="G1151">
        <v>217</v>
      </c>
      <c r="H1151" t="s">
        <v>24455</v>
      </c>
      <c r="I1151">
        <v>7.5999999999999998E-2</v>
      </c>
      <c r="J1151">
        <v>746</v>
      </c>
    </row>
    <row r="1152" spans="1:10" x14ac:dyDescent="0.25">
      <c r="A1152" t="s">
        <v>2466</v>
      </c>
      <c r="B1152">
        <v>9</v>
      </c>
      <c r="C1152">
        <v>69.08</v>
      </c>
      <c r="D1152" t="s">
        <v>222</v>
      </c>
      <c r="E1152">
        <v>13742508</v>
      </c>
      <c r="F1152">
        <v>1254</v>
      </c>
      <c r="G1152">
        <v>835</v>
      </c>
      <c r="H1152" t="s">
        <v>24456</v>
      </c>
      <c r="I1152">
        <v>8.4000000000000005E-2</v>
      </c>
      <c r="J1152">
        <v>762</v>
      </c>
    </row>
    <row r="1153" spans="1:10" x14ac:dyDescent="0.25">
      <c r="A1153" t="s">
        <v>1904</v>
      </c>
      <c r="B1153">
        <v>0.48</v>
      </c>
      <c r="C1153">
        <v>85.07</v>
      </c>
      <c r="D1153" t="s">
        <v>1689</v>
      </c>
      <c r="E1153">
        <v>9176463</v>
      </c>
      <c r="F1153">
        <v>246</v>
      </c>
      <c r="G1153">
        <v>637</v>
      </c>
      <c r="H1153" t="s">
        <v>24457</v>
      </c>
      <c r="I1153">
        <v>5.8999999999999997E-2</v>
      </c>
      <c r="J1153">
        <v>725</v>
      </c>
    </row>
    <row r="1154" spans="1:10" x14ac:dyDescent="0.25">
      <c r="A1154" t="s">
        <v>24458</v>
      </c>
      <c r="B1154">
        <v>1.57</v>
      </c>
      <c r="C1154">
        <v>112.05</v>
      </c>
      <c r="D1154" t="s">
        <v>402</v>
      </c>
      <c r="E1154">
        <v>12749100</v>
      </c>
      <c r="F1154">
        <v>934</v>
      </c>
      <c r="G1154">
        <v>847</v>
      </c>
      <c r="H1154" t="s">
        <v>24459</v>
      </c>
      <c r="I1154">
        <v>0.08</v>
      </c>
      <c r="J1154">
        <v>735</v>
      </c>
    </row>
    <row r="1155" spans="1:10" x14ac:dyDescent="0.25">
      <c r="A1155" t="s">
        <v>24460</v>
      </c>
      <c r="B1155">
        <v>1.83</v>
      </c>
      <c r="C1155">
        <v>149.03</v>
      </c>
      <c r="D1155" t="s">
        <v>715</v>
      </c>
      <c r="E1155">
        <v>2786741</v>
      </c>
      <c r="F1155">
        <v>290</v>
      </c>
      <c r="G1155">
        <v>306</v>
      </c>
      <c r="H1155" t="s">
        <v>24461</v>
      </c>
      <c r="I1155">
        <v>8.4000000000000005E-2</v>
      </c>
      <c r="J1155">
        <v>763</v>
      </c>
    </row>
    <row r="1156" spans="1:10" x14ac:dyDescent="0.25">
      <c r="A1156" t="s">
        <v>12420</v>
      </c>
      <c r="B1156">
        <v>0.33</v>
      </c>
      <c r="C1156">
        <v>67.069999999999993</v>
      </c>
      <c r="D1156" t="s">
        <v>601</v>
      </c>
      <c r="E1156">
        <v>20753737</v>
      </c>
      <c r="F1156">
        <v>434</v>
      </c>
      <c r="G1156">
        <v>532</v>
      </c>
      <c r="H1156" t="s">
        <v>24462</v>
      </c>
      <c r="I1156">
        <v>7.0999999999999994E-2</v>
      </c>
      <c r="J1156">
        <v>843</v>
      </c>
    </row>
    <row r="1157" spans="1:10" x14ac:dyDescent="0.25">
      <c r="A1157" t="s">
        <v>3461</v>
      </c>
      <c r="B1157">
        <v>1.83</v>
      </c>
      <c r="C1157">
        <v>226.08</v>
      </c>
      <c r="D1157" t="s">
        <v>4576</v>
      </c>
      <c r="E1157">
        <v>52804648</v>
      </c>
      <c r="F1157">
        <v>3008</v>
      </c>
      <c r="G1157">
        <v>2413</v>
      </c>
      <c r="H1157" t="s">
        <v>24463</v>
      </c>
      <c r="I1157">
        <v>0.161</v>
      </c>
      <c r="J1157">
        <v>922</v>
      </c>
    </row>
    <row r="1158" spans="1:10" x14ac:dyDescent="0.25">
      <c r="A1158" t="s">
        <v>16524</v>
      </c>
      <c r="B1158">
        <v>5.95</v>
      </c>
      <c r="C1158">
        <v>69.08</v>
      </c>
      <c r="D1158" t="s">
        <v>222</v>
      </c>
      <c r="E1158">
        <v>46760748</v>
      </c>
      <c r="F1158">
        <v>1154</v>
      </c>
      <c r="G1158">
        <v>1598</v>
      </c>
      <c r="H1158" t="s">
        <v>24464</v>
      </c>
      <c r="I1158">
        <v>7.0000000000000007E-2</v>
      </c>
      <c r="J1158">
        <v>830</v>
      </c>
    </row>
    <row r="1159" spans="1:10" x14ac:dyDescent="0.25">
      <c r="A1159" t="s">
        <v>11148</v>
      </c>
      <c r="B1159">
        <v>1.32</v>
      </c>
      <c r="C1159">
        <v>43.07</v>
      </c>
      <c r="D1159" t="s">
        <v>15</v>
      </c>
      <c r="E1159">
        <v>12846653</v>
      </c>
      <c r="F1159">
        <v>276</v>
      </c>
      <c r="G1159">
        <v>421</v>
      </c>
      <c r="H1159" t="s">
        <v>13256</v>
      </c>
      <c r="I1159">
        <v>6.0999999999999999E-2</v>
      </c>
      <c r="J1159">
        <v>902</v>
      </c>
    </row>
    <row r="1160" spans="1:10" x14ac:dyDescent="0.25">
      <c r="A1160" t="s">
        <v>24465</v>
      </c>
      <c r="B1160">
        <v>1.69</v>
      </c>
      <c r="C1160">
        <v>87.07</v>
      </c>
      <c r="D1160" t="s">
        <v>4559</v>
      </c>
      <c r="E1160">
        <v>10340800</v>
      </c>
      <c r="F1160">
        <v>489</v>
      </c>
      <c r="G1160">
        <v>720</v>
      </c>
      <c r="H1160" t="s">
        <v>24466</v>
      </c>
      <c r="I1160">
        <v>7.0000000000000007E-2</v>
      </c>
      <c r="J1160">
        <v>709</v>
      </c>
    </row>
    <row r="1161" spans="1:10" x14ac:dyDescent="0.25">
      <c r="A1161" t="s">
        <v>23072</v>
      </c>
      <c r="B1161">
        <v>2.17</v>
      </c>
      <c r="C1161">
        <v>91.05</v>
      </c>
      <c r="D1161" t="s">
        <v>189</v>
      </c>
      <c r="E1161">
        <v>219212823</v>
      </c>
      <c r="F1161">
        <v>2965</v>
      </c>
      <c r="G1161">
        <v>3625</v>
      </c>
      <c r="H1161" t="s">
        <v>24467</v>
      </c>
      <c r="I1161">
        <v>0.115</v>
      </c>
      <c r="J1161">
        <v>708</v>
      </c>
    </row>
    <row r="1162" spans="1:10" x14ac:dyDescent="0.25">
      <c r="A1162" t="s">
        <v>24468</v>
      </c>
      <c r="B1162">
        <v>2.4500000000000002</v>
      </c>
      <c r="C1162">
        <v>149.03</v>
      </c>
      <c r="D1162" t="s">
        <v>715</v>
      </c>
      <c r="E1162">
        <v>2515906</v>
      </c>
      <c r="F1162">
        <v>220</v>
      </c>
      <c r="G1162">
        <v>278</v>
      </c>
      <c r="H1162" t="s">
        <v>24469</v>
      </c>
      <c r="I1162">
        <v>8.5000000000000006E-2</v>
      </c>
      <c r="J1162">
        <v>773</v>
      </c>
    </row>
    <row r="1163" spans="1:10" x14ac:dyDescent="0.25">
      <c r="A1163" t="s">
        <v>23076</v>
      </c>
      <c r="B1163">
        <v>1.43</v>
      </c>
      <c r="C1163">
        <v>239.19</v>
      </c>
      <c r="D1163" t="s">
        <v>23077</v>
      </c>
      <c r="E1163">
        <v>8270902</v>
      </c>
      <c r="F1163">
        <v>582</v>
      </c>
      <c r="G1163">
        <v>691</v>
      </c>
      <c r="H1163" t="s">
        <v>24470</v>
      </c>
      <c r="I1163">
        <v>0.10199999999999999</v>
      </c>
      <c r="J1163">
        <v>844</v>
      </c>
    </row>
    <row r="1164" spans="1:10" x14ac:dyDescent="0.25">
      <c r="A1164" t="s">
        <v>3481</v>
      </c>
      <c r="B1164">
        <v>3.6</v>
      </c>
      <c r="C1164">
        <v>228.1</v>
      </c>
      <c r="D1164" t="s">
        <v>3482</v>
      </c>
      <c r="E1164">
        <v>89707054</v>
      </c>
      <c r="F1164">
        <v>2218</v>
      </c>
      <c r="G1164">
        <v>2501</v>
      </c>
      <c r="H1164" t="s">
        <v>24471</v>
      </c>
      <c r="I1164">
        <v>0.16200000000000001</v>
      </c>
      <c r="J1164">
        <v>935</v>
      </c>
    </row>
    <row r="1165" spans="1:10" x14ac:dyDescent="0.25">
      <c r="A1165" t="s">
        <v>23070</v>
      </c>
      <c r="B1165">
        <v>0.71</v>
      </c>
      <c r="C1165">
        <v>55.07</v>
      </c>
      <c r="D1165" t="s">
        <v>45</v>
      </c>
      <c r="E1165">
        <v>13189784</v>
      </c>
      <c r="F1165">
        <v>203</v>
      </c>
      <c r="G1165">
        <v>626</v>
      </c>
      <c r="H1165" t="s">
        <v>24472</v>
      </c>
      <c r="I1165">
        <v>7.1999999999999995E-2</v>
      </c>
      <c r="J1165">
        <v>826</v>
      </c>
    </row>
    <row r="1166" spans="1:10" x14ac:dyDescent="0.25">
      <c r="A1166" t="s">
        <v>1752</v>
      </c>
      <c r="B1166">
        <v>1.04</v>
      </c>
      <c r="C1166">
        <v>43.06</v>
      </c>
      <c r="D1166" t="s">
        <v>39</v>
      </c>
      <c r="E1166">
        <v>9509673</v>
      </c>
      <c r="F1166">
        <v>122</v>
      </c>
      <c r="G1166">
        <v>370</v>
      </c>
      <c r="H1166" t="s">
        <v>24473</v>
      </c>
      <c r="I1166">
        <v>8.2000000000000003E-2</v>
      </c>
      <c r="J1166">
        <v>777</v>
      </c>
    </row>
    <row r="1167" spans="1:10" x14ac:dyDescent="0.25">
      <c r="A1167" t="s">
        <v>23074</v>
      </c>
      <c r="B1167">
        <v>4.2</v>
      </c>
      <c r="C1167">
        <v>105.07</v>
      </c>
      <c r="D1167" t="s">
        <v>207</v>
      </c>
      <c r="E1167">
        <v>86093195</v>
      </c>
      <c r="F1167">
        <v>1567</v>
      </c>
      <c r="G1167">
        <v>2858</v>
      </c>
      <c r="H1167" t="s">
        <v>24474</v>
      </c>
      <c r="I1167">
        <v>0.10299999999999999</v>
      </c>
      <c r="J1167">
        <v>734</v>
      </c>
    </row>
    <row r="1168" spans="1:10" x14ac:dyDescent="0.25">
      <c r="A1168" t="s">
        <v>23081</v>
      </c>
      <c r="B1168">
        <v>1.27</v>
      </c>
      <c r="C1168">
        <v>269.13</v>
      </c>
      <c r="D1168" t="s">
        <v>23082</v>
      </c>
      <c r="E1168">
        <v>4558324</v>
      </c>
      <c r="F1168">
        <v>495</v>
      </c>
      <c r="G1168">
        <v>906</v>
      </c>
      <c r="H1168" t="s">
        <v>24475</v>
      </c>
      <c r="I1168">
        <v>0.115</v>
      </c>
      <c r="J1168">
        <v>719</v>
      </c>
    </row>
    <row r="1169" spans="1:10" x14ac:dyDescent="0.25">
      <c r="A1169" t="s">
        <v>2184</v>
      </c>
      <c r="B1169">
        <v>3.02</v>
      </c>
      <c r="C1169">
        <v>91.06</v>
      </c>
      <c r="D1169" t="s">
        <v>297</v>
      </c>
      <c r="E1169">
        <v>1301763622</v>
      </c>
      <c r="F1169">
        <v>807</v>
      </c>
      <c r="G1169">
        <v>8689</v>
      </c>
      <c r="H1169" t="s">
        <v>24476</v>
      </c>
      <c r="I1169">
        <v>0.13100000000000001</v>
      </c>
      <c r="J1169">
        <v>712</v>
      </c>
    </row>
    <row r="1170" spans="1:10" x14ac:dyDescent="0.25">
      <c r="A1170" t="s">
        <v>3490</v>
      </c>
      <c r="B1170">
        <v>3.56</v>
      </c>
      <c r="C1170">
        <v>228.1</v>
      </c>
      <c r="D1170" t="s">
        <v>3482</v>
      </c>
      <c r="E1170">
        <v>164365187</v>
      </c>
      <c r="F1170">
        <v>2395</v>
      </c>
      <c r="G1170">
        <v>3716</v>
      </c>
      <c r="H1170" t="s">
        <v>24477</v>
      </c>
      <c r="I1170">
        <v>0.183</v>
      </c>
      <c r="J1170">
        <v>942</v>
      </c>
    </row>
    <row r="1171" spans="1:10" x14ac:dyDescent="0.25">
      <c r="A1171" t="s">
        <v>24478</v>
      </c>
      <c r="B1171">
        <v>5.17</v>
      </c>
      <c r="C1171">
        <v>207.12</v>
      </c>
      <c r="D1171" t="s">
        <v>8765</v>
      </c>
      <c r="E1171">
        <v>4959068</v>
      </c>
      <c r="F1171">
        <v>159</v>
      </c>
      <c r="G1171">
        <v>194</v>
      </c>
      <c r="H1171" t="s">
        <v>24479</v>
      </c>
      <c r="I1171">
        <v>0.122</v>
      </c>
      <c r="J1171">
        <v>705</v>
      </c>
    </row>
    <row r="1172" spans="1:10" x14ac:dyDescent="0.25">
      <c r="A1172" t="s">
        <v>23094</v>
      </c>
      <c r="B1172">
        <v>3.73</v>
      </c>
      <c r="C1172">
        <v>181.07</v>
      </c>
      <c r="D1172" t="s">
        <v>562</v>
      </c>
      <c r="E1172">
        <v>93171065</v>
      </c>
      <c r="F1172">
        <v>1942</v>
      </c>
      <c r="G1172">
        <v>2827</v>
      </c>
      <c r="H1172" t="s">
        <v>24480</v>
      </c>
      <c r="I1172">
        <v>0.152</v>
      </c>
      <c r="J1172">
        <v>912</v>
      </c>
    </row>
    <row r="1173" spans="1:10" x14ac:dyDescent="0.25">
      <c r="A1173" t="s">
        <v>24481</v>
      </c>
      <c r="B1173">
        <v>0.12</v>
      </c>
      <c r="C1173">
        <v>43.07</v>
      </c>
      <c r="D1173" t="s">
        <v>15</v>
      </c>
      <c r="E1173">
        <v>435203</v>
      </c>
      <c r="F1173">
        <v>124</v>
      </c>
      <c r="G1173">
        <v>22</v>
      </c>
      <c r="H1173" t="s">
        <v>24482</v>
      </c>
      <c r="I1173">
        <v>7.1999999999999995E-2</v>
      </c>
      <c r="J1173">
        <v>739</v>
      </c>
    </row>
    <row r="1174" spans="1:10" x14ac:dyDescent="0.25">
      <c r="A1174" t="s">
        <v>3492</v>
      </c>
      <c r="B1174">
        <v>2.73</v>
      </c>
      <c r="C1174">
        <v>217.1</v>
      </c>
      <c r="D1174" t="s">
        <v>5307</v>
      </c>
      <c r="E1174">
        <v>2070531</v>
      </c>
      <c r="F1174">
        <v>269</v>
      </c>
      <c r="G1174">
        <v>237</v>
      </c>
      <c r="H1174" t="s">
        <v>24483</v>
      </c>
      <c r="I1174">
        <v>0.18</v>
      </c>
      <c r="J1174">
        <v>866</v>
      </c>
    </row>
    <row r="1175" spans="1:10" x14ac:dyDescent="0.25">
      <c r="A1175" t="s">
        <v>9026</v>
      </c>
      <c r="B1175">
        <v>0.41</v>
      </c>
      <c r="C1175">
        <v>43.06</v>
      </c>
      <c r="D1175" t="s">
        <v>39</v>
      </c>
      <c r="E1175">
        <v>44944616</v>
      </c>
      <c r="F1175">
        <v>692</v>
      </c>
      <c r="G1175">
        <v>907</v>
      </c>
      <c r="H1175" t="s">
        <v>12383</v>
      </c>
      <c r="I1175">
        <v>6.5000000000000002E-2</v>
      </c>
      <c r="J1175">
        <v>768</v>
      </c>
    </row>
    <row r="1176" spans="1:10" x14ac:dyDescent="0.25">
      <c r="A1176" t="s">
        <v>24484</v>
      </c>
      <c r="B1176">
        <v>3.87</v>
      </c>
      <c r="C1176">
        <v>255.11</v>
      </c>
      <c r="D1176" t="s">
        <v>24485</v>
      </c>
      <c r="E1176">
        <v>33048249</v>
      </c>
      <c r="F1176">
        <v>1383</v>
      </c>
      <c r="G1176">
        <v>2102</v>
      </c>
      <c r="H1176" t="s">
        <v>24486</v>
      </c>
      <c r="I1176">
        <v>0.129</v>
      </c>
      <c r="J1176">
        <v>809</v>
      </c>
    </row>
    <row r="1177" spans="1:10" x14ac:dyDescent="0.25">
      <c r="A1177" t="s">
        <v>8959</v>
      </c>
      <c r="B1177">
        <v>3.86</v>
      </c>
      <c r="C1177">
        <v>244.13</v>
      </c>
      <c r="D1177" t="s">
        <v>8844</v>
      </c>
      <c r="E1177">
        <v>20537430</v>
      </c>
      <c r="F1177">
        <v>455</v>
      </c>
      <c r="G1177">
        <v>1337</v>
      </c>
      <c r="H1177" t="s">
        <v>18515</v>
      </c>
      <c r="I1177">
        <v>0.183</v>
      </c>
      <c r="J1177">
        <v>756</v>
      </c>
    </row>
    <row r="1178" spans="1:10" x14ac:dyDescent="0.25">
      <c r="A1178" t="s">
        <v>8962</v>
      </c>
      <c r="B1178">
        <v>1.1000000000000001</v>
      </c>
      <c r="C1178">
        <v>228.1</v>
      </c>
      <c r="D1178" t="s">
        <v>3482</v>
      </c>
      <c r="E1178">
        <v>4872567</v>
      </c>
      <c r="F1178">
        <v>429</v>
      </c>
      <c r="G1178">
        <v>450</v>
      </c>
      <c r="H1178" t="s">
        <v>18516</v>
      </c>
      <c r="I1178">
        <v>0.16500000000000001</v>
      </c>
      <c r="J1178">
        <v>891</v>
      </c>
    </row>
    <row r="1179" spans="1:10" x14ac:dyDescent="0.25">
      <c r="A1179" t="s">
        <v>23098</v>
      </c>
      <c r="B1179">
        <v>2.23</v>
      </c>
      <c r="C1179">
        <v>105.03</v>
      </c>
      <c r="D1179" t="s">
        <v>237</v>
      </c>
      <c r="E1179">
        <v>133579765</v>
      </c>
      <c r="F1179">
        <v>2654</v>
      </c>
      <c r="G1179">
        <v>2610</v>
      </c>
      <c r="H1179" t="s">
        <v>24487</v>
      </c>
      <c r="I1179">
        <v>0.12</v>
      </c>
      <c r="J1179">
        <v>932</v>
      </c>
    </row>
    <row r="1180" spans="1:10" x14ac:dyDescent="0.25">
      <c r="A1180" t="s">
        <v>24488</v>
      </c>
      <c r="B1180">
        <v>3.45</v>
      </c>
      <c r="C1180">
        <v>258.07</v>
      </c>
      <c r="D1180" t="s">
        <v>24489</v>
      </c>
      <c r="E1180">
        <v>4478940</v>
      </c>
      <c r="F1180">
        <v>389</v>
      </c>
      <c r="G1180">
        <v>689</v>
      </c>
      <c r="H1180" t="s">
        <v>24490</v>
      </c>
      <c r="I1180">
        <v>0.154</v>
      </c>
      <c r="J1180">
        <v>746</v>
      </c>
    </row>
    <row r="1181" spans="1:10" x14ac:dyDescent="0.25">
      <c r="A1181" t="s">
        <v>24491</v>
      </c>
      <c r="B1181">
        <v>1.61</v>
      </c>
      <c r="C1181">
        <v>104.06</v>
      </c>
      <c r="D1181" t="s">
        <v>287</v>
      </c>
      <c r="E1181">
        <v>4014409</v>
      </c>
      <c r="F1181">
        <v>306</v>
      </c>
      <c r="G1181">
        <v>243</v>
      </c>
      <c r="H1181" t="s">
        <v>24492</v>
      </c>
      <c r="I1181">
        <v>7.2999999999999995E-2</v>
      </c>
      <c r="J1181">
        <v>808</v>
      </c>
    </row>
    <row r="1182" spans="1:10" x14ac:dyDescent="0.25">
      <c r="A1182" t="s">
        <v>24493</v>
      </c>
      <c r="B1182">
        <v>0.37</v>
      </c>
      <c r="C1182">
        <v>55.07</v>
      </c>
      <c r="D1182" t="s">
        <v>45</v>
      </c>
      <c r="E1182">
        <v>33149276</v>
      </c>
      <c r="F1182">
        <v>581</v>
      </c>
      <c r="G1182">
        <v>592</v>
      </c>
      <c r="H1182" t="s">
        <v>11688</v>
      </c>
      <c r="I1182">
        <v>7.6999999999999999E-2</v>
      </c>
      <c r="J1182">
        <v>876</v>
      </c>
    </row>
    <row r="1183" spans="1:10" x14ac:dyDescent="0.25">
      <c r="A1183" t="s">
        <v>12387</v>
      </c>
      <c r="B1183">
        <v>1.21</v>
      </c>
      <c r="C1183">
        <v>43.07</v>
      </c>
      <c r="D1183" t="s">
        <v>15</v>
      </c>
      <c r="E1183">
        <v>35130774</v>
      </c>
      <c r="F1183">
        <v>1031</v>
      </c>
      <c r="G1183">
        <v>629</v>
      </c>
      <c r="H1183" t="s">
        <v>24494</v>
      </c>
      <c r="I1183">
        <v>7.5999999999999998E-2</v>
      </c>
      <c r="J1183">
        <v>736</v>
      </c>
    </row>
    <row r="1184" spans="1:10" x14ac:dyDescent="0.25">
      <c r="A1184" t="s">
        <v>9095</v>
      </c>
      <c r="B1184">
        <v>1.66</v>
      </c>
      <c r="C1184">
        <v>83.09</v>
      </c>
      <c r="D1184" t="s">
        <v>693</v>
      </c>
      <c r="E1184">
        <v>6916532</v>
      </c>
      <c r="F1184">
        <v>208</v>
      </c>
      <c r="G1184">
        <v>558</v>
      </c>
      <c r="H1184" t="s">
        <v>24495</v>
      </c>
      <c r="I1184">
        <v>5.0999999999999997E-2</v>
      </c>
      <c r="J1184">
        <v>750</v>
      </c>
    </row>
    <row r="1185" spans="1:10" x14ac:dyDescent="0.25">
      <c r="A1185" t="s">
        <v>8974</v>
      </c>
      <c r="B1185">
        <v>2.2400000000000002</v>
      </c>
      <c r="C1185">
        <v>254.12</v>
      </c>
      <c r="D1185" t="s">
        <v>12981</v>
      </c>
      <c r="E1185">
        <v>29266794</v>
      </c>
      <c r="F1185">
        <v>2139</v>
      </c>
      <c r="G1185">
        <v>2138</v>
      </c>
      <c r="H1185" t="s">
        <v>23107</v>
      </c>
      <c r="I1185">
        <v>0.14699999999999999</v>
      </c>
      <c r="J1185">
        <v>890</v>
      </c>
    </row>
    <row r="1186" spans="1:10" x14ac:dyDescent="0.25">
      <c r="A1186" t="s">
        <v>7205</v>
      </c>
      <c r="B1186">
        <v>1.31</v>
      </c>
      <c r="C1186">
        <v>210.08</v>
      </c>
      <c r="D1186" t="s">
        <v>5251</v>
      </c>
      <c r="E1186">
        <v>2720746</v>
      </c>
      <c r="F1186">
        <v>512</v>
      </c>
      <c r="G1186">
        <v>391</v>
      </c>
      <c r="H1186" t="s">
        <v>24496</v>
      </c>
      <c r="I1186">
        <v>0.20599999999999999</v>
      </c>
      <c r="J1186">
        <v>763</v>
      </c>
    </row>
    <row r="1187" spans="1:10" x14ac:dyDescent="0.25">
      <c r="A1187" t="s">
        <v>24497</v>
      </c>
      <c r="B1187">
        <v>2.95</v>
      </c>
      <c r="C1187">
        <v>55.07</v>
      </c>
      <c r="D1187" t="s">
        <v>45</v>
      </c>
      <c r="E1187">
        <v>14002694</v>
      </c>
      <c r="F1187">
        <v>132</v>
      </c>
      <c r="G1187">
        <v>389</v>
      </c>
      <c r="H1187" t="s">
        <v>24498</v>
      </c>
      <c r="I1187">
        <v>6.3E-2</v>
      </c>
      <c r="J1187">
        <v>847</v>
      </c>
    </row>
    <row r="1188" spans="1:10" x14ac:dyDescent="0.25">
      <c r="A1188" t="s">
        <v>8977</v>
      </c>
      <c r="B1188">
        <v>2.99</v>
      </c>
      <c r="C1188">
        <v>94.04</v>
      </c>
      <c r="D1188" t="s">
        <v>50</v>
      </c>
      <c r="E1188">
        <v>13647607</v>
      </c>
      <c r="F1188">
        <v>836</v>
      </c>
      <c r="G1188">
        <v>594</v>
      </c>
      <c r="H1188" t="s">
        <v>24499</v>
      </c>
      <c r="I1188">
        <v>7.4999999999999997E-2</v>
      </c>
      <c r="J1188">
        <v>749</v>
      </c>
    </row>
    <row r="1189" spans="1:10" x14ac:dyDescent="0.25">
      <c r="A1189" t="s">
        <v>3476</v>
      </c>
      <c r="B1189">
        <v>3.12</v>
      </c>
      <c r="C1189">
        <v>242.08</v>
      </c>
      <c r="D1189" t="s">
        <v>4598</v>
      </c>
      <c r="E1189">
        <v>7042557</v>
      </c>
      <c r="F1189">
        <v>645</v>
      </c>
      <c r="G1189">
        <v>772</v>
      </c>
      <c r="H1189" t="s">
        <v>24500</v>
      </c>
      <c r="I1189">
        <v>0.17</v>
      </c>
      <c r="J1189">
        <v>733</v>
      </c>
    </row>
    <row r="1190" spans="1:10" x14ac:dyDescent="0.25">
      <c r="A1190" t="s">
        <v>23108</v>
      </c>
      <c r="B1190">
        <v>3.63</v>
      </c>
      <c r="C1190">
        <v>263.11</v>
      </c>
      <c r="D1190" t="s">
        <v>24501</v>
      </c>
      <c r="E1190">
        <v>137406186</v>
      </c>
      <c r="F1190">
        <v>2852</v>
      </c>
      <c r="G1190">
        <v>5596</v>
      </c>
      <c r="H1190" t="s">
        <v>24502</v>
      </c>
      <c r="I1190">
        <v>0.11700000000000001</v>
      </c>
      <c r="J1190">
        <v>744</v>
      </c>
    </row>
    <row r="1191" spans="1:10" x14ac:dyDescent="0.25">
      <c r="A1191" t="s">
        <v>24503</v>
      </c>
      <c r="B1191">
        <v>20.56</v>
      </c>
      <c r="C1191">
        <v>57.09</v>
      </c>
      <c r="D1191" t="s">
        <v>612</v>
      </c>
      <c r="E1191">
        <v>1315831565</v>
      </c>
      <c r="F1191">
        <v>3872</v>
      </c>
      <c r="G1191">
        <v>15714</v>
      </c>
      <c r="H1191" t="s">
        <v>24504</v>
      </c>
      <c r="I1191">
        <v>0.27300000000000002</v>
      </c>
      <c r="J1191">
        <v>820</v>
      </c>
    </row>
    <row r="1192" spans="1:10" x14ac:dyDescent="0.25">
      <c r="A1192" t="s">
        <v>24505</v>
      </c>
      <c r="B1192">
        <v>1.72</v>
      </c>
      <c r="C1192">
        <v>207.12</v>
      </c>
      <c r="D1192" t="s">
        <v>8765</v>
      </c>
      <c r="E1192">
        <v>9682069</v>
      </c>
      <c r="F1192">
        <v>409</v>
      </c>
      <c r="G1192">
        <v>446</v>
      </c>
      <c r="H1192" t="s">
        <v>24506</v>
      </c>
      <c r="I1192">
        <v>0.14899999999999999</v>
      </c>
      <c r="J1192">
        <v>747</v>
      </c>
    </row>
    <row r="1193" spans="1:10" x14ac:dyDescent="0.25">
      <c r="A1193" t="s">
        <v>959</v>
      </c>
      <c r="B1193">
        <v>5.31</v>
      </c>
      <c r="C1193">
        <v>55.07</v>
      </c>
      <c r="D1193" t="s">
        <v>45</v>
      </c>
      <c r="E1193">
        <v>40094162</v>
      </c>
      <c r="F1193">
        <v>637</v>
      </c>
      <c r="G1193">
        <v>928</v>
      </c>
      <c r="H1193" t="s">
        <v>24507</v>
      </c>
      <c r="I1193">
        <v>8.5000000000000006E-2</v>
      </c>
      <c r="J1193">
        <v>813</v>
      </c>
    </row>
    <row r="1194" spans="1:10" x14ac:dyDescent="0.25">
      <c r="A1194" t="s">
        <v>5314</v>
      </c>
      <c r="B1194">
        <v>1.27</v>
      </c>
      <c r="C1194">
        <v>55.07</v>
      </c>
      <c r="D1194" t="s">
        <v>45</v>
      </c>
      <c r="E1194">
        <v>31971325</v>
      </c>
      <c r="F1194">
        <v>259</v>
      </c>
      <c r="G1194">
        <v>833</v>
      </c>
      <c r="H1194" t="s">
        <v>24508</v>
      </c>
      <c r="I1194">
        <v>7.0000000000000007E-2</v>
      </c>
      <c r="J1194">
        <v>721</v>
      </c>
    </row>
    <row r="1195" spans="1:10" x14ac:dyDescent="0.25">
      <c r="A1195" t="s">
        <v>14483</v>
      </c>
      <c r="B1195">
        <v>1.98</v>
      </c>
      <c r="C1195">
        <v>149.03</v>
      </c>
      <c r="D1195" t="s">
        <v>715</v>
      </c>
      <c r="E1195">
        <v>6415055</v>
      </c>
      <c r="F1195">
        <v>308</v>
      </c>
      <c r="G1195">
        <v>514</v>
      </c>
      <c r="H1195" t="s">
        <v>24509</v>
      </c>
      <c r="I1195">
        <v>8.3000000000000004E-2</v>
      </c>
      <c r="J1195">
        <v>751</v>
      </c>
    </row>
    <row r="1196" spans="1:10" x14ac:dyDescent="0.25">
      <c r="A1196" t="s">
        <v>5312</v>
      </c>
      <c r="B1196">
        <v>5.78</v>
      </c>
      <c r="C1196">
        <v>105.07</v>
      </c>
      <c r="D1196" t="s">
        <v>207</v>
      </c>
      <c r="E1196">
        <v>7708392</v>
      </c>
      <c r="F1196">
        <v>379</v>
      </c>
      <c r="G1196">
        <v>311</v>
      </c>
      <c r="H1196" t="s">
        <v>21963</v>
      </c>
      <c r="I1196">
        <v>7.1999999999999995E-2</v>
      </c>
      <c r="J1196">
        <v>732</v>
      </c>
    </row>
    <row r="1197" spans="1:10" x14ac:dyDescent="0.25">
      <c r="A1197" t="s">
        <v>24510</v>
      </c>
      <c r="B1197">
        <v>2.4300000000000002</v>
      </c>
      <c r="C1197">
        <v>120.06</v>
      </c>
      <c r="D1197" t="s">
        <v>373</v>
      </c>
      <c r="E1197">
        <v>3206765</v>
      </c>
      <c r="F1197">
        <v>359</v>
      </c>
      <c r="G1197">
        <v>386</v>
      </c>
      <c r="H1197" t="s">
        <v>24511</v>
      </c>
      <c r="I1197">
        <v>7.1999999999999995E-2</v>
      </c>
      <c r="J1197">
        <v>777</v>
      </c>
    </row>
    <row r="1198" spans="1:10" x14ac:dyDescent="0.25">
      <c r="A1198" t="s">
        <v>24512</v>
      </c>
      <c r="B1198">
        <v>0.96</v>
      </c>
      <c r="C1198">
        <v>91.06</v>
      </c>
      <c r="D1198" t="s">
        <v>297</v>
      </c>
      <c r="E1198">
        <v>16668906</v>
      </c>
      <c r="F1198">
        <v>533</v>
      </c>
      <c r="G1198">
        <v>393</v>
      </c>
      <c r="H1198" t="s">
        <v>24513</v>
      </c>
      <c r="I1198">
        <v>0.11600000000000001</v>
      </c>
      <c r="J1198">
        <v>739</v>
      </c>
    </row>
    <row r="1199" spans="1:10" x14ac:dyDescent="0.25">
      <c r="A1199" t="s">
        <v>24514</v>
      </c>
      <c r="B1199">
        <v>2.39</v>
      </c>
      <c r="C1199">
        <v>250.08</v>
      </c>
      <c r="D1199" t="s">
        <v>16784</v>
      </c>
      <c r="E1199">
        <v>17780529</v>
      </c>
      <c r="F1199">
        <v>618</v>
      </c>
      <c r="G1199">
        <v>1049</v>
      </c>
      <c r="H1199" t="s">
        <v>24515</v>
      </c>
      <c r="I1199">
        <v>0.159</v>
      </c>
      <c r="J1199">
        <v>732</v>
      </c>
    </row>
    <row r="1200" spans="1:10" x14ac:dyDescent="0.25">
      <c r="A1200" t="s">
        <v>4465</v>
      </c>
      <c r="B1200">
        <v>2.71</v>
      </c>
      <c r="C1200">
        <v>43.07</v>
      </c>
      <c r="D1200" t="s">
        <v>15</v>
      </c>
      <c r="E1200">
        <v>4152624</v>
      </c>
      <c r="F1200">
        <v>155</v>
      </c>
      <c r="G1200">
        <v>292</v>
      </c>
      <c r="H1200" t="s">
        <v>24516</v>
      </c>
      <c r="I1200">
        <v>0.18099999999999999</v>
      </c>
      <c r="J1200">
        <v>714</v>
      </c>
    </row>
    <row r="1201" spans="1:10" x14ac:dyDescent="0.25">
      <c r="A1201" t="s">
        <v>24517</v>
      </c>
      <c r="B1201">
        <v>1.44</v>
      </c>
      <c r="C1201">
        <v>205.11</v>
      </c>
      <c r="D1201" t="s">
        <v>10013</v>
      </c>
      <c r="E1201">
        <v>15462582</v>
      </c>
      <c r="F1201">
        <v>1271</v>
      </c>
      <c r="G1201">
        <v>1140</v>
      </c>
      <c r="H1201" t="s">
        <v>24518</v>
      </c>
      <c r="I1201">
        <v>0.122</v>
      </c>
      <c r="J1201">
        <v>767</v>
      </c>
    </row>
    <row r="1202" spans="1:10" x14ac:dyDescent="0.25">
      <c r="A1202" t="s">
        <v>6382</v>
      </c>
      <c r="B1202">
        <v>1.97</v>
      </c>
      <c r="C1202">
        <v>94.08</v>
      </c>
      <c r="D1202" t="s">
        <v>479</v>
      </c>
      <c r="E1202">
        <v>13700893</v>
      </c>
      <c r="F1202">
        <v>329</v>
      </c>
      <c r="G1202">
        <v>475</v>
      </c>
      <c r="H1202" t="s">
        <v>24519</v>
      </c>
      <c r="I1202">
        <v>0.14399999999999999</v>
      </c>
      <c r="J1202">
        <v>711</v>
      </c>
    </row>
    <row r="1203" spans="1:10" x14ac:dyDescent="0.25">
      <c r="A1203" t="s">
        <v>1503</v>
      </c>
      <c r="B1203">
        <v>2.66</v>
      </c>
      <c r="C1203">
        <v>121.11</v>
      </c>
      <c r="D1203" t="s">
        <v>5834</v>
      </c>
      <c r="E1203">
        <v>4214452</v>
      </c>
      <c r="F1203">
        <v>376</v>
      </c>
      <c r="G1203">
        <v>395</v>
      </c>
      <c r="H1203" t="s">
        <v>24520</v>
      </c>
      <c r="I1203">
        <v>6.5000000000000002E-2</v>
      </c>
      <c r="J1203">
        <v>762</v>
      </c>
    </row>
    <row r="1204" spans="1:10" x14ac:dyDescent="0.25">
      <c r="A1204" t="s">
        <v>24521</v>
      </c>
      <c r="B1204">
        <v>4.46</v>
      </c>
      <c r="C1204">
        <v>91.05</v>
      </c>
      <c r="D1204" t="s">
        <v>189</v>
      </c>
      <c r="E1204">
        <v>90640533</v>
      </c>
      <c r="F1204">
        <v>1324</v>
      </c>
      <c r="G1204">
        <v>1935</v>
      </c>
      <c r="H1204" t="s">
        <v>24522</v>
      </c>
      <c r="I1204">
        <v>0.105</v>
      </c>
      <c r="J1204">
        <v>712</v>
      </c>
    </row>
    <row r="1205" spans="1:10" x14ac:dyDescent="0.25">
      <c r="A1205" t="s">
        <v>552</v>
      </c>
      <c r="B1205">
        <v>6.15</v>
      </c>
      <c r="C1205">
        <v>57.09</v>
      </c>
      <c r="D1205" t="s">
        <v>612</v>
      </c>
      <c r="E1205">
        <v>17578866</v>
      </c>
      <c r="F1205">
        <v>472</v>
      </c>
      <c r="G1205">
        <v>938</v>
      </c>
      <c r="H1205" t="s">
        <v>24523</v>
      </c>
      <c r="I1205">
        <v>0.13400000000000001</v>
      </c>
      <c r="J1205">
        <v>780</v>
      </c>
    </row>
    <row r="1206" spans="1:10" x14ac:dyDescent="0.25">
      <c r="A1206" t="s">
        <v>1933</v>
      </c>
      <c r="B1206">
        <v>3.19</v>
      </c>
      <c r="C1206">
        <v>43.07</v>
      </c>
      <c r="D1206" t="s">
        <v>15</v>
      </c>
      <c r="E1206">
        <v>1895837</v>
      </c>
      <c r="F1206">
        <v>147</v>
      </c>
      <c r="G1206">
        <v>162</v>
      </c>
      <c r="H1206" t="s">
        <v>24524</v>
      </c>
      <c r="I1206">
        <v>7.8E-2</v>
      </c>
      <c r="J1206">
        <v>705</v>
      </c>
    </row>
    <row r="1207" spans="1:10" x14ac:dyDescent="0.25">
      <c r="A1207" t="s">
        <v>3927</v>
      </c>
      <c r="B1207">
        <v>1.38</v>
      </c>
      <c r="C1207">
        <v>74.040000000000006</v>
      </c>
      <c r="D1207" t="s">
        <v>52</v>
      </c>
      <c r="E1207">
        <v>28150278</v>
      </c>
      <c r="F1207">
        <v>2971</v>
      </c>
      <c r="G1207">
        <v>2021</v>
      </c>
      <c r="H1207" t="s">
        <v>8993</v>
      </c>
      <c r="I1207">
        <v>5.8999999999999997E-2</v>
      </c>
      <c r="J1207">
        <v>826</v>
      </c>
    </row>
    <row r="1208" spans="1:10" x14ac:dyDescent="0.25">
      <c r="A1208" t="s">
        <v>24525</v>
      </c>
      <c r="B1208">
        <v>0.75</v>
      </c>
      <c r="C1208">
        <v>43.07</v>
      </c>
      <c r="D1208" t="s">
        <v>15</v>
      </c>
      <c r="E1208">
        <v>19849223</v>
      </c>
      <c r="F1208">
        <v>524</v>
      </c>
      <c r="G1208">
        <v>741</v>
      </c>
      <c r="H1208" t="s">
        <v>24526</v>
      </c>
      <c r="I1208">
        <v>7.9000000000000001E-2</v>
      </c>
      <c r="J1208">
        <v>742</v>
      </c>
    </row>
    <row r="1209" spans="1:10" x14ac:dyDescent="0.25">
      <c r="A1209" t="s">
        <v>17347</v>
      </c>
      <c r="B1209">
        <v>0.38</v>
      </c>
      <c r="C1209">
        <v>82.08</v>
      </c>
      <c r="D1209" t="s">
        <v>276</v>
      </c>
      <c r="E1209">
        <v>5727742</v>
      </c>
      <c r="F1209">
        <v>371</v>
      </c>
      <c r="G1209">
        <v>469</v>
      </c>
      <c r="H1209" t="s">
        <v>24527</v>
      </c>
      <c r="I1209">
        <v>5.8000000000000003E-2</v>
      </c>
      <c r="J1209">
        <v>744</v>
      </c>
    </row>
    <row r="1210" spans="1:10" x14ac:dyDescent="0.25">
      <c r="A1210" t="s">
        <v>23115</v>
      </c>
      <c r="B1210">
        <v>2.33</v>
      </c>
      <c r="C1210">
        <v>249.1</v>
      </c>
      <c r="D1210" t="s">
        <v>20150</v>
      </c>
      <c r="E1210">
        <v>3269431</v>
      </c>
      <c r="F1210">
        <v>309</v>
      </c>
      <c r="G1210">
        <v>509</v>
      </c>
      <c r="H1210" t="s">
        <v>24528</v>
      </c>
      <c r="I1210">
        <v>0.126</v>
      </c>
      <c r="J1210">
        <v>716</v>
      </c>
    </row>
    <row r="1211" spans="1:10" x14ac:dyDescent="0.25">
      <c r="A1211" t="s">
        <v>24529</v>
      </c>
      <c r="B1211">
        <v>1.49</v>
      </c>
      <c r="C1211">
        <v>205.11</v>
      </c>
      <c r="D1211" t="s">
        <v>10013</v>
      </c>
      <c r="E1211">
        <v>6336672</v>
      </c>
      <c r="F1211">
        <v>751</v>
      </c>
      <c r="G1211">
        <v>613</v>
      </c>
      <c r="H1211" t="s">
        <v>24530</v>
      </c>
      <c r="I1211">
        <v>0.123</v>
      </c>
      <c r="J1211">
        <v>729</v>
      </c>
    </row>
    <row r="1212" spans="1:10" x14ac:dyDescent="0.25">
      <c r="A1212" t="s">
        <v>23117</v>
      </c>
      <c r="B1212">
        <v>1.42</v>
      </c>
      <c r="C1212">
        <v>300.10000000000002</v>
      </c>
      <c r="D1212" t="s">
        <v>24531</v>
      </c>
      <c r="E1212">
        <v>1781622</v>
      </c>
      <c r="F1212">
        <v>595</v>
      </c>
      <c r="G1212">
        <v>593</v>
      </c>
      <c r="H1212" t="s">
        <v>24532</v>
      </c>
      <c r="I1212">
        <v>9.2999999999999999E-2</v>
      </c>
      <c r="J1212">
        <v>840</v>
      </c>
    </row>
    <row r="1213" spans="1:10" x14ac:dyDescent="0.25">
      <c r="A1213" t="s">
        <v>1216</v>
      </c>
      <c r="B1213">
        <v>11.23</v>
      </c>
      <c r="C1213">
        <v>69.08</v>
      </c>
      <c r="D1213" t="s">
        <v>222</v>
      </c>
      <c r="E1213">
        <v>12916573</v>
      </c>
      <c r="F1213">
        <v>313</v>
      </c>
      <c r="G1213">
        <v>921</v>
      </c>
      <c r="H1213" t="s">
        <v>24533</v>
      </c>
      <c r="I1213">
        <v>0.26200000000000001</v>
      </c>
      <c r="J1213">
        <v>715</v>
      </c>
    </row>
    <row r="1214" spans="1:10" x14ac:dyDescent="0.25">
      <c r="A1214" t="s">
        <v>2337</v>
      </c>
      <c r="B1214">
        <v>1.83</v>
      </c>
      <c r="C1214">
        <v>43.07</v>
      </c>
      <c r="D1214" t="s">
        <v>15</v>
      </c>
      <c r="E1214">
        <v>13447548</v>
      </c>
      <c r="F1214">
        <v>156</v>
      </c>
      <c r="G1214">
        <v>464</v>
      </c>
      <c r="H1214" t="s">
        <v>24534</v>
      </c>
      <c r="I1214">
        <v>6.4000000000000001E-2</v>
      </c>
      <c r="J1214">
        <v>756</v>
      </c>
    </row>
    <row r="1215" spans="1:10" x14ac:dyDescent="0.25">
      <c r="A1215" t="s">
        <v>2393</v>
      </c>
      <c r="B1215">
        <v>3.89</v>
      </c>
      <c r="C1215">
        <v>55.07</v>
      </c>
      <c r="D1215" t="s">
        <v>45</v>
      </c>
      <c r="E1215">
        <v>8263720</v>
      </c>
      <c r="F1215">
        <v>393</v>
      </c>
      <c r="G1215">
        <v>447</v>
      </c>
      <c r="H1215" t="s">
        <v>24535</v>
      </c>
      <c r="I1215">
        <v>0.25900000000000001</v>
      </c>
      <c r="J1215">
        <v>787</v>
      </c>
    </row>
    <row r="1216" spans="1:10" x14ac:dyDescent="0.25">
      <c r="A1216" t="s">
        <v>23121</v>
      </c>
      <c r="B1216">
        <v>1.18</v>
      </c>
      <c r="C1216">
        <v>137.06</v>
      </c>
      <c r="D1216" t="s">
        <v>379</v>
      </c>
      <c r="E1216">
        <v>3311010</v>
      </c>
      <c r="F1216">
        <v>483</v>
      </c>
      <c r="G1216">
        <v>436</v>
      </c>
      <c r="H1216" t="s">
        <v>24536</v>
      </c>
      <c r="I1216">
        <v>9.4E-2</v>
      </c>
      <c r="J1216">
        <v>750</v>
      </c>
    </row>
    <row r="1217" spans="1:10" x14ac:dyDescent="0.25">
      <c r="A1217" t="s">
        <v>24537</v>
      </c>
      <c r="B1217">
        <v>1.84</v>
      </c>
      <c r="C1217">
        <v>280.13</v>
      </c>
      <c r="D1217" t="s">
        <v>24538</v>
      </c>
      <c r="E1217">
        <v>4969426</v>
      </c>
      <c r="F1217">
        <v>699</v>
      </c>
      <c r="G1217">
        <v>1040</v>
      </c>
      <c r="H1217" t="s">
        <v>24539</v>
      </c>
      <c r="I1217">
        <v>0.13800000000000001</v>
      </c>
      <c r="J1217">
        <v>839</v>
      </c>
    </row>
    <row r="1218" spans="1:10" x14ac:dyDescent="0.25">
      <c r="A1218" t="s">
        <v>9002</v>
      </c>
      <c r="B1218">
        <v>0.75</v>
      </c>
      <c r="C1218">
        <v>43.07</v>
      </c>
      <c r="D1218" t="s">
        <v>15</v>
      </c>
      <c r="E1218">
        <v>36615213</v>
      </c>
      <c r="F1218">
        <v>872</v>
      </c>
      <c r="G1218">
        <v>984</v>
      </c>
      <c r="H1218" t="s">
        <v>16794</v>
      </c>
      <c r="I1218">
        <v>6.5000000000000002E-2</v>
      </c>
      <c r="J1218">
        <v>757</v>
      </c>
    </row>
    <row r="1219" spans="1:10" x14ac:dyDescent="0.25">
      <c r="A1219" t="s">
        <v>23125</v>
      </c>
      <c r="B1219">
        <v>1.27</v>
      </c>
      <c r="C1219">
        <v>252.12</v>
      </c>
      <c r="D1219" t="s">
        <v>10503</v>
      </c>
      <c r="E1219">
        <v>44520381</v>
      </c>
      <c r="F1219">
        <v>3067</v>
      </c>
      <c r="G1219">
        <v>3584</v>
      </c>
      <c r="H1219" t="s">
        <v>24540</v>
      </c>
      <c r="I1219">
        <v>9.5000000000000001E-2</v>
      </c>
      <c r="J1219">
        <v>909</v>
      </c>
    </row>
    <row r="1220" spans="1:10" x14ac:dyDescent="0.25">
      <c r="A1220" t="s">
        <v>23127</v>
      </c>
      <c r="B1220">
        <v>2.88</v>
      </c>
      <c r="C1220">
        <v>256.10000000000002</v>
      </c>
      <c r="D1220" t="s">
        <v>23128</v>
      </c>
      <c r="E1220">
        <v>7181591</v>
      </c>
      <c r="F1220">
        <v>189</v>
      </c>
      <c r="G1220">
        <v>740</v>
      </c>
      <c r="H1220" t="s">
        <v>24541</v>
      </c>
      <c r="I1220">
        <v>0.16500000000000001</v>
      </c>
      <c r="J1220">
        <v>787</v>
      </c>
    </row>
    <row r="1221" spans="1:10" x14ac:dyDescent="0.25">
      <c r="A1221" t="s">
        <v>3524</v>
      </c>
      <c r="B1221">
        <v>1.36</v>
      </c>
      <c r="C1221">
        <v>202.09</v>
      </c>
      <c r="D1221" t="s">
        <v>1380</v>
      </c>
      <c r="E1221">
        <v>1137387</v>
      </c>
      <c r="F1221">
        <v>481</v>
      </c>
      <c r="G1221">
        <v>108</v>
      </c>
      <c r="H1221" t="s">
        <v>24542</v>
      </c>
      <c r="I1221">
        <v>0.18</v>
      </c>
      <c r="J1221">
        <v>847</v>
      </c>
    </row>
    <row r="1222" spans="1:10" x14ac:dyDescent="0.25">
      <c r="A1222" t="s">
        <v>24543</v>
      </c>
      <c r="B1222">
        <v>4.79</v>
      </c>
      <c r="C1222">
        <v>107.09</v>
      </c>
      <c r="D1222" t="s">
        <v>915</v>
      </c>
      <c r="E1222">
        <v>2622699</v>
      </c>
      <c r="F1222">
        <v>262</v>
      </c>
      <c r="G1222">
        <v>190</v>
      </c>
      <c r="H1222" t="s">
        <v>24544</v>
      </c>
      <c r="I1222">
        <v>6.6000000000000003E-2</v>
      </c>
      <c r="J1222">
        <v>783</v>
      </c>
    </row>
    <row r="1223" spans="1:10" x14ac:dyDescent="0.25">
      <c r="A1223" t="s">
        <v>20306</v>
      </c>
      <c r="B1223">
        <v>4.12</v>
      </c>
      <c r="C1223">
        <v>57.09</v>
      </c>
      <c r="D1223" t="s">
        <v>612</v>
      </c>
      <c r="E1223">
        <v>64061588</v>
      </c>
      <c r="F1223">
        <v>3752</v>
      </c>
      <c r="G1223">
        <v>2051</v>
      </c>
      <c r="H1223" t="s">
        <v>24545</v>
      </c>
      <c r="I1223">
        <v>0.10199999999999999</v>
      </c>
      <c r="J1223">
        <v>811</v>
      </c>
    </row>
    <row r="1224" spans="1:10" x14ac:dyDescent="0.25">
      <c r="A1224" t="s">
        <v>24546</v>
      </c>
      <c r="B1224">
        <v>2.16</v>
      </c>
      <c r="C1224">
        <v>253.17</v>
      </c>
      <c r="D1224" t="s">
        <v>24547</v>
      </c>
      <c r="E1224">
        <v>5937330</v>
      </c>
      <c r="F1224">
        <v>690</v>
      </c>
      <c r="G1224">
        <v>561</v>
      </c>
      <c r="H1224" t="s">
        <v>24548</v>
      </c>
      <c r="I1224">
        <v>0.113</v>
      </c>
      <c r="J1224">
        <v>779</v>
      </c>
    </row>
    <row r="1225" spans="1:10" x14ac:dyDescent="0.25">
      <c r="A1225" t="s">
        <v>16799</v>
      </c>
      <c r="B1225">
        <v>0.27</v>
      </c>
      <c r="C1225">
        <v>258.08</v>
      </c>
      <c r="D1225" t="s">
        <v>11153</v>
      </c>
      <c r="E1225">
        <v>815535</v>
      </c>
      <c r="F1225">
        <v>115</v>
      </c>
      <c r="G1225">
        <v>189</v>
      </c>
      <c r="H1225" t="s">
        <v>24549</v>
      </c>
      <c r="I1225">
        <v>0.17</v>
      </c>
      <c r="J1225">
        <v>775</v>
      </c>
    </row>
    <row r="1226" spans="1:10" x14ac:dyDescent="0.25">
      <c r="A1226" t="s">
        <v>315</v>
      </c>
      <c r="B1226">
        <v>2.89</v>
      </c>
      <c r="C1226">
        <v>55.07</v>
      </c>
      <c r="D1226" t="s">
        <v>45</v>
      </c>
      <c r="E1226">
        <v>18598529</v>
      </c>
      <c r="F1226">
        <v>170</v>
      </c>
      <c r="G1226">
        <v>766</v>
      </c>
      <c r="H1226" t="s">
        <v>24550</v>
      </c>
      <c r="I1226">
        <v>6.8000000000000005E-2</v>
      </c>
      <c r="J1226">
        <v>730</v>
      </c>
    </row>
    <row r="1227" spans="1:10" x14ac:dyDescent="0.25">
      <c r="A1227" t="s">
        <v>3931</v>
      </c>
      <c r="B1227">
        <v>1.32</v>
      </c>
      <c r="C1227">
        <v>113.09</v>
      </c>
      <c r="D1227" t="s">
        <v>18562</v>
      </c>
      <c r="E1227">
        <v>11591704</v>
      </c>
      <c r="F1227">
        <v>664</v>
      </c>
      <c r="G1227">
        <v>725</v>
      </c>
      <c r="H1227" t="s">
        <v>24551</v>
      </c>
      <c r="I1227">
        <v>7.1999999999999995E-2</v>
      </c>
      <c r="J1227">
        <v>821</v>
      </c>
    </row>
    <row r="1228" spans="1:10" x14ac:dyDescent="0.25">
      <c r="A1228" t="s">
        <v>23131</v>
      </c>
      <c r="B1228">
        <v>2.67</v>
      </c>
      <c r="C1228">
        <v>105.03</v>
      </c>
      <c r="D1228" t="s">
        <v>237</v>
      </c>
      <c r="E1228">
        <v>33876075</v>
      </c>
      <c r="F1228">
        <v>1322</v>
      </c>
      <c r="G1228">
        <v>1057</v>
      </c>
      <c r="H1228" t="s">
        <v>24552</v>
      </c>
      <c r="I1228">
        <v>0.107</v>
      </c>
      <c r="J1228">
        <v>804</v>
      </c>
    </row>
    <row r="1229" spans="1:10" x14ac:dyDescent="0.25">
      <c r="A1229" t="s">
        <v>3515</v>
      </c>
      <c r="B1229">
        <v>3.52</v>
      </c>
      <c r="C1229">
        <v>242.12</v>
      </c>
      <c r="D1229" t="s">
        <v>5318</v>
      </c>
      <c r="E1229">
        <v>7227039</v>
      </c>
      <c r="F1229">
        <v>461</v>
      </c>
      <c r="G1229">
        <v>735</v>
      </c>
      <c r="H1229" t="s">
        <v>24553</v>
      </c>
      <c r="I1229">
        <v>0.21199999999999999</v>
      </c>
      <c r="J1229">
        <v>830</v>
      </c>
    </row>
    <row r="1230" spans="1:10" x14ac:dyDescent="0.25">
      <c r="A1230" t="s">
        <v>7447</v>
      </c>
      <c r="B1230">
        <v>2.06</v>
      </c>
      <c r="C1230">
        <v>45.05</v>
      </c>
      <c r="D1230" t="s">
        <v>21</v>
      </c>
      <c r="E1230">
        <v>3940218</v>
      </c>
      <c r="F1230">
        <v>108</v>
      </c>
      <c r="G1230">
        <v>487</v>
      </c>
      <c r="H1230" t="s">
        <v>24554</v>
      </c>
      <c r="I1230">
        <v>4.3999999999999997E-2</v>
      </c>
      <c r="J1230">
        <v>710</v>
      </c>
    </row>
    <row r="1231" spans="1:10" x14ac:dyDescent="0.25">
      <c r="A1231" t="s">
        <v>565</v>
      </c>
      <c r="B1231">
        <v>6.31</v>
      </c>
      <c r="C1231">
        <v>57.09</v>
      </c>
      <c r="D1231" t="s">
        <v>612</v>
      </c>
      <c r="E1231">
        <v>5893689</v>
      </c>
      <c r="F1231">
        <v>111</v>
      </c>
      <c r="G1231">
        <v>414</v>
      </c>
      <c r="H1231" t="s">
        <v>24555</v>
      </c>
      <c r="I1231">
        <v>6.0999999999999999E-2</v>
      </c>
      <c r="J1231">
        <v>720</v>
      </c>
    </row>
    <row r="1232" spans="1:10" x14ac:dyDescent="0.25">
      <c r="A1232" t="s">
        <v>24556</v>
      </c>
      <c r="B1232">
        <v>4.41</v>
      </c>
      <c r="C1232">
        <v>280.13</v>
      </c>
      <c r="D1232" t="s">
        <v>24538</v>
      </c>
      <c r="E1232">
        <v>1562037</v>
      </c>
      <c r="F1232">
        <v>191</v>
      </c>
      <c r="G1232">
        <v>330</v>
      </c>
      <c r="H1232" t="s">
        <v>24557</v>
      </c>
      <c r="I1232">
        <v>0.19800000000000001</v>
      </c>
      <c r="J1232">
        <v>763</v>
      </c>
    </row>
    <row r="1233" spans="1:10" x14ac:dyDescent="0.25">
      <c r="A1233" t="s">
        <v>2509</v>
      </c>
      <c r="B1233">
        <v>0.98</v>
      </c>
      <c r="C1233">
        <v>206.12</v>
      </c>
      <c r="D1233" t="s">
        <v>5238</v>
      </c>
      <c r="E1233">
        <v>5973127</v>
      </c>
      <c r="F1233">
        <v>236</v>
      </c>
      <c r="G1233">
        <v>595</v>
      </c>
      <c r="H1233" t="s">
        <v>24558</v>
      </c>
      <c r="I1233">
        <v>0.11899999999999999</v>
      </c>
      <c r="J1233">
        <v>701</v>
      </c>
    </row>
    <row r="1234" spans="1:10" x14ac:dyDescent="0.25">
      <c r="A1234" t="s">
        <v>5323</v>
      </c>
      <c r="B1234">
        <v>1.4</v>
      </c>
      <c r="C1234">
        <v>284.12</v>
      </c>
      <c r="D1234" t="s">
        <v>4591</v>
      </c>
      <c r="E1234">
        <v>3483289</v>
      </c>
      <c r="F1234">
        <v>278</v>
      </c>
      <c r="G1234">
        <v>586</v>
      </c>
      <c r="H1234" t="s">
        <v>24559</v>
      </c>
      <c r="I1234">
        <v>0.112</v>
      </c>
      <c r="J1234">
        <v>706</v>
      </c>
    </row>
    <row r="1235" spans="1:10" x14ac:dyDescent="0.25">
      <c r="A1235" t="s">
        <v>3540</v>
      </c>
      <c r="B1235">
        <v>5.12</v>
      </c>
      <c r="C1235">
        <v>254.12</v>
      </c>
      <c r="D1235" t="s">
        <v>12981</v>
      </c>
      <c r="E1235">
        <v>28806245</v>
      </c>
      <c r="F1235">
        <v>1524</v>
      </c>
      <c r="G1235">
        <v>1329</v>
      </c>
      <c r="H1235" t="s">
        <v>24560</v>
      </c>
      <c r="I1235">
        <v>0.155</v>
      </c>
      <c r="J1235">
        <v>892</v>
      </c>
    </row>
    <row r="1236" spans="1:10" x14ac:dyDescent="0.25">
      <c r="A1236" t="s">
        <v>24561</v>
      </c>
      <c r="B1236">
        <v>2.8</v>
      </c>
      <c r="C1236">
        <v>264.10000000000002</v>
      </c>
      <c r="D1236" t="s">
        <v>24562</v>
      </c>
      <c r="E1236">
        <v>30714089</v>
      </c>
      <c r="F1236">
        <v>2469</v>
      </c>
      <c r="G1236">
        <v>1242</v>
      </c>
      <c r="H1236" t="s">
        <v>24563</v>
      </c>
      <c r="I1236">
        <v>0.14799999999999999</v>
      </c>
      <c r="J1236">
        <v>733</v>
      </c>
    </row>
    <row r="1237" spans="1:10" x14ac:dyDescent="0.25">
      <c r="A1237" t="s">
        <v>24564</v>
      </c>
      <c r="B1237">
        <v>2.94</v>
      </c>
      <c r="C1237">
        <v>249.09</v>
      </c>
      <c r="D1237" t="s">
        <v>24565</v>
      </c>
      <c r="E1237">
        <v>795634</v>
      </c>
      <c r="F1237">
        <v>191</v>
      </c>
      <c r="G1237">
        <v>142</v>
      </c>
      <c r="H1237" t="s">
        <v>24566</v>
      </c>
      <c r="I1237">
        <v>0.09</v>
      </c>
      <c r="J1237">
        <v>749</v>
      </c>
    </row>
    <row r="1238" spans="1:10" x14ac:dyDescent="0.25">
      <c r="A1238" t="s">
        <v>24567</v>
      </c>
      <c r="B1238">
        <v>1</v>
      </c>
      <c r="C1238">
        <v>55.07</v>
      </c>
      <c r="D1238" t="s">
        <v>45</v>
      </c>
      <c r="E1238">
        <v>2098290</v>
      </c>
      <c r="F1238">
        <v>143</v>
      </c>
      <c r="G1238">
        <v>55</v>
      </c>
      <c r="H1238" t="s">
        <v>24568</v>
      </c>
      <c r="I1238">
        <v>8.5000000000000006E-2</v>
      </c>
      <c r="J1238">
        <v>734</v>
      </c>
    </row>
    <row r="1239" spans="1:10" x14ac:dyDescent="0.25">
      <c r="A1239" t="s">
        <v>2477</v>
      </c>
      <c r="B1239">
        <v>2.56</v>
      </c>
      <c r="C1239">
        <v>43.07</v>
      </c>
      <c r="D1239" t="s">
        <v>15</v>
      </c>
      <c r="E1239">
        <v>12797532</v>
      </c>
      <c r="F1239">
        <v>340</v>
      </c>
      <c r="G1239">
        <v>538</v>
      </c>
      <c r="H1239" t="s">
        <v>24569</v>
      </c>
      <c r="I1239">
        <v>0.21</v>
      </c>
      <c r="J1239">
        <v>810</v>
      </c>
    </row>
    <row r="1240" spans="1:10" x14ac:dyDescent="0.25">
      <c r="A1240" t="s">
        <v>24570</v>
      </c>
      <c r="B1240">
        <v>0.97</v>
      </c>
      <c r="C1240">
        <v>105.04</v>
      </c>
      <c r="D1240" t="s">
        <v>926</v>
      </c>
      <c r="E1240">
        <v>10845335</v>
      </c>
      <c r="F1240">
        <v>266</v>
      </c>
      <c r="G1240">
        <v>429</v>
      </c>
      <c r="H1240" t="s">
        <v>24571</v>
      </c>
      <c r="I1240">
        <v>0.13900000000000001</v>
      </c>
      <c r="J1240">
        <v>737</v>
      </c>
    </row>
    <row r="1241" spans="1:10" x14ac:dyDescent="0.25">
      <c r="A1241" t="s">
        <v>24572</v>
      </c>
      <c r="B1241">
        <v>1.36</v>
      </c>
      <c r="C1241">
        <v>252.09</v>
      </c>
      <c r="D1241" t="s">
        <v>3576</v>
      </c>
      <c r="E1241">
        <v>1108673</v>
      </c>
      <c r="F1241">
        <v>237</v>
      </c>
      <c r="G1241">
        <v>199</v>
      </c>
      <c r="H1241" t="s">
        <v>24573</v>
      </c>
      <c r="I1241">
        <v>0.158</v>
      </c>
      <c r="J1241">
        <v>716</v>
      </c>
    </row>
    <row r="1242" spans="1:10" x14ac:dyDescent="0.25">
      <c r="A1242" t="s">
        <v>3544</v>
      </c>
      <c r="B1242">
        <v>2.36</v>
      </c>
      <c r="C1242">
        <v>92.06</v>
      </c>
      <c r="D1242" t="s">
        <v>488</v>
      </c>
      <c r="E1242">
        <v>11435928</v>
      </c>
      <c r="F1242">
        <v>1101</v>
      </c>
      <c r="G1242">
        <v>672</v>
      </c>
      <c r="H1242" t="s">
        <v>9015</v>
      </c>
      <c r="I1242">
        <v>6.4000000000000001E-2</v>
      </c>
      <c r="J1242">
        <v>795</v>
      </c>
    </row>
    <row r="1243" spans="1:10" x14ac:dyDescent="0.25">
      <c r="A1243" t="s">
        <v>23167</v>
      </c>
      <c r="B1243">
        <v>1.63</v>
      </c>
      <c r="C1243">
        <v>134.08000000000001</v>
      </c>
      <c r="D1243" t="s">
        <v>824</v>
      </c>
      <c r="E1243">
        <v>2693087</v>
      </c>
      <c r="F1243">
        <v>272</v>
      </c>
      <c r="G1243">
        <v>296</v>
      </c>
      <c r="H1243" t="s">
        <v>24574</v>
      </c>
      <c r="I1243">
        <v>7.0000000000000007E-2</v>
      </c>
      <c r="J1243">
        <v>711</v>
      </c>
    </row>
    <row r="1244" spans="1:10" x14ac:dyDescent="0.25">
      <c r="A1244" t="s">
        <v>24575</v>
      </c>
      <c r="B1244">
        <v>3.03</v>
      </c>
      <c r="C1244">
        <v>315.18</v>
      </c>
      <c r="D1244" t="s">
        <v>24576</v>
      </c>
      <c r="E1244">
        <v>1254486</v>
      </c>
      <c r="F1244">
        <v>470</v>
      </c>
      <c r="G1244">
        <v>407</v>
      </c>
      <c r="H1244" t="s">
        <v>24577</v>
      </c>
      <c r="I1244">
        <v>9.9000000000000005E-2</v>
      </c>
      <c r="J1244">
        <v>711</v>
      </c>
    </row>
    <row r="1245" spans="1:10" x14ac:dyDescent="0.25">
      <c r="A1245" t="s">
        <v>3546</v>
      </c>
      <c r="B1245">
        <v>1.36</v>
      </c>
      <c r="C1245">
        <v>43.05</v>
      </c>
      <c r="D1245" t="s">
        <v>105</v>
      </c>
      <c r="E1245">
        <v>39713077</v>
      </c>
      <c r="F1245">
        <v>1017</v>
      </c>
      <c r="G1245">
        <v>788</v>
      </c>
      <c r="H1245" t="s">
        <v>12962</v>
      </c>
      <c r="I1245">
        <v>6.8000000000000005E-2</v>
      </c>
      <c r="J1245">
        <v>724</v>
      </c>
    </row>
    <row r="1246" spans="1:10" x14ac:dyDescent="0.25">
      <c r="A1246" t="s">
        <v>24578</v>
      </c>
      <c r="B1246">
        <v>1.1000000000000001</v>
      </c>
      <c r="C1246">
        <v>71.06</v>
      </c>
      <c r="D1246" t="s">
        <v>596</v>
      </c>
      <c r="E1246">
        <v>27046243</v>
      </c>
      <c r="F1246">
        <v>1651</v>
      </c>
      <c r="G1246">
        <v>1908</v>
      </c>
      <c r="H1246" t="s">
        <v>24579</v>
      </c>
      <c r="I1246">
        <v>0.06</v>
      </c>
      <c r="J1246">
        <v>746</v>
      </c>
    </row>
    <row r="1247" spans="1:10" x14ac:dyDescent="0.25">
      <c r="A1247" t="s">
        <v>2515</v>
      </c>
      <c r="B1247">
        <v>3.56</v>
      </c>
      <c r="C1247">
        <v>55.07</v>
      </c>
      <c r="D1247" t="s">
        <v>45</v>
      </c>
      <c r="E1247">
        <v>35692519</v>
      </c>
      <c r="F1247">
        <v>411</v>
      </c>
      <c r="G1247">
        <v>731</v>
      </c>
      <c r="H1247" t="s">
        <v>24580</v>
      </c>
      <c r="I1247">
        <v>0.33400000000000002</v>
      </c>
      <c r="J1247">
        <v>794</v>
      </c>
    </row>
    <row r="1248" spans="1:10" x14ac:dyDescent="0.25">
      <c r="A1248" t="s">
        <v>2162</v>
      </c>
      <c r="B1248">
        <v>1.54</v>
      </c>
      <c r="C1248">
        <v>104.06</v>
      </c>
      <c r="D1248" t="s">
        <v>287</v>
      </c>
      <c r="E1248">
        <v>8604009</v>
      </c>
      <c r="F1248">
        <v>962</v>
      </c>
      <c r="G1248">
        <v>619</v>
      </c>
      <c r="H1248" t="s">
        <v>24581</v>
      </c>
      <c r="I1248">
        <v>0.115</v>
      </c>
      <c r="J1248">
        <v>780</v>
      </c>
    </row>
    <row r="1249" spans="1:10" x14ac:dyDescent="0.25">
      <c r="A1249" t="s">
        <v>3421</v>
      </c>
      <c r="B1249">
        <v>1.3</v>
      </c>
      <c r="C1249">
        <v>272.12</v>
      </c>
      <c r="D1249" t="s">
        <v>6475</v>
      </c>
      <c r="E1249">
        <v>32568472</v>
      </c>
      <c r="F1249">
        <v>1419</v>
      </c>
      <c r="G1249">
        <v>2612</v>
      </c>
      <c r="H1249" t="s">
        <v>24582</v>
      </c>
      <c r="I1249">
        <v>0.114</v>
      </c>
      <c r="J1249">
        <v>873</v>
      </c>
    </row>
    <row r="1250" spans="1:10" x14ac:dyDescent="0.25">
      <c r="A1250" t="s">
        <v>10905</v>
      </c>
      <c r="B1250">
        <v>8.0299999999999994</v>
      </c>
      <c r="C1250">
        <v>43.07</v>
      </c>
      <c r="D1250" t="s">
        <v>15</v>
      </c>
      <c r="E1250">
        <v>13336989</v>
      </c>
      <c r="F1250">
        <v>556</v>
      </c>
      <c r="G1250">
        <v>603</v>
      </c>
      <c r="H1250" t="s">
        <v>24583</v>
      </c>
      <c r="I1250">
        <v>0.223</v>
      </c>
      <c r="J1250">
        <v>704</v>
      </c>
    </row>
    <row r="1251" spans="1:10" x14ac:dyDescent="0.25">
      <c r="A1251" t="s">
        <v>952</v>
      </c>
      <c r="B1251">
        <v>0.73</v>
      </c>
      <c r="C1251">
        <v>41.06</v>
      </c>
      <c r="D1251" t="s">
        <v>117</v>
      </c>
      <c r="E1251">
        <v>16508225</v>
      </c>
      <c r="F1251">
        <v>315</v>
      </c>
      <c r="G1251">
        <v>510</v>
      </c>
      <c r="H1251" t="s">
        <v>24584</v>
      </c>
      <c r="I1251">
        <v>0.06</v>
      </c>
      <c r="J1251">
        <v>774</v>
      </c>
    </row>
    <row r="1252" spans="1:10" x14ac:dyDescent="0.25">
      <c r="A1252" t="s">
        <v>3317</v>
      </c>
      <c r="B1252">
        <v>1.03</v>
      </c>
      <c r="C1252">
        <v>67.069999999999993</v>
      </c>
      <c r="D1252" t="s">
        <v>601</v>
      </c>
      <c r="E1252">
        <v>18183325</v>
      </c>
      <c r="F1252">
        <v>424</v>
      </c>
      <c r="G1252">
        <v>370</v>
      </c>
      <c r="H1252" t="s">
        <v>24585</v>
      </c>
      <c r="I1252">
        <v>7.0999999999999994E-2</v>
      </c>
      <c r="J1252">
        <v>864</v>
      </c>
    </row>
    <row r="1253" spans="1:10" x14ac:dyDescent="0.25">
      <c r="A1253" t="s">
        <v>23142</v>
      </c>
      <c r="B1253">
        <v>2.35</v>
      </c>
      <c r="C1253">
        <v>105.03</v>
      </c>
      <c r="D1253" t="s">
        <v>237</v>
      </c>
      <c r="E1253">
        <v>22852038</v>
      </c>
      <c r="F1253">
        <v>665</v>
      </c>
      <c r="G1253">
        <v>907</v>
      </c>
      <c r="H1253" t="s">
        <v>24586</v>
      </c>
      <c r="I1253">
        <v>9.7000000000000003E-2</v>
      </c>
      <c r="J1253">
        <v>705</v>
      </c>
    </row>
    <row r="1254" spans="1:10" x14ac:dyDescent="0.25">
      <c r="A1254" t="s">
        <v>10484</v>
      </c>
      <c r="B1254">
        <v>1.34</v>
      </c>
      <c r="C1254">
        <v>298.13</v>
      </c>
      <c r="D1254" t="s">
        <v>4620</v>
      </c>
      <c r="E1254">
        <v>12568060</v>
      </c>
      <c r="F1254">
        <v>1260</v>
      </c>
      <c r="G1254">
        <v>1763</v>
      </c>
      <c r="H1254" t="s">
        <v>24587</v>
      </c>
      <c r="I1254">
        <v>0.108</v>
      </c>
      <c r="J1254">
        <v>728</v>
      </c>
    </row>
    <row r="1255" spans="1:10" x14ac:dyDescent="0.25">
      <c r="A1255" t="s">
        <v>24588</v>
      </c>
      <c r="B1255">
        <v>1.19</v>
      </c>
      <c r="C1255">
        <v>316.13</v>
      </c>
      <c r="D1255" t="s">
        <v>7288</v>
      </c>
      <c r="E1255">
        <v>641043</v>
      </c>
      <c r="F1255">
        <v>165</v>
      </c>
      <c r="G1255">
        <v>228</v>
      </c>
      <c r="H1255" t="s">
        <v>24589</v>
      </c>
      <c r="I1255">
        <v>0.127</v>
      </c>
      <c r="J1255">
        <v>767</v>
      </c>
    </row>
    <row r="1256" spans="1:10" x14ac:dyDescent="0.25">
      <c r="A1256" t="s">
        <v>24590</v>
      </c>
      <c r="B1256">
        <v>5.28</v>
      </c>
      <c r="C1256">
        <v>71.09</v>
      </c>
      <c r="D1256" t="s">
        <v>791</v>
      </c>
      <c r="E1256">
        <v>35891148</v>
      </c>
      <c r="F1256">
        <v>3820</v>
      </c>
      <c r="G1256">
        <v>2508</v>
      </c>
      <c r="H1256" t="s">
        <v>24591</v>
      </c>
      <c r="I1256">
        <v>0.13500000000000001</v>
      </c>
      <c r="J1256">
        <v>723</v>
      </c>
    </row>
    <row r="1257" spans="1:10" x14ac:dyDescent="0.25">
      <c r="A1257" t="s">
        <v>16834</v>
      </c>
      <c r="B1257">
        <v>2.64</v>
      </c>
      <c r="C1257">
        <v>57.09</v>
      </c>
      <c r="D1257" t="s">
        <v>612</v>
      </c>
      <c r="E1257">
        <v>113162337</v>
      </c>
      <c r="F1257">
        <v>993</v>
      </c>
      <c r="G1257">
        <v>3051</v>
      </c>
      <c r="H1257" t="s">
        <v>24592</v>
      </c>
      <c r="I1257">
        <v>5.6000000000000001E-2</v>
      </c>
      <c r="J1257">
        <v>752</v>
      </c>
    </row>
    <row r="1258" spans="1:10" x14ac:dyDescent="0.25">
      <c r="A1258" t="s">
        <v>24593</v>
      </c>
      <c r="B1258">
        <v>2.16</v>
      </c>
      <c r="C1258">
        <v>104.06</v>
      </c>
      <c r="D1258" t="s">
        <v>287</v>
      </c>
      <c r="E1258">
        <v>2961155</v>
      </c>
      <c r="F1258">
        <v>326</v>
      </c>
      <c r="G1258">
        <v>234</v>
      </c>
      <c r="H1258" t="s">
        <v>24594</v>
      </c>
      <c r="I1258">
        <v>7.0000000000000007E-2</v>
      </c>
      <c r="J1258">
        <v>836</v>
      </c>
    </row>
    <row r="1259" spans="1:10" x14ac:dyDescent="0.25">
      <c r="A1259" t="s">
        <v>24595</v>
      </c>
      <c r="B1259">
        <v>0.08</v>
      </c>
      <c r="C1259">
        <v>44</v>
      </c>
      <c r="D1259" t="s">
        <v>129</v>
      </c>
      <c r="E1259">
        <v>4159003</v>
      </c>
      <c r="F1259">
        <v>101</v>
      </c>
      <c r="G1259">
        <v>127</v>
      </c>
      <c r="H1259" t="s">
        <v>24596</v>
      </c>
      <c r="I1259">
        <v>0.12</v>
      </c>
      <c r="J1259">
        <v>708</v>
      </c>
    </row>
    <row r="1260" spans="1:10" x14ac:dyDescent="0.25">
      <c r="A1260" t="s">
        <v>9016</v>
      </c>
      <c r="B1260">
        <v>2.44</v>
      </c>
      <c r="C1260">
        <v>43.04</v>
      </c>
      <c r="D1260" t="s">
        <v>18</v>
      </c>
      <c r="E1260">
        <v>89915593</v>
      </c>
      <c r="F1260">
        <v>2532</v>
      </c>
      <c r="G1260">
        <v>2055</v>
      </c>
      <c r="H1260" t="s">
        <v>24597</v>
      </c>
      <c r="I1260">
        <v>7.5999999999999998E-2</v>
      </c>
      <c r="J1260">
        <v>899</v>
      </c>
    </row>
    <row r="1261" spans="1:10" x14ac:dyDescent="0.25">
      <c r="A1261" t="s">
        <v>23145</v>
      </c>
      <c r="B1261">
        <v>1.33</v>
      </c>
      <c r="C1261">
        <v>239.12</v>
      </c>
      <c r="D1261" t="s">
        <v>14792</v>
      </c>
      <c r="E1261">
        <v>5466054</v>
      </c>
      <c r="F1261">
        <v>501</v>
      </c>
      <c r="G1261">
        <v>512</v>
      </c>
      <c r="H1261" t="s">
        <v>24598</v>
      </c>
      <c r="I1261">
        <v>0.113</v>
      </c>
      <c r="J1261">
        <v>807</v>
      </c>
    </row>
    <row r="1262" spans="1:10" x14ac:dyDescent="0.25">
      <c r="A1262" t="s">
        <v>2086</v>
      </c>
      <c r="B1262">
        <v>3.81</v>
      </c>
      <c r="C1262">
        <v>57.1</v>
      </c>
      <c r="D1262" t="s">
        <v>6717</v>
      </c>
      <c r="E1262">
        <v>21729412</v>
      </c>
      <c r="F1262">
        <v>304</v>
      </c>
      <c r="G1262">
        <v>824</v>
      </c>
      <c r="H1262" t="s">
        <v>24599</v>
      </c>
      <c r="I1262">
        <v>0.11799999999999999</v>
      </c>
      <c r="J1262">
        <v>714</v>
      </c>
    </row>
    <row r="1263" spans="1:10" x14ac:dyDescent="0.25">
      <c r="A1263" t="s">
        <v>23153</v>
      </c>
      <c r="B1263">
        <v>3.07</v>
      </c>
      <c r="C1263">
        <v>91.05</v>
      </c>
      <c r="D1263" t="s">
        <v>189</v>
      </c>
      <c r="E1263">
        <v>199090935</v>
      </c>
      <c r="F1263">
        <v>3378</v>
      </c>
      <c r="G1263">
        <v>2890</v>
      </c>
      <c r="H1263" t="s">
        <v>24600</v>
      </c>
      <c r="I1263">
        <v>0.14899999999999999</v>
      </c>
      <c r="J1263">
        <v>797</v>
      </c>
    </row>
    <row r="1264" spans="1:10" x14ac:dyDescent="0.25">
      <c r="A1264" t="s">
        <v>4704</v>
      </c>
      <c r="B1264">
        <v>1.72</v>
      </c>
      <c r="C1264">
        <v>43.05</v>
      </c>
      <c r="D1264" t="s">
        <v>105</v>
      </c>
      <c r="E1264">
        <v>9710693</v>
      </c>
      <c r="F1264">
        <v>150</v>
      </c>
      <c r="G1264">
        <v>657</v>
      </c>
      <c r="H1264" t="s">
        <v>24601</v>
      </c>
      <c r="I1264">
        <v>3.9E-2</v>
      </c>
      <c r="J1264">
        <v>724</v>
      </c>
    </row>
    <row r="1265" spans="1:10" x14ac:dyDescent="0.25">
      <c r="A1265" t="s">
        <v>4606</v>
      </c>
      <c r="B1265">
        <v>1.45</v>
      </c>
      <c r="C1265">
        <v>43.04</v>
      </c>
      <c r="D1265" t="s">
        <v>18</v>
      </c>
      <c r="E1265">
        <v>153527150</v>
      </c>
      <c r="F1265">
        <v>832</v>
      </c>
      <c r="G1265">
        <v>2470</v>
      </c>
      <c r="H1265" t="s">
        <v>24602</v>
      </c>
      <c r="I1265">
        <v>3.5999999999999997E-2</v>
      </c>
      <c r="J1265">
        <v>758</v>
      </c>
    </row>
    <row r="1266" spans="1:10" x14ac:dyDescent="0.25">
      <c r="A1266" t="s">
        <v>24603</v>
      </c>
      <c r="B1266">
        <v>1.5</v>
      </c>
      <c r="C1266">
        <v>120.06</v>
      </c>
      <c r="D1266" t="s">
        <v>373</v>
      </c>
      <c r="E1266">
        <v>932621</v>
      </c>
      <c r="F1266">
        <v>118</v>
      </c>
      <c r="G1266">
        <v>141</v>
      </c>
      <c r="H1266" t="s">
        <v>24604</v>
      </c>
      <c r="I1266">
        <v>7.0000000000000007E-2</v>
      </c>
      <c r="J1266">
        <v>727</v>
      </c>
    </row>
    <row r="1267" spans="1:10" x14ac:dyDescent="0.25">
      <c r="A1267" t="s">
        <v>3570</v>
      </c>
      <c r="B1267">
        <v>1.18</v>
      </c>
      <c r="C1267">
        <v>74.040000000000006</v>
      </c>
      <c r="D1267" t="s">
        <v>52</v>
      </c>
      <c r="E1267">
        <v>24670553</v>
      </c>
      <c r="F1267">
        <v>1696</v>
      </c>
      <c r="G1267">
        <v>1762</v>
      </c>
      <c r="H1267" t="s">
        <v>10497</v>
      </c>
      <c r="I1267">
        <v>5.7000000000000002E-2</v>
      </c>
      <c r="J1267">
        <v>787</v>
      </c>
    </row>
    <row r="1268" spans="1:10" x14ac:dyDescent="0.25">
      <c r="A1268" t="s">
        <v>24605</v>
      </c>
      <c r="B1268">
        <v>4.18</v>
      </c>
      <c r="C1268">
        <v>256.13</v>
      </c>
      <c r="D1268" t="s">
        <v>24284</v>
      </c>
      <c r="E1268">
        <v>6355980</v>
      </c>
      <c r="F1268">
        <v>399</v>
      </c>
      <c r="G1268">
        <v>562</v>
      </c>
      <c r="H1268" t="s">
        <v>24606</v>
      </c>
      <c r="I1268">
        <v>0.15</v>
      </c>
      <c r="J1268">
        <v>788</v>
      </c>
    </row>
    <row r="1269" spans="1:10" x14ac:dyDescent="0.25">
      <c r="A1269" t="s">
        <v>24607</v>
      </c>
      <c r="B1269">
        <v>1.61</v>
      </c>
      <c r="C1269">
        <v>57.07</v>
      </c>
      <c r="D1269" t="s">
        <v>761</v>
      </c>
      <c r="E1269">
        <v>6241701</v>
      </c>
      <c r="F1269">
        <v>420</v>
      </c>
      <c r="G1269">
        <v>533</v>
      </c>
      <c r="H1269" t="s">
        <v>4625</v>
      </c>
      <c r="I1269">
        <v>7.3999999999999996E-2</v>
      </c>
      <c r="J1269">
        <v>729</v>
      </c>
    </row>
    <row r="1270" spans="1:10" x14ac:dyDescent="0.25">
      <c r="A1270" t="s">
        <v>9129</v>
      </c>
      <c r="B1270">
        <v>0.71</v>
      </c>
      <c r="C1270">
        <v>82.08</v>
      </c>
      <c r="D1270" t="s">
        <v>276</v>
      </c>
      <c r="E1270">
        <v>4051467</v>
      </c>
      <c r="F1270">
        <v>284</v>
      </c>
      <c r="G1270">
        <v>359</v>
      </c>
      <c r="H1270" t="s">
        <v>24608</v>
      </c>
      <c r="I1270">
        <v>5.7000000000000002E-2</v>
      </c>
      <c r="J1270">
        <v>790</v>
      </c>
    </row>
    <row r="1271" spans="1:10" x14ac:dyDescent="0.25">
      <c r="A1271" t="s">
        <v>24609</v>
      </c>
      <c r="B1271">
        <v>1.33</v>
      </c>
      <c r="C1271">
        <v>265.10000000000002</v>
      </c>
      <c r="D1271" t="s">
        <v>24610</v>
      </c>
      <c r="E1271">
        <v>15161115</v>
      </c>
      <c r="F1271">
        <v>1624</v>
      </c>
      <c r="G1271">
        <v>1537</v>
      </c>
      <c r="H1271" t="s">
        <v>24611</v>
      </c>
      <c r="I1271">
        <v>0.13300000000000001</v>
      </c>
      <c r="J1271">
        <v>706</v>
      </c>
    </row>
    <row r="1272" spans="1:10" x14ac:dyDescent="0.25">
      <c r="A1272" t="s">
        <v>3572</v>
      </c>
      <c r="B1272">
        <v>3.94</v>
      </c>
      <c r="C1272">
        <v>252.1</v>
      </c>
      <c r="D1272" t="s">
        <v>3573</v>
      </c>
      <c r="E1272">
        <v>34938886</v>
      </c>
      <c r="F1272">
        <v>2064</v>
      </c>
      <c r="G1272">
        <v>1388</v>
      </c>
      <c r="H1272" t="s">
        <v>16849</v>
      </c>
      <c r="I1272">
        <v>0.161</v>
      </c>
      <c r="J1272">
        <v>930</v>
      </c>
    </row>
    <row r="1273" spans="1:10" x14ac:dyDescent="0.25">
      <c r="A1273" t="s">
        <v>3575</v>
      </c>
      <c r="B1273">
        <v>2.83</v>
      </c>
      <c r="C1273">
        <v>252.1</v>
      </c>
      <c r="D1273" t="s">
        <v>3573</v>
      </c>
      <c r="E1273">
        <v>41790055</v>
      </c>
      <c r="F1273">
        <v>1061</v>
      </c>
      <c r="G1273">
        <v>1268</v>
      </c>
      <c r="H1273" t="s">
        <v>15043</v>
      </c>
      <c r="I1273">
        <v>0.254</v>
      </c>
      <c r="J1273">
        <v>925</v>
      </c>
    </row>
    <row r="1274" spans="1:10" x14ac:dyDescent="0.25">
      <c r="A1274" t="s">
        <v>6579</v>
      </c>
      <c r="B1274">
        <v>2.69</v>
      </c>
      <c r="C1274">
        <v>55.07</v>
      </c>
      <c r="D1274" t="s">
        <v>45</v>
      </c>
      <c r="E1274">
        <v>18286767</v>
      </c>
      <c r="F1274">
        <v>184</v>
      </c>
      <c r="G1274">
        <v>634</v>
      </c>
      <c r="H1274" t="s">
        <v>24612</v>
      </c>
      <c r="I1274">
        <v>0.112</v>
      </c>
      <c r="J1274">
        <v>745</v>
      </c>
    </row>
    <row r="1275" spans="1:10" x14ac:dyDescent="0.25">
      <c r="A1275" t="s">
        <v>9079</v>
      </c>
      <c r="B1275">
        <v>2.59</v>
      </c>
      <c r="C1275">
        <v>278.12</v>
      </c>
      <c r="D1275" t="s">
        <v>20381</v>
      </c>
      <c r="E1275">
        <v>3936616</v>
      </c>
      <c r="F1275">
        <v>263</v>
      </c>
      <c r="G1275">
        <v>512</v>
      </c>
      <c r="H1275" t="s">
        <v>24613</v>
      </c>
      <c r="I1275">
        <v>0.153</v>
      </c>
      <c r="J1275">
        <v>725</v>
      </c>
    </row>
    <row r="1276" spans="1:10" x14ac:dyDescent="0.25">
      <c r="A1276" t="s">
        <v>24614</v>
      </c>
      <c r="B1276">
        <v>1.3</v>
      </c>
      <c r="C1276">
        <v>113.09</v>
      </c>
      <c r="D1276" t="s">
        <v>18562</v>
      </c>
      <c r="E1276">
        <v>3308498</v>
      </c>
      <c r="F1276">
        <v>296</v>
      </c>
      <c r="G1276">
        <v>260</v>
      </c>
      <c r="H1276" t="s">
        <v>24615</v>
      </c>
      <c r="I1276">
        <v>7.0999999999999994E-2</v>
      </c>
      <c r="J1276">
        <v>773</v>
      </c>
    </row>
    <row r="1277" spans="1:10" x14ac:dyDescent="0.25">
      <c r="A1277" t="s">
        <v>24616</v>
      </c>
      <c r="B1277">
        <v>4.18</v>
      </c>
      <c r="C1277">
        <v>256.13</v>
      </c>
      <c r="D1277" t="s">
        <v>24284</v>
      </c>
      <c r="E1277">
        <v>3984918</v>
      </c>
      <c r="F1277">
        <v>273</v>
      </c>
      <c r="G1277">
        <v>458</v>
      </c>
      <c r="H1277" t="s">
        <v>24617</v>
      </c>
      <c r="I1277">
        <v>0.158</v>
      </c>
      <c r="J1277">
        <v>753</v>
      </c>
    </row>
    <row r="1278" spans="1:10" x14ac:dyDescent="0.25">
      <c r="A1278" t="s">
        <v>929</v>
      </c>
      <c r="B1278">
        <v>4.29</v>
      </c>
      <c r="C1278">
        <v>55.07</v>
      </c>
      <c r="D1278" t="s">
        <v>45</v>
      </c>
      <c r="E1278">
        <v>19360778</v>
      </c>
      <c r="F1278">
        <v>170</v>
      </c>
      <c r="G1278">
        <v>659</v>
      </c>
      <c r="H1278" t="s">
        <v>24618</v>
      </c>
      <c r="I1278">
        <v>9.0999999999999998E-2</v>
      </c>
      <c r="J1278">
        <v>720</v>
      </c>
    </row>
    <row r="1279" spans="1:10" x14ac:dyDescent="0.25">
      <c r="A1279" t="s">
        <v>24619</v>
      </c>
      <c r="B1279">
        <v>1.86</v>
      </c>
      <c r="C1279">
        <v>136.09</v>
      </c>
      <c r="D1279" t="s">
        <v>636</v>
      </c>
      <c r="E1279">
        <v>6944088</v>
      </c>
      <c r="F1279">
        <v>576</v>
      </c>
      <c r="G1279">
        <v>648</v>
      </c>
      <c r="H1279" t="s">
        <v>24620</v>
      </c>
      <c r="I1279">
        <v>6.4000000000000001E-2</v>
      </c>
      <c r="J1279">
        <v>771</v>
      </c>
    </row>
    <row r="1280" spans="1:10" x14ac:dyDescent="0.25">
      <c r="A1280" t="s">
        <v>24621</v>
      </c>
      <c r="B1280">
        <v>1.58</v>
      </c>
      <c r="C1280">
        <v>105.04</v>
      </c>
      <c r="D1280" t="s">
        <v>926</v>
      </c>
      <c r="E1280">
        <v>5522662</v>
      </c>
      <c r="F1280">
        <v>314</v>
      </c>
      <c r="G1280">
        <v>324</v>
      </c>
      <c r="H1280" t="s">
        <v>24622</v>
      </c>
      <c r="I1280">
        <v>0.107</v>
      </c>
      <c r="J1280">
        <v>715</v>
      </c>
    </row>
    <row r="1281" spans="1:10" x14ac:dyDescent="0.25">
      <c r="A1281" t="s">
        <v>23220</v>
      </c>
      <c r="B1281">
        <v>1.81</v>
      </c>
      <c r="C1281">
        <v>57.09</v>
      </c>
      <c r="D1281" t="s">
        <v>612</v>
      </c>
      <c r="E1281">
        <v>7478057</v>
      </c>
      <c r="F1281">
        <v>431</v>
      </c>
      <c r="G1281">
        <v>192</v>
      </c>
      <c r="H1281" t="s">
        <v>24623</v>
      </c>
      <c r="I1281">
        <v>6.4000000000000001E-2</v>
      </c>
      <c r="J1281">
        <v>715</v>
      </c>
    </row>
    <row r="1282" spans="1:10" x14ac:dyDescent="0.25">
      <c r="A1282" t="s">
        <v>8967</v>
      </c>
      <c r="B1282">
        <v>0.31</v>
      </c>
      <c r="C1282">
        <v>71.06</v>
      </c>
      <c r="D1282" t="s">
        <v>596</v>
      </c>
      <c r="E1282">
        <v>4557696</v>
      </c>
      <c r="F1282">
        <v>315</v>
      </c>
      <c r="G1282">
        <v>554</v>
      </c>
      <c r="H1282" t="s">
        <v>24624</v>
      </c>
      <c r="I1282">
        <v>6.5000000000000002E-2</v>
      </c>
      <c r="J1282">
        <v>725</v>
      </c>
    </row>
    <row r="1283" spans="1:10" x14ac:dyDescent="0.25">
      <c r="A1283" t="s">
        <v>7323</v>
      </c>
      <c r="B1283">
        <v>1.31</v>
      </c>
      <c r="C1283">
        <v>57.09</v>
      </c>
      <c r="D1283" t="s">
        <v>612</v>
      </c>
      <c r="E1283">
        <v>62709479</v>
      </c>
      <c r="F1283">
        <v>1600</v>
      </c>
      <c r="G1283">
        <v>2766</v>
      </c>
      <c r="H1283" t="s">
        <v>20346</v>
      </c>
      <c r="I1283">
        <v>5.8000000000000003E-2</v>
      </c>
      <c r="J1283">
        <v>891</v>
      </c>
    </row>
    <row r="1284" spans="1:10" x14ac:dyDescent="0.25">
      <c r="A1284" t="s">
        <v>22114</v>
      </c>
      <c r="B1284">
        <v>3.73</v>
      </c>
      <c r="C1284">
        <v>57.09</v>
      </c>
      <c r="D1284" t="s">
        <v>612</v>
      </c>
      <c r="E1284">
        <v>5775776</v>
      </c>
      <c r="F1284">
        <v>239</v>
      </c>
      <c r="G1284">
        <v>528</v>
      </c>
      <c r="H1284" t="s">
        <v>24625</v>
      </c>
      <c r="I1284">
        <v>0.09</v>
      </c>
      <c r="J1284">
        <v>751</v>
      </c>
    </row>
    <row r="1285" spans="1:10" x14ac:dyDescent="0.25">
      <c r="A1285" t="s">
        <v>24626</v>
      </c>
      <c r="B1285">
        <v>1.26</v>
      </c>
      <c r="C1285">
        <v>303.14999999999998</v>
      </c>
      <c r="D1285" t="s">
        <v>24627</v>
      </c>
      <c r="E1285">
        <v>4879057</v>
      </c>
      <c r="F1285">
        <v>867</v>
      </c>
      <c r="G1285">
        <v>933</v>
      </c>
      <c r="H1285" t="s">
        <v>24628</v>
      </c>
      <c r="I1285">
        <v>0.107</v>
      </c>
      <c r="J1285">
        <v>704</v>
      </c>
    </row>
    <row r="1286" spans="1:10" x14ac:dyDescent="0.25">
      <c r="A1286" t="s">
        <v>4631</v>
      </c>
      <c r="B1286">
        <v>1.93</v>
      </c>
      <c r="C1286">
        <v>252.1</v>
      </c>
      <c r="D1286" t="s">
        <v>3573</v>
      </c>
      <c r="E1286">
        <v>1850246</v>
      </c>
      <c r="F1286">
        <v>276</v>
      </c>
      <c r="G1286">
        <v>282</v>
      </c>
      <c r="H1286" t="s">
        <v>24629</v>
      </c>
      <c r="I1286">
        <v>0.16600000000000001</v>
      </c>
      <c r="J1286">
        <v>880</v>
      </c>
    </row>
    <row r="1287" spans="1:10" x14ac:dyDescent="0.25">
      <c r="A1287" t="s">
        <v>20562</v>
      </c>
      <c r="B1287">
        <v>4.12</v>
      </c>
      <c r="C1287">
        <v>69.08</v>
      </c>
      <c r="D1287" t="s">
        <v>222</v>
      </c>
      <c r="E1287">
        <v>51358272</v>
      </c>
      <c r="F1287">
        <v>2315</v>
      </c>
      <c r="G1287">
        <v>2138</v>
      </c>
      <c r="H1287" t="s">
        <v>24630</v>
      </c>
      <c r="I1287">
        <v>5.5E-2</v>
      </c>
      <c r="J1287">
        <v>791</v>
      </c>
    </row>
    <row r="1288" spans="1:10" x14ac:dyDescent="0.25">
      <c r="A1288" t="s">
        <v>1245</v>
      </c>
      <c r="B1288">
        <v>12.16</v>
      </c>
      <c r="C1288">
        <v>57.09</v>
      </c>
      <c r="D1288" t="s">
        <v>612</v>
      </c>
      <c r="E1288">
        <v>6086507</v>
      </c>
      <c r="F1288">
        <v>178</v>
      </c>
      <c r="G1288">
        <v>408</v>
      </c>
      <c r="H1288" t="s">
        <v>24631</v>
      </c>
      <c r="I1288">
        <v>8.3000000000000004E-2</v>
      </c>
      <c r="J1288">
        <v>760</v>
      </c>
    </row>
    <row r="1289" spans="1:10" x14ac:dyDescent="0.25">
      <c r="A1289" t="s">
        <v>4142</v>
      </c>
      <c r="B1289">
        <v>1.24</v>
      </c>
      <c r="C1289">
        <v>85.07</v>
      </c>
      <c r="D1289" t="s">
        <v>1689</v>
      </c>
      <c r="E1289">
        <v>4798103</v>
      </c>
      <c r="F1289">
        <v>135</v>
      </c>
      <c r="G1289">
        <v>454</v>
      </c>
      <c r="H1289" t="s">
        <v>24632</v>
      </c>
      <c r="I1289">
        <v>5.3999999999999999E-2</v>
      </c>
      <c r="J1289">
        <v>906</v>
      </c>
    </row>
    <row r="1290" spans="1:10" x14ac:dyDescent="0.25">
      <c r="A1290" t="s">
        <v>24633</v>
      </c>
      <c r="B1290">
        <v>5.12</v>
      </c>
      <c r="C1290">
        <v>280.13</v>
      </c>
      <c r="D1290" t="s">
        <v>24538</v>
      </c>
      <c r="E1290">
        <v>1442305</v>
      </c>
      <c r="F1290">
        <v>275</v>
      </c>
      <c r="G1290">
        <v>302</v>
      </c>
      <c r="H1290" t="s">
        <v>24634</v>
      </c>
      <c r="I1290">
        <v>0.15</v>
      </c>
      <c r="J1290">
        <v>759</v>
      </c>
    </row>
    <row r="1291" spans="1:10" x14ac:dyDescent="0.25">
      <c r="A1291" t="s">
        <v>24635</v>
      </c>
      <c r="B1291">
        <v>1.74</v>
      </c>
      <c r="C1291">
        <v>217.11</v>
      </c>
      <c r="D1291" t="s">
        <v>8953</v>
      </c>
      <c r="E1291">
        <v>10280018</v>
      </c>
      <c r="F1291">
        <v>903</v>
      </c>
      <c r="G1291">
        <v>853</v>
      </c>
      <c r="H1291" t="s">
        <v>24636</v>
      </c>
      <c r="I1291">
        <v>0.124</v>
      </c>
      <c r="J1291">
        <v>835</v>
      </c>
    </row>
    <row r="1292" spans="1:10" x14ac:dyDescent="0.25">
      <c r="A1292" t="s">
        <v>22052</v>
      </c>
      <c r="B1292">
        <v>10.8</v>
      </c>
      <c r="C1292">
        <v>306.16000000000003</v>
      </c>
      <c r="D1292" t="s">
        <v>24637</v>
      </c>
      <c r="E1292">
        <v>8130945</v>
      </c>
      <c r="F1292">
        <v>126</v>
      </c>
      <c r="G1292">
        <v>883</v>
      </c>
      <c r="H1292" t="s">
        <v>24638</v>
      </c>
      <c r="I1292">
        <v>0.25700000000000001</v>
      </c>
      <c r="J1292">
        <v>720</v>
      </c>
    </row>
    <row r="1293" spans="1:10" x14ac:dyDescent="0.25">
      <c r="A1293" t="s">
        <v>24639</v>
      </c>
      <c r="B1293">
        <v>1.62</v>
      </c>
      <c r="C1293">
        <v>268.08999999999997</v>
      </c>
      <c r="D1293" t="s">
        <v>18541</v>
      </c>
      <c r="E1293">
        <v>4545755</v>
      </c>
      <c r="F1293">
        <v>223</v>
      </c>
      <c r="G1293">
        <v>489</v>
      </c>
      <c r="H1293" t="s">
        <v>24640</v>
      </c>
      <c r="I1293">
        <v>0.185</v>
      </c>
      <c r="J1293">
        <v>770</v>
      </c>
    </row>
    <row r="1294" spans="1:10" x14ac:dyDescent="0.25">
      <c r="A1294" t="s">
        <v>24641</v>
      </c>
      <c r="B1294">
        <v>2.44</v>
      </c>
      <c r="C1294">
        <v>105.04</v>
      </c>
      <c r="D1294" t="s">
        <v>926</v>
      </c>
      <c r="E1294">
        <v>7159591</v>
      </c>
      <c r="F1294">
        <v>337</v>
      </c>
      <c r="G1294">
        <v>277</v>
      </c>
      <c r="H1294" t="s">
        <v>24642</v>
      </c>
      <c r="I1294">
        <v>0.16</v>
      </c>
      <c r="J1294">
        <v>858</v>
      </c>
    </row>
    <row r="1295" spans="1:10" x14ac:dyDescent="0.25">
      <c r="A1295" t="s">
        <v>3581</v>
      </c>
      <c r="B1295">
        <v>2.63</v>
      </c>
      <c r="C1295">
        <v>268.10000000000002</v>
      </c>
      <c r="D1295" t="s">
        <v>20363</v>
      </c>
      <c r="E1295">
        <v>2565282</v>
      </c>
      <c r="F1295">
        <v>298</v>
      </c>
      <c r="G1295">
        <v>332</v>
      </c>
      <c r="H1295" t="s">
        <v>24643</v>
      </c>
      <c r="I1295">
        <v>0.17699999999999999</v>
      </c>
      <c r="J1295">
        <v>753</v>
      </c>
    </row>
    <row r="1296" spans="1:10" x14ac:dyDescent="0.25">
      <c r="A1296" t="s">
        <v>24644</v>
      </c>
      <c r="B1296">
        <v>1.5</v>
      </c>
      <c r="C1296">
        <v>104.06</v>
      </c>
      <c r="D1296" t="s">
        <v>287</v>
      </c>
      <c r="E1296">
        <v>2872284</v>
      </c>
      <c r="F1296">
        <v>439</v>
      </c>
      <c r="G1296">
        <v>255</v>
      </c>
      <c r="H1296" t="s">
        <v>24645</v>
      </c>
      <c r="I1296">
        <v>6.0999999999999999E-2</v>
      </c>
      <c r="J1296">
        <v>730</v>
      </c>
    </row>
    <row r="1297" spans="1:10" x14ac:dyDescent="0.25">
      <c r="A1297" t="s">
        <v>17961</v>
      </c>
      <c r="B1297">
        <v>1.1100000000000001</v>
      </c>
      <c r="C1297">
        <v>110.04</v>
      </c>
      <c r="D1297" t="s">
        <v>611</v>
      </c>
      <c r="E1297">
        <v>3871061</v>
      </c>
      <c r="F1297">
        <v>557</v>
      </c>
      <c r="G1297">
        <v>514</v>
      </c>
      <c r="H1297" t="s">
        <v>24646</v>
      </c>
      <c r="I1297">
        <v>6.9000000000000006E-2</v>
      </c>
      <c r="J1297">
        <v>800</v>
      </c>
    </row>
    <row r="1298" spans="1:10" x14ac:dyDescent="0.25">
      <c r="A1298" t="s">
        <v>24647</v>
      </c>
      <c r="B1298">
        <v>0.9</v>
      </c>
      <c r="C1298">
        <v>43.04</v>
      </c>
      <c r="D1298" t="s">
        <v>18</v>
      </c>
      <c r="E1298">
        <v>1167869</v>
      </c>
      <c r="F1298">
        <v>187</v>
      </c>
      <c r="G1298">
        <v>65</v>
      </c>
      <c r="H1298" t="s">
        <v>24648</v>
      </c>
      <c r="I1298">
        <v>8.7999999999999995E-2</v>
      </c>
      <c r="J1298">
        <v>791</v>
      </c>
    </row>
    <row r="1299" spans="1:10" x14ac:dyDescent="0.25">
      <c r="A1299" t="s">
        <v>18502</v>
      </c>
      <c r="B1299">
        <v>1</v>
      </c>
      <c r="C1299">
        <v>59.07</v>
      </c>
      <c r="D1299" t="s">
        <v>1219</v>
      </c>
      <c r="E1299">
        <v>8278636</v>
      </c>
      <c r="F1299">
        <v>889</v>
      </c>
      <c r="G1299">
        <v>856</v>
      </c>
      <c r="H1299" t="s">
        <v>24649</v>
      </c>
      <c r="I1299">
        <v>5.6000000000000001E-2</v>
      </c>
      <c r="J1299">
        <v>708</v>
      </c>
    </row>
    <row r="1300" spans="1:10" x14ac:dyDescent="0.25">
      <c r="A1300" t="s">
        <v>24650</v>
      </c>
      <c r="B1300">
        <v>1.22</v>
      </c>
      <c r="C1300">
        <v>69.05</v>
      </c>
      <c r="D1300" t="s">
        <v>785</v>
      </c>
      <c r="E1300">
        <v>2300985</v>
      </c>
      <c r="F1300">
        <v>289</v>
      </c>
      <c r="G1300">
        <v>121</v>
      </c>
      <c r="H1300" t="s">
        <v>24651</v>
      </c>
      <c r="I1300">
        <v>7.2999999999999995E-2</v>
      </c>
      <c r="J1300">
        <v>704</v>
      </c>
    </row>
    <row r="1301" spans="1:10" x14ac:dyDescent="0.25">
      <c r="A1301" t="s">
        <v>24652</v>
      </c>
      <c r="B1301">
        <v>0.98</v>
      </c>
      <c r="C1301">
        <v>110.04</v>
      </c>
      <c r="D1301" t="s">
        <v>611</v>
      </c>
      <c r="E1301">
        <v>2085036</v>
      </c>
      <c r="F1301">
        <v>289</v>
      </c>
      <c r="G1301">
        <v>239</v>
      </c>
      <c r="H1301" t="s">
        <v>24653</v>
      </c>
      <c r="I1301">
        <v>6.8000000000000005E-2</v>
      </c>
      <c r="J1301">
        <v>726</v>
      </c>
    </row>
    <row r="1302" spans="1:10" x14ac:dyDescent="0.25">
      <c r="A1302" t="s">
        <v>3564</v>
      </c>
      <c r="B1302">
        <v>1.98</v>
      </c>
      <c r="C1302">
        <v>254.08</v>
      </c>
      <c r="D1302" t="s">
        <v>4635</v>
      </c>
      <c r="E1302">
        <v>3890029</v>
      </c>
      <c r="F1302">
        <v>757</v>
      </c>
      <c r="G1302">
        <v>533</v>
      </c>
      <c r="H1302" t="s">
        <v>24654</v>
      </c>
      <c r="I1302">
        <v>0.16500000000000001</v>
      </c>
      <c r="J1302">
        <v>760</v>
      </c>
    </row>
    <row r="1303" spans="1:10" x14ac:dyDescent="0.25">
      <c r="A1303" t="s">
        <v>24655</v>
      </c>
      <c r="B1303">
        <v>1.6</v>
      </c>
      <c r="C1303">
        <v>97.1</v>
      </c>
      <c r="D1303" t="s">
        <v>934</v>
      </c>
      <c r="E1303">
        <v>5028438</v>
      </c>
      <c r="F1303">
        <v>208</v>
      </c>
      <c r="G1303">
        <v>488</v>
      </c>
      <c r="H1303" t="s">
        <v>24656</v>
      </c>
      <c r="I1303">
        <v>5.8999999999999997E-2</v>
      </c>
      <c r="J1303">
        <v>727</v>
      </c>
    </row>
    <row r="1304" spans="1:10" x14ac:dyDescent="0.25">
      <c r="A1304" t="s">
        <v>3586</v>
      </c>
      <c r="B1304">
        <v>3.18</v>
      </c>
      <c r="C1304">
        <v>252.1</v>
      </c>
      <c r="D1304" t="s">
        <v>3587</v>
      </c>
      <c r="E1304">
        <v>28363705</v>
      </c>
      <c r="F1304">
        <v>1651</v>
      </c>
      <c r="G1304">
        <v>1364</v>
      </c>
      <c r="H1304" t="s">
        <v>24657</v>
      </c>
      <c r="I1304">
        <v>0.16300000000000001</v>
      </c>
      <c r="J1304">
        <v>926</v>
      </c>
    </row>
    <row r="1305" spans="1:10" x14ac:dyDescent="0.25">
      <c r="A1305" t="s">
        <v>24658</v>
      </c>
      <c r="B1305">
        <v>0.95</v>
      </c>
      <c r="C1305">
        <v>55.07</v>
      </c>
      <c r="D1305" t="s">
        <v>45</v>
      </c>
      <c r="E1305">
        <v>18515483</v>
      </c>
      <c r="F1305">
        <v>430</v>
      </c>
      <c r="G1305">
        <v>552</v>
      </c>
      <c r="H1305" t="s">
        <v>23172</v>
      </c>
      <c r="I1305">
        <v>6.6000000000000003E-2</v>
      </c>
      <c r="J1305">
        <v>797</v>
      </c>
    </row>
    <row r="1306" spans="1:10" x14ac:dyDescent="0.25">
      <c r="A1306" t="s">
        <v>24659</v>
      </c>
      <c r="B1306">
        <v>1.68</v>
      </c>
      <c r="C1306">
        <v>297.2</v>
      </c>
      <c r="D1306" t="s">
        <v>24660</v>
      </c>
      <c r="E1306">
        <v>4988698</v>
      </c>
      <c r="F1306">
        <v>933</v>
      </c>
      <c r="G1306">
        <v>798</v>
      </c>
      <c r="H1306" t="s">
        <v>24661</v>
      </c>
      <c r="I1306">
        <v>0.12</v>
      </c>
      <c r="J1306">
        <v>886</v>
      </c>
    </row>
    <row r="1307" spans="1:10" x14ac:dyDescent="0.25">
      <c r="A1307" t="s">
        <v>24662</v>
      </c>
      <c r="B1307">
        <v>11.87</v>
      </c>
      <c r="C1307">
        <v>69.08</v>
      </c>
      <c r="D1307" t="s">
        <v>222</v>
      </c>
      <c r="E1307">
        <v>30074295</v>
      </c>
      <c r="F1307">
        <v>994</v>
      </c>
      <c r="G1307">
        <v>1128</v>
      </c>
      <c r="H1307" t="s">
        <v>24663</v>
      </c>
      <c r="I1307">
        <v>8.7999999999999995E-2</v>
      </c>
      <c r="J1307">
        <v>799</v>
      </c>
    </row>
    <row r="1308" spans="1:10" x14ac:dyDescent="0.25">
      <c r="A1308" t="s">
        <v>5343</v>
      </c>
      <c r="B1308">
        <v>2.4500000000000002</v>
      </c>
      <c r="C1308">
        <v>270.08999999999997</v>
      </c>
      <c r="D1308" t="s">
        <v>5344</v>
      </c>
      <c r="E1308">
        <v>3078254</v>
      </c>
      <c r="F1308">
        <v>360</v>
      </c>
      <c r="G1308">
        <v>425</v>
      </c>
      <c r="H1308" t="s">
        <v>24664</v>
      </c>
      <c r="I1308">
        <v>0.16900000000000001</v>
      </c>
      <c r="J1308">
        <v>755</v>
      </c>
    </row>
    <row r="1309" spans="1:10" x14ac:dyDescent="0.25">
      <c r="A1309" t="s">
        <v>9142</v>
      </c>
      <c r="B1309">
        <v>3</v>
      </c>
      <c r="C1309">
        <v>217.11</v>
      </c>
      <c r="D1309" t="s">
        <v>8953</v>
      </c>
      <c r="E1309">
        <v>13828420</v>
      </c>
      <c r="F1309">
        <v>1797</v>
      </c>
      <c r="G1309">
        <v>988</v>
      </c>
      <c r="H1309" t="s">
        <v>24665</v>
      </c>
      <c r="I1309">
        <v>0.127</v>
      </c>
      <c r="J1309">
        <v>721</v>
      </c>
    </row>
    <row r="1310" spans="1:10" x14ac:dyDescent="0.25">
      <c r="A1310" t="s">
        <v>24666</v>
      </c>
      <c r="B1310">
        <v>6.03</v>
      </c>
      <c r="C1310">
        <v>270.14999999999998</v>
      </c>
      <c r="D1310" t="s">
        <v>14801</v>
      </c>
      <c r="E1310">
        <v>1646777</v>
      </c>
      <c r="F1310">
        <v>208</v>
      </c>
      <c r="G1310">
        <v>257</v>
      </c>
      <c r="H1310" t="s">
        <v>24667</v>
      </c>
      <c r="I1310">
        <v>0.183</v>
      </c>
      <c r="J1310">
        <v>751</v>
      </c>
    </row>
    <row r="1311" spans="1:10" x14ac:dyDescent="0.25">
      <c r="A1311" t="s">
        <v>9052</v>
      </c>
      <c r="B1311">
        <v>0.37</v>
      </c>
      <c r="C1311">
        <v>55.07</v>
      </c>
      <c r="D1311" t="s">
        <v>45</v>
      </c>
      <c r="E1311">
        <v>622033</v>
      </c>
      <c r="F1311">
        <v>192</v>
      </c>
      <c r="G1311">
        <v>29</v>
      </c>
      <c r="H1311" t="s">
        <v>6505</v>
      </c>
      <c r="I1311">
        <v>7.6999999999999999E-2</v>
      </c>
      <c r="J1311">
        <v>778</v>
      </c>
    </row>
    <row r="1312" spans="1:10" x14ac:dyDescent="0.25">
      <c r="A1312" t="s">
        <v>24668</v>
      </c>
      <c r="B1312">
        <v>3.15</v>
      </c>
      <c r="C1312">
        <v>105.07</v>
      </c>
      <c r="D1312" t="s">
        <v>207</v>
      </c>
      <c r="E1312">
        <v>7367526</v>
      </c>
      <c r="F1312">
        <v>510</v>
      </c>
      <c r="G1312">
        <v>466</v>
      </c>
      <c r="H1312" t="s">
        <v>24669</v>
      </c>
      <c r="I1312">
        <v>7.6999999999999999E-2</v>
      </c>
      <c r="J1312">
        <v>790</v>
      </c>
    </row>
    <row r="1313" spans="1:10" x14ac:dyDescent="0.25">
      <c r="A1313" t="s">
        <v>14586</v>
      </c>
      <c r="B1313">
        <v>3.65</v>
      </c>
      <c r="C1313">
        <v>145.1</v>
      </c>
      <c r="D1313" t="s">
        <v>359</v>
      </c>
      <c r="E1313">
        <v>1703359</v>
      </c>
      <c r="F1313">
        <v>120</v>
      </c>
      <c r="G1313">
        <v>221</v>
      </c>
      <c r="H1313" t="s">
        <v>3592</v>
      </c>
      <c r="I1313">
        <v>8.5000000000000006E-2</v>
      </c>
      <c r="J1313">
        <v>709</v>
      </c>
    </row>
    <row r="1314" spans="1:10" x14ac:dyDescent="0.25">
      <c r="A1314" t="s">
        <v>3610</v>
      </c>
      <c r="B1314">
        <v>1.1599999999999999</v>
      </c>
      <c r="C1314">
        <v>55.07</v>
      </c>
      <c r="D1314" t="s">
        <v>45</v>
      </c>
      <c r="E1314">
        <v>10863004</v>
      </c>
      <c r="F1314">
        <v>125</v>
      </c>
      <c r="G1314">
        <v>292</v>
      </c>
      <c r="H1314" t="s">
        <v>9082</v>
      </c>
      <c r="I1314">
        <v>0.17100000000000001</v>
      </c>
      <c r="J1314">
        <v>782</v>
      </c>
    </row>
    <row r="1315" spans="1:10" x14ac:dyDescent="0.25">
      <c r="A1315" t="s">
        <v>23180</v>
      </c>
      <c r="B1315">
        <v>1.78</v>
      </c>
      <c r="C1315">
        <v>43.04</v>
      </c>
      <c r="D1315" t="s">
        <v>18</v>
      </c>
      <c r="E1315">
        <v>62052639</v>
      </c>
      <c r="F1315">
        <v>1788</v>
      </c>
      <c r="G1315">
        <v>1508</v>
      </c>
      <c r="H1315" t="s">
        <v>24670</v>
      </c>
      <c r="I1315">
        <v>6.7000000000000004E-2</v>
      </c>
      <c r="J1315">
        <v>865</v>
      </c>
    </row>
    <row r="1316" spans="1:10" x14ac:dyDescent="0.25">
      <c r="A1316" t="s">
        <v>24671</v>
      </c>
      <c r="B1316">
        <v>1.68</v>
      </c>
      <c r="C1316">
        <v>43.07</v>
      </c>
      <c r="D1316" t="s">
        <v>15</v>
      </c>
      <c r="E1316">
        <v>19904371</v>
      </c>
      <c r="F1316">
        <v>296</v>
      </c>
      <c r="G1316">
        <v>596</v>
      </c>
      <c r="H1316" t="s">
        <v>14574</v>
      </c>
      <c r="I1316">
        <v>6.6000000000000003E-2</v>
      </c>
      <c r="J1316">
        <v>731</v>
      </c>
    </row>
    <row r="1317" spans="1:10" x14ac:dyDescent="0.25">
      <c r="A1317" t="s">
        <v>23182</v>
      </c>
      <c r="B1317">
        <v>2.36</v>
      </c>
      <c r="C1317">
        <v>43.04</v>
      </c>
      <c r="D1317" t="s">
        <v>18</v>
      </c>
      <c r="E1317">
        <v>171980959</v>
      </c>
      <c r="F1317">
        <v>2695</v>
      </c>
      <c r="G1317">
        <v>3028</v>
      </c>
      <c r="H1317" t="s">
        <v>24672</v>
      </c>
      <c r="I1317">
        <v>7.3999999999999996E-2</v>
      </c>
      <c r="J1317">
        <v>840</v>
      </c>
    </row>
    <row r="1318" spans="1:10" x14ac:dyDescent="0.25">
      <c r="A1318" t="s">
        <v>20342</v>
      </c>
      <c r="B1318">
        <v>0.88</v>
      </c>
      <c r="C1318">
        <v>43.06</v>
      </c>
      <c r="D1318" t="s">
        <v>39</v>
      </c>
      <c r="E1318">
        <v>18835907</v>
      </c>
      <c r="F1318">
        <v>372</v>
      </c>
      <c r="G1318">
        <v>368</v>
      </c>
      <c r="H1318" t="s">
        <v>9091</v>
      </c>
      <c r="I1318">
        <v>0.105</v>
      </c>
      <c r="J1318">
        <v>902</v>
      </c>
    </row>
    <row r="1319" spans="1:10" x14ac:dyDescent="0.25">
      <c r="A1319" t="s">
        <v>3624</v>
      </c>
      <c r="B1319">
        <v>1.6</v>
      </c>
      <c r="C1319">
        <v>55.07</v>
      </c>
      <c r="D1319" t="s">
        <v>45</v>
      </c>
      <c r="E1319">
        <v>67849973</v>
      </c>
      <c r="F1319">
        <v>106</v>
      </c>
      <c r="G1319">
        <v>1146</v>
      </c>
      <c r="H1319" t="s">
        <v>24673</v>
      </c>
      <c r="I1319">
        <v>0.1</v>
      </c>
      <c r="J1319">
        <v>757</v>
      </c>
    </row>
    <row r="1320" spans="1:10" x14ac:dyDescent="0.25">
      <c r="A1320" t="s">
        <v>1887</v>
      </c>
      <c r="B1320">
        <v>2.87</v>
      </c>
      <c r="C1320">
        <v>55.07</v>
      </c>
      <c r="D1320" t="s">
        <v>45</v>
      </c>
      <c r="E1320">
        <v>127074858</v>
      </c>
      <c r="F1320">
        <v>454</v>
      </c>
      <c r="G1320">
        <v>1487</v>
      </c>
      <c r="H1320" t="s">
        <v>24674</v>
      </c>
      <c r="I1320">
        <v>9.7000000000000003E-2</v>
      </c>
      <c r="J1320">
        <v>756</v>
      </c>
    </row>
    <row r="1321" spans="1:10" x14ac:dyDescent="0.25">
      <c r="A1321" t="s">
        <v>3597</v>
      </c>
      <c r="B1321">
        <v>1.1299999999999999</v>
      </c>
      <c r="C1321">
        <v>137.06</v>
      </c>
      <c r="D1321" t="s">
        <v>379</v>
      </c>
      <c r="E1321">
        <v>33210460</v>
      </c>
      <c r="F1321">
        <v>2150</v>
      </c>
      <c r="G1321">
        <v>2152</v>
      </c>
      <c r="H1321" t="s">
        <v>3598</v>
      </c>
      <c r="I1321">
        <v>0.108</v>
      </c>
      <c r="J1321">
        <v>844</v>
      </c>
    </row>
    <row r="1322" spans="1:10" x14ac:dyDescent="0.25">
      <c r="A1322" t="s">
        <v>3644</v>
      </c>
      <c r="B1322">
        <v>0.79</v>
      </c>
      <c r="C1322">
        <v>55.07</v>
      </c>
      <c r="D1322" t="s">
        <v>45</v>
      </c>
      <c r="E1322">
        <v>4083941</v>
      </c>
      <c r="F1322">
        <v>229</v>
      </c>
      <c r="G1322">
        <v>142</v>
      </c>
      <c r="H1322" t="s">
        <v>12444</v>
      </c>
      <c r="I1322">
        <v>0.221</v>
      </c>
      <c r="J1322">
        <v>728</v>
      </c>
    </row>
    <row r="1323" spans="1:10" x14ac:dyDescent="0.25">
      <c r="A1323" t="s">
        <v>9100</v>
      </c>
      <c r="B1323">
        <v>4.05</v>
      </c>
      <c r="C1323">
        <v>278.12</v>
      </c>
      <c r="D1323" t="s">
        <v>20381</v>
      </c>
      <c r="E1323">
        <v>2243454</v>
      </c>
      <c r="F1323">
        <v>1645</v>
      </c>
      <c r="G1323">
        <v>442</v>
      </c>
      <c r="H1323" t="s">
        <v>24675</v>
      </c>
      <c r="I1323">
        <v>0.159</v>
      </c>
      <c r="J1323">
        <v>912</v>
      </c>
    </row>
    <row r="1324" spans="1:10" x14ac:dyDescent="0.25">
      <c r="A1324" t="s">
        <v>9092</v>
      </c>
      <c r="B1324">
        <v>2.67</v>
      </c>
      <c r="C1324">
        <v>266.12</v>
      </c>
      <c r="D1324" t="s">
        <v>8989</v>
      </c>
      <c r="E1324">
        <v>6583915</v>
      </c>
      <c r="F1324">
        <v>526</v>
      </c>
      <c r="G1324">
        <v>555</v>
      </c>
      <c r="H1324" t="s">
        <v>24676</v>
      </c>
      <c r="I1324">
        <v>0.17699999999999999</v>
      </c>
      <c r="J1324">
        <v>840</v>
      </c>
    </row>
    <row r="1325" spans="1:10" x14ac:dyDescent="0.25">
      <c r="A1325" t="s">
        <v>7341</v>
      </c>
      <c r="B1325">
        <v>5.55</v>
      </c>
      <c r="C1325">
        <v>306.14</v>
      </c>
      <c r="D1325" t="s">
        <v>7342</v>
      </c>
      <c r="E1325">
        <v>922665437</v>
      </c>
      <c r="F1325">
        <v>16668</v>
      </c>
      <c r="G1325">
        <v>19948</v>
      </c>
      <c r="H1325" t="s">
        <v>24677</v>
      </c>
      <c r="I1325">
        <v>0.217</v>
      </c>
      <c r="J1325">
        <v>888</v>
      </c>
    </row>
    <row r="1326" spans="1:10" x14ac:dyDescent="0.25">
      <c r="A1326" t="s">
        <v>24678</v>
      </c>
      <c r="B1326">
        <v>0.31</v>
      </c>
      <c r="C1326">
        <v>85.07</v>
      </c>
      <c r="D1326" t="s">
        <v>1689</v>
      </c>
      <c r="E1326">
        <v>14979804</v>
      </c>
      <c r="F1326">
        <v>270</v>
      </c>
      <c r="G1326">
        <v>1052</v>
      </c>
      <c r="H1326" t="s">
        <v>24679</v>
      </c>
      <c r="I1326">
        <v>5.0999999999999997E-2</v>
      </c>
      <c r="J1326">
        <v>772</v>
      </c>
    </row>
    <row r="1327" spans="1:10" x14ac:dyDescent="0.25">
      <c r="A1327" t="s">
        <v>3602</v>
      </c>
      <c r="B1327">
        <v>1.1299999999999999</v>
      </c>
      <c r="C1327">
        <v>74.040000000000006</v>
      </c>
      <c r="D1327" t="s">
        <v>52</v>
      </c>
      <c r="E1327">
        <v>7451582</v>
      </c>
      <c r="F1327">
        <v>1213</v>
      </c>
      <c r="G1327">
        <v>673</v>
      </c>
      <c r="H1327" t="s">
        <v>3603</v>
      </c>
      <c r="I1327">
        <v>5.2999999999999999E-2</v>
      </c>
      <c r="J1327">
        <v>797</v>
      </c>
    </row>
    <row r="1328" spans="1:10" x14ac:dyDescent="0.25">
      <c r="A1328" t="s">
        <v>24680</v>
      </c>
      <c r="B1328">
        <v>1.2</v>
      </c>
      <c r="C1328">
        <v>57.09</v>
      </c>
      <c r="D1328" t="s">
        <v>612</v>
      </c>
      <c r="E1328">
        <v>4937639</v>
      </c>
      <c r="F1328">
        <v>174</v>
      </c>
      <c r="G1328">
        <v>313</v>
      </c>
      <c r="H1328" t="s">
        <v>24681</v>
      </c>
      <c r="I1328">
        <v>5.7000000000000002E-2</v>
      </c>
      <c r="J1328">
        <v>730</v>
      </c>
    </row>
    <row r="1329" spans="1:10" x14ac:dyDescent="0.25">
      <c r="A1329" t="s">
        <v>24682</v>
      </c>
      <c r="B1329">
        <v>1.49</v>
      </c>
      <c r="C1329">
        <v>91.06</v>
      </c>
      <c r="D1329" t="s">
        <v>297</v>
      </c>
      <c r="E1329">
        <v>1872261</v>
      </c>
      <c r="F1329">
        <v>888</v>
      </c>
      <c r="G1329">
        <v>63</v>
      </c>
      <c r="H1329" t="s">
        <v>24683</v>
      </c>
      <c r="I1329">
        <v>0.14599999999999999</v>
      </c>
      <c r="J1329">
        <v>858</v>
      </c>
    </row>
    <row r="1330" spans="1:10" x14ac:dyDescent="0.25">
      <c r="A1330" t="s">
        <v>3604</v>
      </c>
      <c r="B1330">
        <v>1.06</v>
      </c>
      <c r="C1330">
        <v>137.06</v>
      </c>
      <c r="D1330" t="s">
        <v>379</v>
      </c>
      <c r="E1330">
        <v>22398411</v>
      </c>
      <c r="F1330">
        <v>1949</v>
      </c>
      <c r="G1330">
        <v>1947</v>
      </c>
      <c r="H1330" t="s">
        <v>24684</v>
      </c>
      <c r="I1330">
        <v>7.0000000000000007E-2</v>
      </c>
      <c r="J1330">
        <v>922</v>
      </c>
    </row>
    <row r="1331" spans="1:10" x14ac:dyDescent="0.25">
      <c r="A1331" t="s">
        <v>3177</v>
      </c>
      <c r="B1331">
        <v>8.1</v>
      </c>
      <c r="C1331">
        <v>57.09</v>
      </c>
      <c r="D1331" t="s">
        <v>612</v>
      </c>
      <c r="E1331">
        <v>37761653</v>
      </c>
      <c r="F1331">
        <v>305</v>
      </c>
      <c r="G1331">
        <v>1488</v>
      </c>
      <c r="H1331" t="s">
        <v>24685</v>
      </c>
      <c r="I1331">
        <v>6.5000000000000002E-2</v>
      </c>
      <c r="J1331">
        <v>789</v>
      </c>
    </row>
    <row r="1332" spans="1:10" x14ac:dyDescent="0.25">
      <c r="A1332" t="s">
        <v>23191</v>
      </c>
      <c r="B1332">
        <v>1.26</v>
      </c>
      <c r="C1332">
        <v>331.18</v>
      </c>
      <c r="D1332" t="s">
        <v>24686</v>
      </c>
      <c r="E1332">
        <v>6310065</v>
      </c>
      <c r="F1332">
        <v>1096</v>
      </c>
      <c r="G1332">
        <v>1168</v>
      </c>
      <c r="H1332" t="s">
        <v>24687</v>
      </c>
      <c r="I1332">
        <v>9.9000000000000005E-2</v>
      </c>
      <c r="J1332">
        <v>722</v>
      </c>
    </row>
    <row r="1333" spans="1:10" x14ac:dyDescent="0.25">
      <c r="A1333" t="s">
        <v>18554</v>
      </c>
      <c r="B1333">
        <v>2.23</v>
      </c>
      <c r="C1333">
        <v>57.09</v>
      </c>
      <c r="D1333" t="s">
        <v>612</v>
      </c>
      <c r="E1333">
        <v>42879116</v>
      </c>
      <c r="F1333">
        <v>1984</v>
      </c>
      <c r="G1333">
        <v>1813</v>
      </c>
      <c r="H1333" t="s">
        <v>24688</v>
      </c>
      <c r="I1333">
        <v>6.4000000000000001E-2</v>
      </c>
      <c r="J1333">
        <v>790</v>
      </c>
    </row>
    <row r="1334" spans="1:10" x14ac:dyDescent="0.25">
      <c r="A1334" t="s">
        <v>3635</v>
      </c>
      <c r="B1334">
        <v>0.47</v>
      </c>
      <c r="C1334">
        <v>43.07</v>
      </c>
      <c r="D1334" t="s">
        <v>15</v>
      </c>
      <c r="E1334">
        <v>8456726</v>
      </c>
      <c r="F1334">
        <v>264</v>
      </c>
      <c r="G1334">
        <v>309</v>
      </c>
      <c r="H1334" t="s">
        <v>24689</v>
      </c>
      <c r="I1334">
        <v>7.9000000000000001E-2</v>
      </c>
      <c r="J1334">
        <v>804</v>
      </c>
    </row>
    <row r="1335" spans="1:10" x14ac:dyDescent="0.25">
      <c r="A1335" t="s">
        <v>6185</v>
      </c>
      <c r="B1335">
        <v>3.76</v>
      </c>
      <c r="C1335">
        <v>55.07</v>
      </c>
      <c r="D1335" t="s">
        <v>45</v>
      </c>
      <c r="E1335">
        <v>21610409</v>
      </c>
      <c r="F1335">
        <v>477</v>
      </c>
      <c r="G1335">
        <v>744</v>
      </c>
      <c r="H1335" t="s">
        <v>24690</v>
      </c>
      <c r="I1335">
        <v>0.20799999999999999</v>
      </c>
      <c r="J1335">
        <v>784</v>
      </c>
    </row>
    <row r="1336" spans="1:10" x14ac:dyDescent="0.25">
      <c r="A1336" t="s">
        <v>3591</v>
      </c>
      <c r="B1336">
        <v>0.5</v>
      </c>
      <c r="C1336">
        <v>43.07</v>
      </c>
      <c r="D1336" t="s">
        <v>15</v>
      </c>
      <c r="E1336">
        <v>6380265</v>
      </c>
      <c r="F1336">
        <v>170</v>
      </c>
      <c r="G1336">
        <v>178</v>
      </c>
      <c r="H1336" t="s">
        <v>23195</v>
      </c>
      <c r="I1336">
        <v>8.5999999999999993E-2</v>
      </c>
      <c r="J1336">
        <v>771</v>
      </c>
    </row>
    <row r="1337" spans="1:10" x14ac:dyDescent="0.25">
      <c r="A1337" t="s">
        <v>20411</v>
      </c>
      <c r="B1337">
        <v>2.56</v>
      </c>
      <c r="C1337">
        <v>57.09</v>
      </c>
      <c r="D1337" t="s">
        <v>612</v>
      </c>
      <c r="E1337">
        <v>80516446</v>
      </c>
      <c r="F1337">
        <v>1947</v>
      </c>
      <c r="G1337">
        <v>2377</v>
      </c>
      <c r="H1337" t="s">
        <v>20412</v>
      </c>
      <c r="I1337">
        <v>5.7000000000000002E-2</v>
      </c>
      <c r="J1337">
        <v>811</v>
      </c>
    </row>
    <row r="1338" spans="1:10" x14ac:dyDescent="0.25">
      <c r="A1338" t="s">
        <v>9109</v>
      </c>
      <c r="B1338">
        <v>2.21</v>
      </c>
      <c r="C1338">
        <v>266.12</v>
      </c>
      <c r="D1338" t="s">
        <v>8989</v>
      </c>
      <c r="E1338">
        <v>2014710</v>
      </c>
      <c r="F1338">
        <v>369</v>
      </c>
      <c r="G1338">
        <v>280</v>
      </c>
      <c r="H1338" t="s">
        <v>24691</v>
      </c>
      <c r="I1338">
        <v>0.17399999999999999</v>
      </c>
      <c r="J1338">
        <v>812</v>
      </c>
    </row>
    <row r="1339" spans="1:10" x14ac:dyDescent="0.25">
      <c r="A1339" t="s">
        <v>23197</v>
      </c>
      <c r="B1339">
        <v>1.1299999999999999</v>
      </c>
      <c r="C1339">
        <v>105.03</v>
      </c>
      <c r="D1339" t="s">
        <v>237</v>
      </c>
      <c r="E1339">
        <v>39846668</v>
      </c>
      <c r="F1339">
        <v>2173</v>
      </c>
      <c r="G1339">
        <v>1672</v>
      </c>
      <c r="H1339" t="s">
        <v>24692</v>
      </c>
      <c r="I1339">
        <v>0.109</v>
      </c>
      <c r="J1339">
        <v>793</v>
      </c>
    </row>
    <row r="1340" spans="1:10" x14ac:dyDescent="0.25">
      <c r="A1340" t="s">
        <v>2081</v>
      </c>
      <c r="B1340">
        <v>1.26</v>
      </c>
      <c r="C1340">
        <v>68.069999999999993</v>
      </c>
      <c r="D1340" t="s">
        <v>570</v>
      </c>
      <c r="E1340">
        <v>8304733</v>
      </c>
      <c r="F1340">
        <v>537</v>
      </c>
      <c r="G1340">
        <v>615</v>
      </c>
      <c r="H1340" t="s">
        <v>24693</v>
      </c>
      <c r="I1340">
        <v>8.7999999999999995E-2</v>
      </c>
      <c r="J1340">
        <v>752</v>
      </c>
    </row>
    <row r="1341" spans="1:10" x14ac:dyDescent="0.25">
      <c r="A1341" t="s">
        <v>3626</v>
      </c>
      <c r="B1341">
        <v>0.41</v>
      </c>
      <c r="C1341">
        <v>55.07</v>
      </c>
      <c r="D1341" t="s">
        <v>45</v>
      </c>
      <c r="E1341">
        <v>1122921</v>
      </c>
      <c r="F1341">
        <v>196</v>
      </c>
      <c r="G1341">
        <v>29</v>
      </c>
      <c r="H1341" t="s">
        <v>16936</v>
      </c>
      <c r="I1341">
        <v>0.122</v>
      </c>
      <c r="J1341">
        <v>703</v>
      </c>
    </row>
    <row r="1342" spans="1:10" x14ac:dyDescent="0.25">
      <c r="A1342" t="s">
        <v>20415</v>
      </c>
      <c r="B1342">
        <v>2.63</v>
      </c>
      <c r="C1342">
        <v>362.31</v>
      </c>
      <c r="D1342" t="s">
        <v>24694</v>
      </c>
      <c r="E1342">
        <v>617602</v>
      </c>
      <c r="F1342">
        <v>110</v>
      </c>
      <c r="G1342">
        <v>310</v>
      </c>
      <c r="H1342" t="s">
        <v>24695</v>
      </c>
      <c r="I1342">
        <v>0.13</v>
      </c>
      <c r="J1342">
        <v>763</v>
      </c>
    </row>
    <row r="1343" spans="1:10" x14ac:dyDescent="0.25">
      <c r="A1343" t="s">
        <v>24696</v>
      </c>
      <c r="B1343">
        <v>1.18</v>
      </c>
      <c r="C1343">
        <v>44</v>
      </c>
      <c r="D1343" t="s">
        <v>129</v>
      </c>
      <c r="E1343">
        <v>14549011</v>
      </c>
      <c r="F1343">
        <v>180</v>
      </c>
      <c r="G1343">
        <v>486</v>
      </c>
      <c r="H1343" t="s">
        <v>24697</v>
      </c>
      <c r="I1343">
        <v>9.1999999999999998E-2</v>
      </c>
      <c r="J1343">
        <v>763</v>
      </c>
    </row>
    <row r="1344" spans="1:10" x14ac:dyDescent="0.25">
      <c r="A1344" t="s">
        <v>23002</v>
      </c>
      <c r="B1344">
        <v>4.49</v>
      </c>
      <c r="C1344">
        <v>91.06</v>
      </c>
      <c r="D1344" t="s">
        <v>297</v>
      </c>
      <c r="E1344">
        <v>17864726</v>
      </c>
      <c r="F1344">
        <v>987</v>
      </c>
      <c r="G1344">
        <v>747</v>
      </c>
      <c r="H1344" t="s">
        <v>24698</v>
      </c>
      <c r="I1344">
        <v>0.13900000000000001</v>
      </c>
      <c r="J1344">
        <v>736</v>
      </c>
    </row>
    <row r="1345" spans="1:10" x14ac:dyDescent="0.25">
      <c r="A1345" t="s">
        <v>24699</v>
      </c>
      <c r="B1345">
        <v>3.61</v>
      </c>
      <c r="C1345">
        <v>69.08</v>
      </c>
      <c r="D1345" t="s">
        <v>222</v>
      </c>
      <c r="E1345">
        <v>11337290</v>
      </c>
      <c r="F1345">
        <v>390</v>
      </c>
      <c r="G1345">
        <v>225</v>
      </c>
      <c r="H1345" t="s">
        <v>24700</v>
      </c>
      <c r="I1345">
        <v>8.3000000000000004E-2</v>
      </c>
      <c r="J1345">
        <v>737</v>
      </c>
    </row>
    <row r="1346" spans="1:10" x14ac:dyDescent="0.25">
      <c r="A1346" t="s">
        <v>13266</v>
      </c>
      <c r="B1346">
        <v>1.22</v>
      </c>
      <c r="C1346">
        <v>109.1</v>
      </c>
      <c r="D1346" t="s">
        <v>1075</v>
      </c>
      <c r="E1346">
        <v>4168821</v>
      </c>
      <c r="F1346">
        <v>246</v>
      </c>
      <c r="G1346">
        <v>189</v>
      </c>
      <c r="H1346" t="s">
        <v>24701</v>
      </c>
      <c r="I1346">
        <v>8.6999999999999994E-2</v>
      </c>
      <c r="J1346">
        <v>711</v>
      </c>
    </row>
    <row r="1347" spans="1:10" x14ac:dyDescent="0.25">
      <c r="A1347" t="s">
        <v>3621</v>
      </c>
      <c r="B1347">
        <v>3.45</v>
      </c>
      <c r="C1347">
        <v>218.21</v>
      </c>
      <c r="D1347" t="s">
        <v>4650</v>
      </c>
      <c r="E1347">
        <v>68437803</v>
      </c>
      <c r="F1347">
        <v>2518</v>
      </c>
      <c r="G1347">
        <v>2865</v>
      </c>
      <c r="H1347" t="s">
        <v>24702</v>
      </c>
      <c r="I1347">
        <v>0.10299999999999999</v>
      </c>
      <c r="J1347">
        <v>879</v>
      </c>
    </row>
    <row r="1348" spans="1:10" x14ac:dyDescent="0.25">
      <c r="A1348" t="s">
        <v>24703</v>
      </c>
      <c r="B1348">
        <v>1.64</v>
      </c>
      <c r="C1348">
        <v>322.14999999999998</v>
      </c>
      <c r="D1348" t="s">
        <v>24704</v>
      </c>
      <c r="E1348">
        <v>2353361</v>
      </c>
      <c r="F1348">
        <v>828</v>
      </c>
      <c r="G1348">
        <v>682</v>
      </c>
      <c r="H1348" t="s">
        <v>24705</v>
      </c>
      <c r="I1348">
        <v>0.123</v>
      </c>
      <c r="J1348">
        <v>776</v>
      </c>
    </row>
    <row r="1349" spans="1:10" x14ac:dyDescent="0.25">
      <c r="A1349" t="s">
        <v>2169</v>
      </c>
      <c r="B1349">
        <v>1.37</v>
      </c>
      <c r="C1349">
        <v>92.06</v>
      </c>
      <c r="D1349" t="s">
        <v>488</v>
      </c>
      <c r="E1349">
        <v>6777064</v>
      </c>
      <c r="F1349">
        <v>661</v>
      </c>
      <c r="G1349">
        <v>435</v>
      </c>
      <c r="H1349" t="s">
        <v>24706</v>
      </c>
      <c r="I1349">
        <v>0.06</v>
      </c>
      <c r="J1349">
        <v>707</v>
      </c>
    </row>
    <row r="1350" spans="1:10" x14ac:dyDescent="0.25">
      <c r="A1350" t="s">
        <v>14039</v>
      </c>
      <c r="B1350">
        <v>2.44</v>
      </c>
      <c r="C1350">
        <v>81.069999999999993</v>
      </c>
      <c r="D1350" t="s">
        <v>133</v>
      </c>
      <c r="E1350">
        <v>11595785</v>
      </c>
      <c r="F1350">
        <v>238</v>
      </c>
      <c r="G1350">
        <v>419</v>
      </c>
      <c r="H1350" t="s">
        <v>22075</v>
      </c>
      <c r="I1350">
        <v>7.1999999999999995E-2</v>
      </c>
      <c r="J1350">
        <v>858</v>
      </c>
    </row>
    <row r="1351" spans="1:10" x14ac:dyDescent="0.25">
      <c r="A1351" t="s">
        <v>23200</v>
      </c>
      <c r="B1351">
        <v>1.25</v>
      </c>
      <c r="C1351">
        <v>329.17</v>
      </c>
      <c r="D1351" t="s">
        <v>23201</v>
      </c>
      <c r="E1351">
        <v>7533371</v>
      </c>
      <c r="F1351">
        <v>1064</v>
      </c>
      <c r="G1351">
        <v>1627</v>
      </c>
      <c r="H1351" t="s">
        <v>24707</v>
      </c>
      <c r="I1351">
        <v>0.108</v>
      </c>
      <c r="J1351">
        <v>734</v>
      </c>
    </row>
    <row r="1352" spans="1:10" x14ac:dyDescent="0.25">
      <c r="A1352" t="s">
        <v>3612</v>
      </c>
      <c r="B1352">
        <v>0.21</v>
      </c>
      <c r="C1352">
        <v>43.07</v>
      </c>
      <c r="D1352" t="s">
        <v>15</v>
      </c>
      <c r="E1352">
        <v>5942974</v>
      </c>
      <c r="F1352">
        <v>198</v>
      </c>
      <c r="G1352">
        <v>157</v>
      </c>
      <c r="H1352" t="s">
        <v>4652</v>
      </c>
      <c r="I1352">
        <v>8.2000000000000003E-2</v>
      </c>
      <c r="J1352">
        <v>763</v>
      </c>
    </row>
    <row r="1353" spans="1:10" x14ac:dyDescent="0.25">
      <c r="A1353" t="s">
        <v>24708</v>
      </c>
      <c r="B1353">
        <v>1.26</v>
      </c>
      <c r="C1353">
        <v>123.05</v>
      </c>
      <c r="D1353" t="s">
        <v>313</v>
      </c>
      <c r="E1353">
        <v>13423959</v>
      </c>
      <c r="F1353">
        <v>821</v>
      </c>
      <c r="G1353">
        <v>1040</v>
      </c>
      <c r="H1353" t="s">
        <v>24709</v>
      </c>
      <c r="I1353">
        <v>6.4000000000000001E-2</v>
      </c>
      <c r="J1353">
        <v>901</v>
      </c>
    </row>
    <row r="1354" spans="1:10" x14ac:dyDescent="0.25">
      <c r="A1354" t="s">
        <v>3628</v>
      </c>
      <c r="B1354">
        <v>1.1100000000000001</v>
      </c>
      <c r="C1354">
        <v>151.08000000000001</v>
      </c>
      <c r="D1354" t="s">
        <v>676</v>
      </c>
      <c r="E1354">
        <v>9026326</v>
      </c>
      <c r="F1354">
        <v>905</v>
      </c>
      <c r="G1354">
        <v>866</v>
      </c>
      <c r="H1354" t="s">
        <v>24710</v>
      </c>
      <c r="I1354">
        <v>7.0000000000000007E-2</v>
      </c>
      <c r="J1354">
        <v>874</v>
      </c>
    </row>
    <row r="1355" spans="1:10" x14ac:dyDescent="0.25">
      <c r="A1355" t="s">
        <v>20413</v>
      </c>
      <c r="B1355">
        <v>1.24</v>
      </c>
      <c r="C1355">
        <v>107.08</v>
      </c>
      <c r="D1355" t="s">
        <v>948</v>
      </c>
      <c r="E1355">
        <v>2701668</v>
      </c>
      <c r="F1355">
        <v>530</v>
      </c>
      <c r="G1355">
        <v>191</v>
      </c>
      <c r="H1355" t="s">
        <v>24711</v>
      </c>
      <c r="I1355">
        <v>0.107</v>
      </c>
      <c r="J1355">
        <v>707</v>
      </c>
    </row>
    <row r="1356" spans="1:10" x14ac:dyDescent="0.25">
      <c r="A1356" t="s">
        <v>6522</v>
      </c>
      <c r="B1356">
        <v>3.83</v>
      </c>
      <c r="C1356">
        <v>191.18</v>
      </c>
      <c r="D1356" t="s">
        <v>1874</v>
      </c>
      <c r="E1356">
        <v>5716966</v>
      </c>
      <c r="F1356">
        <v>342</v>
      </c>
      <c r="G1356">
        <v>495</v>
      </c>
      <c r="H1356" t="s">
        <v>24712</v>
      </c>
      <c r="I1356">
        <v>0.122</v>
      </c>
      <c r="J1356">
        <v>793</v>
      </c>
    </row>
    <row r="1357" spans="1:10" x14ac:dyDescent="0.25">
      <c r="A1357" t="s">
        <v>3608</v>
      </c>
      <c r="B1357">
        <v>0.39</v>
      </c>
      <c r="C1357">
        <v>43.07</v>
      </c>
      <c r="D1357" t="s">
        <v>15</v>
      </c>
      <c r="E1357">
        <v>12304453</v>
      </c>
      <c r="F1357">
        <v>865</v>
      </c>
      <c r="G1357">
        <v>289</v>
      </c>
      <c r="H1357" t="s">
        <v>6524</v>
      </c>
      <c r="I1357">
        <v>0.10199999999999999</v>
      </c>
      <c r="J1357">
        <v>825</v>
      </c>
    </row>
    <row r="1358" spans="1:10" x14ac:dyDescent="0.25">
      <c r="A1358" t="s">
        <v>3630</v>
      </c>
      <c r="B1358">
        <v>2.92</v>
      </c>
      <c r="C1358">
        <v>218.21</v>
      </c>
      <c r="D1358" t="s">
        <v>4650</v>
      </c>
      <c r="E1358">
        <v>48182544</v>
      </c>
      <c r="F1358">
        <v>1888</v>
      </c>
      <c r="G1358">
        <v>2082</v>
      </c>
      <c r="H1358" t="s">
        <v>3972</v>
      </c>
      <c r="I1358">
        <v>0.106</v>
      </c>
      <c r="J1358">
        <v>852</v>
      </c>
    </row>
    <row r="1359" spans="1:10" x14ac:dyDescent="0.25">
      <c r="A1359" t="s">
        <v>4854</v>
      </c>
      <c r="B1359">
        <v>6.57</v>
      </c>
      <c r="C1359">
        <v>55.07</v>
      </c>
      <c r="D1359" t="s">
        <v>45</v>
      </c>
      <c r="E1359">
        <v>39513137</v>
      </c>
      <c r="F1359">
        <v>1259</v>
      </c>
      <c r="G1359">
        <v>848</v>
      </c>
      <c r="H1359" t="s">
        <v>24713</v>
      </c>
      <c r="I1359">
        <v>0.21</v>
      </c>
      <c r="J1359">
        <v>815</v>
      </c>
    </row>
    <row r="1360" spans="1:10" x14ac:dyDescent="0.25">
      <c r="A1360" t="s">
        <v>3683</v>
      </c>
      <c r="B1360">
        <v>1.06</v>
      </c>
      <c r="C1360">
        <v>69.08</v>
      </c>
      <c r="D1360" t="s">
        <v>222</v>
      </c>
      <c r="E1360">
        <v>9023924</v>
      </c>
      <c r="F1360">
        <v>337</v>
      </c>
      <c r="G1360">
        <v>269</v>
      </c>
      <c r="H1360" t="s">
        <v>24714</v>
      </c>
      <c r="I1360">
        <v>9.1999999999999998E-2</v>
      </c>
      <c r="J1360">
        <v>829</v>
      </c>
    </row>
    <row r="1361" spans="1:10" x14ac:dyDescent="0.25">
      <c r="A1361" t="s">
        <v>3670</v>
      </c>
      <c r="B1361">
        <v>0.85</v>
      </c>
      <c r="C1361">
        <v>43.07</v>
      </c>
      <c r="D1361" t="s">
        <v>15</v>
      </c>
      <c r="E1361">
        <v>21263075</v>
      </c>
      <c r="F1361">
        <v>464</v>
      </c>
      <c r="G1361">
        <v>651</v>
      </c>
      <c r="H1361" t="s">
        <v>24715</v>
      </c>
      <c r="I1361">
        <v>0.06</v>
      </c>
      <c r="J1361">
        <v>772</v>
      </c>
    </row>
    <row r="1362" spans="1:10" x14ac:dyDescent="0.25">
      <c r="A1362" t="s">
        <v>16949</v>
      </c>
      <c r="B1362">
        <v>2.11</v>
      </c>
      <c r="C1362">
        <v>218.21</v>
      </c>
      <c r="D1362" t="s">
        <v>4650</v>
      </c>
      <c r="E1362">
        <v>9339336</v>
      </c>
      <c r="F1362">
        <v>556</v>
      </c>
      <c r="G1362">
        <v>816</v>
      </c>
      <c r="H1362" t="s">
        <v>24716</v>
      </c>
      <c r="I1362">
        <v>9.9000000000000005E-2</v>
      </c>
      <c r="J1362">
        <v>754</v>
      </c>
    </row>
    <row r="1363" spans="1:10" x14ac:dyDescent="0.25">
      <c r="A1363" t="s">
        <v>3977</v>
      </c>
      <c r="B1363">
        <v>2.48</v>
      </c>
      <c r="C1363">
        <v>276.10000000000002</v>
      </c>
      <c r="D1363" t="s">
        <v>3651</v>
      </c>
      <c r="E1363">
        <v>1912303</v>
      </c>
      <c r="F1363">
        <v>265</v>
      </c>
      <c r="G1363">
        <v>375</v>
      </c>
      <c r="H1363" t="s">
        <v>24717</v>
      </c>
      <c r="I1363">
        <v>0.17899999999999999</v>
      </c>
      <c r="J1363">
        <v>846</v>
      </c>
    </row>
    <row r="1364" spans="1:10" x14ac:dyDescent="0.25">
      <c r="A1364" t="s">
        <v>24718</v>
      </c>
      <c r="B1364">
        <v>2.2400000000000002</v>
      </c>
      <c r="C1364">
        <v>113.12</v>
      </c>
      <c r="D1364" t="s">
        <v>24719</v>
      </c>
      <c r="E1364">
        <v>7182749</v>
      </c>
      <c r="F1364">
        <v>190</v>
      </c>
      <c r="G1364">
        <v>509</v>
      </c>
      <c r="H1364" t="s">
        <v>24720</v>
      </c>
      <c r="I1364">
        <v>0.11899999999999999</v>
      </c>
      <c r="J1364">
        <v>714</v>
      </c>
    </row>
    <row r="1365" spans="1:10" x14ac:dyDescent="0.25">
      <c r="A1365" t="s">
        <v>6529</v>
      </c>
      <c r="B1365">
        <v>3.53</v>
      </c>
      <c r="C1365">
        <v>55.07</v>
      </c>
      <c r="D1365" t="s">
        <v>45</v>
      </c>
      <c r="E1365">
        <v>1571682</v>
      </c>
      <c r="F1365">
        <v>740</v>
      </c>
      <c r="G1365">
        <v>57</v>
      </c>
      <c r="H1365" t="s">
        <v>24721</v>
      </c>
      <c r="I1365">
        <v>9.0999999999999998E-2</v>
      </c>
      <c r="J1365">
        <v>751</v>
      </c>
    </row>
    <row r="1366" spans="1:10" x14ac:dyDescent="0.25">
      <c r="A1366" t="s">
        <v>21919</v>
      </c>
      <c r="B1366">
        <v>4.18</v>
      </c>
      <c r="C1366">
        <v>306.14999999999998</v>
      </c>
      <c r="D1366" t="s">
        <v>20399</v>
      </c>
      <c r="E1366">
        <v>2432094</v>
      </c>
      <c r="F1366">
        <v>517</v>
      </c>
      <c r="G1366">
        <v>319</v>
      </c>
      <c r="H1366" t="s">
        <v>24722</v>
      </c>
      <c r="I1366">
        <v>0.14599999999999999</v>
      </c>
      <c r="J1366">
        <v>835</v>
      </c>
    </row>
    <row r="1367" spans="1:10" x14ac:dyDescent="0.25">
      <c r="A1367" t="s">
        <v>23210</v>
      </c>
      <c r="B1367">
        <v>1.59</v>
      </c>
      <c r="C1367">
        <v>309.20999999999998</v>
      </c>
      <c r="D1367" t="s">
        <v>23211</v>
      </c>
      <c r="E1367">
        <v>926470</v>
      </c>
      <c r="F1367">
        <v>155</v>
      </c>
      <c r="G1367">
        <v>304</v>
      </c>
      <c r="H1367" t="s">
        <v>24723</v>
      </c>
      <c r="I1367">
        <v>0.11600000000000001</v>
      </c>
      <c r="J1367">
        <v>742</v>
      </c>
    </row>
    <row r="1368" spans="1:10" x14ac:dyDescent="0.25">
      <c r="A1368" t="s">
        <v>2463</v>
      </c>
      <c r="B1368">
        <v>7.05</v>
      </c>
      <c r="C1368">
        <v>55.07</v>
      </c>
      <c r="D1368" t="s">
        <v>45</v>
      </c>
      <c r="E1368">
        <v>8424183</v>
      </c>
      <c r="F1368">
        <v>278</v>
      </c>
      <c r="G1368">
        <v>306</v>
      </c>
      <c r="H1368" t="s">
        <v>24724</v>
      </c>
      <c r="I1368">
        <v>0.307</v>
      </c>
      <c r="J1368">
        <v>727</v>
      </c>
    </row>
    <row r="1369" spans="1:10" x14ac:dyDescent="0.25">
      <c r="A1369" t="s">
        <v>2297</v>
      </c>
      <c r="B1369">
        <v>1.1200000000000001</v>
      </c>
      <c r="C1369">
        <v>59.07</v>
      </c>
      <c r="D1369" t="s">
        <v>1219</v>
      </c>
      <c r="E1369">
        <v>10311457</v>
      </c>
      <c r="F1369">
        <v>2136</v>
      </c>
      <c r="G1369">
        <v>1525</v>
      </c>
      <c r="H1369" t="s">
        <v>5366</v>
      </c>
      <c r="I1369">
        <v>6.0999999999999999E-2</v>
      </c>
      <c r="J1369">
        <v>824</v>
      </c>
    </row>
    <row r="1370" spans="1:10" x14ac:dyDescent="0.25">
      <c r="A1370" t="s">
        <v>3653</v>
      </c>
      <c r="B1370">
        <v>1.38</v>
      </c>
      <c r="C1370">
        <v>69.08</v>
      </c>
      <c r="D1370" t="s">
        <v>222</v>
      </c>
      <c r="E1370">
        <v>14603946</v>
      </c>
      <c r="F1370">
        <v>691</v>
      </c>
      <c r="G1370">
        <v>458</v>
      </c>
      <c r="H1370" t="s">
        <v>24725</v>
      </c>
      <c r="I1370">
        <v>8.6999999999999994E-2</v>
      </c>
      <c r="J1370">
        <v>838</v>
      </c>
    </row>
    <row r="1371" spans="1:10" x14ac:dyDescent="0.25">
      <c r="A1371" t="s">
        <v>1002</v>
      </c>
      <c r="B1371">
        <v>1.96</v>
      </c>
      <c r="C1371">
        <v>55.07</v>
      </c>
      <c r="D1371" t="s">
        <v>45</v>
      </c>
      <c r="E1371">
        <v>11816815</v>
      </c>
      <c r="F1371">
        <v>149</v>
      </c>
      <c r="G1371">
        <v>515</v>
      </c>
      <c r="H1371" t="s">
        <v>24726</v>
      </c>
      <c r="I1371">
        <v>5.8999999999999997E-2</v>
      </c>
      <c r="J1371">
        <v>720</v>
      </c>
    </row>
    <row r="1372" spans="1:10" x14ac:dyDescent="0.25">
      <c r="A1372" t="s">
        <v>6531</v>
      </c>
      <c r="B1372">
        <v>3.48</v>
      </c>
      <c r="C1372">
        <v>191.18</v>
      </c>
      <c r="D1372" t="s">
        <v>1874</v>
      </c>
      <c r="E1372">
        <v>2615028</v>
      </c>
      <c r="F1372">
        <v>372</v>
      </c>
      <c r="G1372">
        <v>275</v>
      </c>
      <c r="H1372" t="s">
        <v>24727</v>
      </c>
      <c r="I1372">
        <v>0.111</v>
      </c>
      <c r="J1372">
        <v>846</v>
      </c>
    </row>
    <row r="1373" spans="1:10" x14ac:dyDescent="0.25">
      <c r="A1373" t="s">
        <v>3650</v>
      </c>
      <c r="B1373">
        <v>3.02</v>
      </c>
      <c r="C1373">
        <v>276.10000000000002</v>
      </c>
      <c r="D1373" t="s">
        <v>3651</v>
      </c>
      <c r="E1373">
        <v>4387297</v>
      </c>
      <c r="F1373">
        <v>500</v>
      </c>
      <c r="G1373">
        <v>576</v>
      </c>
      <c r="H1373" t="s">
        <v>24728</v>
      </c>
      <c r="I1373">
        <v>0.19</v>
      </c>
      <c r="J1373">
        <v>921</v>
      </c>
    </row>
    <row r="1374" spans="1:10" x14ac:dyDescent="0.25">
      <c r="A1374" t="s">
        <v>1999</v>
      </c>
      <c r="B1374">
        <v>1.46</v>
      </c>
      <c r="C1374">
        <v>57.08</v>
      </c>
      <c r="D1374" t="s">
        <v>28</v>
      </c>
      <c r="E1374">
        <v>5886829</v>
      </c>
      <c r="F1374">
        <v>109</v>
      </c>
      <c r="G1374">
        <v>315</v>
      </c>
      <c r="H1374" t="s">
        <v>24729</v>
      </c>
      <c r="I1374">
        <v>0.121</v>
      </c>
      <c r="J1374">
        <v>710</v>
      </c>
    </row>
    <row r="1375" spans="1:10" x14ac:dyDescent="0.25">
      <c r="A1375" t="s">
        <v>14600</v>
      </c>
      <c r="B1375">
        <v>1.1399999999999999</v>
      </c>
      <c r="C1375">
        <v>165.1</v>
      </c>
      <c r="D1375" t="s">
        <v>9151</v>
      </c>
      <c r="E1375">
        <v>34334850</v>
      </c>
      <c r="F1375">
        <v>2867</v>
      </c>
      <c r="G1375">
        <v>1767</v>
      </c>
      <c r="H1375" t="s">
        <v>14052</v>
      </c>
      <c r="I1375">
        <v>0.08</v>
      </c>
      <c r="J1375">
        <v>939</v>
      </c>
    </row>
    <row r="1376" spans="1:10" x14ac:dyDescent="0.25">
      <c r="A1376" t="s">
        <v>18145</v>
      </c>
      <c r="B1376">
        <v>0.2</v>
      </c>
      <c r="C1376">
        <v>41.06</v>
      </c>
      <c r="D1376" t="s">
        <v>117</v>
      </c>
      <c r="E1376">
        <v>2933700</v>
      </c>
      <c r="F1376">
        <v>107</v>
      </c>
      <c r="G1376">
        <v>193</v>
      </c>
      <c r="H1376" t="s">
        <v>24730</v>
      </c>
      <c r="I1376">
        <v>4.4999999999999998E-2</v>
      </c>
      <c r="J1376">
        <v>765</v>
      </c>
    </row>
    <row r="1377" spans="1:10" x14ac:dyDescent="0.25">
      <c r="A1377" t="s">
        <v>3642</v>
      </c>
      <c r="B1377">
        <v>1.17</v>
      </c>
      <c r="C1377">
        <v>74.040000000000006</v>
      </c>
      <c r="D1377" t="s">
        <v>52</v>
      </c>
      <c r="E1377">
        <v>4052264</v>
      </c>
      <c r="F1377">
        <v>553</v>
      </c>
      <c r="G1377">
        <v>333</v>
      </c>
      <c r="H1377" t="s">
        <v>24731</v>
      </c>
      <c r="I1377">
        <v>5.8999999999999997E-2</v>
      </c>
      <c r="J1377">
        <v>740</v>
      </c>
    </row>
    <row r="1378" spans="1:10" x14ac:dyDescent="0.25">
      <c r="A1378" t="s">
        <v>20473</v>
      </c>
      <c r="B1378">
        <v>0.28000000000000003</v>
      </c>
      <c r="C1378">
        <v>121.1</v>
      </c>
      <c r="D1378" t="s">
        <v>1486</v>
      </c>
      <c r="E1378">
        <v>2648679</v>
      </c>
      <c r="F1378">
        <v>158</v>
      </c>
      <c r="G1378">
        <v>206</v>
      </c>
      <c r="H1378" t="s">
        <v>24732</v>
      </c>
      <c r="I1378">
        <v>0.14799999999999999</v>
      </c>
      <c r="J1378">
        <v>780</v>
      </c>
    </row>
    <row r="1379" spans="1:10" x14ac:dyDescent="0.25">
      <c r="A1379" t="s">
        <v>3632</v>
      </c>
      <c r="B1379">
        <v>1.84</v>
      </c>
      <c r="C1379">
        <v>276.10000000000002</v>
      </c>
      <c r="D1379" t="s">
        <v>3651</v>
      </c>
      <c r="E1379">
        <v>10362867</v>
      </c>
      <c r="F1379">
        <v>640</v>
      </c>
      <c r="G1379">
        <v>979</v>
      </c>
      <c r="H1379" t="s">
        <v>3979</v>
      </c>
      <c r="I1379">
        <v>0.19700000000000001</v>
      </c>
      <c r="J1379">
        <v>913</v>
      </c>
    </row>
    <row r="1380" spans="1:10" x14ac:dyDescent="0.25">
      <c r="A1380" t="s">
        <v>24733</v>
      </c>
      <c r="B1380">
        <v>2.14</v>
      </c>
      <c r="C1380">
        <v>57.08</v>
      </c>
      <c r="D1380" t="s">
        <v>28</v>
      </c>
      <c r="E1380">
        <v>4203963</v>
      </c>
      <c r="F1380">
        <v>290</v>
      </c>
      <c r="G1380">
        <v>143</v>
      </c>
      <c r="H1380" t="s">
        <v>24734</v>
      </c>
      <c r="I1380">
        <v>7.0999999999999994E-2</v>
      </c>
      <c r="J1380">
        <v>749</v>
      </c>
    </row>
    <row r="1381" spans="1:10" x14ac:dyDescent="0.25">
      <c r="A1381" t="s">
        <v>6200</v>
      </c>
      <c r="B1381">
        <v>7.89</v>
      </c>
      <c r="C1381">
        <v>69.08</v>
      </c>
      <c r="D1381" t="s">
        <v>222</v>
      </c>
      <c r="E1381">
        <v>25467073</v>
      </c>
      <c r="F1381">
        <v>529</v>
      </c>
      <c r="G1381">
        <v>973</v>
      </c>
      <c r="H1381" t="s">
        <v>24735</v>
      </c>
      <c r="I1381">
        <v>8.3000000000000004E-2</v>
      </c>
      <c r="J1381">
        <v>706</v>
      </c>
    </row>
    <row r="1382" spans="1:10" x14ac:dyDescent="0.25">
      <c r="A1382" t="s">
        <v>24736</v>
      </c>
      <c r="B1382">
        <v>1.83</v>
      </c>
      <c r="C1382">
        <v>57.09</v>
      </c>
      <c r="D1382" t="s">
        <v>612</v>
      </c>
      <c r="E1382">
        <v>4793208</v>
      </c>
      <c r="F1382">
        <v>409</v>
      </c>
      <c r="G1382">
        <v>213</v>
      </c>
      <c r="H1382" t="s">
        <v>24737</v>
      </c>
      <c r="I1382">
        <v>6.9000000000000006E-2</v>
      </c>
      <c r="J1382">
        <v>740</v>
      </c>
    </row>
    <row r="1383" spans="1:10" x14ac:dyDescent="0.25">
      <c r="A1383" t="s">
        <v>23164</v>
      </c>
      <c r="B1383">
        <v>0.26</v>
      </c>
      <c r="C1383">
        <v>43.07</v>
      </c>
      <c r="D1383" t="s">
        <v>15</v>
      </c>
      <c r="E1383">
        <v>7402167</v>
      </c>
      <c r="F1383">
        <v>685</v>
      </c>
      <c r="G1383">
        <v>216</v>
      </c>
      <c r="H1383" t="s">
        <v>24738</v>
      </c>
      <c r="I1383">
        <v>7.8E-2</v>
      </c>
      <c r="J1383">
        <v>704</v>
      </c>
    </row>
    <row r="1384" spans="1:10" x14ac:dyDescent="0.25">
      <c r="A1384" t="s">
        <v>24739</v>
      </c>
      <c r="B1384">
        <v>2.06</v>
      </c>
      <c r="C1384">
        <v>43.07</v>
      </c>
      <c r="D1384" t="s">
        <v>15</v>
      </c>
      <c r="E1384">
        <v>681135</v>
      </c>
      <c r="F1384">
        <v>118</v>
      </c>
      <c r="G1384">
        <v>26</v>
      </c>
      <c r="H1384" t="s">
        <v>24740</v>
      </c>
      <c r="I1384">
        <v>0.1</v>
      </c>
      <c r="J1384">
        <v>790</v>
      </c>
    </row>
    <row r="1385" spans="1:10" x14ac:dyDescent="0.25">
      <c r="A1385" t="s">
        <v>4880</v>
      </c>
      <c r="B1385">
        <v>3.27</v>
      </c>
      <c r="C1385">
        <v>218.21</v>
      </c>
      <c r="D1385" t="s">
        <v>4650</v>
      </c>
      <c r="E1385">
        <v>649294</v>
      </c>
      <c r="F1385">
        <v>152</v>
      </c>
      <c r="G1385">
        <v>153</v>
      </c>
      <c r="H1385" t="s">
        <v>24741</v>
      </c>
      <c r="I1385">
        <v>0.115</v>
      </c>
      <c r="J1385">
        <v>705</v>
      </c>
    </row>
    <row r="1386" spans="1:10" x14ac:dyDescent="0.25">
      <c r="A1386" t="s">
        <v>2479</v>
      </c>
      <c r="B1386">
        <v>3.92</v>
      </c>
      <c r="C1386">
        <v>97.1</v>
      </c>
      <c r="D1386" t="s">
        <v>934</v>
      </c>
      <c r="E1386">
        <v>12248296</v>
      </c>
      <c r="F1386">
        <v>282</v>
      </c>
      <c r="G1386">
        <v>846</v>
      </c>
      <c r="H1386" t="s">
        <v>24742</v>
      </c>
      <c r="I1386">
        <v>0.36299999999999999</v>
      </c>
      <c r="J1386">
        <v>738</v>
      </c>
    </row>
    <row r="1387" spans="1:10" x14ac:dyDescent="0.25">
      <c r="A1387" t="s">
        <v>23218</v>
      </c>
      <c r="B1387">
        <v>0.25</v>
      </c>
      <c r="C1387">
        <v>43.07</v>
      </c>
      <c r="D1387" t="s">
        <v>15</v>
      </c>
      <c r="E1387">
        <v>18056561</v>
      </c>
      <c r="F1387">
        <v>1307</v>
      </c>
      <c r="G1387">
        <v>524</v>
      </c>
      <c r="H1387" t="s">
        <v>24743</v>
      </c>
      <c r="I1387">
        <v>8.1000000000000003E-2</v>
      </c>
      <c r="J1387">
        <v>814</v>
      </c>
    </row>
    <row r="1388" spans="1:10" x14ac:dyDescent="0.25">
      <c r="A1388" t="s">
        <v>20481</v>
      </c>
      <c r="B1388">
        <v>2.72</v>
      </c>
      <c r="C1388">
        <v>57.08</v>
      </c>
      <c r="D1388" t="s">
        <v>28</v>
      </c>
      <c r="E1388">
        <v>34883630</v>
      </c>
      <c r="F1388">
        <v>905</v>
      </c>
      <c r="G1388">
        <v>1384</v>
      </c>
      <c r="H1388" t="s">
        <v>24744</v>
      </c>
      <c r="I1388">
        <v>7.2999999999999995E-2</v>
      </c>
      <c r="J1388">
        <v>794</v>
      </c>
    </row>
    <row r="1389" spans="1:10" x14ac:dyDescent="0.25">
      <c r="A1389" t="s">
        <v>23161</v>
      </c>
      <c r="B1389">
        <v>0.17</v>
      </c>
      <c r="C1389">
        <v>57.09</v>
      </c>
      <c r="D1389" t="s">
        <v>612</v>
      </c>
      <c r="E1389">
        <v>18038315</v>
      </c>
      <c r="F1389">
        <v>646</v>
      </c>
      <c r="G1389">
        <v>482</v>
      </c>
      <c r="H1389" t="s">
        <v>24745</v>
      </c>
      <c r="I1389">
        <v>7.8E-2</v>
      </c>
      <c r="J1389">
        <v>708</v>
      </c>
    </row>
    <row r="1390" spans="1:10" x14ac:dyDescent="0.25">
      <c r="A1390" t="s">
        <v>24746</v>
      </c>
      <c r="B1390">
        <v>2.37</v>
      </c>
      <c r="C1390">
        <v>341.17</v>
      </c>
      <c r="D1390" t="s">
        <v>24747</v>
      </c>
      <c r="E1390">
        <v>8473645</v>
      </c>
      <c r="F1390">
        <v>2167</v>
      </c>
      <c r="G1390">
        <v>1229</v>
      </c>
      <c r="H1390" t="s">
        <v>24748</v>
      </c>
      <c r="I1390">
        <v>0.13400000000000001</v>
      </c>
      <c r="J1390">
        <v>711</v>
      </c>
    </row>
    <row r="1391" spans="1:10" x14ac:dyDescent="0.25">
      <c r="A1391" t="s">
        <v>23222</v>
      </c>
      <c r="B1391">
        <v>1.3</v>
      </c>
      <c r="C1391">
        <v>357.11</v>
      </c>
      <c r="D1391" t="s">
        <v>24749</v>
      </c>
      <c r="E1391">
        <v>1496482</v>
      </c>
      <c r="F1391">
        <v>452</v>
      </c>
      <c r="G1391">
        <v>450</v>
      </c>
      <c r="H1391" t="s">
        <v>24750</v>
      </c>
      <c r="I1391">
        <v>0.152</v>
      </c>
      <c r="J1391">
        <v>761</v>
      </c>
    </row>
    <row r="1392" spans="1:10" x14ac:dyDescent="0.25">
      <c r="A1392" t="s">
        <v>20255</v>
      </c>
      <c r="B1392">
        <v>1.57</v>
      </c>
      <c r="C1392">
        <v>55.07</v>
      </c>
      <c r="D1392" t="s">
        <v>45</v>
      </c>
      <c r="E1392">
        <v>6381127</v>
      </c>
      <c r="F1392">
        <v>200</v>
      </c>
      <c r="G1392">
        <v>159</v>
      </c>
      <c r="H1392" t="s">
        <v>24751</v>
      </c>
      <c r="I1392">
        <v>0.1</v>
      </c>
      <c r="J1392">
        <v>741</v>
      </c>
    </row>
    <row r="1393" spans="1:10" x14ac:dyDescent="0.25">
      <c r="A1393" t="s">
        <v>22116</v>
      </c>
      <c r="B1393">
        <v>1.75</v>
      </c>
      <c r="C1393">
        <v>165.1</v>
      </c>
      <c r="D1393" t="s">
        <v>9151</v>
      </c>
      <c r="E1393">
        <v>1230986</v>
      </c>
      <c r="F1393">
        <v>164</v>
      </c>
      <c r="G1393">
        <v>124</v>
      </c>
      <c r="H1393" t="s">
        <v>24752</v>
      </c>
      <c r="I1393">
        <v>7.8E-2</v>
      </c>
      <c r="J1393">
        <v>828</v>
      </c>
    </row>
    <row r="1394" spans="1:10" x14ac:dyDescent="0.25">
      <c r="A1394" t="s">
        <v>24753</v>
      </c>
      <c r="B1394">
        <v>3.57</v>
      </c>
      <c r="C1394">
        <v>55.07</v>
      </c>
      <c r="D1394" t="s">
        <v>45</v>
      </c>
      <c r="E1394">
        <v>71103872</v>
      </c>
      <c r="F1394">
        <v>670</v>
      </c>
      <c r="G1394">
        <v>1377</v>
      </c>
      <c r="H1394" t="s">
        <v>24754</v>
      </c>
      <c r="I1394">
        <v>9.9000000000000005E-2</v>
      </c>
      <c r="J1394">
        <v>734</v>
      </c>
    </row>
    <row r="1395" spans="1:10" x14ac:dyDescent="0.25">
      <c r="A1395" t="s">
        <v>1766</v>
      </c>
      <c r="B1395">
        <v>2.0699999999999998</v>
      </c>
      <c r="C1395">
        <v>55.07</v>
      </c>
      <c r="D1395" t="s">
        <v>45</v>
      </c>
      <c r="E1395">
        <v>11949877</v>
      </c>
      <c r="F1395">
        <v>237</v>
      </c>
      <c r="G1395">
        <v>672</v>
      </c>
      <c r="H1395" t="s">
        <v>24755</v>
      </c>
      <c r="I1395">
        <v>7.6999999999999999E-2</v>
      </c>
      <c r="J1395">
        <v>733</v>
      </c>
    </row>
    <row r="1396" spans="1:10" x14ac:dyDescent="0.25">
      <c r="A1396" t="s">
        <v>3655</v>
      </c>
      <c r="B1396">
        <v>1.32</v>
      </c>
      <c r="C1396">
        <v>43.07</v>
      </c>
      <c r="D1396" t="s">
        <v>15</v>
      </c>
      <c r="E1396">
        <v>11121480</v>
      </c>
      <c r="F1396">
        <v>540</v>
      </c>
      <c r="G1396">
        <v>249</v>
      </c>
      <c r="H1396" t="s">
        <v>11217</v>
      </c>
      <c r="I1396">
        <v>0.10299999999999999</v>
      </c>
      <c r="J1396">
        <v>911</v>
      </c>
    </row>
    <row r="1397" spans="1:10" x14ac:dyDescent="0.25">
      <c r="A1397" t="s">
        <v>7355</v>
      </c>
      <c r="B1397">
        <v>1.28</v>
      </c>
      <c r="C1397">
        <v>109.1</v>
      </c>
      <c r="D1397" t="s">
        <v>1075</v>
      </c>
      <c r="E1397">
        <v>10340261</v>
      </c>
      <c r="F1397">
        <v>525</v>
      </c>
      <c r="G1397">
        <v>461</v>
      </c>
      <c r="H1397" t="s">
        <v>24756</v>
      </c>
      <c r="I1397">
        <v>0.105</v>
      </c>
      <c r="J1397">
        <v>744</v>
      </c>
    </row>
    <row r="1398" spans="1:10" x14ac:dyDescent="0.25">
      <c r="A1398" t="s">
        <v>6561</v>
      </c>
      <c r="B1398">
        <v>1.21</v>
      </c>
      <c r="C1398">
        <v>124.09</v>
      </c>
      <c r="D1398" t="s">
        <v>1110</v>
      </c>
      <c r="E1398">
        <v>2069197</v>
      </c>
      <c r="F1398">
        <v>175</v>
      </c>
      <c r="G1398">
        <v>206</v>
      </c>
      <c r="H1398" t="s">
        <v>18644</v>
      </c>
      <c r="I1398">
        <v>0.109</v>
      </c>
      <c r="J1398">
        <v>793</v>
      </c>
    </row>
    <row r="1399" spans="1:10" x14ac:dyDescent="0.25">
      <c r="A1399" t="s">
        <v>17023</v>
      </c>
      <c r="B1399">
        <v>1.85</v>
      </c>
      <c r="C1399">
        <v>203.18</v>
      </c>
      <c r="D1399" t="s">
        <v>24757</v>
      </c>
      <c r="E1399">
        <v>2349913</v>
      </c>
      <c r="F1399">
        <v>370</v>
      </c>
      <c r="G1399">
        <v>320</v>
      </c>
      <c r="H1399" t="s">
        <v>24758</v>
      </c>
      <c r="I1399">
        <v>0.13200000000000001</v>
      </c>
      <c r="J1399">
        <v>811</v>
      </c>
    </row>
    <row r="1400" spans="1:10" x14ac:dyDescent="0.25">
      <c r="A1400" t="s">
        <v>3717</v>
      </c>
      <c r="B1400">
        <v>1.22</v>
      </c>
      <c r="C1400">
        <v>123.05</v>
      </c>
      <c r="D1400" t="s">
        <v>313</v>
      </c>
      <c r="E1400">
        <v>6656722</v>
      </c>
      <c r="F1400">
        <v>449</v>
      </c>
      <c r="G1400">
        <v>483</v>
      </c>
      <c r="H1400" t="s">
        <v>24759</v>
      </c>
      <c r="I1400">
        <v>7.6999999999999999E-2</v>
      </c>
      <c r="J1400">
        <v>892</v>
      </c>
    </row>
    <row r="1401" spans="1:10" x14ac:dyDescent="0.25">
      <c r="A1401" t="s">
        <v>3665</v>
      </c>
      <c r="B1401">
        <v>1.26</v>
      </c>
      <c r="C1401">
        <v>55.07</v>
      </c>
      <c r="D1401" t="s">
        <v>45</v>
      </c>
      <c r="E1401">
        <v>23073881</v>
      </c>
      <c r="F1401">
        <v>734</v>
      </c>
      <c r="G1401">
        <v>448</v>
      </c>
      <c r="H1401" t="s">
        <v>9181</v>
      </c>
      <c r="I1401">
        <v>0.107</v>
      </c>
      <c r="J1401">
        <v>931</v>
      </c>
    </row>
    <row r="1402" spans="1:10" x14ac:dyDescent="0.25">
      <c r="A1402" t="s">
        <v>24760</v>
      </c>
      <c r="B1402">
        <v>3.4</v>
      </c>
      <c r="C1402">
        <v>44.01</v>
      </c>
      <c r="D1402" t="s">
        <v>739</v>
      </c>
      <c r="E1402">
        <v>6597777</v>
      </c>
      <c r="F1402">
        <v>146</v>
      </c>
      <c r="G1402">
        <v>248</v>
      </c>
      <c r="H1402" t="s">
        <v>24761</v>
      </c>
      <c r="I1402">
        <v>7.8E-2</v>
      </c>
      <c r="J1402">
        <v>704</v>
      </c>
    </row>
    <row r="1403" spans="1:10" x14ac:dyDescent="0.25">
      <c r="A1403" t="s">
        <v>951</v>
      </c>
      <c r="B1403">
        <v>1.79</v>
      </c>
      <c r="C1403">
        <v>82.08</v>
      </c>
      <c r="D1403" t="s">
        <v>276</v>
      </c>
      <c r="E1403">
        <v>7146659</v>
      </c>
      <c r="F1403">
        <v>176</v>
      </c>
      <c r="G1403">
        <v>427</v>
      </c>
      <c r="H1403" t="s">
        <v>24762</v>
      </c>
      <c r="I1403">
        <v>0.22800000000000001</v>
      </c>
      <c r="J1403">
        <v>703</v>
      </c>
    </row>
    <row r="1404" spans="1:10" x14ac:dyDescent="0.25">
      <c r="A1404" t="s">
        <v>24763</v>
      </c>
      <c r="B1404">
        <v>2.1</v>
      </c>
      <c r="C1404">
        <v>57.09</v>
      </c>
      <c r="D1404" t="s">
        <v>612</v>
      </c>
      <c r="E1404">
        <v>40234999</v>
      </c>
      <c r="F1404">
        <v>243</v>
      </c>
      <c r="G1404">
        <v>1104</v>
      </c>
      <c r="H1404" t="s">
        <v>24764</v>
      </c>
      <c r="I1404">
        <v>9.1999999999999998E-2</v>
      </c>
      <c r="J1404">
        <v>777</v>
      </c>
    </row>
    <row r="1405" spans="1:10" x14ac:dyDescent="0.25">
      <c r="A1405" t="s">
        <v>24765</v>
      </c>
      <c r="B1405">
        <v>0.4</v>
      </c>
      <c r="C1405">
        <v>44.01</v>
      </c>
      <c r="D1405" t="s">
        <v>739</v>
      </c>
      <c r="E1405">
        <v>50362548</v>
      </c>
      <c r="F1405">
        <v>531</v>
      </c>
      <c r="G1405">
        <v>914</v>
      </c>
      <c r="H1405" t="s">
        <v>24766</v>
      </c>
      <c r="I1405">
        <v>0.27400000000000002</v>
      </c>
      <c r="J1405">
        <v>704</v>
      </c>
    </row>
    <row r="1406" spans="1:10" x14ac:dyDescent="0.25">
      <c r="A1406" t="s">
        <v>3674</v>
      </c>
      <c r="B1406">
        <v>3.18</v>
      </c>
      <c r="C1406">
        <v>43.07</v>
      </c>
      <c r="D1406" t="s">
        <v>15</v>
      </c>
      <c r="E1406">
        <v>40549464</v>
      </c>
      <c r="F1406">
        <v>2502</v>
      </c>
      <c r="G1406">
        <v>931</v>
      </c>
      <c r="H1406" t="s">
        <v>24767</v>
      </c>
      <c r="I1406">
        <v>0.156</v>
      </c>
      <c r="J1406">
        <v>901</v>
      </c>
    </row>
    <row r="1407" spans="1:10" x14ac:dyDescent="0.25">
      <c r="A1407" t="s">
        <v>4699</v>
      </c>
      <c r="B1407">
        <v>2.13</v>
      </c>
      <c r="C1407">
        <v>135.06</v>
      </c>
      <c r="D1407" t="s">
        <v>4700</v>
      </c>
      <c r="E1407">
        <v>7683287</v>
      </c>
      <c r="F1407">
        <v>422</v>
      </c>
      <c r="G1407">
        <v>839</v>
      </c>
      <c r="H1407" t="s">
        <v>24768</v>
      </c>
      <c r="I1407">
        <v>5.7000000000000002E-2</v>
      </c>
      <c r="J1407">
        <v>713</v>
      </c>
    </row>
    <row r="1408" spans="1:10" x14ac:dyDescent="0.25">
      <c r="A1408" t="s">
        <v>3676</v>
      </c>
      <c r="B1408">
        <v>3.19</v>
      </c>
      <c r="C1408">
        <v>218.21</v>
      </c>
      <c r="D1408" t="s">
        <v>4650</v>
      </c>
      <c r="E1408">
        <v>16963937</v>
      </c>
      <c r="F1408">
        <v>889</v>
      </c>
      <c r="G1408">
        <v>1219</v>
      </c>
      <c r="H1408" t="s">
        <v>24769</v>
      </c>
      <c r="I1408">
        <v>0.16800000000000001</v>
      </c>
      <c r="J1408">
        <v>868</v>
      </c>
    </row>
    <row r="1409" spans="1:10" x14ac:dyDescent="0.25">
      <c r="A1409" t="s">
        <v>24770</v>
      </c>
      <c r="B1409">
        <v>1.37</v>
      </c>
      <c r="C1409">
        <v>203.18</v>
      </c>
      <c r="D1409" t="s">
        <v>24757</v>
      </c>
      <c r="E1409">
        <v>14112687</v>
      </c>
      <c r="F1409">
        <v>1379</v>
      </c>
      <c r="G1409">
        <v>1147</v>
      </c>
      <c r="H1409" t="s">
        <v>24771</v>
      </c>
      <c r="I1409">
        <v>0.13900000000000001</v>
      </c>
      <c r="J1409">
        <v>853</v>
      </c>
    </row>
    <row r="1410" spans="1:10" x14ac:dyDescent="0.25">
      <c r="A1410" t="s">
        <v>4671</v>
      </c>
      <c r="B1410">
        <v>2.04</v>
      </c>
      <c r="C1410">
        <v>55.07</v>
      </c>
      <c r="D1410" t="s">
        <v>45</v>
      </c>
      <c r="E1410">
        <v>5103506</v>
      </c>
      <c r="F1410">
        <v>179</v>
      </c>
      <c r="G1410">
        <v>132</v>
      </c>
      <c r="H1410" t="s">
        <v>24772</v>
      </c>
      <c r="I1410">
        <v>0.13900000000000001</v>
      </c>
      <c r="J1410">
        <v>860</v>
      </c>
    </row>
    <row r="1411" spans="1:10" x14ac:dyDescent="0.25">
      <c r="A1411" t="s">
        <v>3681</v>
      </c>
      <c r="B1411">
        <v>1.96</v>
      </c>
      <c r="C1411">
        <v>218.21</v>
      </c>
      <c r="D1411" t="s">
        <v>4650</v>
      </c>
      <c r="E1411">
        <v>113288086</v>
      </c>
      <c r="F1411">
        <v>1471</v>
      </c>
      <c r="G1411">
        <v>4191</v>
      </c>
      <c r="H1411" t="s">
        <v>24773</v>
      </c>
      <c r="I1411">
        <v>0.159</v>
      </c>
      <c r="J1411">
        <v>922</v>
      </c>
    </row>
    <row r="1412" spans="1:10" x14ac:dyDescent="0.25">
      <c r="A1412" t="s">
        <v>23238</v>
      </c>
      <c r="B1412">
        <v>0.34</v>
      </c>
      <c r="C1412">
        <v>43.07</v>
      </c>
      <c r="D1412" t="s">
        <v>15</v>
      </c>
      <c r="E1412">
        <v>11638853</v>
      </c>
      <c r="F1412">
        <v>226</v>
      </c>
      <c r="G1412">
        <v>244</v>
      </c>
      <c r="H1412" t="s">
        <v>24774</v>
      </c>
      <c r="I1412">
        <v>9.4E-2</v>
      </c>
      <c r="J1412">
        <v>708</v>
      </c>
    </row>
    <row r="1413" spans="1:10" x14ac:dyDescent="0.25">
      <c r="A1413" t="s">
        <v>3689</v>
      </c>
      <c r="B1413">
        <v>0.72</v>
      </c>
      <c r="C1413">
        <v>95.09</v>
      </c>
      <c r="D1413" t="s">
        <v>810</v>
      </c>
      <c r="E1413">
        <v>7425369</v>
      </c>
      <c r="F1413">
        <v>291</v>
      </c>
      <c r="G1413">
        <v>250</v>
      </c>
      <c r="H1413" t="s">
        <v>24775</v>
      </c>
      <c r="I1413">
        <v>0.23699999999999999</v>
      </c>
      <c r="J1413">
        <v>879</v>
      </c>
    </row>
    <row r="1414" spans="1:10" x14ac:dyDescent="0.25">
      <c r="A1414" t="s">
        <v>24776</v>
      </c>
      <c r="B1414">
        <v>1.28</v>
      </c>
      <c r="C1414">
        <v>203.18</v>
      </c>
      <c r="D1414" t="s">
        <v>24757</v>
      </c>
      <c r="E1414">
        <v>8071245</v>
      </c>
      <c r="F1414">
        <v>629</v>
      </c>
      <c r="G1414">
        <v>587</v>
      </c>
      <c r="H1414" t="s">
        <v>24777</v>
      </c>
      <c r="I1414">
        <v>0.156</v>
      </c>
      <c r="J1414">
        <v>810</v>
      </c>
    </row>
    <row r="1415" spans="1:10" x14ac:dyDescent="0.25">
      <c r="A1415" t="s">
        <v>7425</v>
      </c>
      <c r="B1415">
        <v>1.99</v>
      </c>
      <c r="C1415">
        <v>218.21</v>
      </c>
      <c r="D1415" t="s">
        <v>4650</v>
      </c>
      <c r="E1415">
        <v>85511185</v>
      </c>
      <c r="F1415">
        <v>4558</v>
      </c>
      <c r="G1415">
        <v>3955</v>
      </c>
      <c r="H1415" t="s">
        <v>24778</v>
      </c>
      <c r="I1415">
        <v>0.18</v>
      </c>
      <c r="J1415">
        <v>888</v>
      </c>
    </row>
    <row r="1416" spans="1:10" x14ac:dyDescent="0.25">
      <c r="A1416" t="s">
        <v>22010</v>
      </c>
      <c r="B1416">
        <v>1.65</v>
      </c>
      <c r="C1416">
        <v>55.07</v>
      </c>
      <c r="D1416" t="s">
        <v>45</v>
      </c>
      <c r="E1416">
        <v>33665692</v>
      </c>
      <c r="F1416">
        <v>1372</v>
      </c>
      <c r="G1416">
        <v>942</v>
      </c>
      <c r="H1416" t="s">
        <v>24779</v>
      </c>
      <c r="I1416">
        <v>9.2999999999999999E-2</v>
      </c>
      <c r="J1416">
        <v>874</v>
      </c>
    </row>
    <row r="1417" spans="1:10" x14ac:dyDescent="0.25">
      <c r="A1417" t="s">
        <v>3695</v>
      </c>
      <c r="B1417">
        <v>1.35</v>
      </c>
      <c r="C1417">
        <v>174.11</v>
      </c>
      <c r="D1417" t="s">
        <v>1303</v>
      </c>
      <c r="E1417">
        <v>4726517</v>
      </c>
      <c r="F1417">
        <v>1094</v>
      </c>
      <c r="G1417">
        <v>616</v>
      </c>
      <c r="H1417" t="s">
        <v>9203</v>
      </c>
      <c r="I1417">
        <v>0.14499999999999999</v>
      </c>
      <c r="J1417">
        <v>816</v>
      </c>
    </row>
    <row r="1418" spans="1:10" x14ac:dyDescent="0.25">
      <c r="A1418" t="s">
        <v>24780</v>
      </c>
      <c r="B1418">
        <v>12.54</v>
      </c>
      <c r="C1418">
        <v>83.09</v>
      </c>
      <c r="D1418" t="s">
        <v>693</v>
      </c>
      <c r="E1418">
        <v>4495862</v>
      </c>
      <c r="F1418">
        <v>539</v>
      </c>
      <c r="G1418">
        <v>354</v>
      </c>
      <c r="H1418" t="s">
        <v>24781</v>
      </c>
      <c r="I1418">
        <v>0.128</v>
      </c>
      <c r="J1418">
        <v>728</v>
      </c>
    </row>
    <row r="1419" spans="1:10" x14ac:dyDescent="0.25">
      <c r="A1419" t="s">
        <v>4877</v>
      </c>
      <c r="B1419">
        <v>1.19</v>
      </c>
      <c r="C1419">
        <v>124.09</v>
      </c>
      <c r="D1419" t="s">
        <v>1110</v>
      </c>
      <c r="E1419">
        <v>10708960</v>
      </c>
      <c r="F1419">
        <v>1355</v>
      </c>
      <c r="G1419">
        <v>894</v>
      </c>
      <c r="H1419" t="s">
        <v>17415</v>
      </c>
      <c r="I1419">
        <v>0.14699999999999999</v>
      </c>
      <c r="J1419">
        <v>868</v>
      </c>
    </row>
    <row r="1420" spans="1:10" x14ac:dyDescent="0.25">
      <c r="A1420" t="s">
        <v>23251</v>
      </c>
      <c r="B1420">
        <v>1.1499999999999999</v>
      </c>
      <c r="C1420">
        <v>69.08</v>
      </c>
      <c r="D1420" t="s">
        <v>222</v>
      </c>
      <c r="E1420">
        <v>98037000</v>
      </c>
      <c r="F1420">
        <v>2517</v>
      </c>
      <c r="G1420">
        <v>2205</v>
      </c>
      <c r="H1420" t="s">
        <v>24782</v>
      </c>
      <c r="I1420">
        <v>0.113</v>
      </c>
      <c r="J1420">
        <v>737</v>
      </c>
    </row>
    <row r="1421" spans="1:10" x14ac:dyDescent="0.25">
      <c r="A1421" t="s">
        <v>3561</v>
      </c>
      <c r="B1421">
        <v>1.22</v>
      </c>
      <c r="C1421">
        <v>43.07</v>
      </c>
      <c r="D1421" t="s">
        <v>15</v>
      </c>
      <c r="E1421">
        <v>2389313</v>
      </c>
      <c r="F1421">
        <v>153</v>
      </c>
      <c r="G1421">
        <v>84</v>
      </c>
      <c r="H1421" t="s">
        <v>13320</v>
      </c>
      <c r="I1421">
        <v>0.191</v>
      </c>
      <c r="J1421">
        <v>747</v>
      </c>
    </row>
    <row r="1422" spans="1:10" x14ac:dyDescent="0.25">
      <c r="A1422" t="s">
        <v>3693</v>
      </c>
      <c r="B1422">
        <v>0.5</v>
      </c>
      <c r="C1422">
        <v>95.09</v>
      </c>
      <c r="D1422" t="s">
        <v>810</v>
      </c>
      <c r="E1422">
        <v>3451821</v>
      </c>
      <c r="F1422">
        <v>681</v>
      </c>
      <c r="G1422">
        <v>207</v>
      </c>
      <c r="H1422" t="s">
        <v>24783</v>
      </c>
      <c r="I1422">
        <v>0.21099999999999999</v>
      </c>
      <c r="J1422">
        <v>817</v>
      </c>
    </row>
    <row r="1423" spans="1:10" x14ac:dyDescent="0.25">
      <c r="A1423" t="s">
        <v>24784</v>
      </c>
      <c r="B1423">
        <v>2.78</v>
      </c>
      <c r="C1423">
        <v>57.09</v>
      </c>
      <c r="D1423" t="s">
        <v>612</v>
      </c>
      <c r="E1423">
        <v>53400829</v>
      </c>
      <c r="F1423">
        <v>229</v>
      </c>
      <c r="G1423">
        <v>1136</v>
      </c>
      <c r="H1423" t="s">
        <v>24785</v>
      </c>
      <c r="I1423">
        <v>0.35499999999999998</v>
      </c>
      <c r="J1423">
        <v>775</v>
      </c>
    </row>
    <row r="1424" spans="1:10" x14ac:dyDescent="0.25">
      <c r="A1424" t="s">
        <v>23249</v>
      </c>
      <c r="B1424">
        <v>1.34</v>
      </c>
      <c r="C1424">
        <v>43.07</v>
      </c>
      <c r="D1424" t="s">
        <v>15</v>
      </c>
      <c r="E1424">
        <v>42873354</v>
      </c>
      <c r="F1424">
        <v>1512</v>
      </c>
      <c r="G1424">
        <v>1184</v>
      </c>
      <c r="H1424" t="s">
        <v>24786</v>
      </c>
      <c r="I1424">
        <v>9.1999999999999998E-2</v>
      </c>
      <c r="J1424">
        <v>776</v>
      </c>
    </row>
    <row r="1425" spans="1:10" x14ac:dyDescent="0.25">
      <c r="A1425" t="s">
        <v>3700</v>
      </c>
      <c r="B1425">
        <v>1.99</v>
      </c>
      <c r="C1425">
        <v>43.04</v>
      </c>
      <c r="D1425" t="s">
        <v>18</v>
      </c>
      <c r="E1425">
        <v>1344233</v>
      </c>
      <c r="F1425">
        <v>142</v>
      </c>
      <c r="G1425">
        <v>49</v>
      </c>
      <c r="H1425" t="s">
        <v>24787</v>
      </c>
      <c r="I1425">
        <v>0.26700000000000002</v>
      </c>
      <c r="J1425">
        <v>833</v>
      </c>
    </row>
    <row r="1426" spans="1:10" x14ac:dyDescent="0.25">
      <c r="A1426" t="s">
        <v>6456</v>
      </c>
      <c r="B1426">
        <v>7.0000000000000007E-2</v>
      </c>
      <c r="C1426">
        <v>44</v>
      </c>
      <c r="D1426" t="s">
        <v>129</v>
      </c>
      <c r="E1426">
        <v>19873612</v>
      </c>
      <c r="F1426">
        <v>386</v>
      </c>
      <c r="G1426">
        <v>561</v>
      </c>
      <c r="H1426" t="s">
        <v>24788</v>
      </c>
      <c r="I1426">
        <v>0.11600000000000001</v>
      </c>
      <c r="J1426">
        <v>716</v>
      </c>
    </row>
    <row r="1427" spans="1:10" x14ac:dyDescent="0.25">
      <c r="A1427" t="s">
        <v>23253</v>
      </c>
      <c r="B1427">
        <v>0.22</v>
      </c>
      <c r="C1427">
        <v>57.09</v>
      </c>
      <c r="D1427" t="s">
        <v>612</v>
      </c>
      <c r="E1427">
        <v>50354371</v>
      </c>
      <c r="F1427">
        <v>609</v>
      </c>
      <c r="G1427">
        <v>837</v>
      </c>
      <c r="H1427" t="s">
        <v>24789</v>
      </c>
      <c r="I1427">
        <v>0.10199999999999999</v>
      </c>
      <c r="J1427">
        <v>761</v>
      </c>
    </row>
    <row r="1428" spans="1:10" x14ac:dyDescent="0.25">
      <c r="A1428" t="s">
        <v>24790</v>
      </c>
      <c r="B1428">
        <v>1.2</v>
      </c>
      <c r="C1428">
        <v>357.16</v>
      </c>
      <c r="D1428" t="s">
        <v>24791</v>
      </c>
      <c r="E1428">
        <v>27621450</v>
      </c>
      <c r="F1428">
        <v>2208</v>
      </c>
      <c r="G1428">
        <v>3203</v>
      </c>
      <c r="H1428" t="s">
        <v>24792</v>
      </c>
      <c r="I1428">
        <v>0.246</v>
      </c>
      <c r="J1428">
        <v>701</v>
      </c>
    </row>
    <row r="1429" spans="1:10" x14ac:dyDescent="0.25">
      <c r="A1429" t="s">
        <v>23256</v>
      </c>
      <c r="B1429">
        <v>0.34</v>
      </c>
      <c r="C1429">
        <v>57.08</v>
      </c>
      <c r="D1429" t="s">
        <v>28</v>
      </c>
      <c r="E1429">
        <v>7894666</v>
      </c>
      <c r="F1429">
        <v>207</v>
      </c>
      <c r="G1429">
        <v>203</v>
      </c>
      <c r="H1429" t="s">
        <v>24793</v>
      </c>
      <c r="I1429">
        <v>0.112</v>
      </c>
      <c r="J1429">
        <v>725</v>
      </c>
    </row>
    <row r="1430" spans="1:10" x14ac:dyDescent="0.25">
      <c r="A1430" t="s">
        <v>2552</v>
      </c>
      <c r="B1430">
        <v>2.6</v>
      </c>
      <c r="C1430">
        <v>55.07</v>
      </c>
      <c r="D1430" t="s">
        <v>45</v>
      </c>
      <c r="E1430">
        <v>30660450</v>
      </c>
      <c r="F1430">
        <v>331</v>
      </c>
      <c r="G1430">
        <v>610</v>
      </c>
      <c r="H1430" t="s">
        <v>24794</v>
      </c>
      <c r="I1430">
        <v>0.27400000000000002</v>
      </c>
      <c r="J1430">
        <v>742</v>
      </c>
    </row>
    <row r="1431" spans="1:10" x14ac:dyDescent="0.25">
      <c r="A1431" t="s">
        <v>20304</v>
      </c>
      <c r="B1431">
        <v>0.91</v>
      </c>
      <c r="C1431">
        <v>83.09</v>
      </c>
      <c r="D1431" t="s">
        <v>693</v>
      </c>
      <c r="E1431">
        <v>132900635</v>
      </c>
      <c r="F1431">
        <v>1537</v>
      </c>
      <c r="G1431">
        <v>2898</v>
      </c>
      <c r="H1431" t="s">
        <v>24795</v>
      </c>
      <c r="I1431">
        <v>0.187</v>
      </c>
      <c r="J1431">
        <v>757</v>
      </c>
    </row>
    <row r="1432" spans="1:10" x14ac:dyDescent="0.25">
      <c r="A1432" t="s">
        <v>6575</v>
      </c>
      <c r="B1432">
        <v>1.95</v>
      </c>
      <c r="C1432">
        <v>57.09</v>
      </c>
      <c r="D1432" t="s">
        <v>612</v>
      </c>
      <c r="E1432">
        <v>8009779</v>
      </c>
      <c r="F1432">
        <v>411</v>
      </c>
      <c r="G1432">
        <v>282</v>
      </c>
      <c r="H1432" t="s">
        <v>24796</v>
      </c>
      <c r="I1432">
        <v>0.126</v>
      </c>
      <c r="J1432">
        <v>911</v>
      </c>
    </row>
    <row r="1433" spans="1:10" x14ac:dyDescent="0.25">
      <c r="A1433" t="s">
        <v>19977</v>
      </c>
      <c r="B1433">
        <v>1.41</v>
      </c>
      <c r="C1433">
        <v>55.07</v>
      </c>
      <c r="D1433" t="s">
        <v>45</v>
      </c>
      <c r="E1433">
        <v>8678785</v>
      </c>
      <c r="F1433">
        <v>107</v>
      </c>
      <c r="G1433">
        <v>267</v>
      </c>
      <c r="H1433" t="s">
        <v>24797</v>
      </c>
      <c r="I1433">
        <v>0.112</v>
      </c>
      <c r="J1433">
        <v>807</v>
      </c>
    </row>
    <row r="1434" spans="1:10" x14ac:dyDescent="0.25">
      <c r="A1434" t="s">
        <v>12463</v>
      </c>
      <c r="B1434">
        <v>0.22</v>
      </c>
      <c r="C1434">
        <v>43.05</v>
      </c>
      <c r="D1434" t="s">
        <v>105</v>
      </c>
      <c r="E1434">
        <v>8523275</v>
      </c>
      <c r="F1434">
        <v>116</v>
      </c>
      <c r="G1434">
        <v>231</v>
      </c>
      <c r="H1434" t="s">
        <v>24798</v>
      </c>
      <c r="I1434">
        <v>0.182</v>
      </c>
      <c r="J1434">
        <v>764</v>
      </c>
    </row>
    <row r="1435" spans="1:10" x14ac:dyDescent="0.25">
      <c r="A1435" t="s">
        <v>1021</v>
      </c>
      <c r="B1435">
        <v>2.2000000000000002</v>
      </c>
      <c r="C1435">
        <v>207.12</v>
      </c>
      <c r="D1435" t="s">
        <v>8765</v>
      </c>
      <c r="E1435">
        <v>115690659</v>
      </c>
      <c r="F1435">
        <v>485</v>
      </c>
      <c r="G1435">
        <v>12362</v>
      </c>
      <c r="H1435" t="s">
        <v>24799</v>
      </c>
      <c r="I1435">
        <v>2.1999999999999999E-2</v>
      </c>
      <c r="J1435">
        <v>823</v>
      </c>
    </row>
    <row r="1436" spans="1:10" x14ac:dyDescent="0.25">
      <c r="A1436" t="s">
        <v>10492</v>
      </c>
      <c r="B1436">
        <v>0.94</v>
      </c>
      <c r="C1436">
        <v>57.09</v>
      </c>
      <c r="D1436" t="s">
        <v>612</v>
      </c>
      <c r="E1436">
        <v>22160703</v>
      </c>
      <c r="F1436">
        <v>405</v>
      </c>
      <c r="G1436">
        <v>739</v>
      </c>
      <c r="H1436" t="s">
        <v>24800</v>
      </c>
      <c r="I1436">
        <v>0.112</v>
      </c>
      <c r="J1436">
        <v>723</v>
      </c>
    </row>
    <row r="1437" spans="1:10" x14ac:dyDescent="0.25">
      <c r="A1437" t="s">
        <v>24801</v>
      </c>
      <c r="B1437">
        <v>0.83</v>
      </c>
      <c r="C1437">
        <v>43.07</v>
      </c>
      <c r="D1437" t="s">
        <v>15</v>
      </c>
      <c r="E1437">
        <v>7249959</v>
      </c>
      <c r="F1437">
        <v>261</v>
      </c>
      <c r="G1437">
        <v>248</v>
      </c>
      <c r="H1437" t="s">
        <v>24802</v>
      </c>
      <c r="I1437">
        <v>0.12</v>
      </c>
      <c r="J1437">
        <v>785</v>
      </c>
    </row>
    <row r="1438" spans="1:10" x14ac:dyDescent="0.25">
      <c r="A1438" t="s">
        <v>24803</v>
      </c>
      <c r="B1438">
        <v>1.36</v>
      </c>
      <c r="C1438">
        <v>207.03</v>
      </c>
      <c r="D1438" t="s">
        <v>1022</v>
      </c>
      <c r="E1438">
        <v>26497459</v>
      </c>
      <c r="F1438">
        <v>310</v>
      </c>
      <c r="G1438">
        <v>2983</v>
      </c>
      <c r="H1438" t="s">
        <v>24804</v>
      </c>
      <c r="I1438">
        <v>4.3999999999999997E-2</v>
      </c>
      <c r="J1438">
        <v>747</v>
      </c>
    </row>
    <row r="1439" spans="1:10" x14ac:dyDescent="0.25">
      <c r="A1439" t="s">
        <v>12509</v>
      </c>
      <c r="B1439">
        <v>4.5599999999999996</v>
      </c>
      <c r="C1439">
        <v>44.01</v>
      </c>
      <c r="D1439" t="s">
        <v>739</v>
      </c>
      <c r="E1439">
        <v>7914698</v>
      </c>
      <c r="F1439">
        <v>257</v>
      </c>
      <c r="G1439">
        <v>336</v>
      </c>
      <c r="H1439" t="s">
        <v>24805</v>
      </c>
      <c r="I1439">
        <v>9.2999999999999999E-2</v>
      </c>
      <c r="J1439">
        <v>729</v>
      </c>
    </row>
    <row r="1440" spans="1:10" x14ac:dyDescent="0.25">
      <c r="A1440" t="s">
        <v>23271</v>
      </c>
      <c r="B1440">
        <v>1.35</v>
      </c>
      <c r="C1440">
        <v>57.09</v>
      </c>
      <c r="D1440" t="s">
        <v>612</v>
      </c>
      <c r="E1440">
        <v>119898255</v>
      </c>
      <c r="F1440">
        <v>2102</v>
      </c>
      <c r="G1440">
        <v>2226</v>
      </c>
      <c r="H1440" t="s">
        <v>24806</v>
      </c>
      <c r="I1440">
        <v>0.14599999999999999</v>
      </c>
      <c r="J1440">
        <v>722</v>
      </c>
    </row>
    <row r="1441" spans="1:10" x14ac:dyDescent="0.25">
      <c r="A1441" t="s">
        <v>20565</v>
      </c>
      <c r="B1441">
        <v>0.91</v>
      </c>
      <c r="C1441">
        <v>57.09</v>
      </c>
      <c r="D1441" t="s">
        <v>612</v>
      </c>
      <c r="E1441">
        <v>20408647</v>
      </c>
      <c r="F1441">
        <v>217</v>
      </c>
      <c r="G1441">
        <v>408</v>
      </c>
      <c r="H1441" t="s">
        <v>24807</v>
      </c>
      <c r="I1441">
        <v>0.14299999999999999</v>
      </c>
      <c r="J1441">
        <v>720</v>
      </c>
    </row>
    <row r="1442" spans="1:10" x14ac:dyDescent="0.25">
      <c r="A1442" t="s">
        <v>24808</v>
      </c>
      <c r="B1442">
        <v>0.2</v>
      </c>
      <c r="C1442">
        <v>57.09</v>
      </c>
      <c r="D1442" t="s">
        <v>612</v>
      </c>
      <c r="E1442">
        <v>3529746</v>
      </c>
      <c r="F1442">
        <v>108</v>
      </c>
      <c r="G1442">
        <v>136</v>
      </c>
      <c r="H1442" t="s">
        <v>24809</v>
      </c>
      <c r="I1442">
        <v>0.14699999999999999</v>
      </c>
      <c r="J1442">
        <v>778</v>
      </c>
    </row>
    <row r="1443" spans="1:10" x14ac:dyDescent="0.25">
      <c r="A1443" t="s">
        <v>24810</v>
      </c>
      <c r="B1443">
        <v>2.34</v>
      </c>
      <c r="C1443">
        <v>57.09</v>
      </c>
      <c r="D1443" t="s">
        <v>612</v>
      </c>
      <c r="E1443">
        <v>29774175</v>
      </c>
      <c r="F1443">
        <v>133</v>
      </c>
      <c r="G1443">
        <v>724</v>
      </c>
      <c r="H1443" t="s">
        <v>24811</v>
      </c>
      <c r="I1443">
        <v>0.23799999999999999</v>
      </c>
      <c r="J1443">
        <v>754</v>
      </c>
    </row>
    <row r="1444" spans="1:10" x14ac:dyDescent="0.25">
      <c r="A1444" t="s">
        <v>10543</v>
      </c>
      <c r="B1444">
        <v>1.07</v>
      </c>
      <c r="C1444">
        <v>44.01</v>
      </c>
      <c r="D1444" t="s">
        <v>739</v>
      </c>
      <c r="E1444">
        <v>14419272</v>
      </c>
      <c r="F1444">
        <v>221</v>
      </c>
      <c r="G1444">
        <v>436</v>
      </c>
      <c r="H1444" t="s">
        <v>24812</v>
      </c>
      <c r="I1444">
        <v>3.7999999999999999E-2</v>
      </c>
      <c r="J1444">
        <v>703</v>
      </c>
    </row>
    <row r="1445" spans="1:10" x14ac:dyDescent="0.25">
      <c r="A1445" t="s">
        <v>6432</v>
      </c>
      <c r="B1445">
        <v>0.65</v>
      </c>
      <c r="C1445">
        <v>82.08</v>
      </c>
      <c r="D1445" t="s">
        <v>276</v>
      </c>
      <c r="E1445">
        <v>27616493</v>
      </c>
      <c r="F1445">
        <v>463</v>
      </c>
      <c r="G1445">
        <v>929</v>
      </c>
      <c r="H1445" t="s">
        <v>24813</v>
      </c>
      <c r="I1445">
        <v>0.122</v>
      </c>
      <c r="J1445">
        <v>761</v>
      </c>
    </row>
    <row r="1446" spans="1:10" x14ac:dyDescent="0.25">
      <c r="A1446" t="s">
        <v>24814</v>
      </c>
      <c r="B1446">
        <v>0.05</v>
      </c>
      <c r="C1446">
        <v>44.04</v>
      </c>
      <c r="D1446" t="s">
        <v>83</v>
      </c>
      <c r="E1446">
        <v>2929003</v>
      </c>
      <c r="F1446">
        <v>101</v>
      </c>
      <c r="G1446">
        <v>206</v>
      </c>
      <c r="H1446" t="s">
        <v>24815</v>
      </c>
      <c r="I1446">
        <v>4.2000000000000003E-2</v>
      </c>
      <c r="J1446">
        <v>729</v>
      </c>
    </row>
    <row r="1447" spans="1:10" x14ac:dyDescent="0.25">
      <c r="A1447" t="s">
        <v>24816</v>
      </c>
      <c r="B1447">
        <v>1.43</v>
      </c>
      <c r="C1447">
        <v>69.08</v>
      </c>
      <c r="D1447" t="s">
        <v>222</v>
      </c>
      <c r="E1447">
        <v>4408968</v>
      </c>
      <c r="F1447">
        <v>137</v>
      </c>
      <c r="G1447">
        <v>213</v>
      </c>
      <c r="H1447" t="s">
        <v>24817</v>
      </c>
      <c r="I1447">
        <v>0.13700000000000001</v>
      </c>
      <c r="J1447">
        <v>809</v>
      </c>
    </row>
    <row r="1448" spans="1:10" x14ac:dyDescent="0.25">
      <c r="A1448" t="s">
        <v>24818</v>
      </c>
      <c r="B1448">
        <v>2.1</v>
      </c>
      <c r="C1448">
        <v>57.09</v>
      </c>
      <c r="D1448" t="s">
        <v>612</v>
      </c>
      <c r="E1448">
        <v>19848746</v>
      </c>
      <c r="F1448">
        <v>150</v>
      </c>
      <c r="G1448">
        <v>856</v>
      </c>
      <c r="H1448" t="s">
        <v>24819</v>
      </c>
      <c r="I1448">
        <v>0.32800000000000001</v>
      </c>
      <c r="J1448">
        <v>727</v>
      </c>
    </row>
    <row r="1449" spans="1:10" x14ac:dyDescent="0.25">
      <c r="A1449" t="s">
        <v>24820</v>
      </c>
      <c r="B1449">
        <v>0.41</v>
      </c>
      <c r="C1449">
        <v>44.01</v>
      </c>
      <c r="D1449" t="s">
        <v>739</v>
      </c>
      <c r="E1449">
        <v>141702591</v>
      </c>
      <c r="F1449">
        <v>224</v>
      </c>
      <c r="G1449">
        <v>1271</v>
      </c>
      <c r="H1449" t="s">
        <v>24821</v>
      </c>
      <c r="I1449">
        <v>3.5000000000000003E-2</v>
      </c>
      <c r="J1449">
        <v>712</v>
      </c>
    </row>
    <row r="1450" spans="1:10" x14ac:dyDescent="0.25">
      <c r="A1450" t="s">
        <v>24822</v>
      </c>
      <c r="B1450">
        <v>0.12</v>
      </c>
      <c r="C1450">
        <v>44</v>
      </c>
      <c r="D1450" t="s">
        <v>129</v>
      </c>
      <c r="E1450">
        <v>49436884</v>
      </c>
      <c r="F1450">
        <v>440</v>
      </c>
      <c r="G1450">
        <v>1183</v>
      </c>
      <c r="H1450" t="s">
        <v>24823</v>
      </c>
      <c r="I1450">
        <v>0.12</v>
      </c>
      <c r="J1450">
        <v>756</v>
      </c>
    </row>
    <row r="1451" spans="1:10" x14ac:dyDescent="0.25">
      <c r="A1451" t="s">
        <v>22190</v>
      </c>
      <c r="B1451">
        <v>1.4</v>
      </c>
      <c r="C1451">
        <v>207.04</v>
      </c>
      <c r="D1451" t="s">
        <v>770</v>
      </c>
      <c r="E1451">
        <v>128126129</v>
      </c>
      <c r="F1451">
        <v>356</v>
      </c>
      <c r="G1451">
        <v>8543</v>
      </c>
      <c r="H1451" t="s">
        <v>24824</v>
      </c>
      <c r="I1451">
        <v>5.1999999999999998E-2</v>
      </c>
      <c r="J1451">
        <v>707</v>
      </c>
    </row>
  </sheetData>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4D65A0-7674-4D14-9650-D9BB6BB03695}">
  <sheetPr>
    <tabColor theme="7" tint="0.79998168889431442"/>
  </sheetPr>
  <dimension ref="A1:J1321"/>
  <sheetViews>
    <sheetView workbookViewId="0">
      <pane xSplit="1" ySplit="1" topLeftCell="B1296" activePane="bottomRight" state="frozen"/>
      <selection pane="topRight" activeCell="B1" sqref="B1"/>
      <selection pane="bottomLeft" activeCell="A2" sqref="A2"/>
      <selection pane="bottomRight" activeCell="E1331" sqref="E1331"/>
    </sheetView>
  </sheetViews>
  <sheetFormatPr defaultRowHeight="15" x14ac:dyDescent="0.25"/>
  <sheetData>
    <row r="1" spans="1:10" s="5" customFormat="1" x14ac:dyDescent="0.25">
      <c r="A1" s="5" t="s">
        <v>0</v>
      </c>
      <c r="B1" s="5" t="s">
        <v>1</v>
      </c>
      <c r="C1" s="5" t="s">
        <v>2</v>
      </c>
      <c r="D1" s="5" t="s">
        <v>3</v>
      </c>
      <c r="E1" s="5" t="s">
        <v>4</v>
      </c>
      <c r="F1" s="5" t="s">
        <v>5</v>
      </c>
      <c r="G1" s="5" t="s">
        <v>6</v>
      </c>
      <c r="H1" s="5" t="s">
        <v>7</v>
      </c>
      <c r="I1" s="5" t="s">
        <v>8</v>
      </c>
      <c r="J1" s="5" t="s">
        <v>9</v>
      </c>
    </row>
    <row r="2" spans="1:10" x14ac:dyDescent="0.25">
      <c r="A2" t="s">
        <v>1884</v>
      </c>
      <c r="B2">
        <v>1.21</v>
      </c>
      <c r="C2">
        <v>55.06</v>
      </c>
      <c r="D2" t="s">
        <v>26</v>
      </c>
      <c r="E2">
        <v>24864075</v>
      </c>
      <c r="F2">
        <v>1166</v>
      </c>
      <c r="G2">
        <v>1056</v>
      </c>
      <c r="H2" t="s">
        <v>24825</v>
      </c>
      <c r="I2">
        <v>8.3000000000000004E-2</v>
      </c>
      <c r="J2">
        <v>875</v>
      </c>
    </row>
    <row r="3" spans="1:10" x14ac:dyDescent="0.25">
      <c r="A3" t="s">
        <v>755</v>
      </c>
      <c r="B3">
        <v>1.17</v>
      </c>
      <c r="C3">
        <v>43.04</v>
      </c>
      <c r="D3" t="s">
        <v>18</v>
      </c>
      <c r="E3">
        <v>123708047</v>
      </c>
      <c r="F3">
        <v>2600</v>
      </c>
      <c r="G3">
        <v>1631</v>
      </c>
      <c r="H3" t="s">
        <v>7461</v>
      </c>
      <c r="I3">
        <v>0.106</v>
      </c>
      <c r="J3">
        <v>907</v>
      </c>
    </row>
    <row r="4" spans="1:10" x14ac:dyDescent="0.25">
      <c r="A4" t="s">
        <v>12531</v>
      </c>
      <c r="B4">
        <v>3.81</v>
      </c>
      <c r="C4">
        <v>57.09</v>
      </c>
      <c r="D4" t="s">
        <v>612</v>
      </c>
      <c r="E4">
        <v>40205207</v>
      </c>
      <c r="F4">
        <v>828</v>
      </c>
      <c r="G4">
        <v>3104</v>
      </c>
      <c r="H4" t="s">
        <v>1350</v>
      </c>
      <c r="I4">
        <v>0.13600000000000001</v>
      </c>
      <c r="J4">
        <v>812</v>
      </c>
    </row>
    <row r="5" spans="1:10" x14ac:dyDescent="0.25">
      <c r="A5" t="s">
        <v>1204</v>
      </c>
      <c r="B5">
        <v>0.79</v>
      </c>
      <c r="C5">
        <v>55.07</v>
      </c>
      <c r="D5" t="s">
        <v>45</v>
      </c>
      <c r="E5">
        <v>23545519</v>
      </c>
      <c r="F5">
        <v>572</v>
      </c>
      <c r="G5">
        <v>1084</v>
      </c>
      <c r="H5" t="s">
        <v>24826</v>
      </c>
      <c r="I5">
        <v>9.7000000000000003E-2</v>
      </c>
      <c r="J5">
        <v>834</v>
      </c>
    </row>
    <row r="6" spans="1:10" x14ac:dyDescent="0.25">
      <c r="A6" t="s">
        <v>2773</v>
      </c>
      <c r="B6">
        <v>1.19</v>
      </c>
      <c r="C6">
        <v>43.03</v>
      </c>
      <c r="D6" t="s">
        <v>12</v>
      </c>
      <c r="E6">
        <v>25176280</v>
      </c>
      <c r="F6">
        <v>467</v>
      </c>
      <c r="G6">
        <v>368</v>
      </c>
      <c r="H6" t="s">
        <v>24827</v>
      </c>
      <c r="I6">
        <v>8.5999999999999993E-2</v>
      </c>
      <c r="J6">
        <v>775</v>
      </c>
    </row>
    <row r="7" spans="1:10" x14ac:dyDescent="0.25">
      <c r="A7" t="s">
        <v>22442</v>
      </c>
      <c r="B7">
        <v>1.77</v>
      </c>
      <c r="C7">
        <v>45.05</v>
      </c>
      <c r="D7" t="s">
        <v>21</v>
      </c>
      <c r="E7">
        <v>13871858</v>
      </c>
      <c r="F7">
        <v>306</v>
      </c>
      <c r="G7">
        <v>423</v>
      </c>
      <c r="H7" t="s">
        <v>24828</v>
      </c>
      <c r="I7">
        <v>0.10299999999999999</v>
      </c>
      <c r="J7">
        <v>751</v>
      </c>
    </row>
    <row r="8" spans="1:10" x14ac:dyDescent="0.25">
      <c r="A8" t="s">
        <v>912</v>
      </c>
      <c r="B8">
        <v>4.47</v>
      </c>
      <c r="C8">
        <v>57.09</v>
      </c>
      <c r="D8" t="s">
        <v>612</v>
      </c>
      <c r="E8">
        <v>16532908</v>
      </c>
      <c r="F8">
        <v>563</v>
      </c>
      <c r="G8">
        <v>1983</v>
      </c>
      <c r="H8" t="s">
        <v>24829</v>
      </c>
      <c r="I8">
        <v>0.11899999999999999</v>
      </c>
      <c r="J8">
        <v>702</v>
      </c>
    </row>
    <row r="9" spans="1:10" x14ac:dyDescent="0.25">
      <c r="A9" t="s">
        <v>17433</v>
      </c>
      <c r="B9">
        <v>0.91</v>
      </c>
      <c r="C9">
        <v>43.07</v>
      </c>
      <c r="D9" t="s">
        <v>15</v>
      </c>
      <c r="E9">
        <v>90457037</v>
      </c>
      <c r="F9">
        <v>883</v>
      </c>
      <c r="G9">
        <v>2526</v>
      </c>
      <c r="H9" t="s">
        <v>24830</v>
      </c>
      <c r="I9">
        <v>0.124</v>
      </c>
      <c r="J9">
        <v>867</v>
      </c>
    </row>
    <row r="10" spans="1:10" x14ac:dyDescent="0.25">
      <c r="A10" t="s">
        <v>585</v>
      </c>
      <c r="B10">
        <v>1.1499999999999999</v>
      </c>
      <c r="C10">
        <v>67.05</v>
      </c>
      <c r="D10" t="s">
        <v>93</v>
      </c>
      <c r="E10">
        <v>15736803</v>
      </c>
      <c r="F10">
        <v>1442</v>
      </c>
      <c r="G10">
        <v>1248</v>
      </c>
      <c r="H10" t="s">
        <v>18709</v>
      </c>
      <c r="I10">
        <v>9.9000000000000005E-2</v>
      </c>
      <c r="J10">
        <v>829</v>
      </c>
    </row>
    <row r="11" spans="1:10" x14ac:dyDescent="0.25">
      <c r="A11" t="s">
        <v>30</v>
      </c>
      <c r="B11">
        <v>0.96</v>
      </c>
      <c r="C11">
        <v>70.09</v>
      </c>
      <c r="D11" t="s">
        <v>871</v>
      </c>
      <c r="E11">
        <v>21716395</v>
      </c>
      <c r="F11">
        <v>551</v>
      </c>
      <c r="G11">
        <v>2151</v>
      </c>
      <c r="H11" t="s">
        <v>24831</v>
      </c>
      <c r="I11">
        <v>0.129</v>
      </c>
      <c r="J11">
        <v>807</v>
      </c>
    </row>
    <row r="12" spans="1:10" x14ac:dyDescent="0.25">
      <c r="A12" t="s">
        <v>2624</v>
      </c>
      <c r="B12">
        <v>1.39</v>
      </c>
      <c r="C12">
        <v>41.05</v>
      </c>
      <c r="D12" t="s">
        <v>24</v>
      </c>
      <c r="E12">
        <v>4630067</v>
      </c>
      <c r="F12">
        <v>386</v>
      </c>
      <c r="G12">
        <v>159</v>
      </c>
      <c r="H12" t="s">
        <v>18718</v>
      </c>
      <c r="I12">
        <v>0.108</v>
      </c>
      <c r="J12">
        <v>876</v>
      </c>
    </row>
    <row r="13" spans="1:10" x14ac:dyDescent="0.25">
      <c r="A13" t="s">
        <v>33</v>
      </c>
      <c r="B13">
        <v>1.21</v>
      </c>
      <c r="C13">
        <v>55.04</v>
      </c>
      <c r="D13" t="s">
        <v>590</v>
      </c>
      <c r="E13">
        <v>11068176</v>
      </c>
      <c r="F13">
        <v>2373</v>
      </c>
      <c r="G13">
        <v>751</v>
      </c>
      <c r="H13" t="s">
        <v>24832</v>
      </c>
      <c r="I13">
        <v>0.113</v>
      </c>
      <c r="J13">
        <v>827</v>
      </c>
    </row>
    <row r="14" spans="1:10" x14ac:dyDescent="0.25">
      <c r="A14" t="s">
        <v>875</v>
      </c>
      <c r="B14">
        <v>1.62</v>
      </c>
      <c r="C14">
        <v>59.05</v>
      </c>
      <c r="D14" t="s">
        <v>641</v>
      </c>
      <c r="E14">
        <v>46744753</v>
      </c>
      <c r="F14">
        <v>3261</v>
      </c>
      <c r="G14">
        <v>5062</v>
      </c>
      <c r="H14" t="s">
        <v>24833</v>
      </c>
      <c r="I14">
        <v>0.13100000000000001</v>
      </c>
      <c r="J14">
        <v>982</v>
      </c>
    </row>
    <row r="15" spans="1:10" x14ac:dyDescent="0.25">
      <c r="A15" t="s">
        <v>5406</v>
      </c>
      <c r="B15">
        <v>1.35</v>
      </c>
      <c r="C15">
        <v>55.07</v>
      </c>
      <c r="D15" t="s">
        <v>45</v>
      </c>
      <c r="E15">
        <v>363739091</v>
      </c>
      <c r="F15">
        <v>11064</v>
      </c>
      <c r="G15">
        <v>8538</v>
      </c>
      <c r="H15" t="s">
        <v>5048</v>
      </c>
      <c r="I15">
        <v>0.15</v>
      </c>
      <c r="J15">
        <v>852</v>
      </c>
    </row>
    <row r="16" spans="1:10" x14ac:dyDescent="0.25">
      <c r="A16" t="s">
        <v>24834</v>
      </c>
      <c r="B16">
        <v>1.28</v>
      </c>
      <c r="C16">
        <v>85.03</v>
      </c>
      <c r="D16" t="s">
        <v>202</v>
      </c>
      <c r="E16">
        <v>1500318</v>
      </c>
      <c r="F16">
        <v>246</v>
      </c>
      <c r="G16">
        <v>356</v>
      </c>
      <c r="H16" t="s">
        <v>24835</v>
      </c>
      <c r="I16">
        <v>0.105</v>
      </c>
      <c r="J16">
        <v>712</v>
      </c>
    </row>
    <row r="17" spans="1:10" x14ac:dyDescent="0.25">
      <c r="A17" t="s">
        <v>1511</v>
      </c>
      <c r="B17">
        <v>1.18</v>
      </c>
      <c r="C17">
        <v>84.06</v>
      </c>
      <c r="D17" t="s">
        <v>110</v>
      </c>
      <c r="E17">
        <v>4032443</v>
      </c>
      <c r="F17">
        <v>707</v>
      </c>
      <c r="G17">
        <v>611</v>
      </c>
      <c r="H17" t="s">
        <v>18719</v>
      </c>
      <c r="I17">
        <v>0.107</v>
      </c>
      <c r="J17">
        <v>860</v>
      </c>
    </row>
    <row r="18" spans="1:10" x14ac:dyDescent="0.25">
      <c r="A18" t="s">
        <v>20596</v>
      </c>
      <c r="B18">
        <v>1.06</v>
      </c>
      <c r="C18">
        <v>43.04</v>
      </c>
      <c r="D18" t="s">
        <v>18</v>
      </c>
      <c r="E18">
        <v>17331614</v>
      </c>
      <c r="F18">
        <v>700</v>
      </c>
      <c r="G18">
        <v>530</v>
      </c>
      <c r="H18" t="s">
        <v>24836</v>
      </c>
      <c r="I18">
        <v>0.11799999999999999</v>
      </c>
      <c r="J18">
        <v>813</v>
      </c>
    </row>
    <row r="19" spans="1:10" x14ac:dyDescent="0.25">
      <c r="A19" t="s">
        <v>1452</v>
      </c>
      <c r="B19">
        <v>0.87</v>
      </c>
      <c r="C19">
        <v>60.12</v>
      </c>
      <c r="D19" t="s">
        <v>24837</v>
      </c>
      <c r="E19">
        <v>56421570</v>
      </c>
      <c r="F19">
        <v>219</v>
      </c>
      <c r="G19">
        <v>3421</v>
      </c>
      <c r="H19" t="s">
        <v>24838</v>
      </c>
      <c r="I19">
        <v>6.8000000000000005E-2</v>
      </c>
      <c r="J19">
        <v>721</v>
      </c>
    </row>
    <row r="20" spans="1:10" x14ac:dyDescent="0.25">
      <c r="A20" t="s">
        <v>11237</v>
      </c>
      <c r="B20">
        <v>1.1399999999999999</v>
      </c>
      <c r="C20">
        <v>87.01</v>
      </c>
      <c r="D20" t="s">
        <v>11238</v>
      </c>
      <c r="E20">
        <v>33574904</v>
      </c>
      <c r="F20">
        <v>2738</v>
      </c>
      <c r="G20">
        <v>6455</v>
      </c>
      <c r="H20" t="s">
        <v>24839</v>
      </c>
      <c r="I20">
        <v>0.12</v>
      </c>
      <c r="J20">
        <v>764</v>
      </c>
    </row>
    <row r="21" spans="1:10" x14ac:dyDescent="0.25">
      <c r="A21" t="s">
        <v>1983</v>
      </c>
      <c r="B21">
        <v>1.24</v>
      </c>
      <c r="C21">
        <v>45.04</v>
      </c>
      <c r="D21" t="s">
        <v>1208</v>
      </c>
      <c r="E21">
        <v>46856673</v>
      </c>
      <c r="F21">
        <v>571</v>
      </c>
      <c r="G21">
        <v>1618</v>
      </c>
      <c r="H21" t="s">
        <v>24840</v>
      </c>
      <c r="I21">
        <v>0.06</v>
      </c>
      <c r="J21">
        <v>754</v>
      </c>
    </row>
    <row r="22" spans="1:10" x14ac:dyDescent="0.25">
      <c r="A22" t="s">
        <v>1396</v>
      </c>
      <c r="B22">
        <v>0.17</v>
      </c>
      <c r="C22">
        <v>43.03</v>
      </c>
      <c r="D22" t="s">
        <v>12</v>
      </c>
      <c r="E22">
        <v>19493829</v>
      </c>
      <c r="F22">
        <v>679</v>
      </c>
      <c r="G22">
        <v>393</v>
      </c>
      <c r="H22" t="s">
        <v>1408</v>
      </c>
      <c r="I22">
        <v>0.127</v>
      </c>
      <c r="J22">
        <v>733</v>
      </c>
    </row>
    <row r="23" spans="1:10" x14ac:dyDescent="0.25">
      <c r="A23" t="s">
        <v>24841</v>
      </c>
      <c r="B23">
        <v>0.88</v>
      </c>
      <c r="C23">
        <v>41.06</v>
      </c>
      <c r="D23" t="s">
        <v>117</v>
      </c>
      <c r="E23">
        <v>15506182</v>
      </c>
      <c r="F23">
        <v>494</v>
      </c>
      <c r="G23">
        <v>475</v>
      </c>
      <c r="H23" t="s">
        <v>24842</v>
      </c>
      <c r="I23">
        <v>0.19700000000000001</v>
      </c>
      <c r="J23">
        <v>732</v>
      </c>
    </row>
    <row r="24" spans="1:10" x14ac:dyDescent="0.25">
      <c r="A24" t="s">
        <v>60</v>
      </c>
      <c r="B24">
        <v>0.88</v>
      </c>
      <c r="C24">
        <v>55.06</v>
      </c>
      <c r="D24" t="s">
        <v>26</v>
      </c>
      <c r="E24">
        <v>28520869</v>
      </c>
      <c r="F24">
        <v>1228</v>
      </c>
      <c r="G24">
        <v>1085</v>
      </c>
      <c r="H24" t="s">
        <v>17450</v>
      </c>
      <c r="I24">
        <v>0.16400000000000001</v>
      </c>
      <c r="J24">
        <v>811</v>
      </c>
    </row>
    <row r="25" spans="1:10" x14ac:dyDescent="0.25">
      <c r="A25" t="s">
        <v>3730</v>
      </c>
      <c r="B25">
        <v>0.89</v>
      </c>
      <c r="C25">
        <v>80.05</v>
      </c>
      <c r="D25" t="s">
        <v>1669</v>
      </c>
      <c r="E25">
        <v>1455131</v>
      </c>
      <c r="F25">
        <v>269</v>
      </c>
      <c r="G25">
        <v>202</v>
      </c>
      <c r="H25" t="s">
        <v>18741</v>
      </c>
      <c r="I25">
        <v>0.112</v>
      </c>
      <c r="J25">
        <v>730</v>
      </c>
    </row>
    <row r="26" spans="1:10" x14ac:dyDescent="0.25">
      <c r="A26" t="s">
        <v>759</v>
      </c>
      <c r="B26">
        <v>1.0900000000000001</v>
      </c>
      <c r="C26">
        <v>54.03</v>
      </c>
      <c r="D26" t="s">
        <v>95</v>
      </c>
      <c r="E26">
        <v>48051062</v>
      </c>
      <c r="F26">
        <v>1952</v>
      </c>
      <c r="G26">
        <v>3172</v>
      </c>
      <c r="H26" t="s">
        <v>24843</v>
      </c>
      <c r="I26">
        <v>0.13700000000000001</v>
      </c>
      <c r="J26">
        <v>949</v>
      </c>
    </row>
    <row r="27" spans="1:10" x14ac:dyDescent="0.25">
      <c r="A27" t="s">
        <v>68</v>
      </c>
      <c r="B27">
        <v>1.54</v>
      </c>
      <c r="C27">
        <v>44.03</v>
      </c>
      <c r="D27" t="s">
        <v>69</v>
      </c>
      <c r="E27">
        <v>10886281</v>
      </c>
      <c r="F27">
        <v>242</v>
      </c>
      <c r="G27">
        <v>167</v>
      </c>
      <c r="H27" t="s">
        <v>24844</v>
      </c>
      <c r="I27">
        <v>0.13900000000000001</v>
      </c>
      <c r="J27">
        <v>850</v>
      </c>
    </row>
    <row r="28" spans="1:10" x14ac:dyDescent="0.25">
      <c r="A28" t="s">
        <v>2392</v>
      </c>
      <c r="B28">
        <v>1.24</v>
      </c>
      <c r="C28">
        <v>109.1</v>
      </c>
      <c r="D28" t="s">
        <v>1075</v>
      </c>
      <c r="E28">
        <v>1554066</v>
      </c>
      <c r="F28">
        <v>620</v>
      </c>
      <c r="G28">
        <v>376</v>
      </c>
      <c r="H28" t="s">
        <v>22452</v>
      </c>
      <c r="I28">
        <v>0.14199999999999999</v>
      </c>
      <c r="J28">
        <v>818</v>
      </c>
    </row>
    <row r="29" spans="1:10" x14ac:dyDescent="0.25">
      <c r="A29" t="s">
        <v>71</v>
      </c>
      <c r="B29">
        <v>1.0900000000000001</v>
      </c>
      <c r="C29">
        <v>96.02</v>
      </c>
      <c r="D29" t="s">
        <v>600</v>
      </c>
      <c r="E29">
        <v>5463010</v>
      </c>
      <c r="F29">
        <v>1482</v>
      </c>
      <c r="G29">
        <v>1084</v>
      </c>
      <c r="H29" t="s">
        <v>24845</v>
      </c>
      <c r="I29">
        <v>0.158</v>
      </c>
      <c r="J29">
        <v>930</v>
      </c>
    </row>
    <row r="30" spans="1:10" x14ac:dyDescent="0.25">
      <c r="A30" t="s">
        <v>74</v>
      </c>
      <c r="B30">
        <v>1.22</v>
      </c>
      <c r="C30">
        <v>60.03</v>
      </c>
      <c r="D30" t="s">
        <v>37</v>
      </c>
      <c r="E30">
        <v>13321213</v>
      </c>
      <c r="F30">
        <v>1482</v>
      </c>
      <c r="G30">
        <v>911</v>
      </c>
      <c r="H30" t="s">
        <v>20622</v>
      </c>
      <c r="I30">
        <v>0.10100000000000001</v>
      </c>
      <c r="J30">
        <v>901</v>
      </c>
    </row>
    <row r="31" spans="1:10" x14ac:dyDescent="0.25">
      <c r="A31" t="s">
        <v>81</v>
      </c>
      <c r="B31">
        <v>1.3</v>
      </c>
      <c r="C31">
        <v>85.07</v>
      </c>
      <c r="D31" t="s">
        <v>1689</v>
      </c>
      <c r="E31">
        <v>5205531</v>
      </c>
      <c r="F31">
        <v>1498</v>
      </c>
      <c r="G31">
        <v>1460</v>
      </c>
      <c r="H31" t="s">
        <v>24846</v>
      </c>
      <c r="I31">
        <v>0.127</v>
      </c>
      <c r="J31">
        <v>732</v>
      </c>
    </row>
    <row r="32" spans="1:10" x14ac:dyDescent="0.25">
      <c r="A32" t="s">
        <v>2305</v>
      </c>
      <c r="B32">
        <v>1.1599999999999999</v>
      </c>
      <c r="C32">
        <v>55.04</v>
      </c>
      <c r="D32" t="s">
        <v>590</v>
      </c>
      <c r="E32">
        <v>16394001</v>
      </c>
      <c r="F32">
        <v>1385</v>
      </c>
      <c r="G32">
        <v>1409</v>
      </c>
      <c r="H32" t="s">
        <v>24847</v>
      </c>
      <c r="I32">
        <v>0.11600000000000001</v>
      </c>
      <c r="J32">
        <v>930</v>
      </c>
    </row>
    <row r="33" spans="1:10" x14ac:dyDescent="0.25">
      <c r="A33" t="s">
        <v>1890</v>
      </c>
      <c r="B33">
        <v>1.27</v>
      </c>
      <c r="C33">
        <v>85.07</v>
      </c>
      <c r="D33" t="s">
        <v>1689</v>
      </c>
      <c r="E33">
        <v>7048357</v>
      </c>
      <c r="F33">
        <v>157</v>
      </c>
      <c r="G33">
        <v>1426</v>
      </c>
      <c r="H33" t="s">
        <v>24848</v>
      </c>
      <c r="I33">
        <v>0.125</v>
      </c>
      <c r="J33">
        <v>816</v>
      </c>
    </row>
    <row r="34" spans="1:10" x14ac:dyDescent="0.25">
      <c r="A34" t="s">
        <v>1515</v>
      </c>
      <c r="B34">
        <v>0.65</v>
      </c>
      <c r="C34">
        <v>55.07</v>
      </c>
      <c r="D34" t="s">
        <v>45</v>
      </c>
      <c r="E34">
        <v>2469318</v>
      </c>
      <c r="F34">
        <v>224</v>
      </c>
      <c r="G34">
        <v>157</v>
      </c>
      <c r="H34" t="s">
        <v>24849</v>
      </c>
      <c r="I34">
        <v>0.19800000000000001</v>
      </c>
      <c r="J34">
        <v>715</v>
      </c>
    </row>
    <row r="35" spans="1:10" x14ac:dyDescent="0.25">
      <c r="A35" t="s">
        <v>1215</v>
      </c>
      <c r="B35">
        <v>3.02</v>
      </c>
      <c r="C35">
        <v>43.04</v>
      </c>
      <c r="D35" t="s">
        <v>18</v>
      </c>
      <c r="E35">
        <v>61163495</v>
      </c>
      <c r="F35">
        <v>1265</v>
      </c>
      <c r="G35">
        <v>2270</v>
      </c>
      <c r="H35" t="s">
        <v>24850</v>
      </c>
      <c r="I35">
        <v>0.13300000000000001</v>
      </c>
      <c r="J35">
        <v>836</v>
      </c>
    </row>
    <row r="36" spans="1:10" x14ac:dyDescent="0.25">
      <c r="A36" t="s">
        <v>2043</v>
      </c>
      <c r="B36">
        <v>1.27</v>
      </c>
      <c r="C36">
        <v>44.03</v>
      </c>
      <c r="D36" t="s">
        <v>69</v>
      </c>
      <c r="E36">
        <v>18580637</v>
      </c>
      <c r="F36">
        <v>721</v>
      </c>
      <c r="G36">
        <v>191</v>
      </c>
      <c r="H36" t="s">
        <v>24851</v>
      </c>
      <c r="I36">
        <v>0.17199999999999999</v>
      </c>
      <c r="J36">
        <v>900</v>
      </c>
    </row>
    <row r="37" spans="1:10" x14ac:dyDescent="0.25">
      <c r="A37" t="s">
        <v>89</v>
      </c>
      <c r="B37">
        <v>1.1000000000000001</v>
      </c>
      <c r="C37">
        <v>42.07</v>
      </c>
      <c r="D37" t="s">
        <v>1627</v>
      </c>
      <c r="E37">
        <v>18745827</v>
      </c>
      <c r="F37">
        <v>911</v>
      </c>
      <c r="G37">
        <v>590</v>
      </c>
      <c r="H37" t="s">
        <v>24852</v>
      </c>
      <c r="I37">
        <v>0.18099999999999999</v>
      </c>
      <c r="J37">
        <v>929</v>
      </c>
    </row>
    <row r="38" spans="1:10" x14ac:dyDescent="0.25">
      <c r="A38" t="s">
        <v>94</v>
      </c>
      <c r="B38">
        <v>0.93</v>
      </c>
      <c r="C38">
        <v>54.03</v>
      </c>
      <c r="D38" t="s">
        <v>95</v>
      </c>
      <c r="E38">
        <v>9291358</v>
      </c>
      <c r="F38">
        <v>1069</v>
      </c>
      <c r="G38">
        <v>1033</v>
      </c>
      <c r="H38" t="s">
        <v>24853</v>
      </c>
      <c r="I38">
        <v>0.151</v>
      </c>
      <c r="J38">
        <v>913</v>
      </c>
    </row>
    <row r="39" spans="1:10" x14ac:dyDescent="0.25">
      <c r="A39" t="s">
        <v>97</v>
      </c>
      <c r="B39">
        <v>2.27</v>
      </c>
      <c r="C39">
        <v>98.04</v>
      </c>
      <c r="D39" t="s">
        <v>257</v>
      </c>
      <c r="E39">
        <v>4921716</v>
      </c>
      <c r="F39">
        <v>402</v>
      </c>
      <c r="G39">
        <v>1238</v>
      </c>
      <c r="H39" t="s">
        <v>13352</v>
      </c>
      <c r="I39">
        <v>0.14399999999999999</v>
      </c>
      <c r="J39">
        <v>869</v>
      </c>
    </row>
    <row r="40" spans="1:10" x14ac:dyDescent="0.25">
      <c r="A40" t="s">
        <v>111</v>
      </c>
      <c r="B40">
        <v>1.08</v>
      </c>
      <c r="C40">
        <v>54.03</v>
      </c>
      <c r="D40" t="s">
        <v>95</v>
      </c>
      <c r="E40">
        <v>1867466</v>
      </c>
      <c r="F40">
        <v>331</v>
      </c>
      <c r="G40">
        <v>253</v>
      </c>
      <c r="H40" t="s">
        <v>18767</v>
      </c>
      <c r="I40">
        <v>0.14899999999999999</v>
      </c>
      <c r="J40">
        <v>901</v>
      </c>
    </row>
    <row r="41" spans="1:10" x14ac:dyDescent="0.25">
      <c r="A41" t="s">
        <v>20641</v>
      </c>
      <c r="B41">
        <v>0.8</v>
      </c>
      <c r="C41">
        <v>43.07</v>
      </c>
      <c r="D41" t="s">
        <v>15</v>
      </c>
      <c r="E41">
        <v>4893074</v>
      </c>
      <c r="F41">
        <v>149</v>
      </c>
      <c r="G41">
        <v>194</v>
      </c>
      <c r="H41" t="s">
        <v>24854</v>
      </c>
      <c r="I41">
        <v>0.11799999999999999</v>
      </c>
      <c r="J41">
        <v>791</v>
      </c>
    </row>
    <row r="42" spans="1:10" x14ac:dyDescent="0.25">
      <c r="A42" t="s">
        <v>113</v>
      </c>
      <c r="B42">
        <v>1.1200000000000001</v>
      </c>
      <c r="C42">
        <v>117.07</v>
      </c>
      <c r="D42" t="s">
        <v>114</v>
      </c>
      <c r="E42">
        <v>4570832</v>
      </c>
      <c r="F42">
        <v>781</v>
      </c>
      <c r="G42">
        <v>555</v>
      </c>
      <c r="H42" t="s">
        <v>24855</v>
      </c>
      <c r="I42">
        <v>0.126</v>
      </c>
      <c r="J42">
        <v>906</v>
      </c>
    </row>
    <row r="43" spans="1:10" x14ac:dyDescent="0.25">
      <c r="A43" t="s">
        <v>1666</v>
      </c>
      <c r="B43">
        <v>1.06</v>
      </c>
      <c r="C43">
        <v>68.040000000000006</v>
      </c>
      <c r="D43" t="s">
        <v>135</v>
      </c>
      <c r="E43">
        <v>33841649</v>
      </c>
      <c r="F43">
        <v>1911</v>
      </c>
      <c r="G43">
        <v>3060</v>
      </c>
      <c r="H43" t="s">
        <v>12547</v>
      </c>
      <c r="I43">
        <v>0.14899999999999999</v>
      </c>
      <c r="J43">
        <v>800</v>
      </c>
    </row>
    <row r="44" spans="1:10" x14ac:dyDescent="0.25">
      <c r="A44" t="s">
        <v>1709</v>
      </c>
      <c r="B44">
        <v>1.22</v>
      </c>
      <c r="C44">
        <v>67.06</v>
      </c>
      <c r="D44" t="s">
        <v>79</v>
      </c>
      <c r="E44">
        <v>4714708</v>
      </c>
      <c r="F44">
        <v>629</v>
      </c>
      <c r="G44">
        <v>428</v>
      </c>
      <c r="H44" t="s">
        <v>24856</v>
      </c>
      <c r="I44">
        <v>0.105</v>
      </c>
      <c r="J44">
        <v>910</v>
      </c>
    </row>
    <row r="45" spans="1:10" x14ac:dyDescent="0.25">
      <c r="A45" t="s">
        <v>102</v>
      </c>
      <c r="B45">
        <v>1.07</v>
      </c>
      <c r="C45">
        <v>40.049999999999997</v>
      </c>
      <c r="D45" t="s">
        <v>604</v>
      </c>
      <c r="E45">
        <v>7837551</v>
      </c>
      <c r="F45">
        <v>579</v>
      </c>
      <c r="G45">
        <v>434</v>
      </c>
      <c r="H45" t="s">
        <v>15180</v>
      </c>
      <c r="I45">
        <v>0.17199999999999999</v>
      </c>
      <c r="J45">
        <v>797</v>
      </c>
    </row>
    <row r="46" spans="1:10" x14ac:dyDescent="0.25">
      <c r="A46" t="s">
        <v>804</v>
      </c>
      <c r="B46">
        <v>1.28</v>
      </c>
      <c r="C46">
        <v>57.08</v>
      </c>
      <c r="D46" t="s">
        <v>28</v>
      </c>
      <c r="E46">
        <v>1471858</v>
      </c>
      <c r="F46">
        <v>217</v>
      </c>
      <c r="G46">
        <v>185</v>
      </c>
      <c r="H46" t="s">
        <v>24857</v>
      </c>
      <c r="I46">
        <v>0.11799999999999999</v>
      </c>
      <c r="J46">
        <v>821</v>
      </c>
    </row>
    <row r="47" spans="1:10" x14ac:dyDescent="0.25">
      <c r="A47" t="s">
        <v>2308</v>
      </c>
      <c r="B47">
        <v>1.1499999999999999</v>
      </c>
      <c r="C47">
        <v>41.06</v>
      </c>
      <c r="D47" t="s">
        <v>117</v>
      </c>
      <c r="E47">
        <v>3989080</v>
      </c>
      <c r="F47">
        <v>473</v>
      </c>
      <c r="G47">
        <v>153</v>
      </c>
      <c r="H47" t="s">
        <v>24858</v>
      </c>
      <c r="I47">
        <v>0.112</v>
      </c>
      <c r="J47">
        <v>903</v>
      </c>
    </row>
    <row r="48" spans="1:10" x14ac:dyDescent="0.25">
      <c r="A48" t="s">
        <v>18776</v>
      </c>
      <c r="B48">
        <v>0.91</v>
      </c>
      <c r="C48">
        <v>43.04</v>
      </c>
      <c r="D48" t="s">
        <v>18</v>
      </c>
      <c r="E48">
        <v>7859672</v>
      </c>
      <c r="F48">
        <v>260</v>
      </c>
      <c r="G48">
        <v>328</v>
      </c>
      <c r="H48" t="s">
        <v>24859</v>
      </c>
      <c r="I48">
        <v>0.154</v>
      </c>
      <c r="J48">
        <v>747</v>
      </c>
    </row>
    <row r="49" spans="1:10" x14ac:dyDescent="0.25">
      <c r="A49" t="s">
        <v>24860</v>
      </c>
      <c r="B49">
        <v>1.45</v>
      </c>
      <c r="C49">
        <v>43.07</v>
      </c>
      <c r="D49" t="s">
        <v>15</v>
      </c>
      <c r="E49">
        <v>8231677</v>
      </c>
      <c r="F49">
        <v>410</v>
      </c>
      <c r="G49">
        <v>334</v>
      </c>
      <c r="H49" t="s">
        <v>24861</v>
      </c>
      <c r="I49">
        <v>0.17299999999999999</v>
      </c>
      <c r="J49">
        <v>748</v>
      </c>
    </row>
    <row r="50" spans="1:10" x14ac:dyDescent="0.25">
      <c r="A50" t="s">
        <v>18783</v>
      </c>
      <c r="B50">
        <v>3.05</v>
      </c>
      <c r="C50">
        <v>71.06</v>
      </c>
      <c r="D50" t="s">
        <v>596</v>
      </c>
      <c r="E50">
        <v>2202776</v>
      </c>
      <c r="F50">
        <v>482</v>
      </c>
      <c r="G50">
        <v>489</v>
      </c>
      <c r="H50" t="s">
        <v>18784</v>
      </c>
      <c r="I50">
        <v>0.121</v>
      </c>
      <c r="J50">
        <v>789</v>
      </c>
    </row>
    <row r="51" spans="1:10" x14ac:dyDescent="0.25">
      <c r="A51" t="s">
        <v>134</v>
      </c>
      <c r="B51">
        <v>1.17</v>
      </c>
      <c r="C51">
        <v>68.040000000000006</v>
      </c>
      <c r="D51" t="s">
        <v>135</v>
      </c>
      <c r="E51">
        <v>7299594</v>
      </c>
      <c r="F51">
        <v>2052</v>
      </c>
      <c r="G51">
        <v>925</v>
      </c>
      <c r="H51" t="s">
        <v>24862</v>
      </c>
      <c r="I51">
        <v>0.17499999999999999</v>
      </c>
      <c r="J51">
        <v>830</v>
      </c>
    </row>
    <row r="52" spans="1:10" x14ac:dyDescent="0.25">
      <c r="A52" t="s">
        <v>805</v>
      </c>
      <c r="B52">
        <v>1.07</v>
      </c>
      <c r="C52">
        <v>110.04</v>
      </c>
      <c r="D52" t="s">
        <v>611</v>
      </c>
      <c r="E52">
        <v>8137673</v>
      </c>
      <c r="F52">
        <v>1850</v>
      </c>
      <c r="G52">
        <v>1770</v>
      </c>
      <c r="H52" t="s">
        <v>15195</v>
      </c>
      <c r="I52">
        <v>0.161</v>
      </c>
      <c r="J52">
        <v>723</v>
      </c>
    </row>
    <row r="53" spans="1:10" x14ac:dyDescent="0.25">
      <c r="A53" t="s">
        <v>5500</v>
      </c>
      <c r="B53">
        <v>1.1100000000000001</v>
      </c>
      <c r="C53">
        <v>103.04</v>
      </c>
      <c r="D53" t="s">
        <v>4069</v>
      </c>
      <c r="E53">
        <v>5994034</v>
      </c>
      <c r="F53">
        <v>767</v>
      </c>
      <c r="G53">
        <v>894</v>
      </c>
      <c r="H53" t="s">
        <v>24863</v>
      </c>
      <c r="I53">
        <v>0.14299999999999999</v>
      </c>
      <c r="J53">
        <v>791</v>
      </c>
    </row>
    <row r="54" spans="1:10" x14ac:dyDescent="0.25">
      <c r="A54" t="s">
        <v>1540</v>
      </c>
      <c r="B54">
        <v>0.51</v>
      </c>
      <c r="C54">
        <v>43.07</v>
      </c>
      <c r="D54" t="s">
        <v>15</v>
      </c>
      <c r="E54">
        <v>5373508</v>
      </c>
      <c r="F54">
        <v>355</v>
      </c>
      <c r="G54">
        <v>268</v>
      </c>
      <c r="H54" t="s">
        <v>24864</v>
      </c>
      <c r="I54">
        <v>0.112</v>
      </c>
      <c r="J54">
        <v>880</v>
      </c>
    </row>
    <row r="55" spans="1:10" x14ac:dyDescent="0.25">
      <c r="A55" t="s">
        <v>2312</v>
      </c>
      <c r="B55">
        <v>0.98</v>
      </c>
      <c r="C55">
        <v>69.08</v>
      </c>
      <c r="D55" t="s">
        <v>222</v>
      </c>
      <c r="E55">
        <v>6188194</v>
      </c>
      <c r="F55">
        <v>453</v>
      </c>
      <c r="G55">
        <v>609</v>
      </c>
      <c r="H55" t="s">
        <v>24865</v>
      </c>
      <c r="I55">
        <v>0.113</v>
      </c>
      <c r="J55">
        <v>838</v>
      </c>
    </row>
    <row r="56" spans="1:10" x14ac:dyDescent="0.25">
      <c r="A56" t="s">
        <v>15199</v>
      </c>
      <c r="B56">
        <v>1.82</v>
      </c>
      <c r="C56">
        <v>43.04</v>
      </c>
      <c r="D56" t="s">
        <v>18</v>
      </c>
      <c r="E56">
        <v>16462241</v>
      </c>
      <c r="F56">
        <v>375</v>
      </c>
      <c r="G56">
        <v>649</v>
      </c>
      <c r="H56" t="s">
        <v>24866</v>
      </c>
      <c r="I56">
        <v>0.20499999999999999</v>
      </c>
      <c r="J56">
        <v>716</v>
      </c>
    </row>
    <row r="57" spans="1:10" x14ac:dyDescent="0.25">
      <c r="A57" t="s">
        <v>2803</v>
      </c>
      <c r="B57">
        <v>3.42</v>
      </c>
      <c r="C57">
        <v>41.06</v>
      </c>
      <c r="D57" t="s">
        <v>117</v>
      </c>
      <c r="E57">
        <v>3195165</v>
      </c>
      <c r="F57">
        <v>179</v>
      </c>
      <c r="G57">
        <v>148</v>
      </c>
      <c r="H57" t="s">
        <v>24867</v>
      </c>
      <c r="I57">
        <v>0.111</v>
      </c>
      <c r="J57">
        <v>881</v>
      </c>
    </row>
    <row r="58" spans="1:10" x14ac:dyDescent="0.25">
      <c r="A58" t="s">
        <v>1514</v>
      </c>
      <c r="B58">
        <v>1.44</v>
      </c>
      <c r="C58">
        <v>85.07</v>
      </c>
      <c r="D58" t="s">
        <v>1689</v>
      </c>
      <c r="E58">
        <v>2910716</v>
      </c>
      <c r="F58">
        <v>986</v>
      </c>
      <c r="G58">
        <v>769</v>
      </c>
      <c r="H58" t="s">
        <v>24868</v>
      </c>
      <c r="I58">
        <v>0.12</v>
      </c>
      <c r="J58">
        <v>767</v>
      </c>
    </row>
    <row r="59" spans="1:10" x14ac:dyDescent="0.25">
      <c r="A59" t="s">
        <v>1674</v>
      </c>
      <c r="B59">
        <v>1.1200000000000001</v>
      </c>
      <c r="C59">
        <v>55.04</v>
      </c>
      <c r="D59" t="s">
        <v>590</v>
      </c>
      <c r="E59">
        <v>8173462</v>
      </c>
      <c r="F59">
        <v>599</v>
      </c>
      <c r="G59">
        <v>572</v>
      </c>
      <c r="H59" t="s">
        <v>23322</v>
      </c>
      <c r="I59">
        <v>0.14099999999999999</v>
      </c>
      <c r="J59">
        <v>900</v>
      </c>
    </row>
    <row r="60" spans="1:10" x14ac:dyDescent="0.25">
      <c r="A60" t="s">
        <v>1414</v>
      </c>
      <c r="B60">
        <v>1.1200000000000001</v>
      </c>
      <c r="C60">
        <v>97.01</v>
      </c>
      <c r="D60" t="s">
        <v>1415</v>
      </c>
      <c r="E60">
        <v>12599605</v>
      </c>
      <c r="F60">
        <v>1272</v>
      </c>
      <c r="G60">
        <v>2772</v>
      </c>
      <c r="H60" t="s">
        <v>11257</v>
      </c>
      <c r="I60">
        <v>0.14599999999999999</v>
      </c>
      <c r="J60">
        <v>948</v>
      </c>
    </row>
    <row r="61" spans="1:10" x14ac:dyDescent="0.25">
      <c r="A61" t="s">
        <v>145</v>
      </c>
      <c r="B61">
        <v>1.07</v>
      </c>
      <c r="C61">
        <v>118.04</v>
      </c>
      <c r="D61" t="s">
        <v>468</v>
      </c>
      <c r="E61">
        <v>2327274</v>
      </c>
      <c r="F61">
        <v>495</v>
      </c>
      <c r="G61">
        <v>613</v>
      </c>
      <c r="H61" t="s">
        <v>24869</v>
      </c>
      <c r="I61">
        <v>0.14099999999999999</v>
      </c>
      <c r="J61">
        <v>843</v>
      </c>
    </row>
    <row r="62" spans="1:10" x14ac:dyDescent="0.25">
      <c r="A62" t="s">
        <v>24870</v>
      </c>
      <c r="B62">
        <v>1.33</v>
      </c>
      <c r="C62">
        <v>73.06</v>
      </c>
      <c r="D62" t="s">
        <v>582</v>
      </c>
      <c r="E62">
        <v>18474389</v>
      </c>
      <c r="F62">
        <v>1334</v>
      </c>
      <c r="G62">
        <v>1556</v>
      </c>
      <c r="H62" t="s">
        <v>24871</v>
      </c>
      <c r="I62">
        <v>0.17199999999999999</v>
      </c>
      <c r="J62">
        <v>708</v>
      </c>
    </row>
    <row r="63" spans="1:10" x14ac:dyDescent="0.25">
      <c r="A63" t="s">
        <v>20665</v>
      </c>
      <c r="B63">
        <v>1.26</v>
      </c>
      <c r="C63">
        <v>83.04</v>
      </c>
      <c r="D63" t="s">
        <v>618</v>
      </c>
      <c r="E63">
        <v>11751050</v>
      </c>
      <c r="F63">
        <v>1715</v>
      </c>
      <c r="G63">
        <v>1417</v>
      </c>
      <c r="H63" t="s">
        <v>20666</v>
      </c>
      <c r="I63">
        <v>0.155</v>
      </c>
      <c r="J63">
        <v>735</v>
      </c>
    </row>
    <row r="64" spans="1:10" x14ac:dyDescent="0.25">
      <c r="A64" t="s">
        <v>2316</v>
      </c>
      <c r="B64">
        <v>1.1299999999999999</v>
      </c>
      <c r="C64">
        <v>43.04</v>
      </c>
      <c r="D64" t="s">
        <v>18</v>
      </c>
      <c r="E64">
        <v>2115398</v>
      </c>
      <c r="F64">
        <v>263</v>
      </c>
      <c r="G64">
        <v>112</v>
      </c>
      <c r="H64" t="s">
        <v>24872</v>
      </c>
      <c r="I64">
        <v>0.153</v>
      </c>
      <c r="J64">
        <v>728</v>
      </c>
    </row>
    <row r="65" spans="1:10" x14ac:dyDescent="0.25">
      <c r="A65" t="s">
        <v>1416</v>
      </c>
      <c r="B65">
        <v>1.1200000000000001</v>
      </c>
      <c r="C65">
        <v>69.08</v>
      </c>
      <c r="D65" t="s">
        <v>222</v>
      </c>
      <c r="E65">
        <v>3867467</v>
      </c>
      <c r="F65">
        <v>507</v>
      </c>
      <c r="G65">
        <v>635</v>
      </c>
      <c r="H65" t="s">
        <v>24873</v>
      </c>
      <c r="I65">
        <v>0.104</v>
      </c>
      <c r="J65">
        <v>885</v>
      </c>
    </row>
    <row r="66" spans="1:10" x14ac:dyDescent="0.25">
      <c r="A66" t="s">
        <v>1517</v>
      </c>
      <c r="B66">
        <v>1.3</v>
      </c>
      <c r="C66">
        <v>59.05</v>
      </c>
      <c r="D66" t="s">
        <v>641</v>
      </c>
      <c r="E66">
        <v>24953297</v>
      </c>
      <c r="F66">
        <v>2238</v>
      </c>
      <c r="G66">
        <v>1969</v>
      </c>
      <c r="H66" t="s">
        <v>24874</v>
      </c>
      <c r="I66">
        <v>0.16400000000000001</v>
      </c>
      <c r="J66">
        <v>886</v>
      </c>
    </row>
    <row r="67" spans="1:10" x14ac:dyDescent="0.25">
      <c r="A67" t="s">
        <v>24875</v>
      </c>
      <c r="B67">
        <v>0.87</v>
      </c>
      <c r="C67">
        <v>282.01</v>
      </c>
      <c r="D67" t="s">
        <v>24876</v>
      </c>
      <c r="E67">
        <v>185418651</v>
      </c>
      <c r="F67">
        <v>451</v>
      </c>
      <c r="G67">
        <v>21505</v>
      </c>
      <c r="H67" t="s">
        <v>24877</v>
      </c>
      <c r="I67">
        <v>0.14899999999999999</v>
      </c>
      <c r="J67">
        <v>769</v>
      </c>
    </row>
    <row r="68" spans="1:10" x14ac:dyDescent="0.25">
      <c r="A68" t="s">
        <v>164</v>
      </c>
      <c r="B68">
        <v>1.18</v>
      </c>
      <c r="C68">
        <v>119.04</v>
      </c>
      <c r="D68" t="s">
        <v>809</v>
      </c>
      <c r="E68">
        <v>1654691</v>
      </c>
      <c r="F68">
        <v>283</v>
      </c>
      <c r="G68">
        <v>366</v>
      </c>
      <c r="H68" t="s">
        <v>23329</v>
      </c>
      <c r="I68">
        <v>0.14899999999999999</v>
      </c>
      <c r="J68">
        <v>747</v>
      </c>
    </row>
    <row r="69" spans="1:10" x14ac:dyDescent="0.25">
      <c r="A69" t="s">
        <v>1512</v>
      </c>
      <c r="B69">
        <v>1.07</v>
      </c>
      <c r="C69">
        <v>42.07</v>
      </c>
      <c r="D69" t="s">
        <v>1627</v>
      </c>
      <c r="E69">
        <v>34963083</v>
      </c>
      <c r="F69">
        <v>1334</v>
      </c>
      <c r="G69">
        <v>1325</v>
      </c>
      <c r="H69" t="s">
        <v>24878</v>
      </c>
      <c r="I69">
        <v>0.16600000000000001</v>
      </c>
      <c r="J69">
        <v>888</v>
      </c>
    </row>
    <row r="70" spans="1:10" x14ac:dyDescent="0.25">
      <c r="A70" t="s">
        <v>170</v>
      </c>
      <c r="B70">
        <v>1.95</v>
      </c>
      <c r="C70">
        <v>112.05</v>
      </c>
      <c r="D70" t="s">
        <v>402</v>
      </c>
      <c r="E70">
        <v>1885023</v>
      </c>
      <c r="F70">
        <v>363</v>
      </c>
      <c r="G70">
        <v>519</v>
      </c>
      <c r="H70" t="s">
        <v>24879</v>
      </c>
      <c r="I70">
        <v>0.14199999999999999</v>
      </c>
      <c r="J70">
        <v>772</v>
      </c>
    </row>
    <row r="71" spans="1:10" x14ac:dyDescent="0.25">
      <c r="A71" t="s">
        <v>337</v>
      </c>
      <c r="B71">
        <v>1.06</v>
      </c>
      <c r="C71">
        <v>121.03</v>
      </c>
      <c r="D71" t="s">
        <v>181</v>
      </c>
      <c r="E71">
        <v>3857316</v>
      </c>
      <c r="F71">
        <v>542</v>
      </c>
      <c r="G71">
        <v>1004</v>
      </c>
      <c r="H71" t="s">
        <v>22469</v>
      </c>
      <c r="I71">
        <v>0.13500000000000001</v>
      </c>
      <c r="J71">
        <v>774</v>
      </c>
    </row>
    <row r="72" spans="1:10" x14ac:dyDescent="0.25">
      <c r="A72" t="s">
        <v>896</v>
      </c>
      <c r="B72">
        <v>1.1200000000000001</v>
      </c>
      <c r="C72">
        <v>54.07</v>
      </c>
      <c r="D72" t="s">
        <v>897</v>
      </c>
      <c r="E72">
        <v>5441601</v>
      </c>
      <c r="F72">
        <v>616</v>
      </c>
      <c r="G72">
        <v>512</v>
      </c>
      <c r="H72" t="s">
        <v>20681</v>
      </c>
      <c r="I72">
        <v>0.15</v>
      </c>
      <c r="J72">
        <v>873</v>
      </c>
    </row>
    <row r="73" spans="1:10" x14ac:dyDescent="0.25">
      <c r="A73" t="s">
        <v>1631</v>
      </c>
      <c r="B73">
        <v>1.06</v>
      </c>
      <c r="C73">
        <v>116.06</v>
      </c>
      <c r="D73" t="s">
        <v>1028</v>
      </c>
      <c r="E73">
        <v>1434741</v>
      </c>
      <c r="F73">
        <v>345</v>
      </c>
      <c r="G73">
        <v>355</v>
      </c>
      <c r="H73" t="s">
        <v>24880</v>
      </c>
      <c r="I73">
        <v>0.13300000000000001</v>
      </c>
      <c r="J73">
        <v>770</v>
      </c>
    </row>
    <row r="74" spans="1:10" x14ac:dyDescent="0.25">
      <c r="A74" t="s">
        <v>2816</v>
      </c>
      <c r="B74">
        <v>1.1100000000000001</v>
      </c>
      <c r="C74">
        <v>91.06</v>
      </c>
      <c r="D74" t="s">
        <v>297</v>
      </c>
      <c r="E74">
        <v>43536538</v>
      </c>
      <c r="F74">
        <v>1750</v>
      </c>
      <c r="G74">
        <v>1835</v>
      </c>
      <c r="H74" t="s">
        <v>11803</v>
      </c>
      <c r="I74">
        <v>0.14199999999999999</v>
      </c>
      <c r="J74">
        <v>963</v>
      </c>
    </row>
    <row r="75" spans="1:10" x14ac:dyDescent="0.25">
      <c r="A75" t="s">
        <v>23339</v>
      </c>
      <c r="B75">
        <v>0.55000000000000004</v>
      </c>
      <c r="C75">
        <v>43.07</v>
      </c>
      <c r="D75" t="s">
        <v>15</v>
      </c>
      <c r="E75">
        <v>2825683</v>
      </c>
      <c r="F75">
        <v>197</v>
      </c>
      <c r="G75">
        <v>155</v>
      </c>
      <c r="H75" t="s">
        <v>24881</v>
      </c>
      <c r="I75">
        <v>0.11600000000000001</v>
      </c>
      <c r="J75">
        <v>832</v>
      </c>
    </row>
    <row r="76" spans="1:10" x14ac:dyDescent="0.25">
      <c r="A76" t="s">
        <v>24882</v>
      </c>
      <c r="B76">
        <v>1.2</v>
      </c>
      <c r="C76">
        <v>83.05</v>
      </c>
      <c r="D76" t="s">
        <v>57</v>
      </c>
      <c r="E76">
        <v>771864</v>
      </c>
      <c r="F76">
        <v>192</v>
      </c>
      <c r="G76">
        <v>178</v>
      </c>
      <c r="H76" t="s">
        <v>24883</v>
      </c>
      <c r="I76">
        <v>0.111</v>
      </c>
      <c r="J76">
        <v>770</v>
      </c>
    </row>
    <row r="77" spans="1:10" x14ac:dyDescent="0.25">
      <c r="A77" t="s">
        <v>2148</v>
      </c>
      <c r="B77">
        <v>0.88</v>
      </c>
      <c r="C77">
        <v>99.01</v>
      </c>
      <c r="D77" t="s">
        <v>1885</v>
      </c>
      <c r="E77">
        <v>5116178</v>
      </c>
      <c r="F77">
        <v>210</v>
      </c>
      <c r="G77">
        <v>1853</v>
      </c>
      <c r="H77" t="s">
        <v>24884</v>
      </c>
      <c r="I77">
        <v>0.155</v>
      </c>
      <c r="J77">
        <v>750</v>
      </c>
    </row>
    <row r="78" spans="1:10" x14ac:dyDescent="0.25">
      <c r="A78" t="s">
        <v>2818</v>
      </c>
      <c r="B78">
        <v>1.17</v>
      </c>
      <c r="C78">
        <v>91.06</v>
      </c>
      <c r="D78" t="s">
        <v>297</v>
      </c>
      <c r="E78">
        <v>2624528</v>
      </c>
      <c r="F78">
        <v>326</v>
      </c>
      <c r="G78">
        <v>244</v>
      </c>
      <c r="H78" t="s">
        <v>24885</v>
      </c>
      <c r="I78">
        <v>0.11899999999999999</v>
      </c>
      <c r="J78">
        <v>871</v>
      </c>
    </row>
    <row r="79" spans="1:10" x14ac:dyDescent="0.25">
      <c r="A79" t="s">
        <v>201</v>
      </c>
      <c r="B79">
        <v>1.17</v>
      </c>
      <c r="C79">
        <v>85.03</v>
      </c>
      <c r="D79" t="s">
        <v>202</v>
      </c>
      <c r="E79">
        <v>4666039</v>
      </c>
      <c r="F79">
        <v>984</v>
      </c>
      <c r="G79">
        <v>1300</v>
      </c>
      <c r="H79" t="s">
        <v>24886</v>
      </c>
      <c r="I79">
        <v>0.16500000000000001</v>
      </c>
      <c r="J79">
        <v>912</v>
      </c>
    </row>
    <row r="80" spans="1:10" x14ac:dyDescent="0.25">
      <c r="A80" t="s">
        <v>1418</v>
      </c>
      <c r="B80">
        <v>1.0900000000000001</v>
      </c>
      <c r="C80">
        <v>117.07</v>
      </c>
      <c r="D80" t="s">
        <v>114</v>
      </c>
      <c r="E80">
        <v>22974972</v>
      </c>
      <c r="F80">
        <v>2154</v>
      </c>
      <c r="G80">
        <v>2680</v>
      </c>
      <c r="H80" t="s">
        <v>24887</v>
      </c>
      <c r="I80">
        <v>0.129</v>
      </c>
      <c r="J80">
        <v>913</v>
      </c>
    </row>
    <row r="81" spans="1:10" x14ac:dyDescent="0.25">
      <c r="A81" t="s">
        <v>204</v>
      </c>
      <c r="B81">
        <v>1.81</v>
      </c>
      <c r="C81">
        <v>41.06</v>
      </c>
      <c r="D81" t="s">
        <v>117</v>
      </c>
      <c r="E81">
        <v>2565632</v>
      </c>
      <c r="F81">
        <v>147</v>
      </c>
      <c r="G81">
        <v>133</v>
      </c>
      <c r="H81" t="s">
        <v>24888</v>
      </c>
      <c r="I81">
        <v>0.113</v>
      </c>
      <c r="J81">
        <v>844</v>
      </c>
    </row>
    <row r="82" spans="1:10" x14ac:dyDescent="0.25">
      <c r="A82" t="s">
        <v>3755</v>
      </c>
      <c r="B82">
        <v>1.23</v>
      </c>
      <c r="C82">
        <v>108.06</v>
      </c>
      <c r="D82" t="s">
        <v>725</v>
      </c>
      <c r="E82">
        <v>3639294</v>
      </c>
      <c r="F82">
        <v>995</v>
      </c>
      <c r="G82">
        <v>662</v>
      </c>
      <c r="H82" t="s">
        <v>12559</v>
      </c>
      <c r="I82">
        <v>0.13700000000000001</v>
      </c>
      <c r="J82">
        <v>732</v>
      </c>
    </row>
    <row r="83" spans="1:10" x14ac:dyDescent="0.25">
      <c r="A83" t="s">
        <v>1096</v>
      </c>
      <c r="B83">
        <v>1.53</v>
      </c>
      <c r="C83">
        <v>43.04</v>
      </c>
      <c r="D83" t="s">
        <v>18</v>
      </c>
      <c r="E83">
        <v>12810417</v>
      </c>
      <c r="F83">
        <v>618</v>
      </c>
      <c r="G83">
        <v>428</v>
      </c>
      <c r="H83" t="s">
        <v>24889</v>
      </c>
      <c r="I83">
        <v>0.16200000000000001</v>
      </c>
      <c r="J83">
        <v>869</v>
      </c>
    </row>
    <row r="84" spans="1:10" x14ac:dyDescent="0.25">
      <c r="A84" t="s">
        <v>11043</v>
      </c>
      <c r="B84">
        <v>0.98</v>
      </c>
      <c r="C84">
        <v>43.04</v>
      </c>
      <c r="D84" t="s">
        <v>18</v>
      </c>
      <c r="E84">
        <v>11525778</v>
      </c>
      <c r="F84">
        <v>753</v>
      </c>
      <c r="G84">
        <v>325</v>
      </c>
      <c r="H84" t="s">
        <v>14143</v>
      </c>
      <c r="I84">
        <v>0.14599999999999999</v>
      </c>
      <c r="J84">
        <v>773</v>
      </c>
    </row>
    <row r="85" spans="1:10" x14ac:dyDescent="0.25">
      <c r="A85" t="s">
        <v>10905</v>
      </c>
      <c r="B85">
        <v>1.19</v>
      </c>
      <c r="C85">
        <v>43.07</v>
      </c>
      <c r="D85" t="s">
        <v>15</v>
      </c>
      <c r="E85">
        <v>5967144</v>
      </c>
      <c r="F85">
        <v>493</v>
      </c>
      <c r="G85">
        <v>268</v>
      </c>
      <c r="H85" t="s">
        <v>24890</v>
      </c>
      <c r="I85">
        <v>0.105</v>
      </c>
      <c r="J85">
        <v>855</v>
      </c>
    </row>
    <row r="86" spans="1:10" x14ac:dyDescent="0.25">
      <c r="A86" t="s">
        <v>4913</v>
      </c>
      <c r="B86">
        <v>1.1100000000000001</v>
      </c>
      <c r="C86">
        <v>91.06</v>
      </c>
      <c r="D86" t="s">
        <v>297</v>
      </c>
      <c r="E86">
        <v>2708530</v>
      </c>
      <c r="F86">
        <v>374</v>
      </c>
      <c r="G86">
        <v>223</v>
      </c>
      <c r="H86" t="s">
        <v>17494</v>
      </c>
      <c r="I86">
        <v>0.13600000000000001</v>
      </c>
      <c r="J86">
        <v>900</v>
      </c>
    </row>
    <row r="87" spans="1:10" x14ac:dyDescent="0.25">
      <c r="A87" t="s">
        <v>24891</v>
      </c>
      <c r="B87">
        <v>1.36</v>
      </c>
      <c r="C87">
        <v>55.07</v>
      </c>
      <c r="D87" t="s">
        <v>45</v>
      </c>
      <c r="E87">
        <v>2042276</v>
      </c>
      <c r="F87">
        <v>501</v>
      </c>
      <c r="G87">
        <v>202</v>
      </c>
      <c r="H87" t="s">
        <v>24892</v>
      </c>
      <c r="I87">
        <v>0.121</v>
      </c>
      <c r="J87">
        <v>859</v>
      </c>
    </row>
    <row r="88" spans="1:10" x14ac:dyDescent="0.25">
      <c r="A88" t="s">
        <v>625</v>
      </c>
      <c r="B88">
        <v>0.94</v>
      </c>
      <c r="C88">
        <v>105.04</v>
      </c>
      <c r="D88" t="s">
        <v>926</v>
      </c>
      <c r="E88">
        <v>9476943</v>
      </c>
      <c r="F88">
        <v>558</v>
      </c>
      <c r="G88">
        <v>961</v>
      </c>
      <c r="H88" t="s">
        <v>17497</v>
      </c>
      <c r="I88">
        <v>0.14299999999999999</v>
      </c>
      <c r="J88">
        <v>959</v>
      </c>
    </row>
    <row r="89" spans="1:10" x14ac:dyDescent="0.25">
      <c r="A89" t="s">
        <v>652</v>
      </c>
      <c r="B89">
        <v>1.22</v>
      </c>
      <c r="C89">
        <v>56.08</v>
      </c>
      <c r="D89" t="s">
        <v>376</v>
      </c>
      <c r="E89">
        <v>2206380</v>
      </c>
      <c r="F89">
        <v>244</v>
      </c>
      <c r="G89">
        <v>236</v>
      </c>
      <c r="H89" t="s">
        <v>24893</v>
      </c>
      <c r="I89">
        <v>0.106</v>
      </c>
      <c r="J89">
        <v>860</v>
      </c>
    </row>
    <row r="90" spans="1:10" x14ac:dyDescent="0.25">
      <c r="A90" t="s">
        <v>2035</v>
      </c>
      <c r="B90">
        <v>1.0900000000000001</v>
      </c>
      <c r="C90">
        <v>71.06</v>
      </c>
      <c r="D90" t="s">
        <v>596</v>
      </c>
      <c r="E90">
        <v>1597484</v>
      </c>
      <c r="F90">
        <v>259</v>
      </c>
      <c r="G90">
        <v>323</v>
      </c>
      <c r="H90" t="s">
        <v>24894</v>
      </c>
      <c r="I90">
        <v>0.112</v>
      </c>
      <c r="J90">
        <v>732</v>
      </c>
    </row>
    <row r="91" spans="1:10" x14ac:dyDescent="0.25">
      <c r="A91" t="s">
        <v>24895</v>
      </c>
      <c r="B91">
        <v>1.43</v>
      </c>
      <c r="C91">
        <v>57.09</v>
      </c>
      <c r="D91" t="s">
        <v>612</v>
      </c>
      <c r="E91">
        <v>2134180</v>
      </c>
      <c r="F91">
        <v>478</v>
      </c>
      <c r="G91">
        <v>298</v>
      </c>
      <c r="H91" t="s">
        <v>24896</v>
      </c>
      <c r="I91">
        <v>0.121</v>
      </c>
      <c r="J91">
        <v>758</v>
      </c>
    </row>
    <row r="92" spans="1:10" x14ac:dyDescent="0.25">
      <c r="A92" t="s">
        <v>621</v>
      </c>
      <c r="B92">
        <v>1.1200000000000001</v>
      </c>
      <c r="C92">
        <v>124.02</v>
      </c>
      <c r="D92" t="s">
        <v>1383</v>
      </c>
      <c r="E92">
        <v>8545198</v>
      </c>
      <c r="F92">
        <v>3384</v>
      </c>
      <c r="G92">
        <v>2208</v>
      </c>
      <c r="H92" t="s">
        <v>6643</v>
      </c>
      <c r="I92">
        <v>0.16200000000000001</v>
      </c>
      <c r="J92">
        <v>938</v>
      </c>
    </row>
    <row r="93" spans="1:10" x14ac:dyDescent="0.25">
      <c r="A93" t="s">
        <v>231</v>
      </c>
      <c r="B93">
        <v>0.85</v>
      </c>
      <c r="C93">
        <v>117.07</v>
      </c>
      <c r="D93" t="s">
        <v>114</v>
      </c>
      <c r="E93">
        <v>631365</v>
      </c>
      <c r="F93">
        <v>132</v>
      </c>
      <c r="G93">
        <v>120</v>
      </c>
      <c r="H93" t="s">
        <v>17505</v>
      </c>
      <c r="I93">
        <v>0.11</v>
      </c>
      <c r="J93">
        <v>891</v>
      </c>
    </row>
    <row r="94" spans="1:10" x14ac:dyDescent="0.25">
      <c r="A94" t="s">
        <v>6362</v>
      </c>
      <c r="B94">
        <v>1.21</v>
      </c>
      <c r="C94">
        <v>58.06</v>
      </c>
      <c r="D94" t="s">
        <v>1341</v>
      </c>
      <c r="E94">
        <v>2617479</v>
      </c>
      <c r="F94">
        <v>579</v>
      </c>
      <c r="G94">
        <v>423</v>
      </c>
      <c r="H94" t="s">
        <v>24897</v>
      </c>
      <c r="I94">
        <v>0.107</v>
      </c>
      <c r="J94">
        <v>932</v>
      </c>
    </row>
    <row r="95" spans="1:10" x14ac:dyDescent="0.25">
      <c r="A95" t="s">
        <v>24898</v>
      </c>
      <c r="B95">
        <v>1.18</v>
      </c>
      <c r="C95">
        <v>41.06</v>
      </c>
      <c r="D95" t="s">
        <v>117</v>
      </c>
      <c r="E95">
        <v>1160657</v>
      </c>
      <c r="F95">
        <v>120</v>
      </c>
      <c r="G95">
        <v>65</v>
      </c>
      <c r="H95" t="s">
        <v>24899</v>
      </c>
      <c r="I95">
        <v>0.105</v>
      </c>
      <c r="J95">
        <v>810</v>
      </c>
    </row>
    <row r="96" spans="1:10" x14ac:dyDescent="0.25">
      <c r="A96" t="s">
        <v>2325</v>
      </c>
      <c r="B96">
        <v>0.28000000000000003</v>
      </c>
      <c r="C96">
        <v>55.07</v>
      </c>
      <c r="D96" t="s">
        <v>45</v>
      </c>
      <c r="E96">
        <v>1494763</v>
      </c>
      <c r="F96">
        <v>117</v>
      </c>
      <c r="G96">
        <v>122</v>
      </c>
      <c r="H96" t="s">
        <v>24900</v>
      </c>
      <c r="I96">
        <v>0.17299999999999999</v>
      </c>
      <c r="J96">
        <v>790</v>
      </c>
    </row>
    <row r="97" spans="1:10" x14ac:dyDescent="0.25">
      <c r="A97" t="s">
        <v>9340</v>
      </c>
      <c r="B97">
        <v>1.37</v>
      </c>
      <c r="C97">
        <v>59.05</v>
      </c>
      <c r="D97" t="s">
        <v>641</v>
      </c>
      <c r="E97">
        <v>1990357</v>
      </c>
      <c r="F97">
        <v>670</v>
      </c>
      <c r="G97">
        <v>467</v>
      </c>
      <c r="H97" t="s">
        <v>24901</v>
      </c>
      <c r="I97">
        <v>0.161</v>
      </c>
      <c r="J97">
        <v>709</v>
      </c>
    </row>
    <row r="98" spans="1:10" x14ac:dyDescent="0.25">
      <c r="A98" t="s">
        <v>1221</v>
      </c>
      <c r="B98">
        <v>1.33</v>
      </c>
      <c r="C98">
        <v>95.04</v>
      </c>
      <c r="D98" t="s">
        <v>615</v>
      </c>
      <c r="E98">
        <v>113136524</v>
      </c>
      <c r="F98">
        <v>1969</v>
      </c>
      <c r="G98">
        <v>3888</v>
      </c>
      <c r="H98" t="s">
        <v>7603</v>
      </c>
      <c r="I98">
        <v>0.123</v>
      </c>
      <c r="J98">
        <v>932</v>
      </c>
    </row>
    <row r="99" spans="1:10" x14ac:dyDescent="0.25">
      <c r="A99" t="s">
        <v>1850</v>
      </c>
      <c r="B99">
        <v>1.1599999999999999</v>
      </c>
      <c r="C99">
        <v>126.03</v>
      </c>
      <c r="D99" t="s">
        <v>406</v>
      </c>
      <c r="E99">
        <v>1202960</v>
      </c>
      <c r="F99">
        <v>572</v>
      </c>
      <c r="G99">
        <v>481</v>
      </c>
      <c r="H99" t="s">
        <v>11813</v>
      </c>
      <c r="I99">
        <v>0.14499999999999999</v>
      </c>
      <c r="J99">
        <v>870</v>
      </c>
    </row>
    <row r="100" spans="1:10" x14ac:dyDescent="0.25">
      <c r="A100" t="s">
        <v>2326</v>
      </c>
      <c r="B100">
        <v>1.21</v>
      </c>
      <c r="C100">
        <v>91.06</v>
      </c>
      <c r="D100" t="s">
        <v>297</v>
      </c>
      <c r="E100">
        <v>5478160</v>
      </c>
      <c r="F100">
        <v>668</v>
      </c>
      <c r="G100">
        <v>301</v>
      </c>
      <c r="H100" t="s">
        <v>24902</v>
      </c>
      <c r="I100">
        <v>0.152</v>
      </c>
      <c r="J100">
        <v>853</v>
      </c>
    </row>
    <row r="101" spans="1:10" x14ac:dyDescent="0.25">
      <c r="A101" t="s">
        <v>256</v>
      </c>
      <c r="B101">
        <v>1.02</v>
      </c>
      <c r="C101">
        <v>98.04</v>
      </c>
      <c r="D101" t="s">
        <v>257</v>
      </c>
      <c r="E101">
        <v>4641927</v>
      </c>
      <c r="F101">
        <v>768</v>
      </c>
      <c r="G101">
        <v>783</v>
      </c>
      <c r="H101" t="s">
        <v>24903</v>
      </c>
      <c r="I101">
        <v>0.182</v>
      </c>
      <c r="J101">
        <v>886</v>
      </c>
    </row>
    <row r="102" spans="1:10" x14ac:dyDescent="0.25">
      <c r="A102" t="s">
        <v>2119</v>
      </c>
      <c r="B102">
        <v>1.27</v>
      </c>
      <c r="C102">
        <v>59.05</v>
      </c>
      <c r="D102" t="s">
        <v>641</v>
      </c>
      <c r="E102">
        <v>10180274</v>
      </c>
      <c r="F102">
        <v>1059</v>
      </c>
      <c r="G102">
        <v>1300</v>
      </c>
      <c r="H102" t="s">
        <v>20732</v>
      </c>
      <c r="I102">
        <v>0.14199999999999999</v>
      </c>
      <c r="J102">
        <v>783</v>
      </c>
    </row>
    <row r="103" spans="1:10" x14ac:dyDescent="0.25">
      <c r="A103" t="s">
        <v>910</v>
      </c>
      <c r="B103">
        <v>0.97</v>
      </c>
      <c r="C103">
        <v>64.040000000000006</v>
      </c>
      <c r="D103" t="s">
        <v>911</v>
      </c>
      <c r="E103">
        <v>1786388</v>
      </c>
      <c r="F103">
        <v>417</v>
      </c>
      <c r="G103">
        <v>164</v>
      </c>
      <c r="H103" t="s">
        <v>24904</v>
      </c>
      <c r="I103">
        <v>0.13</v>
      </c>
      <c r="J103">
        <v>898</v>
      </c>
    </row>
    <row r="104" spans="1:10" x14ac:dyDescent="0.25">
      <c r="A104" t="s">
        <v>259</v>
      </c>
      <c r="B104">
        <v>1.25</v>
      </c>
      <c r="C104">
        <v>95.04</v>
      </c>
      <c r="D104" t="s">
        <v>615</v>
      </c>
      <c r="E104">
        <v>9633229</v>
      </c>
      <c r="F104">
        <v>525</v>
      </c>
      <c r="G104">
        <v>1024</v>
      </c>
      <c r="H104" t="s">
        <v>24905</v>
      </c>
      <c r="I104">
        <v>0.13200000000000001</v>
      </c>
      <c r="J104">
        <v>806</v>
      </c>
    </row>
    <row r="105" spans="1:10" x14ac:dyDescent="0.25">
      <c r="A105" t="s">
        <v>219</v>
      </c>
      <c r="B105">
        <v>0.97</v>
      </c>
      <c r="C105">
        <v>117.07</v>
      </c>
      <c r="D105" t="s">
        <v>114</v>
      </c>
      <c r="E105">
        <v>942394</v>
      </c>
      <c r="F105">
        <v>209</v>
      </c>
      <c r="G105">
        <v>194</v>
      </c>
      <c r="H105" t="s">
        <v>24906</v>
      </c>
      <c r="I105">
        <v>0.11899999999999999</v>
      </c>
      <c r="J105">
        <v>834</v>
      </c>
    </row>
    <row r="106" spans="1:10" x14ac:dyDescent="0.25">
      <c r="A106" t="s">
        <v>4086</v>
      </c>
      <c r="B106">
        <v>1.73</v>
      </c>
      <c r="C106">
        <v>109.05</v>
      </c>
      <c r="D106" t="s">
        <v>153</v>
      </c>
      <c r="E106">
        <v>24694720</v>
      </c>
      <c r="F106">
        <v>3815</v>
      </c>
      <c r="G106">
        <v>2344</v>
      </c>
      <c r="H106" t="s">
        <v>14652</v>
      </c>
      <c r="I106">
        <v>0.13700000000000001</v>
      </c>
      <c r="J106">
        <v>881</v>
      </c>
    </row>
    <row r="107" spans="1:10" x14ac:dyDescent="0.25">
      <c r="A107" t="s">
        <v>2121</v>
      </c>
      <c r="B107">
        <v>1.1399999999999999</v>
      </c>
      <c r="C107">
        <v>99.03</v>
      </c>
      <c r="D107" t="s">
        <v>18897</v>
      </c>
      <c r="E107">
        <v>17867394</v>
      </c>
      <c r="F107">
        <v>2306</v>
      </c>
      <c r="G107">
        <v>3902</v>
      </c>
      <c r="H107" t="s">
        <v>24907</v>
      </c>
      <c r="I107">
        <v>0.188</v>
      </c>
      <c r="J107">
        <v>946</v>
      </c>
    </row>
    <row r="108" spans="1:10" x14ac:dyDescent="0.25">
      <c r="A108" t="s">
        <v>265</v>
      </c>
      <c r="B108">
        <v>0.32</v>
      </c>
      <c r="C108">
        <v>43.04</v>
      </c>
      <c r="D108" t="s">
        <v>18</v>
      </c>
      <c r="E108">
        <v>2425535</v>
      </c>
      <c r="F108">
        <v>135</v>
      </c>
      <c r="G108">
        <v>131</v>
      </c>
      <c r="H108" t="s">
        <v>24908</v>
      </c>
      <c r="I108">
        <v>0.14099999999999999</v>
      </c>
      <c r="J108">
        <v>765</v>
      </c>
    </row>
    <row r="109" spans="1:10" x14ac:dyDescent="0.25">
      <c r="A109" t="s">
        <v>20744</v>
      </c>
      <c r="B109">
        <v>1.45</v>
      </c>
      <c r="C109">
        <v>43.05</v>
      </c>
      <c r="D109" t="s">
        <v>105</v>
      </c>
      <c r="E109">
        <v>389787</v>
      </c>
      <c r="F109">
        <v>107</v>
      </c>
      <c r="G109">
        <v>33</v>
      </c>
      <c r="H109" t="s">
        <v>24909</v>
      </c>
      <c r="I109">
        <v>0.185</v>
      </c>
      <c r="J109">
        <v>705</v>
      </c>
    </row>
    <row r="110" spans="1:10" x14ac:dyDescent="0.25">
      <c r="A110" t="s">
        <v>10880</v>
      </c>
      <c r="B110">
        <v>1.1100000000000001</v>
      </c>
      <c r="C110">
        <v>56.08</v>
      </c>
      <c r="D110" t="s">
        <v>376</v>
      </c>
      <c r="E110">
        <v>2725170</v>
      </c>
      <c r="F110">
        <v>325</v>
      </c>
      <c r="G110">
        <v>227</v>
      </c>
      <c r="H110" t="s">
        <v>22480</v>
      </c>
      <c r="I110">
        <v>0.104</v>
      </c>
      <c r="J110">
        <v>838</v>
      </c>
    </row>
    <row r="111" spans="1:10" x14ac:dyDescent="0.25">
      <c r="A111" t="s">
        <v>6644</v>
      </c>
      <c r="B111">
        <v>0.49</v>
      </c>
      <c r="C111">
        <v>43.04</v>
      </c>
      <c r="D111" t="s">
        <v>18</v>
      </c>
      <c r="E111">
        <v>1468801</v>
      </c>
      <c r="F111">
        <v>199</v>
      </c>
      <c r="G111">
        <v>91</v>
      </c>
      <c r="H111" t="s">
        <v>24910</v>
      </c>
      <c r="I111">
        <v>0.19700000000000001</v>
      </c>
      <c r="J111">
        <v>707</v>
      </c>
    </row>
    <row r="112" spans="1:10" x14ac:dyDescent="0.25">
      <c r="A112" t="s">
        <v>213</v>
      </c>
      <c r="B112">
        <v>1.1499999999999999</v>
      </c>
      <c r="C112">
        <v>117.06</v>
      </c>
      <c r="D112" t="s">
        <v>626</v>
      </c>
      <c r="E112">
        <v>7607840</v>
      </c>
      <c r="F112">
        <v>754</v>
      </c>
      <c r="G112">
        <v>1034</v>
      </c>
      <c r="H112" t="s">
        <v>24911</v>
      </c>
      <c r="I112">
        <v>0.155</v>
      </c>
      <c r="J112">
        <v>894</v>
      </c>
    </row>
    <row r="113" spans="1:10" x14ac:dyDescent="0.25">
      <c r="A113" t="s">
        <v>24912</v>
      </c>
      <c r="B113">
        <v>1.03</v>
      </c>
      <c r="C113">
        <v>57.09</v>
      </c>
      <c r="D113" t="s">
        <v>612</v>
      </c>
      <c r="E113">
        <v>1111744</v>
      </c>
      <c r="F113">
        <v>163</v>
      </c>
      <c r="G113">
        <v>169</v>
      </c>
      <c r="H113" t="s">
        <v>24913</v>
      </c>
      <c r="I113">
        <v>0.129</v>
      </c>
      <c r="J113">
        <v>826</v>
      </c>
    </row>
    <row r="114" spans="1:10" x14ac:dyDescent="0.25">
      <c r="A114" t="s">
        <v>24914</v>
      </c>
      <c r="B114">
        <v>1.1299999999999999</v>
      </c>
      <c r="C114">
        <v>55.05</v>
      </c>
      <c r="D114" t="s">
        <v>58</v>
      </c>
      <c r="E114">
        <v>894122</v>
      </c>
      <c r="F114">
        <v>164</v>
      </c>
      <c r="G114">
        <v>94</v>
      </c>
      <c r="H114" t="s">
        <v>24915</v>
      </c>
      <c r="I114">
        <v>0.10100000000000001</v>
      </c>
      <c r="J114">
        <v>798</v>
      </c>
    </row>
    <row r="115" spans="1:10" x14ac:dyDescent="0.25">
      <c r="A115" t="s">
        <v>277</v>
      </c>
      <c r="B115">
        <v>1.1499999999999999</v>
      </c>
      <c r="C115">
        <v>107.05</v>
      </c>
      <c r="D115" t="s">
        <v>91</v>
      </c>
      <c r="E115">
        <v>1384728</v>
      </c>
      <c r="F115">
        <v>326</v>
      </c>
      <c r="G115">
        <v>284</v>
      </c>
      <c r="H115" t="s">
        <v>24916</v>
      </c>
      <c r="I115">
        <v>0.11799999999999999</v>
      </c>
      <c r="J115">
        <v>770</v>
      </c>
    </row>
    <row r="116" spans="1:10" x14ac:dyDescent="0.25">
      <c r="A116" t="s">
        <v>299</v>
      </c>
      <c r="B116">
        <v>1.02</v>
      </c>
      <c r="C116">
        <v>83.06</v>
      </c>
      <c r="D116" t="s">
        <v>1217</v>
      </c>
      <c r="E116">
        <v>628587</v>
      </c>
      <c r="F116">
        <v>151</v>
      </c>
      <c r="G116">
        <v>153</v>
      </c>
      <c r="H116" t="s">
        <v>24917</v>
      </c>
      <c r="I116">
        <v>0.10100000000000001</v>
      </c>
      <c r="J116">
        <v>734</v>
      </c>
    </row>
    <row r="117" spans="1:10" x14ac:dyDescent="0.25">
      <c r="A117" t="s">
        <v>2131</v>
      </c>
      <c r="B117">
        <v>1.1200000000000001</v>
      </c>
      <c r="C117">
        <v>42.07</v>
      </c>
      <c r="D117" t="s">
        <v>1627</v>
      </c>
      <c r="E117">
        <v>8996766</v>
      </c>
      <c r="F117">
        <v>518</v>
      </c>
      <c r="G117">
        <v>467</v>
      </c>
      <c r="H117" t="s">
        <v>24918</v>
      </c>
      <c r="I117">
        <v>0.156</v>
      </c>
      <c r="J117">
        <v>898</v>
      </c>
    </row>
    <row r="118" spans="1:10" x14ac:dyDescent="0.25">
      <c r="A118" t="s">
        <v>644</v>
      </c>
      <c r="B118">
        <v>1.67</v>
      </c>
      <c r="C118">
        <v>107.05</v>
      </c>
      <c r="D118" t="s">
        <v>91</v>
      </c>
      <c r="E118">
        <v>2249786</v>
      </c>
      <c r="F118">
        <v>609</v>
      </c>
      <c r="G118">
        <v>451</v>
      </c>
      <c r="H118" t="s">
        <v>24919</v>
      </c>
      <c r="I118">
        <v>0.13100000000000001</v>
      </c>
      <c r="J118">
        <v>837</v>
      </c>
    </row>
    <row r="119" spans="1:10" x14ac:dyDescent="0.25">
      <c r="A119" t="s">
        <v>2408</v>
      </c>
      <c r="B119">
        <v>1.05</v>
      </c>
      <c r="C119">
        <v>105.04</v>
      </c>
      <c r="D119" t="s">
        <v>926</v>
      </c>
      <c r="E119">
        <v>2548152</v>
      </c>
      <c r="F119">
        <v>343</v>
      </c>
      <c r="G119">
        <v>438</v>
      </c>
      <c r="H119" t="s">
        <v>24920</v>
      </c>
      <c r="I119">
        <v>0.13300000000000001</v>
      </c>
      <c r="J119">
        <v>795</v>
      </c>
    </row>
    <row r="120" spans="1:10" x14ac:dyDescent="0.25">
      <c r="A120" t="s">
        <v>1245</v>
      </c>
      <c r="B120">
        <v>1.26</v>
      </c>
      <c r="C120">
        <v>57.09</v>
      </c>
      <c r="D120" t="s">
        <v>612</v>
      </c>
      <c r="E120">
        <v>1935174</v>
      </c>
      <c r="F120">
        <v>200</v>
      </c>
      <c r="G120">
        <v>220</v>
      </c>
      <c r="H120" t="s">
        <v>24921</v>
      </c>
      <c r="I120">
        <v>8.5000000000000006E-2</v>
      </c>
      <c r="J120">
        <v>866</v>
      </c>
    </row>
    <row r="121" spans="1:10" x14ac:dyDescent="0.25">
      <c r="A121" t="s">
        <v>2138</v>
      </c>
      <c r="B121">
        <v>1.07</v>
      </c>
      <c r="C121">
        <v>103.06</v>
      </c>
      <c r="D121" t="s">
        <v>1377</v>
      </c>
      <c r="E121">
        <v>9005266</v>
      </c>
      <c r="F121">
        <v>871</v>
      </c>
      <c r="G121">
        <v>1196</v>
      </c>
      <c r="H121" t="s">
        <v>24922</v>
      </c>
      <c r="I121">
        <v>0.14899999999999999</v>
      </c>
      <c r="J121">
        <v>925</v>
      </c>
    </row>
    <row r="122" spans="1:10" x14ac:dyDescent="0.25">
      <c r="A122" t="s">
        <v>296</v>
      </c>
      <c r="B122">
        <v>0.95</v>
      </c>
      <c r="C122">
        <v>91.06</v>
      </c>
      <c r="D122" t="s">
        <v>297</v>
      </c>
      <c r="E122">
        <v>1163801</v>
      </c>
      <c r="F122">
        <v>289</v>
      </c>
      <c r="G122">
        <v>129</v>
      </c>
      <c r="H122" t="s">
        <v>23384</v>
      </c>
      <c r="I122">
        <v>0.122</v>
      </c>
      <c r="J122">
        <v>759</v>
      </c>
    </row>
    <row r="123" spans="1:10" x14ac:dyDescent="0.25">
      <c r="A123" t="s">
        <v>1411</v>
      </c>
      <c r="B123">
        <v>3.55</v>
      </c>
      <c r="C123">
        <v>44.04</v>
      </c>
      <c r="D123" t="s">
        <v>83</v>
      </c>
      <c r="E123">
        <v>89698689</v>
      </c>
      <c r="F123">
        <v>2174</v>
      </c>
      <c r="G123">
        <v>1243</v>
      </c>
      <c r="H123" t="s">
        <v>24923</v>
      </c>
      <c r="I123">
        <v>0.19900000000000001</v>
      </c>
      <c r="J123">
        <v>851</v>
      </c>
    </row>
    <row r="124" spans="1:10" x14ac:dyDescent="0.25">
      <c r="A124" t="s">
        <v>2330</v>
      </c>
      <c r="B124">
        <v>1.1200000000000001</v>
      </c>
      <c r="C124">
        <v>41.06</v>
      </c>
      <c r="D124" t="s">
        <v>117</v>
      </c>
      <c r="E124">
        <v>2064021</v>
      </c>
      <c r="F124">
        <v>208</v>
      </c>
      <c r="G124">
        <v>103</v>
      </c>
      <c r="H124" t="s">
        <v>24924</v>
      </c>
      <c r="I124">
        <v>9.9000000000000005E-2</v>
      </c>
      <c r="J124">
        <v>888</v>
      </c>
    </row>
    <row r="125" spans="1:10" x14ac:dyDescent="0.25">
      <c r="A125" t="s">
        <v>172</v>
      </c>
      <c r="B125">
        <v>2.35</v>
      </c>
      <c r="C125">
        <v>109.05</v>
      </c>
      <c r="D125" t="s">
        <v>153</v>
      </c>
      <c r="E125">
        <v>11596521</v>
      </c>
      <c r="F125">
        <v>1306</v>
      </c>
      <c r="G125">
        <v>1489</v>
      </c>
      <c r="H125" t="s">
        <v>23387</v>
      </c>
      <c r="I125">
        <v>0.156</v>
      </c>
      <c r="J125">
        <v>895</v>
      </c>
    </row>
    <row r="126" spans="1:10" x14ac:dyDescent="0.25">
      <c r="A126" t="s">
        <v>305</v>
      </c>
      <c r="B126">
        <v>1.05</v>
      </c>
      <c r="C126">
        <v>57.05</v>
      </c>
      <c r="D126" t="s">
        <v>230</v>
      </c>
      <c r="E126">
        <v>323952901</v>
      </c>
      <c r="F126">
        <v>38376</v>
      </c>
      <c r="G126">
        <v>12098</v>
      </c>
      <c r="H126" t="s">
        <v>24925</v>
      </c>
      <c r="I126">
        <v>0.20699999999999999</v>
      </c>
      <c r="J126">
        <v>758</v>
      </c>
    </row>
    <row r="127" spans="1:10" x14ac:dyDescent="0.25">
      <c r="A127" t="s">
        <v>302</v>
      </c>
      <c r="B127">
        <v>0.86</v>
      </c>
      <c r="C127">
        <v>91.06</v>
      </c>
      <c r="D127" t="s">
        <v>297</v>
      </c>
      <c r="E127">
        <v>3041994</v>
      </c>
      <c r="F127">
        <v>181</v>
      </c>
      <c r="G127">
        <v>202</v>
      </c>
      <c r="H127" t="s">
        <v>24926</v>
      </c>
      <c r="I127">
        <v>0.13500000000000001</v>
      </c>
      <c r="J127">
        <v>845</v>
      </c>
    </row>
    <row r="128" spans="1:10" x14ac:dyDescent="0.25">
      <c r="A128" t="s">
        <v>827</v>
      </c>
      <c r="B128">
        <v>1.1200000000000001</v>
      </c>
      <c r="C128">
        <v>105.04</v>
      </c>
      <c r="D128" t="s">
        <v>926</v>
      </c>
      <c r="E128">
        <v>27151034</v>
      </c>
      <c r="F128">
        <v>1894</v>
      </c>
      <c r="G128">
        <v>2373</v>
      </c>
      <c r="H128" t="s">
        <v>24927</v>
      </c>
      <c r="I128">
        <v>0.11700000000000001</v>
      </c>
      <c r="J128">
        <v>928</v>
      </c>
    </row>
    <row r="129" spans="1:10" x14ac:dyDescent="0.25">
      <c r="A129" t="s">
        <v>306</v>
      </c>
      <c r="B129">
        <v>1.04</v>
      </c>
      <c r="C129">
        <v>105.03</v>
      </c>
      <c r="D129" t="s">
        <v>237</v>
      </c>
      <c r="E129">
        <v>6440159</v>
      </c>
      <c r="F129">
        <v>536</v>
      </c>
      <c r="G129">
        <v>868</v>
      </c>
      <c r="H129" t="s">
        <v>24928</v>
      </c>
      <c r="I129">
        <v>0.128</v>
      </c>
      <c r="J129">
        <v>934</v>
      </c>
    </row>
    <row r="130" spans="1:10" x14ac:dyDescent="0.25">
      <c r="A130" t="s">
        <v>2840</v>
      </c>
      <c r="B130">
        <v>1.1000000000000001</v>
      </c>
      <c r="C130">
        <v>107.05</v>
      </c>
      <c r="D130" t="s">
        <v>91</v>
      </c>
      <c r="E130">
        <v>13219442</v>
      </c>
      <c r="F130">
        <v>1233</v>
      </c>
      <c r="G130">
        <v>1382</v>
      </c>
      <c r="H130" t="s">
        <v>24929</v>
      </c>
      <c r="I130">
        <v>0.11799999999999999</v>
      </c>
      <c r="J130">
        <v>887</v>
      </c>
    </row>
    <row r="131" spans="1:10" x14ac:dyDescent="0.25">
      <c r="A131" t="s">
        <v>2406</v>
      </c>
      <c r="B131">
        <v>1.0900000000000001</v>
      </c>
      <c r="C131">
        <v>105.03</v>
      </c>
      <c r="D131" t="s">
        <v>237</v>
      </c>
      <c r="E131">
        <v>2958350</v>
      </c>
      <c r="F131">
        <v>295</v>
      </c>
      <c r="G131">
        <v>436</v>
      </c>
      <c r="H131" t="s">
        <v>24930</v>
      </c>
      <c r="I131">
        <v>0.13200000000000001</v>
      </c>
      <c r="J131">
        <v>834</v>
      </c>
    </row>
    <row r="132" spans="1:10" x14ac:dyDescent="0.25">
      <c r="A132" t="s">
        <v>24931</v>
      </c>
      <c r="B132">
        <v>1.4</v>
      </c>
      <c r="C132">
        <v>71.06</v>
      </c>
      <c r="D132" t="s">
        <v>596</v>
      </c>
      <c r="E132">
        <v>790946</v>
      </c>
      <c r="F132">
        <v>126</v>
      </c>
      <c r="G132">
        <v>150</v>
      </c>
      <c r="H132" t="s">
        <v>24932</v>
      </c>
      <c r="I132">
        <v>0.14899999999999999</v>
      </c>
      <c r="J132">
        <v>822</v>
      </c>
    </row>
    <row r="133" spans="1:10" x14ac:dyDescent="0.25">
      <c r="A133" t="s">
        <v>2137</v>
      </c>
      <c r="B133">
        <v>3.86</v>
      </c>
      <c r="C133">
        <v>123.07</v>
      </c>
      <c r="D133" t="s">
        <v>1248</v>
      </c>
      <c r="E133">
        <v>2029549</v>
      </c>
      <c r="F133">
        <v>241</v>
      </c>
      <c r="G133">
        <v>632</v>
      </c>
      <c r="H133" t="s">
        <v>24933</v>
      </c>
      <c r="I133">
        <v>0.17100000000000001</v>
      </c>
      <c r="J133">
        <v>736</v>
      </c>
    </row>
    <row r="134" spans="1:10" x14ac:dyDescent="0.25">
      <c r="A134" t="s">
        <v>6683</v>
      </c>
      <c r="B134">
        <v>1.2</v>
      </c>
      <c r="C134">
        <v>142.04</v>
      </c>
      <c r="D134" t="s">
        <v>24934</v>
      </c>
      <c r="E134">
        <v>1184813</v>
      </c>
      <c r="F134">
        <v>218</v>
      </c>
      <c r="G134">
        <v>396</v>
      </c>
      <c r="H134" t="s">
        <v>24935</v>
      </c>
      <c r="I134">
        <v>0.14799999999999999</v>
      </c>
      <c r="J134">
        <v>771</v>
      </c>
    </row>
    <row r="135" spans="1:10" x14ac:dyDescent="0.25">
      <c r="A135" t="s">
        <v>318</v>
      </c>
      <c r="B135">
        <v>1.05</v>
      </c>
      <c r="C135">
        <v>102.05</v>
      </c>
      <c r="D135" t="s">
        <v>319</v>
      </c>
      <c r="E135">
        <v>2928953</v>
      </c>
      <c r="F135">
        <v>1203</v>
      </c>
      <c r="G135">
        <v>853</v>
      </c>
      <c r="H135" t="s">
        <v>24936</v>
      </c>
      <c r="I135">
        <v>0.155</v>
      </c>
      <c r="J135">
        <v>905</v>
      </c>
    </row>
    <row r="136" spans="1:10" x14ac:dyDescent="0.25">
      <c r="A136" t="s">
        <v>4109</v>
      </c>
      <c r="B136">
        <v>1.1200000000000001</v>
      </c>
      <c r="C136">
        <v>71.06</v>
      </c>
      <c r="D136" t="s">
        <v>596</v>
      </c>
      <c r="E136">
        <v>20954676</v>
      </c>
      <c r="F136">
        <v>2779</v>
      </c>
      <c r="G136">
        <v>2557</v>
      </c>
      <c r="H136" t="s">
        <v>24937</v>
      </c>
      <c r="I136">
        <v>0.16800000000000001</v>
      </c>
      <c r="J136">
        <v>801</v>
      </c>
    </row>
    <row r="137" spans="1:10" x14ac:dyDescent="0.25">
      <c r="A137" t="s">
        <v>1597</v>
      </c>
      <c r="B137">
        <v>1.08</v>
      </c>
      <c r="C137">
        <v>85.03</v>
      </c>
      <c r="D137" t="s">
        <v>202</v>
      </c>
      <c r="E137">
        <v>83500427</v>
      </c>
      <c r="F137">
        <v>3406</v>
      </c>
      <c r="G137">
        <v>7529</v>
      </c>
      <c r="H137" t="s">
        <v>24938</v>
      </c>
      <c r="I137">
        <v>0.188</v>
      </c>
      <c r="J137">
        <v>948</v>
      </c>
    </row>
    <row r="138" spans="1:10" x14ac:dyDescent="0.25">
      <c r="A138" t="s">
        <v>18964</v>
      </c>
      <c r="B138">
        <v>1.1499999999999999</v>
      </c>
      <c r="C138">
        <v>93.03</v>
      </c>
      <c r="D138" t="s">
        <v>1441</v>
      </c>
      <c r="E138">
        <v>675948</v>
      </c>
      <c r="F138">
        <v>236</v>
      </c>
      <c r="G138">
        <v>178</v>
      </c>
      <c r="H138" t="s">
        <v>24939</v>
      </c>
      <c r="I138">
        <v>0.124</v>
      </c>
      <c r="J138">
        <v>814</v>
      </c>
    </row>
    <row r="139" spans="1:10" x14ac:dyDescent="0.25">
      <c r="A139" t="s">
        <v>23406</v>
      </c>
      <c r="B139">
        <v>1.02</v>
      </c>
      <c r="C139">
        <v>91.06</v>
      </c>
      <c r="D139" t="s">
        <v>297</v>
      </c>
      <c r="E139">
        <v>25422344</v>
      </c>
      <c r="F139">
        <v>1689</v>
      </c>
      <c r="G139">
        <v>2125</v>
      </c>
      <c r="H139" t="s">
        <v>24940</v>
      </c>
      <c r="I139">
        <v>0.14199999999999999</v>
      </c>
      <c r="J139">
        <v>809</v>
      </c>
    </row>
    <row r="140" spans="1:10" x14ac:dyDescent="0.25">
      <c r="A140" t="s">
        <v>11987</v>
      </c>
      <c r="B140">
        <v>3.42</v>
      </c>
      <c r="C140">
        <v>43.05</v>
      </c>
      <c r="D140" t="s">
        <v>105</v>
      </c>
      <c r="E140">
        <v>1866692</v>
      </c>
      <c r="F140">
        <v>223</v>
      </c>
      <c r="G140">
        <v>145</v>
      </c>
      <c r="H140" t="s">
        <v>24941</v>
      </c>
      <c r="I140">
        <v>0.107</v>
      </c>
      <c r="J140">
        <v>842</v>
      </c>
    </row>
    <row r="141" spans="1:10" x14ac:dyDescent="0.25">
      <c r="A141" t="s">
        <v>24942</v>
      </c>
      <c r="B141">
        <v>0.23</v>
      </c>
      <c r="C141">
        <v>43.04</v>
      </c>
      <c r="D141" t="s">
        <v>18</v>
      </c>
      <c r="E141">
        <v>4898850</v>
      </c>
      <c r="F141">
        <v>333</v>
      </c>
      <c r="G141">
        <v>264</v>
      </c>
      <c r="H141" t="s">
        <v>24943</v>
      </c>
      <c r="I141">
        <v>0.222</v>
      </c>
      <c r="J141">
        <v>713</v>
      </c>
    </row>
    <row r="142" spans="1:10" x14ac:dyDescent="0.25">
      <c r="A142" t="s">
        <v>1124</v>
      </c>
      <c r="B142">
        <v>1.05</v>
      </c>
      <c r="C142">
        <v>110.05</v>
      </c>
      <c r="D142" t="s">
        <v>1613</v>
      </c>
      <c r="E142">
        <v>55710636</v>
      </c>
      <c r="F142">
        <v>4028</v>
      </c>
      <c r="G142">
        <v>8083</v>
      </c>
      <c r="H142" t="s">
        <v>24944</v>
      </c>
      <c r="I142">
        <v>0.11899999999999999</v>
      </c>
      <c r="J142">
        <v>894</v>
      </c>
    </row>
    <row r="143" spans="1:10" x14ac:dyDescent="0.25">
      <c r="A143" t="s">
        <v>2856</v>
      </c>
      <c r="B143">
        <v>0.95</v>
      </c>
      <c r="C143">
        <v>69.06</v>
      </c>
      <c r="D143" t="s">
        <v>2388</v>
      </c>
      <c r="E143">
        <v>29979172</v>
      </c>
      <c r="F143">
        <v>1163</v>
      </c>
      <c r="G143">
        <v>2807</v>
      </c>
      <c r="H143" t="s">
        <v>14880</v>
      </c>
      <c r="I143">
        <v>0.159</v>
      </c>
      <c r="J143">
        <v>899</v>
      </c>
    </row>
    <row r="144" spans="1:10" x14ac:dyDescent="0.25">
      <c r="A144" t="s">
        <v>774</v>
      </c>
      <c r="B144">
        <v>0.4</v>
      </c>
      <c r="C144">
        <v>43.05</v>
      </c>
      <c r="D144" t="s">
        <v>105</v>
      </c>
      <c r="E144">
        <v>1652763</v>
      </c>
      <c r="F144">
        <v>649</v>
      </c>
      <c r="G144">
        <v>173</v>
      </c>
      <c r="H144" t="s">
        <v>6697</v>
      </c>
      <c r="I144">
        <v>0.19800000000000001</v>
      </c>
      <c r="J144">
        <v>832</v>
      </c>
    </row>
    <row r="145" spans="1:10" x14ac:dyDescent="0.25">
      <c r="A145" t="s">
        <v>340</v>
      </c>
      <c r="B145">
        <v>1.06</v>
      </c>
      <c r="C145">
        <v>43.05</v>
      </c>
      <c r="D145" t="s">
        <v>105</v>
      </c>
      <c r="E145">
        <v>1409304</v>
      </c>
      <c r="F145">
        <v>1469</v>
      </c>
      <c r="G145">
        <v>153</v>
      </c>
      <c r="H145" t="s">
        <v>17088</v>
      </c>
      <c r="I145">
        <v>0.192</v>
      </c>
      <c r="J145">
        <v>864</v>
      </c>
    </row>
    <row r="146" spans="1:10" x14ac:dyDescent="0.25">
      <c r="A146" t="s">
        <v>6698</v>
      </c>
      <c r="B146">
        <v>1.19</v>
      </c>
      <c r="C146">
        <v>43.06</v>
      </c>
      <c r="D146" t="s">
        <v>39</v>
      </c>
      <c r="E146">
        <v>601435</v>
      </c>
      <c r="F146">
        <v>167</v>
      </c>
      <c r="G146">
        <v>83</v>
      </c>
      <c r="H146" t="s">
        <v>23421</v>
      </c>
      <c r="I146">
        <v>0.246</v>
      </c>
      <c r="J146">
        <v>763</v>
      </c>
    </row>
    <row r="147" spans="1:10" x14ac:dyDescent="0.25">
      <c r="A147" t="s">
        <v>936</v>
      </c>
      <c r="B147">
        <v>1.1499999999999999</v>
      </c>
      <c r="C147">
        <v>121.11</v>
      </c>
      <c r="D147" t="s">
        <v>5834</v>
      </c>
      <c r="E147">
        <v>1908313</v>
      </c>
      <c r="F147">
        <v>632</v>
      </c>
      <c r="G147">
        <v>1096</v>
      </c>
      <c r="H147" t="s">
        <v>24945</v>
      </c>
      <c r="I147">
        <v>0.12</v>
      </c>
      <c r="J147">
        <v>787</v>
      </c>
    </row>
    <row r="148" spans="1:10" x14ac:dyDescent="0.25">
      <c r="A148" t="s">
        <v>1129</v>
      </c>
      <c r="B148">
        <v>1.1000000000000001</v>
      </c>
      <c r="C148">
        <v>41.07</v>
      </c>
      <c r="D148" t="s">
        <v>7666</v>
      </c>
      <c r="E148">
        <v>4713896</v>
      </c>
      <c r="F148">
        <v>551</v>
      </c>
      <c r="G148">
        <v>425</v>
      </c>
      <c r="H148" t="s">
        <v>14174</v>
      </c>
      <c r="I148">
        <v>0.14199999999999999</v>
      </c>
      <c r="J148">
        <v>844</v>
      </c>
    </row>
    <row r="149" spans="1:10" x14ac:dyDescent="0.25">
      <c r="A149" t="s">
        <v>368</v>
      </c>
      <c r="B149">
        <v>1.46</v>
      </c>
      <c r="C149">
        <v>91.09</v>
      </c>
      <c r="D149" t="s">
        <v>15439</v>
      </c>
      <c r="E149">
        <v>1572978</v>
      </c>
      <c r="F149">
        <v>468</v>
      </c>
      <c r="G149">
        <v>365</v>
      </c>
      <c r="H149" t="s">
        <v>24946</v>
      </c>
      <c r="I149">
        <v>0.16</v>
      </c>
      <c r="J149">
        <v>811</v>
      </c>
    </row>
    <row r="150" spans="1:10" x14ac:dyDescent="0.25">
      <c r="A150" t="s">
        <v>786</v>
      </c>
      <c r="B150">
        <v>0.59</v>
      </c>
      <c r="C150">
        <v>44.05</v>
      </c>
      <c r="D150" t="s">
        <v>1083</v>
      </c>
      <c r="E150">
        <v>772149</v>
      </c>
      <c r="F150">
        <v>542</v>
      </c>
      <c r="G150">
        <v>48</v>
      </c>
      <c r="H150" t="s">
        <v>24947</v>
      </c>
      <c r="I150">
        <v>0.17599999999999999</v>
      </c>
      <c r="J150">
        <v>876</v>
      </c>
    </row>
    <row r="151" spans="1:10" x14ac:dyDescent="0.25">
      <c r="A151" t="s">
        <v>1131</v>
      </c>
      <c r="B151">
        <v>1.1000000000000001</v>
      </c>
      <c r="C151">
        <v>140.07</v>
      </c>
      <c r="D151" t="s">
        <v>1148</v>
      </c>
      <c r="E151">
        <v>899570</v>
      </c>
      <c r="F151">
        <v>347</v>
      </c>
      <c r="G151">
        <v>904</v>
      </c>
      <c r="H151" t="s">
        <v>12591</v>
      </c>
      <c r="I151">
        <v>0.126</v>
      </c>
      <c r="J151">
        <v>869</v>
      </c>
    </row>
    <row r="152" spans="1:10" x14ac:dyDescent="0.25">
      <c r="A152" t="s">
        <v>2424</v>
      </c>
      <c r="B152">
        <v>1.01</v>
      </c>
      <c r="C152">
        <v>43.07</v>
      </c>
      <c r="D152" t="s">
        <v>15</v>
      </c>
      <c r="E152">
        <v>598468</v>
      </c>
      <c r="F152">
        <v>196</v>
      </c>
      <c r="G152">
        <v>67</v>
      </c>
      <c r="H152" t="s">
        <v>24948</v>
      </c>
      <c r="I152">
        <v>8.5999999999999993E-2</v>
      </c>
      <c r="J152">
        <v>874</v>
      </c>
    </row>
    <row r="153" spans="1:10" x14ac:dyDescent="0.25">
      <c r="A153" t="s">
        <v>772</v>
      </c>
      <c r="B153">
        <v>1.31</v>
      </c>
      <c r="C153">
        <v>91.06</v>
      </c>
      <c r="D153" t="s">
        <v>297</v>
      </c>
      <c r="E153">
        <v>632261</v>
      </c>
      <c r="F153">
        <v>143</v>
      </c>
      <c r="G153">
        <v>128</v>
      </c>
      <c r="H153" t="s">
        <v>24949</v>
      </c>
      <c r="I153">
        <v>0.12</v>
      </c>
      <c r="J153">
        <v>859</v>
      </c>
    </row>
    <row r="154" spans="1:10" x14ac:dyDescent="0.25">
      <c r="A154" t="s">
        <v>4347</v>
      </c>
      <c r="B154">
        <v>1.1299999999999999</v>
      </c>
      <c r="C154">
        <v>57.09</v>
      </c>
      <c r="D154" t="s">
        <v>612</v>
      </c>
      <c r="E154">
        <v>3190126</v>
      </c>
      <c r="F154">
        <v>429</v>
      </c>
      <c r="G154">
        <v>394</v>
      </c>
      <c r="H154" t="s">
        <v>24950</v>
      </c>
      <c r="I154">
        <v>9.4E-2</v>
      </c>
      <c r="J154">
        <v>884</v>
      </c>
    </row>
    <row r="155" spans="1:10" x14ac:dyDescent="0.25">
      <c r="A155" t="s">
        <v>4155</v>
      </c>
      <c r="B155">
        <v>1.19</v>
      </c>
      <c r="C155">
        <v>56.05</v>
      </c>
      <c r="D155" t="s">
        <v>834</v>
      </c>
      <c r="E155">
        <v>4076865</v>
      </c>
      <c r="F155">
        <v>703</v>
      </c>
      <c r="G155">
        <v>448</v>
      </c>
      <c r="H155" t="s">
        <v>24951</v>
      </c>
      <c r="I155">
        <v>0.189</v>
      </c>
      <c r="J155">
        <v>720</v>
      </c>
    </row>
    <row r="156" spans="1:10" x14ac:dyDescent="0.25">
      <c r="A156" t="s">
        <v>4152</v>
      </c>
      <c r="B156">
        <v>1.19</v>
      </c>
      <c r="C156">
        <v>78.06</v>
      </c>
      <c r="D156" t="s">
        <v>657</v>
      </c>
      <c r="E156">
        <v>477789</v>
      </c>
      <c r="F156">
        <v>184</v>
      </c>
      <c r="G156">
        <v>58</v>
      </c>
      <c r="H156" t="s">
        <v>24952</v>
      </c>
      <c r="I156">
        <v>0.11</v>
      </c>
      <c r="J156">
        <v>846</v>
      </c>
    </row>
    <row r="157" spans="1:10" x14ac:dyDescent="0.25">
      <c r="A157" t="s">
        <v>1133</v>
      </c>
      <c r="B157">
        <v>1.08</v>
      </c>
      <c r="C157">
        <v>225.05</v>
      </c>
      <c r="D157" t="s">
        <v>1134</v>
      </c>
      <c r="E157">
        <v>3262185</v>
      </c>
      <c r="F157">
        <v>769</v>
      </c>
      <c r="G157">
        <v>3888</v>
      </c>
      <c r="H157" t="s">
        <v>11302</v>
      </c>
      <c r="I157">
        <v>0.13200000000000001</v>
      </c>
      <c r="J157">
        <v>747</v>
      </c>
    </row>
    <row r="158" spans="1:10" x14ac:dyDescent="0.25">
      <c r="A158" t="s">
        <v>329</v>
      </c>
      <c r="B158">
        <v>1.1299999999999999</v>
      </c>
      <c r="C158">
        <v>131.06</v>
      </c>
      <c r="D158" t="s">
        <v>1117</v>
      </c>
      <c r="E158">
        <v>803930</v>
      </c>
      <c r="F158">
        <v>318</v>
      </c>
      <c r="G158">
        <v>288</v>
      </c>
      <c r="H158" t="s">
        <v>24953</v>
      </c>
      <c r="I158">
        <v>0.14399999999999999</v>
      </c>
      <c r="J158">
        <v>850</v>
      </c>
    </row>
    <row r="159" spans="1:10" x14ac:dyDescent="0.25">
      <c r="A159" t="s">
        <v>384</v>
      </c>
      <c r="B159">
        <v>1.05</v>
      </c>
      <c r="C159">
        <v>115.06</v>
      </c>
      <c r="D159" t="s">
        <v>665</v>
      </c>
      <c r="E159">
        <v>880990</v>
      </c>
      <c r="F159">
        <v>207</v>
      </c>
      <c r="G159">
        <v>194</v>
      </c>
      <c r="H159" t="s">
        <v>13432</v>
      </c>
      <c r="I159">
        <v>0.128</v>
      </c>
      <c r="J159">
        <v>758</v>
      </c>
    </row>
    <row r="160" spans="1:10" x14ac:dyDescent="0.25">
      <c r="A160" t="s">
        <v>5894</v>
      </c>
      <c r="B160">
        <v>0.95</v>
      </c>
      <c r="C160">
        <v>124.05</v>
      </c>
      <c r="D160" t="s">
        <v>215</v>
      </c>
      <c r="E160">
        <v>354951</v>
      </c>
      <c r="F160">
        <v>152</v>
      </c>
      <c r="G160">
        <v>126</v>
      </c>
      <c r="H160" t="s">
        <v>24954</v>
      </c>
      <c r="I160">
        <v>0.11700000000000001</v>
      </c>
      <c r="J160">
        <v>743</v>
      </c>
    </row>
    <row r="161" spans="1:10" x14ac:dyDescent="0.25">
      <c r="A161" t="s">
        <v>602</v>
      </c>
      <c r="B161">
        <v>1.58</v>
      </c>
      <c r="C161">
        <v>95.06</v>
      </c>
      <c r="D161" t="s">
        <v>1224</v>
      </c>
      <c r="E161">
        <v>1847772</v>
      </c>
      <c r="F161">
        <v>421</v>
      </c>
      <c r="G161">
        <v>326</v>
      </c>
      <c r="H161" t="s">
        <v>24955</v>
      </c>
      <c r="I161">
        <v>0.14499999999999999</v>
      </c>
      <c r="J161">
        <v>775</v>
      </c>
    </row>
    <row r="162" spans="1:10" x14ac:dyDescent="0.25">
      <c r="A162" t="s">
        <v>386</v>
      </c>
      <c r="B162">
        <v>1.17</v>
      </c>
      <c r="C162">
        <v>104.06</v>
      </c>
      <c r="D162" t="s">
        <v>287</v>
      </c>
      <c r="E162">
        <v>2321853</v>
      </c>
      <c r="F162">
        <v>659</v>
      </c>
      <c r="G162">
        <v>412</v>
      </c>
      <c r="H162" t="s">
        <v>24956</v>
      </c>
      <c r="I162">
        <v>0.16200000000000001</v>
      </c>
      <c r="J162">
        <v>930</v>
      </c>
    </row>
    <row r="163" spans="1:10" x14ac:dyDescent="0.25">
      <c r="A163" t="s">
        <v>183</v>
      </c>
      <c r="B163">
        <v>1.1200000000000001</v>
      </c>
      <c r="C163">
        <v>110.03</v>
      </c>
      <c r="D163" t="s">
        <v>124</v>
      </c>
      <c r="E163">
        <v>191706983</v>
      </c>
      <c r="F163">
        <v>3294</v>
      </c>
      <c r="G163">
        <v>6913</v>
      </c>
      <c r="H163" t="s">
        <v>24957</v>
      </c>
      <c r="I163">
        <v>0.13900000000000001</v>
      </c>
      <c r="J163">
        <v>918</v>
      </c>
    </row>
    <row r="164" spans="1:10" x14ac:dyDescent="0.25">
      <c r="A164" t="s">
        <v>4140</v>
      </c>
      <c r="B164">
        <v>1.1100000000000001</v>
      </c>
      <c r="C164">
        <v>86.04</v>
      </c>
      <c r="D164" t="s">
        <v>587</v>
      </c>
      <c r="E164">
        <v>22577366</v>
      </c>
      <c r="F164">
        <v>470</v>
      </c>
      <c r="G164">
        <v>2297</v>
      </c>
      <c r="H164" t="s">
        <v>10904</v>
      </c>
      <c r="I164">
        <v>0.156</v>
      </c>
      <c r="J164">
        <v>786</v>
      </c>
    </row>
    <row r="165" spans="1:10" x14ac:dyDescent="0.25">
      <c r="A165" t="s">
        <v>24958</v>
      </c>
      <c r="B165">
        <v>1.1599999999999999</v>
      </c>
      <c r="C165">
        <v>95.09</v>
      </c>
      <c r="D165" t="s">
        <v>810</v>
      </c>
      <c r="E165">
        <v>1374556</v>
      </c>
      <c r="F165">
        <v>247</v>
      </c>
      <c r="G165">
        <v>179</v>
      </c>
      <c r="H165" t="s">
        <v>17097</v>
      </c>
      <c r="I165">
        <v>0.152</v>
      </c>
      <c r="J165">
        <v>846</v>
      </c>
    </row>
    <row r="166" spans="1:10" x14ac:dyDescent="0.25">
      <c r="A166" t="s">
        <v>9494</v>
      </c>
      <c r="B166">
        <v>1.66</v>
      </c>
      <c r="C166">
        <v>110.05</v>
      </c>
      <c r="D166" t="s">
        <v>1613</v>
      </c>
      <c r="E166">
        <v>11794654</v>
      </c>
      <c r="F166">
        <v>381</v>
      </c>
      <c r="G166">
        <v>634</v>
      </c>
      <c r="H166" t="s">
        <v>24959</v>
      </c>
      <c r="I166">
        <v>0.185</v>
      </c>
      <c r="J166">
        <v>839</v>
      </c>
    </row>
    <row r="167" spans="1:10" x14ac:dyDescent="0.25">
      <c r="A167" t="s">
        <v>24960</v>
      </c>
      <c r="B167">
        <v>1.1299999999999999</v>
      </c>
      <c r="C167">
        <v>43.07</v>
      </c>
      <c r="D167" t="s">
        <v>15</v>
      </c>
      <c r="E167">
        <v>3891759</v>
      </c>
      <c r="F167">
        <v>2779</v>
      </c>
      <c r="G167">
        <v>164</v>
      </c>
      <c r="H167" t="s">
        <v>24961</v>
      </c>
      <c r="I167">
        <v>0.192</v>
      </c>
      <c r="J167">
        <v>716</v>
      </c>
    </row>
    <row r="168" spans="1:10" x14ac:dyDescent="0.25">
      <c r="A168" t="s">
        <v>282</v>
      </c>
      <c r="B168">
        <v>1.18</v>
      </c>
      <c r="C168">
        <v>134.08000000000001</v>
      </c>
      <c r="D168" t="s">
        <v>824</v>
      </c>
      <c r="E168">
        <v>984765</v>
      </c>
      <c r="F168">
        <v>273</v>
      </c>
      <c r="G168">
        <v>265</v>
      </c>
      <c r="H168" t="s">
        <v>11309</v>
      </c>
      <c r="I168">
        <v>0.11799999999999999</v>
      </c>
      <c r="J168">
        <v>777</v>
      </c>
    </row>
    <row r="169" spans="1:10" x14ac:dyDescent="0.25">
      <c r="A169" t="s">
        <v>1027</v>
      </c>
      <c r="B169">
        <v>1.1100000000000001</v>
      </c>
      <c r="C169">
        <v>110.03</v>
      </c>
      <c r="D169" t="s">
        <v>124</v>
      </c>
      <c r="E169">
        <v>145239933</v>
      </c>
      <c r="F169">
        <v>1713</v>
      </c>
      <c r="G169">
        <v>4797</v>
      </c>
      <c r="H169" t="s">
        <v>24962</v>
      </c>
      <c r="I169">
        <v>0.13300000000000001</v>
      </c>
      <c r="J169">
        <v>930</v>
      </c>
    </row>
    <row r="170" spans="1:10" x14ac:dyDescent="0.25">
      <c r="A170" t="s">
        <v>333</v>
      </c>
      <c r="B170">
        <v>1.25</v>
      </c>
      <c r="C170">
        <v>129.06</v>
      </c>
      <c r="D170" t="s">
        <v>653</v>
      </c>
      <c r="E170">
        <v>6789636</v>
      </c>
      <c r="F170">
        <v>1060</v>
      </c>
      <c r="G170">
        <v>877</v>
      </c>
      <c r="H170" t="s">
        <v>24963</v>
      </c>
      <c r="I170">
        <v>0.15</v>
      </c>
      <c r="J170">
        <v>891</v>
      </c>
    </row>
    <row r="171" spans="1:10" x14ac:dyDescent="0.25">
      <c r="A171" t="s">
        <v>24964</v>
      </c>
      <c r="B171">
        <v>1.1399999999999999</v>
      </c>
      <c r="C171">
        <v>57.09</v>
      </c>
      <c r="D171" t="s">
        <v>612</v>
      </c>
      <c r="E171">
        <v>1615333</v>
      </c>
      <c r="F171">
        <v>154</v>
      </c>
      <c r="G171">
        <v>129</v>
      </c>
      <c r="H171" t="s">
        <v>2188</v>
      </c>
      <c r="I171">
        <v>0.13100000000000001</v>
      </c>
      <c r="J171">
        <v>838</v>
      </c>
    </row>
    <row r="172" spans="1:10" x14ac:dyDescent="0.25">
      <c r="A172" t="s">
        <v>2349</v>
      </c>
      <c r="B172">
        <v>0.42</v>
      </c>
      <c r="C172">
        <v>81.040000000000006</v>
      </c>
      <c r="D172" t="s">
        <v>599</v>
      </c>
      <c r="E172">
        <v>1172604</v>
      </c>
      <c r="F172">
        <v>139</v>
      </c>
      <c r="G172">
        <v>177</v>
      </c>
      <c r="H172" t="s">
        <v>24965</v>
      </c>
      <c r="I172">
        <v>0.106</v>
      </c>
      <c r="J172">
        <v>831</v>
      </c>
    </row>
    <row r="173" spans="1:10" x14ac:dyDescent="0.25">
      <c r="A173" t="s">
        <v>672</v>
      </c>
      <c r="B173">
        <v>1.07</v>
      </c>
      <c r="C173">
        <v>117.06</v>
      </c>
      <c r="D173" t="s">
        <v>626</v>
      </c>
      <c r="E173">
        <v>17066051</v>
      </c>
      <c r="F173">
        <v>1635</v>
      </c>
      <c r="G173">
        <v>2036</v>
      </c>
      <c r="H173" t="s">
        <v>19049</v>
      </c>
      <c r="I173">
        <v>0.155</v>
      </c>
      <c r="J173">
        <v>950</v>
      </c>
    </row>
    <row r="174" spans="1:10" x14ac:dyDescent="0.25">
      <c r="A174" t="s">
        <v>2871</v>
      </c>
      <c r="B174">
        <v>3</v>
      </c>
      <c r="C174">
        <v>43.07</v>
      </c>
      <c r="D174" t="s">
        <v>15</v>
      </c>
      <c r="E174">
        <v>4161267</v>
      </c>
      <c r="F174">
        <v>659</v>
      </c>
      <c r="G174">
        <v>163</v>
      </c>
      <c r="H174" t="s">
        <v>24966</v>
      </c>
      <c r="I174">
        <v>0.121</v>
      </c>
      <c r="J174">
        <v>775</v>
      </c>
    </row>
    <row r="175" spans="1:10" x14ac:dyDescent="0.25">
      <c r="A175" t="s">
        <v>1201</v>
      </c>
      <c r="B175">
        <v>1.08</v>
      </c>
      <c r="C175">
        <v>81.040000000000006</v>
      </c>
      <c r="D175" t="s">
        <v>599</v>
      </c>
      <c r="E175">
        <v>4750287</v>
      </c>
      <c r="F175">
        <v>764</v>
      </c>
      <c r="G175">
        <v>637</v>
      </c>
      <c r="H175" t="s">
        <v>24967</v>
      </c>
      <c r="I175">
        <v>8.1000000000000003E-2</v>
      </c>
      <c r="J175">
        <v>911</v>
      </c>
    </row>
    <row r="176" spans="1:10" x14ac:dyDescent="0.25">
      <c r="A176" t="s">
        <v>22495</v>
      </c>
      <c r="B176">
        <v>0.97</v>
      </c>
      <c r="C176">
        <v>135.08000000000001</v>
      </c>
      <c r="D176" t="s">
        <v>325</v>
      </c>
      <c r="E176">
        <v>15747390</v>
      </c>
      <c r="F176">
        <v>1373</v>
      </c>
      <c r="G176">
        <v>1825</v>
      </c>
      <c r="H176" t="s">
        <v>24968</v>
      </c>
      <c r="I176">
        <v>0.122</v>
      </c>
      <c r="J176">
        <v>892</v>
      </c>
    </row>
    <row r="177" spans="1:10" x14ac:dyDescent="0.25">
      <c r="A177" t="s">
        <v>24969</v>
      </c>
      <c r="B177">
        <v>0.71</v>
      </c>
      <c r="C177">
        <v>56.08</v>
      </c>
      <c r="D177" t="s">
        <v>376</v>
      </c>
      <c r="E177">
        <v>1670330</v>
      </c>
      <c r="F177">
        <v>192</v>
      </c>
      <c r="G177">
        <v>181</v>
      </c>
      <c r="H177" t="s">
        <v>24970</v>
      </c>
      <c r="I177">
        <v>8.4000000000000005E-2</v>
      </c>
      <c r="J177">
        <v>833</v>
      </c>
    </row>
    <row r="178" spans="1:10" x14ac:dyDescent="0.25">
      <c r="A178" t="s">
        <v>962</v>
      </c>
      <c r="B178">
        <v>1.1200000000000001</v>
      </c>
      <c r="C178">
        <v>43.04</v>
      </c>
      <c r="D178" t="s">
        <v>18</v>
      </c>
      <c r="E178">
        <v>36264523</v>
      </c>
      <c r="F178">
        <v>1970</v>
      </c>
      <c r="G178">
        <v>1079</v>
      </c>
      <c r="H178" t="s">
        <v>22497</v>
      </c>
      <c r="I178">
        <v>0.161</v>
      </c>
      <c r="J178">
        <v>752</v>
      </c>
    </row>
    <row r="179" spans="1:10" x14ac:dyDescent="0.25">
      <c r="A179" t="s">
        <v>481</v>
      </c>
      <c r="B179">
        <v>1.07</v>
      </c>
      <c r="C179">
        <v>152.13999999999999</v>
      </c>
      <c r="D179" t="s">
        <v>24971</v>
      </c>
      <c r="E179">
        <v>1022508</v>
      </c>
      <c r="F179">
        <v>245</v>
      </c>
      <c r="G179">
        <v>307</v>
      </c>
      <c r="H179" t="s">
        <v>14198</v>
      </c>
      <c r="I179">
        <v>0.13100000000000001</v>
      </c>
      <c r="J179">
        <v>709</v>
      </c>
    </row>
    <row r="180" spans="1:10" x14ac:dyDescent="0.25">
      <c r="A180" t="s">
        <v>2348</v>
      </c>
      <c r="B180">
        <v>1.1399999999999999</v>
      </c>
      <c r="C180">
        <v>134.07</v>
      </c>
      <c r="D180" t="s">
        <v>294</v>
      </c>
      <c r="E180">
        <v>111288519</v>
      </c>
      <c r="F180">
        <v>2650</v>
      </c>
      <c r="G180">
        <v>5519</v>
      </c>
      <c r="H180" t="s">
        <v>24972</v>
      </c>
      <c r="I180">
        <v>0.125</v>
      </c>
      <c r="J180">
        <v>859</v>
      </c>
    </row>
    <row r="181" spans="1:10" x14ac:dyDescent="0.25">
      <c r="A181" t="s">
        <v>2882</v>
      </c>
      <c r="B181">
        <v>1.05</v>
      </c>
      <c r="C181">
        <v>45.05</v>
      </c>
      <c r="D181" t="s">
        <v>21</v>
      </c>
      <c r="E181">
        <v>70721543</v>
      </c>
      <c r="F181">
        <v>1826</v>
      </c>
      <c r="G181">
        <v>1705</v>
      </c>
      <c r="H181" t="s">
        <v>24973</v>
      </c>
      <c r="I181">
        <v>0.18</v>
      </c>
      <c r="J181">
        <v>751</v>
      </c>
    </row>
    <row r="182" spans="1:10" x14ac:dyDescent="0.25">
      <c r="A182" t="s">
        <v>404</v>
      </c>
      <c r="B182">
        <v>1.1499999999999999</v>
      </c>
      <c r="C182">
        <v>122.04</v>
      </c>
      <c r="D182" t="s">
        <v>620</v>
      </c>
      <c r="E182">
        <v>28174907</v>
      </c>
      <c r="F182">
        <v>3121</v>
      </c>
      <c r="G182">
        <v>2717</v>
      </c>
      <c r="H182" t="s">
        <v>22500</v>
      </c>
      <c r="I182">
        <v>0.13500000000000001</v>
      </c>
      <c r="J182">
        <v>948</v>
      </c>
    </row>
    <row r="183" spans="1:10" x14ac:dyDescent="0.25">
      <c r="A183" t="s">
        <v>7813</v>
      </c>
      <c r="B183">
        <v>0.97</v>
      </c>
      <c r="C183">
        <v>92.03</v>
      </c>
      <c r="D183" t="s">
        <v>289</v>
      </c>
      <c r="E183">
        <v>392983</v>
      </c>
      <c r="F183">
        <v>128</v>
      </c>
      <c r="G183">
        <v>77</v>
      </c>
      <c r="H183" t="s">
        <v>24974</v>
      </c>
      <c r="I183">
        <v>0.10199999999999999</v>
      </c>
      <c r="J183">
        <v>715</v>
      </c>
    </row>
    <row r="184" spans="1:10" x14ac:dyDescent="0.25">
      <c r="A184" t="s">
        <v>366</v>
      </c>
      <c r="B184">
        <v>1.1000000000000001</v>
      </c>
      <c r="C184">
        <v>134.04</v>
      </c>
      <c r="D184" t="s">
        <v>659</v>
      </c>
      <c r="E184">
        <v>5196045</v>
      </c>
      <c r="F184">
        <v>494</v>
      </c>
      <c r="G184">
        <v>584</v>
      </c>
      <c r="H184" t="s">
        <v>24975</v>
      </c>
      <c r="I184">
        <v>0.13200000000000001</v>
      </c>
      <c r="J184">
        <v>792</v>
      </c>
    </row>
    <row r="185" spans="1:10" x14ac:dyDescent="0.25">
      <c r="A185" t="s">
        <v>24976</v>
      </c>
      <c r="B185">
        <v>1.01</v>
      </c>
      <c r="C185">
        <v>90.05</v>
      </c>
      <c r="D185" t="s">
        <v>635</v>
      </c>
      <c r="E185">
        <v>3720114</v>
      </c>
      <c r="F185">
        <v>406</v>
      </c>
      <c r="G185">
        <v>793</v>
      </c>
      <c r="H185" t="s">
        <v>24977</v>
      </c>
      <c r="I185">
        <v>0.13300000000000001</v>
      </c>
      <c r="J185">
        <v>804</v>
      </c>
    </row>
    <row r="186" spans="1:10" x14ac:dyDescent="0.25">
      <c r="A186" t="s">
        <v>1620</v>
      </c>
      <c r="B186">
        <v>1.1399999999999999</v>
      </c>
      <c r="C186">
        <v>151.03</v>
      </c>
      <c r="D186" t="s">
        <v>1567</v>
      </c>
      <c r="E186">
        <v>287447</v>
      </c>
      <c r="F186">
        <v>117</v>
      </c>
      <c r="G186">
        <v>164</v>
      </c>
      <c r="H186" t="s">
        <v>24978</v>
      </c>
      <c r="I186">
        <v>7.4999999999999997E-2</v>
      </c>
      <c r="J186">
        <v>718</v>
      </c>
    </row>
    <row r="187" spans="1:10" x14ac:dyDescent="0.25">
      <c r="A187" t="s">
        <v>1738</v>
      </c>
      <c r="B187">
        <v>1.17</v>
      </c>
      <c r="C187">
        <v>81.040000000000006</v>
      </c>
      <c r="D187" t="s">
        <v>599</v>
      </c>
      <c r="E187">
        <v>4621123</v>
      </c>
      <c r="F187">
        <v>638</v>
      </c>
      <c r="G187">
        <v>428</v>
      </c>
      <c r="H187" t="s">
        <v>24979</v>
      </c>
      <c r="I187">
        <v>9.5000000000000001E-2</v>
      </c>
      <c r="J187">
        <v>886</v>
      </c>
    </row>
    <row r="188" spans="1:10" x14ac:dyDescent="0.25">
      <c r="A188" t="s">
        <v>17636</v>
      </c>
      <c r="B188">
        <v>1.63</v>
      </c>
      <c r="C188">
        <v>132.07</v>
      </c>
      <c r="D188" t="s">
        <v>264</v>
      </c>
      <c r="E188">
        <v>2593242</v>
      </c>
      <c r="F188">
        <v>635</v>
      </c>
      <c r="G188">
        <v>595</v>
      </c>
      <c r="H188" t="s">
        <v>24980</v>
      </c>
      <c r="I188">
        <v>0.17799999999999999</v>
      </c>
      <c r="J188">
        <v>863</v>
      </c>
    </row>
    <row r="189" spans="1:10" x14ac:dyDescent="0.25">
      <c r="A189" t="s">
        <v>7816</v>
      </c>
      <c r="B189">
        <v>1.02</v>
      </c>
      <c r="C189">
        <v>69.040000000000006</v>
      </c>
      <c r="D189" t="s">
        <v>13</v>
      </c>
      <c r="E189">
        <v>6410557</v>
      </c>
      <c r="F189">
        <v>572</v>
      </c>
      <c r="G189">
        <v>620</v>
      </c>
      <c r="H189" t="s">
        <v>24981</v>
      </c>
      <c r="I189">
        <v>0.20499999999999999</v>
      </c>
      <c r="J189">
        <v>744</v>
      </c>
    </row>
    <row r="190" spans="1:10" x14ac:dyDescent="0.25">
      <c r="A190" t="s">
        <v>416</v>
      </c>
      <c r="B190">
        <v>1.17</v>
      </c>
      <c r="C190">
        <v>138.07</v>
      </c>
      <c r="D190" t="s">
        <v>632</v>
      </c>
      <c r="E190">
        <v>6662482</v>
      </c>
      <c r="F190">
        <v>860</v>
      </c>
      <c r="G190">
        <v>1085</v>
      </c>
      <c r="H190" t="s">
        <v>13110</v>
      </c>
      <c r="I190">
        <v>0.13100000000000001</v>
      </c>
      <c r="J190">
        <v>877</v>
      </c>
    </row>
    <row r="191" spans="1:10" x14ac:dyDescent="0.25">
      <c r="A191" t="s">
        <v>12079</v>
      </c>
      <c r="B191">
        <v>0.75</v>
      </c>
      <c r="C191">
        <v>43.04</v>
      </c>
      <c r="D191" t="s">
        <v>18</v>
      </c>
      <c r="E191">
        <v>5284654</v>
      </c>
      <c r="F191">
        <v>201</v>
      </c>
      <c r="G191">
        <v>168</v>
      </c>
      <c r="H191" t="s">
        <v>24982</v>
      </c>
      <c r="I191">
        <v>0.17899999999999999</v>
      </c>
      <c r="J191">
        <v>707</v>
      </c>
    </row>
    <row r="192" spans="1:10" x14ac:dyDescent="0.25">
      <c r="A192" t="s">
        <v>1145</v>
      </c>
      <c r="B192">
        <v>1.1200000000000001</v>
      </c>
      <c r="C192">
        <v>132.06</v>
      </c>
      <c r="D192" t="s">
        <v>846</v>
      </c>
      <c r="E192">
        <v>2092796</v>
      </c>
      <c r="F192">
        <v>452</v>
      </c>
      <c r="G192">
        <v>527</v>
      </c>
      <c r="H192" t="s">
        <v>24983</v>
      </c>
      <c r="I192">
        <v>0.13900000000000001</v>
      </c>
      <c r="J192">
        <v>776</v>
      </c>
    </row>
    <row r="193" spans="1:10" x14ac:dyDescent="0.25">
      <c r="A193" t="s">
        <v>2891</v>
      </c>
      <c r="B193">
        <v>1.1200000000000001</v>
      </c>
      <c r="C193">
        <v>124.06</v>
      </c>
      <c r="D193" t="s">
        <v>1092</v>
      </c>
      <c r="E193">
        <v>20066333</v>
      </c>
      <c r="F193">
        <v>1251</v>
      </c>
      <c r="G193">
        <v>2206</v>
      </c>
      <c r="H193" t="s">
        <v>12617</v>
      </c>
      <c r="I193">
        <v>0.13200000000000001</v>
      </c>
      <c r="J193">
        <v>907</v>
      </c>
    </row>
    <row r="194" spans="1:10" x14ac:dyDescent="0.25">
      <c r="A194" t="s">
        <v>6737</v>
      </c>
      <c r="B194">
        <v>1.1499999999999999</v>
      </c>
      <c r="C194">
        <v>91.06</v>
      </c>
      <c r="D194" t="s">
        <v>297</v>
      </c>
      <c r="E194">
        <v>7013597</v>
      </c>
      <c r="F194">
        <v>447</v>
      </c>
      <c r="G194">
        <v>447</v>
      </c>
      <c r="H194" t="s">
        <v>24984</v>
      </c>
      <c r="I194">
        <v>0.115</v>
      </c>
      <c r="J194">
        <v>842</v>
      </c>
    </row>
    <row r="195" spans="1:10" x14ac:dyDescent="0.25">
      <c r="A195" t="s">
        <v>2202</v>
      </c>
      <c r="B195">
        <v>1.68</v>
      </c>
      <c r="C195">
        <v>143.08000000000001</v>
      </c>
      <c r="D195" t="s">
        <v>392</v>
      </c>
      <c r="E195">
        <v>1224673</v>
      </c>
      <c r="F195">
        <v>442</v>
      </c>
      <c r="G195">
        <v>325</v>
      </c>
      <c r="H195" t="s">
        <v>24985</v>
      </c>
      <c r="I195">
        <v>0.159</v>
      </c>
      <c r="J195">
        <v>832</v>
      </c>
    </row>
    <row r="196" spans="1:10" x14ac:dyDescent="0.25">
      <c r="A196" t="s">
        <v>1743</v>
      </c>
      <c r="B196">
        <v>2.34</v>
      </c>
      <c r="C196">
        <v>45.05</v>
      </c>
      <c r="D196" t="s">
        <v>21</v>
      </c>
      <c r="E196">
        <v>1718714</v>
      </c>
      <c r="F196">
        <v>227</v>
      </c>
      <c r="G196">
        <v>140</v>
      </c>
      <c r="H196" t="s">
        <v>24986</v>
      </c>
      <c r="I196">
        <v>0.157</v>
      </c>
      <c r="J196">
        <v>738</v>
      </c>
    </row>
    <row r="197" spans="1:10" x14ac:dyDescent="0.25">
      <c r="A197" t="s">
        <v>360</v>
      </c>
      <c r="B197">
        <v>1.18</v>
      </c>
      <c r="C197">
        <v>148.06</v>
      </c>
      <c r="D197" t="s">
        <v>663</v>
      </c>
      <c r="E197">
        <v>1421707</v>
      </c>
      <c r="F197">
        <v>494</v>
      </c>
      <c r="G197">
        <v>426</v>
      </c>
      <c r="H197" t="s">
        <v>24987</v>
      </c>
      <c r="I197">
        <v>0.16500000000000001</v>
      </c>
      <c r="J197">
        <v>814</v>
      </c>
    </row>
    <row r="198" spans="1:10" x14ac:dyDescent="0.25">
      <c r="A198" t="s">
        <v>413</v>
      </c>
      <c r="B198">
        <v>0.92</v>
      </c>
      <c r="C198">
        <v>44.01</v>
      </c>
      <c r="D198" t="s">
        <v>739</v>
      </c>
      <c r="E198">
        <v>2073634</v>
      </c>
      <c r="F198">
        <v>537</v>
      </c>
      <c r="G198">
        <v>52</v>
      </c>
      <c r="H198" t="s">
        <v>24988</v>
      </c>
      <c r="I198">
        <v>0.11899999999999999</v>
      </c>
      <c r="J198">
        <v>785</v>
      </c>
    </row>
    <row r="199" spans="1:10" x14ac:dyDescent="0.25">
      <c r="A199" t="s">
        <v>6759</v>
      </c>
      <c r="B199">
        <v>1.03</v>
      </c>
      <c r="C199">
        <v>239.07</v>
      </c>
      <c r="D199" t="s">
        <v>17660</v>
      </c>
      <c r="E199">
        <v>519242</v>
      </c>
      <c r="F199">
        <v>206</v>
      </c>
      <c r="G199">
        <v>463</v>
      </c>
      <c r="H199" t="s">
        <v>24989</v>
      </c>
      <c r="I199">
        <v>0.121</v>
      </c>
      <c r="J199">
        <v>713</v>
      </c>
    </row>
    <row r="200" spans="1:10" x14ac:dyDescent="0.25">
      <c r="A200" t="s">
        <v>22508</v>
      </c>
      <c r="B200">
        <v>2.2400000000000002</v>
      </c>
      <c r="C200">
        <v>84.08</v>
      </c>
      <c r="D200" t="s">
        <v>23481</v>
      </c>
      <c r="E200">
        <v>16528166</v>
      </c>
      <c r="F200">
        <v>1040</v>
      </c>
      <c r="G200">
        <v>1342</v>
      </c>
      <c r="H200" t="s">
        <v>24990</v>
      </c>
      <c r="I200">
        <v>0.16200000000000001</v>
      </c>
      <c r="J200">
        <v>844</v>
      </c>
    </row>
    <row r="201" spans="1:10" x14ac:dyDescent="0.25">
      <c r="A201" t="s">
        <v>430</v>
      </c>
      <c r="B201">
        <v>1.1599999999999999</v>
      </c>
      <c r="C201">
        <v>105.04</v>
      </c>
      <c r="D201" t="s">
        <v>926</v>
      </c>
      <c r="E201">
        <v>4411465</v>
      </c>
      <c r="F201">
        <v>353</v>
      </c>
      <c r="G201">
        <v>572</v>
      </c>
      <c r="H201" t="s">
        <v>10916</v>
      </c>
      <c r="I201">
        <v>0.16200000000000001</v>
      </c>
      <c r="J201">
        <v>878</v>
      </c>
    </row>
    <row r="202" spans="1:10" x14ac:dyDescent="0.25">
      <c r="A202" t="s">
        <v>2328</v>
      </c>
      <c r="B202">
        <v>1.08</v>
      </c>
      <c r="C202">
        <v>118.08</v>
      </c>
      <c r="D202" t="s">
        <v>845</v>
      </c>
      <c r="E202">
        <v>39949360</v>
      </c>
      <c r="F202">
        <v>2361</v>
      </c>
      <c r="G202">
        <v>4900</v>
      </c>
      <c r="H202" t="s">
        <v>24991</v>
      </c>
      <c r="I202">
        <v>0.13</v>
      </c>
      <c r="J202">
        <v>863</v>
      </c>
    </row>
    <row r="203" spans="1:10" x14ac:dyDescent="0.25">
      <c r="A203" t="s">
        <v>1150</v>
      </c>
      <c r="B203">
        <v>2.35</v>
      </c>
      <c r="C203">
        <v>124.06</v>
      </c>
      <c r="D203" t="s">
        <v>1092</v>
      </c>
      <c r="E203">
        <v>14384457</v>
      </c>
      <c r="F203">
        <v>2152</v>
      </c>
      <c r="G203">
        <v>2103</v>
      </c>
      <c r="H203" t="s">
        <v>24992</v>
      </c>
      <c r="I203">
        <v>0.13700000000000001</v>
      </c>
      <c r="J203">
        <v>917</v>
      </c>
    </row>
    <row r="204" spans="1:10" x14ac:dyDescent="0.25">
      <c r="A204" t="s">
        <v>23484</v>
      </c>
      <c r="B204">
        <v>0.89</v>
      </c>
      <c r="C204">
        <v>124.06</v>
      </c>
      <c r="D204" t="s">
        <v>1092</v>
      </c>
      <c r="E204">
        <v>1502232</v>
      </c>
      <c r="F204">
        <v>110</v>
      </c>
      <c r="G204">
        <v>371</v>
      </c>
      <c r="H204" t="s">
        <v>24993</v>
      </c>
      <c r="I204">
        <v>0.13200000000000001</v>
      </c>
      <c r="J204">
        <v>863</v>
      </c>
    </row>
    <row r="205" spans="1:10" x14ac:dyDescent="0.25">
      <c r="A205" t="s">
        <v>24994</v>
      </c>
      <c r="B205">
        <v>1.17</v>
      </c>
      <c r="C205">
        <v>104.07</v>
      </c>
      <c r="D205" t="s">
        <v>654</v>
      </c>
      <c r="E205">
        <v>1829131</v>
      </c>
      <c r="F205">
        <v>374</v>
      </c>
      <c r="G205">
        <v>308</v>
      </c>
      <c r="H205" t="s">
        <v>24995</v>
      </c>
      <c r="I205">
        <v>0.114</v>
      </c>
      <c r="J205">
        <v>847</v>
      </c>
    </row>
    <row r="206" spans="1:10" x14ac:dyDescent="0.25">
      <c r="A206" t="s">
        <v>7769</v>
      </c>
      <c r="B206">
        <v>1.27</v>
      </c>
      <c r="C206">
        <v>86.04</v>
      </c>
      <c r="D206" t="s">
        <v>587</v>
      </c>
      <c r="E206">
        <v>14120860</v>
      </c>
      <c r="F206">
        <v>520</v>
      </c>
      <c r="G206">
        <v>1335</v>
      </c>
      <c r="H206" t="s">
        <v>24996</v>
      </c>
      <c r="I206">
        <v>0.16300000000000001</v>
      </c>
      <c r="J206">
        <v>885</v>
      </c>
    </row>
    <row r="207" spans="1:10" x14ac:dyDescent="0.25">
      <c r="A207" t="s">
        <v>24997</v>
      </c>
      <c r="B207">
        <v>0.55000000000000004</v>
      </c>
      <c r="C207">
        <v>105.07</v>
      </c>
      <c r="D207" t="s">
        <v>207</v>
      </c>
      <c r="E207">
        <v>1175463</v>
      </c>
      <c r="F207">
        <v>136</v>
      </c>
      <c r="G207">
        <v>178</v>
      </c>
      <c r="H207" t="s">
        <v>24998</v>
      </c>
      <c r="I207">
        <v>0.124</v>
      </c>
      <c r="J207">
        <v>734</v>
      </c>
    </row>
    <row r="208" spans="1:10" x14ac:dyDescent="0.25">
      <c r="A208" t="s">
        <v>476</v>
      </c>
      <c r="B208">
        <v>1.1599999999999999</v>
      </c>
      <c r="C208">
        <v>148.06</v>
      </c>
      <c r="D208" t="s">
        <v>663</v>
      </c>
      <c r="E208">
        <v>2937615</v>
      </c>
      <c r="F208">
        <v>655</v>
      </c>
      <c r="G208">
        <v>936</v>
      </c>
      <c r="H208" t="s">
        <v>17114</v>
      </c>
      <c r="I208">
        <v>0.13</v>
      </c>
      <c r="J208">
        <v>826</v>
      </c>
    </row>
    <row r="209" spans="1:10" x14ac:dyDescent="0.25">
      <c r="A209" t="s">
        <v>4178</v>
      </c>
      <c r="B209">
        <v>1.1299999999999999</v>
      </c>
      <c r="C209">
        <v>174.05</v>
      </c>
      <c r="D209" t="s">
        <v>4179</v>
      </c>
      <c r="E209">
        <v>2817448</v>
      </c>
      <c r="F209">
        <v>846</v>
      </c>
      <c r="G209">
        <v>1404</v>
      </c>
      <c r="H209" t="s">
        <v>24999</v>
      </c>
      <c r="I209">
        <v>9.8000000000000004E-2</v>
      </c>
      <c r="J209">
        <v>858</v>
      </c>
    </row>
    <row r="210" spans="1:10" x14ac:dyDescent="0.25">
      <c r="A210" t="s">
        <v>2460</v>
      </c>
      <c r="B210">
        <v>1.08</v>
      </c>
      <c r="C210">
        <v>157.11000000000001</v>
      </c>
      <c r="D210" t="s">
        <v>2589</v>
      </c>
      <c r="E210">
        <v>794497</v>
      </c>
      <c r="F210">
        <v>248</v>
      </c>
      <c r="G210">
        <v>315</v>
      </c>
      <c r="H210" t="s">
        <v>25000</v>
      </c>
      <c r="I210">
        <v>0.114</v>
      </c>
      <c r="J210">
        <v>758</v>
      </c>
    </row>
    <row r="211" spans="1:10" x14ac:dyDescent="0.25">
      <c r="A211" t="s">
        <v>742</v>
      </c>
      <c r="B211">
        <v>1.1100000000000001</v>
      </c>
      <c r="C211">
        <v>145.07</v>
      </c>
      <c r="D211" t="s">
        <v>670</v>
      </c>
      <c r="E211">
        <v>3947937</v>
      </c>
      <c r="F211">
        <v>376</v>
      </c>
      <c r="G211">
        <v>544</v>
      </c>
      <c r="H211" t="s">
        <v>25001</v>
      </c>
      <c r="I211">
        <v>0.14599999999999999</v>
      </c>
      <c r="J211">
        <v>760</v>
      </c>
    </row>
    <row r="212" spans="1:10" x14ac:dyDescent="0.25">
      <c r="A212" t="s">
        <v>2913</v>
      </c>
      <c r="B212">
        <v>1.1000000000000001</v>
      </c>
      <c r="C212">
        <v>138.07</v>
      </c>
      <c r="D212" t="s">
        <v>632</v>
      </c>
      <c r="E212">
        <v>1641577</v>
      </c>
      <c r="F212">
        <v>307</v>
      </c>
      <c r="G212">
        <v>467</v>
      </c>
      <c r="H212" t="s">
        <v>25002</v>
      </c>
      <c r="I212">
        <v>0.114</v>
      </c>
      <c r="J212">
        <v>776</v>
      </c>
    </row>
    <row r="213" spans="1:10" x14ac:dyDescent="0.25">
      <c r="A213" t="s">
        <v>190</v>
      </c>
      <c r="B213">
        <v>1.1299999999999999</v>
      </c>
      <c r="C213">
        <v>124.06</v>
      </c>
      <c r="D213" t="s">
        <v>1092</v>
      </c>
      <c r="E213">
        <v>28619845</v>
      </c>
      <c r="F213">
        <v>1475</v>
      </c>
      <c r="G213">
        <v>2702</v>
      </c>
      <c r="H213" t="s">
        <v>25003</v>
      </c>
      <c r="I213">
        <v>0.13200000000000001</v>
      </c>
      <c r="J213">
        <v>887</v>
      </c>
    </row>
    <row r="214" spans="1:10" x14ac:dyDescent="0.25">
      <c r="A214" t="s">
        <v>6763</v>
      </c>
      <c r="B214">
        <v>1.1100000000000001</v>
      </c>
      <c r="C214">
        <v>57.05</v>
      </c>
      <c r="D214" t="s">
        <v>230</v>
      </c>
      <c r="E214">
        <v>7846090</v>
      </c>
      <c r="F214">
        <v>751</v>
      </c>
      <c r="G214">
        <v>572</v>
      </c>
      <c r="H214" t="s">
        <v>25004</v>
      </c>
      <c r="I214">
        <v>0.222</v>
      </c>
      <c r="J214">
        <v>792</v>
      </c>
    </row>
    <row r="215" spans="1:10" x14ac:dyDescent="0.25">
      <c r="A215" t="s">
        <v>445</v>
      </c>
      <c r="B215">
        <v>1.1399999999999999</v>
      </c>
      <c r="C215">
        <v>164.09</v>
      </c>
      <c r="D215" t="s">
        <v>681</v>
      </c>
      <c r="E215">
        <v>1140192</v>
      </c>
      <c r="F215">
        <v>386</v>
      </c>
      <c r="G215">
        <v>438</v>
      </c>
      <c r="H215" t="s">
        <v>13481</v>
      </c>
      <c r="I215">
        <v>0.121</v>
      </c>
      <c r="J215">
        <v>822</v>
      </c>
    </row>
    <row r="216" spans="1:10" x14ac:dyDescent="0.25">
      <c r="A216" t="s">
        <v>7862</v>
      </c>
      <c r="B216">
        <v>2.33</v>
      </c>
      <c r="C216">
        <v>154.07</v>
      </c>
      <c r="D216" t="s">
        <v>678</v>
      </c>
      <c r="E216">
        <v>3460965</v>
      </c>
      <c r="F216">
        <v>874</v>
      </c>
      <c r="G216">
        <v>642</v>
      </c>
      <c r="H216" t="s">
        <v>11904</v>
      </c>
      <c r="I216">
        <v>0.157</v>
      </c>
      <c r="J216">
        <v>752</v>
      </c>
    </row>
    <row r="217" spans="1:10" x14ac:dyDescent="0.25">
      <c r="A217" t="s">
        <v>6765</v>
      </c>
      <c r="B217">
        <v>1.08</v>
      </c>
      <c r="C217">
        <v>60.04</v>
      </c>
      <c r="D217" t="s">
        <v>722</v>
      </c>
      <c r="E217">
        <v>551577916</v>
      </c>
      <c r="F217">
        <v>7493</v>
      </c>
      <c r="G217">
        <v>10327</v>
      </c>
      <c r="H217" t="s">
        <v>25005</v>
      </c>
      <c r="I217">
        <v>0.19400000000000001</v>
      </c>
      <c r="J217">
        <v>887</v>
      </c>
    </row>
    <row r="218" spans="1:10" x14ac:dyDescent="0.25">
      <c r="A218" t="s">
        <v>20907</v>
      </c>
      <c r="B218">
        <v>1.4</v>
      </c>
      <c r="C218">
        <v>105.07</v>
      </c>
      <c r="D218" t="s">
        <v>207</v>
      </c>
      <c r="E218">
        <v>4370432</v>
      </c>
      <c r="F218">
        <v>486</v>
      </c>
      <c r="G218">
        <v>403</v>
      </c>
      <c r="H218" t="s">
        <v>25006</v>
      </c>
      <c r="I218">
        <v>0.124</v>
      </c>
      <c r="J218">
        <v>884</v>
      </c>
    </row>
    <row r="219" spans="1:10" x14ac:dyDescent="0.25">
      <c r="A219" t="s">
        <v>1683</v>
      </c>
      <c r="B219">
        <v>0.43</v>
      </c>
      <c r="C219">
        <v>41.06</v>
      </c>
      <c r="D219" t="s">
        <v>117</v>
      </c>
      <c r="E219">
        <v>41231735</v>
      </c>
      <c r="F219">
        <v>882</v>
      </c>
      <c r="G219">
        <v>1034</v>
      </c>
      <c r="H219" t="s">
        <v>25007</v>
      </c>
      <c r="I219">
        <v>0.20200000000000001</v>
      </c>
      <c r="J219">
        <v>775</v>
      </c>
    </row>
    <row r="220" spans="1:10" x14ac:dyDescent="0.25">
      <c r="A220" t="s">
        <v>7871</v>
      </c>
      <c r="B220">
        <v>1.38</v>
      </c>
      <c r="C220">
        <v>55.07</v>
      </c>
      <c r="D220" t="s">
        <v>45</v>
      </c>
      <c r="E220">
        <v>2934107</v>
      </c>
      <c r="F220">
        <v>285</v>
      </c>
      <c r="G220">
        <v>192</v>
      </c>
      <c r="H220" t="s">
        <v>25008</v>
      </c>
      <c r="I220">
        <v>8.8999999999999996E-2</v>
      </c>
      <c r="J220">
        <v>903</v>
      </c>
    </row>
    <row r="221" spans="1:10" x14ac:dyDescent="0.25">
      <c r="A221" t="s">
        <v>1157</v>
      </c>
      <c r="B221">
        <v>1.17</v>
      </c>
      <c r="C221">
        <v>121.03</v>
      </c>
      <c r="D221" t="s">
        <v>181</v>
      </c>
      <c r="E221">
        <v>151557526</v>
      </c>
      <c r="F221">
        <v>3233</v>
      </c>
      <c r="G221">
        <v>6026</v>
      </c>
      <c r="H221" t="s">
        <v>23506</v>
      </c>
      <c r="I221">
        <v>0.13800000000000001</v>
      </c>
      <c r="J221">
        <v>917</v>
      </c>
    </row>
    <row r="222" spans="1:10" x14ac:dyDescent="0.25">
      <c r="A222" t="s">
        <v>7959</v>
      </c>
      <c r="B222">
        <v>1.19</v>
      </c>
      <c r="C222">
        <v>119.04</v>
      </c>
      <c r="D222" t="s">
        <v>809</v>
      </c>
      <c r="E222">
        <v>10612616</v>
      </c>
      <c r="F222">
        <v>1951</v>
      </c>
      <c r="G222">
        <v>1582</v>
      </c>
      <c r="H222" t="s">
        <v>13485</v>
      </c>
      <c r="I222">
        <v>0.13</v>
      </c>
      <c r="J222">
        <v>897</v>
      </c>
    </row>
    <row r="223" spans="1:10" x14ac:dyDescent="0.25">
      <c r="A223" t="s">
        <v>8181</v>
      </c>
      <c r="B223">
        <v>0.26</v>
      </c>
      <c r="C223">
        <v>44.07</v>
      </c>
      <c r="D223" t="s">
        <v>5789</v>
      </c>
      <c r="E223">
        <v>3477150</v>
      </c>
      <c r="F223">
        <v>227</v>
      </c>
      <c r="G223">
        <v>125</v>
      </c>
      <c r="H223" t="s">
        <v>25009</v>
      </c>
      <c r="I223">
        <v>0.16700000000000001</v>
      </c>
      <c r="J223">
        <v>770</v>
      </c>
    </row>
    <row r="224" spans="1:10" x14ac:dyDescent="0.25">
      <c r="A224" t="s">
        <v>1756</v>
      </c>
      <c r="B224">
        <v>1.3</v>
      </c>
      <c r="C224">
        <v>151.03</v>
      </c>
      <c r="D224" t="s">
        <v>1567</v>
      </c>
      <c r="E224">
        <v>315196</v>
      </c>
      <c r="F224">
        <v>159</v>
      </c>
      <c r="G224">
        <v>156</v>
      </c>
      <c r="H224" t="s">
        <v>25010</v>
      </c>
      <c r="I224">
        <v>6.7000000000000004E-2</v>
      </c>
      <c r="J224">
        <v>709</v>
      </c>
    </row>
    <row r="225" spans="1:10" x14ac:dyDescent="0.25">
      <c r="A225" t="s">
        <v>6771</v>
      </c>
      <c r="B225">
        <v>4.33</v>
      </c>
      <c r="C225">
        <v>43.04</v>
      </c>
      <c r="D225" t="s">
        <v>18</v>
      </c>
      <c r="E225">
        <v>12387876</v>
      </c>
      <c r="F225">
        <v>277</v>
      </c>
      <c r="G225">
        <v>425</v>
      </c>
      <c r="H225" t="s">
        <v>11350</v>
      </c>
      <c r="I225">
        <v>0.14000000000000001</v>
      </c>
      <c r="J225">
        <v>720</v>
      </c>
    </row>
    <row r="226" spans="1:10" x14ac:dyDescent="0.25">
      <c r="A226" t="s">
        <v>10925</v>
      </c>
      <c r="B226">
        <v>0.99</v>
      </c>
      <c r="C226">
        <v>57.09</v>
      </c>
      <c r="D226" t="s">
        <v>612</v>
      </c>
      <c r="E226">
        <v>1251103</v>
      </c>
      <c r="F226">
        <v>118</v>
      </c>
      <c r="G226">
        <v>160</v>
      </c>
      <c r="H226" t="s">
        <v>25011</v>
      </c>
      <c r="I226">
        <v>9.6000000000000002E-2</v>
      </c>
      <c r="J226">
        <v>886</v>
      </c>
    </row>
    <row r="227" spans="1:10" x14ac:dyDescent="0.25">
      <c r="A227" t="s">
        <v>5962</v>
      </c>
      <c r="B227">
        <v>2.84</v>
      </c>
      <c r="C227">
        <v>43.04</v>
      </c>
      <c r="D227" t="s">
        <v>18</v>
      </c>
      <c r="E227">
        <v>888570</v>
      </c>
      <c r="F227">
        <v>214</v>
      </c>
      <c r="G227">
        <v>57</v>
      </c>
      <c r="H227" t="s">
        <v>25012</v>
      </c>
      <c r="I227">
        <v>0.1</v>
      </c>
      <c r="J227">
        <v>878</v>
      </c>
    </row>
    <row r="228" spans="1:10" x14ac:dyDescent="0.25">
      <c r="A228" t="s">
        <v>2921</v>
      </c>
      <c r="B228">
        <v>2.16</v>
      </c>
      <c r="C228">
        <v>136.06</v>
      </c>
      <c r="D228" t="s">
        <v>1122</v>
      </c>
      <c r="E228">
        <v>6120949</v>
      </c>
      <c r="F228">
        <v>591</v>
      </c>
      <c r="G228">
        <v>1030</v>
      </c>
      <c r="H228" t="s">
        <v>7895</v>
      </c>
      <c r="I228">
        <v>0.159</v>
      </c>
      <c r="J228">
        <v>809</v>
      </c>
    </row>
    <row r="229" spans="1:10" x14ac:dyDescent="0.25">
      <c r="A229" t="s">
        <v>4897</v>
      </c>
      <c r="B229">
        <v>3.1</v>
      </c>
      <c r="C229">
        <v>55.04</v>
      </c>
      <c r="D229" t="s">
        <v>590</v>
      </c>
      <c r="E229">
        <v>5558273</v>
      </c>
      <c r="F229">
        <v>143</v>
      </c>
      <c r="G229">
        <v>336</v>
      </c>
      <c r="H229" t="s">
        <v>25013</v>
      </c>
      <c r="I229">
        <v>0.18</v>
      </c>
      <c r="J229">
        <v>784</v>
      </c>
    </row>
    <row r="230" spans="1:10" x14ac:dyDescent="0.25">
      <c r="A230" t="s">
        <v>2911</v>
      </c>
      <c r="B230">
        <v>1.25</v>
      </c>
      <c r="C230">
        <v>84.05</v>
      </c>
      <c r="D230" t="s">
        <v>23</v>
      </c>
      <c r="E230">
        <v>101724566</v>
      </c>
      <c r="F230">
        <v>3964</v>
      </c>
      <c r="G230">
        <v>5551</v>
      </c>
      <c r="H230" t="s">
        <v>25014</v>
      </c>
      <c r="I230">
        <v>0.17799999999999999</v>
      </c>
      <c r="J230">
        <v>888</v>
      </c>
    </row>
    <row r="231" spans="1:10" x14ac:dyDescent="0.25">
      <c r="A231" t="s">
        <v>2539</v>
      </c>
      <c r="B231">
        <v>1.26</v>
      </c>
      <c r="C231">
        <v>148.09</v>
      </c>
      <c r="D231" t="s">
        <v>1261</v>
      </c>
      <c r="E231">
        <v>2226365</v>
      </c>
      <c r="F231">
        <v>345</v>
      </c>
      <c r="G231">
        <v>547</v>
      </c>
      <c r="H231" t="s">
        <v>25015</v>
      </c>
      <c r="I231">
        <v>0.11899999999999999</v>
      </c>
      <c r="J231">
        <v>789</v>
      </c>
    </row>
    <row r="232" spans="1:10" x14ac:dyDescent="0.25">
      <c r="A232" t="s">
        <v>4201</v>
      </c>
      <c r="B232">
        <v>1.18</v>
      </c>
      <c r="C232">
        <v>123.05</v>
      </c>
      <c r="D232" t="s">
        <v>313</v>
      </c>
      <c r="E232">
        <v>21549275</v>
      </c>
      <c r="F232">
        <v>1543</v>
      </c>
      <c r="G232">
        <v>1642</v>
      </c>
      <c r="H232" t="s">
        <v>25016</v>
      </c>
      <c r="I232">
        <v>0.11600000000000001</v>
      </c>
      <c r="J232">
        <v>877</v>
      </c>
    </row>
    <row r="233" spans="1:10" x14ac:dyDescent="0.25">
      <c r="A233" t="s">
        <v>4196</v>
      </c>
      <c r="B233">
        <v>0.94</v>
      </c>
      <c r="C233">
        <v>110.04</v>
      </c>
      <c r="D233" t="s">
        <v>611</v>
      </c>
      <c r="E233">
        <v>16655436</v>
      </c>
      <c r="F233">
        <v>753</v>
      </c>
      <c r="G233">
        <v>1459</v>
      </c>
      <c r="H233" t="s">
        <v>25017</v>
      </c>
      <c r="I233">
        <v>0.129</v>
      </c>
      <c r="J233">
        <v>846</v>
      </c>
    </row>
    <row r="234" spans="1:10" x14ac:dyDescent="0.25">
      <c r="A234" t="s">
        <v>7918</v>
      </c>
      <c r="B234">
        <v>1.05</v>
      </c>
      <c r="C234">
        <v>130.07</v>
      </c>
      <c r="D234" t="s">
        <v>225</v>
      </c>
      <c r="E234">
        <v>13290367</v>
      </c>
      <c r="F234">
        <v>620</v>
      </c>
      <c r="G234">
        <v>1874</v>
      </c>
      <c r="H234" t="s">
        <v>25018</v>
      </c>
      <c r="I234">
        <v>0.14499999999999999</v>
      </c>
      <c r="J234">
        <v>856</v>
      </c>
    </row>
    <row r="235" spans="1:10" x14ac:dyDescent="0.25">
      <c r="A235" t="s">
        <v>22527</v>
      </c>
      <c r="B235">
        <v>2.38</v>
      </c>
      <c r="C235">
        <v>148.06</v>
      </c>
      <c r="D235" t="s">
        <v>663</v>
      </c>
      <c r="E235">
        <v>932493</v>
      </c>
      <c r="F235">
        <v>247</v>
      </c>
      <c r="G235">
        <v>328</v>
      </c>
      <c r="H235" t="s">
        <v>25019</v>
      </c>
      <c r="I235">
        <v>0.111</v>
      </c>
      <c r="J235">
        <v>763</v>
      </c>
    </row>
    <row r="236" spans="1:10" x14ac:dyDescent="0.25">
      <c r="A236" t="s">
        <v>2917</v>
      </c>
      <c r="B236">
        <v>1.1299999999999999</v>
      </c>
      <c r="C236">
        <v>42.06</v>
      </c>
      <c r="D236" t="s">
        <v>36</v>
      </c>
      <c r="E236">
        <v>11002753</v>
      </c>
      <c r="F236">
        <v>1332</v>
      </c>
      <c r="G236">
        <v>477</v>
      </c>
      <c r="H236" t="s">
        <v>25020</v>
      </c>
      <c r="I236">
        <v>0.184</v>
      </c>
      <c r="J236">
        <v>768</v>
      </c>
    </row>
    <row r="237" spans="1:10" x14ac:dyDescent="0.25">
      <c r="A237" t="s">
        <v>2919</v>
      </c>
      <c r="B237">
        <v>1.18</v>
      </c>
      <c r="C237">
        <v>91.06</v>
      </c>
      <c r="D237" t="s">
        <v>297</v>
      </c>
      <c r="E237">
        <v>18391032</v>
      </c>
      <c r="F237">
        <v>1369</v>
      </c>
      <c r="G237">
        <v>855</v>
      </c>
      <c r="H237" t="s">
        <v>25021</v>
      </c>
      <c r="I237">
        <v>0.18</v>
      </c>
      <c r="J237">
        <v>832</v>
      </c>
    </row>
    <row r="238" spans="1:10" x14ac:dyDescent="0.25">
      <c r="A238" t="s">
        <v>17722</v>
      </c>
      <c r="B238">
        <v>1.25</v>
      </c>
      <c r="C238">
        <v>122.05</v>
      </c>
      <c r="D238" t="s">
        <v>7675</v>
      </c>
      <c r="E238">
        <v>12185692</v>
      </c>
      <c r="F238">
        <v>527</v>
      </c>
      <c r="G238">
        <v>800</v>
      </c>
      <c r="H238" t="s">
        <v>25022</v>
      </c>
      <c r="I238">
        <v>0.19900000000000001</v>
      </c>
      <c r="J238">
        <v>789</v>
      </c>
    </row>
    <row r="239" spans="1:10" x14ac:dyDescent="0.25">
      <c r="A239" t="s">
        <v>5994</v>
      </c>
      <c r="B239">
        <v>1.1200000000000001</v>
      </c>
      <c r="C239">
        <v>167.09</v>
      </c>
      <c r="D239" t="s">
        <v>508</v>
      </c>
      <c r="E239">
        <v>555294</v>
      </c>
      <c r="F239">
        <v>251</v>
      </c>
      <c r="G239">
        <v>210</v>
      </c>
      <c r="H239" t="s">
        <v>25023</v>
      </c>
      <c r="I239">
        <v>0.11799999999999999</v>
      </c>
      <c r="J239">
        <v>795</v>
      </c>
    </row>
    <row r="240" spans="1:10" x14ac:dyDescent="0.25">
      <c r="A240" t="s">
        <v>7929</v>
      </c>
      <c r="B240">
        <v>1.21</v>
      </c>
      <c r="C240">
        <v>135.05000000000001</v>
      </c>
      <c r="D240" t="s">
        <v>634</v>
      </c>
      <c r="E240">
        <v>11828103</v>
      </c>
      <c r="F240">
        <v>1640</v>
      </c>
      <c r="G240">
        <v>1457</v>
      </c>
      <c r="H240" t="s">
        <v>25024</v>
      </c>
      <c r="I240">
        <v>0.13400000000000001</v>
      </c>
      <c r="J240">
        <v>748</v>
      </c>
    </row>
    <row r="241" spans="1:10" x14ac:dyDescent="0.25">
      <c r="A241" t="s">
        <v>301</v>
      </c>
      <c r="B241">
        <v>1.17</v>
      </c>
      <c r="C241">
        <v>121.03</v>
      </c>
      <c r="D241" t="s">
        <v>181</v>
      </c>
      <c r="E241">
        <v>53023385</v>
      </c>
      <c r="F241">
        <v>6631</v>
      </c>
      <c r="G241">
        <v>4465</v>
      </c>
      <c r="H241" t="s">
        <v>11366</v>
      </c>
      <c r="I241">
        <v>0.14199999999999999</v>
      </c>
      <c r="J241">
        <v>917</v>
      </c>
    </row>
    <row r="242" spans="1:10" x14ac:dyDescent="0.25">
      <c r="A242" t="s">
        <v>465</v>
      </c>
      <c r="B242">
        <v>1.21</v>
      </c>
      <c r="C242">
        <v>151.04</v>
      </c>
      <c r="D242" t="s">
        <v>466</v>
      </c>
      <c r="E242">
        <v>87568024</v>
      </c>
      <c r="F242">
        <v>2503</v>
      </c>
      <c r="G242">
        <v>5219</v>
      </c>
      <c r="H242" t="s">
        <v>23529</v>
      </c>
      <c r="I242">
        <v>0.15</v>
      </c>
      <c r="J242">
        <v>933</v>
      </c>
    </row>
    <row r="243" spans="1:10" x14ac:dyDescent="0.25">
      <c r="A243" t="s">
        <v>1760</v>
      </c>
      <c r="B243">
        <v>1.1299999999999999</v>
      </c>
      <c r="C243">
        <v>140.05000000000001</v>
      </c>
      <c r="D243" t="s">
        <v>3051</v>
      </c>
      <c r="E243">
        <v>5053492</v>
      </c>
      <c r="F243">
        <v>995</v>
      </c>
      <c r="G243">
        <v>1231</v>
      </c>
      <c r="H243" t="s">
        <v>25025</v>
      </c>
      <c r="I243">
        <v>0.14699999999999999</v>
      </c>
      <c r="J243">
        <v>857</v>
      </c>
    </row>
    <row r="244" spans="1:10" x14ac:dyDescent="0.25">
      <c r="A244" t="s">
        <v>6799</v>
      </c>
      <c r="B244">
        <v>1.1399999999999999</v>
      </c>
      <c r="C244">
        <v>138.04</v>
      </c>
      <c r="D244" t="s">
        <v>9439</v>
      </c>
      <c r="E244">
        <v>2271995</v>
      </c>
      <c r="F244">
        <v>351</v>
      </c>
      <c r="G244">
        <v>519</v>
      </c>
      <c r="H244" t="s">
        <v>25026</v>
      </c>
      <c r="I244">
        <v>0.13500000000000001</v>
      </c>
      <c r="J244">
        <v>765</v>
      </c>
    </row>
    <row r="245" spans="1:10" x14ac:dyDescent="0.25">
      <c r="A245" t="s">
        <v>2927</v>
      </c>
      <c r="B245">
        <v>1.1299999999999999</v>
      </c>
      <c r="C245">
        <v>162.04</v>
      </c>
      <c r="D245" t="s">
        <v>17909</v>
      </c>
      <c r="E245">
        <v>2546254</v>
      </c>
      <c r="F245">
        <v>459</v>
      </c>
      <c r="G245">
        <v>1056</v>
      </c>
      <c r="H245" t="s">
        <v>14228</v>
      </c>
      <c r="I245">
        <v>0.14699999999999999</v>
      </c>
      <c r="J245">
        <v>894</v>
      </c>
    </row>
    <row r="246" spans="1:10" x14ac:dyDescent="0.25">
      <c r="A246" t="s">
        <v>1761</v>
      </c>
      <c r="B246">
        <v>1.0900000000000001</v>
      </c>
      <c r="C246">
        <v>158.04</v>
      </c>
      <c r="D246" t="s">
        <v>844</v>
      </c>
      <c r="E246">
        <v>3018734</v>
      </c>
      <c r="F246">
        <v>881</v>
      </c>
      <c r="G246">
        <v>964</v>
      </c>
      <c r="H246" t="s">
        <v>22538</v>
      </c>
      <c r="I246">
        <v>0.16700000000000001</v>
      </c>
      <c r="J246">
        <v>901</v>
      </c>
    </row>
    <row r="247" spans="1:10" x14ac:dyDescent="0.25">
      <c r="A247" t="s">
        <v>2905</v>
      </c>
      <c r="B247">
        <v>1.2</v>
      </c>
      <c r="C247">
        <v>119.04</v>
      </c>
      <c r="D247" t="s">
        <v>809</v>
      </c>
      <c r="E247">
        <v>12787332</v>
      </c>
      <c r="F247">
        <v>1299</v>
      </c>
      <c r="G247">
        <v>1286</v>
      </c>
      <c r="H247" t="s">
        <v>25027</v>
      </c>
      <c r="I247">
        <v>0.13800000000000001</v>
      </c>
      <c r="J247">
        <v>930</v>
      </c>
    </row>
    <row r="248" spans="1:10" x14ac:dyDescent="0.25">
      <c r="A248" t="s">
        <v>7965</v>
      </c>
      <c r="B248">
        <v>1.29</v>
      </c>
      <c r="C248">
        <v>110.05</v>
      </c>
      <c r="D248" t="s">
        <v>1613</v>
      </c>
      <c r="E248">
        <v>8583700</v>
      </c>
      <c r="F248">
        <v>780</v>
      </c>
      <c r="G248">
        <v>923</v>
      </c>
      <c r="H248" t="s">
        <v>25028</v>
      </c>
      <c r="I248">
        <v>0.16500000000000001</v>
      </c>
      <c r="J248">
        <v>722</v>
      </c>
    </row>
    <row r="249" spans="1:10" x14ac:dyDescent="0.25">
      <c r="A249" t="s">
        <v>4211</v>
      </c>
      <c r="B249">
        <v>1.79</v>
      </c>
      <c r="C249">
        <v>107.05</v>
      </c>
      <c r="D249" t="s">
        <v>91</v>
      </c>
      <c r="E249">
        <v>5041749</v>
      </c>
      <c r="F249">
        <v>584</v>
      </c>
      <c r="G249">
        <v>648</v>
      </c>
      <c r="H249" t="s">
        <v>25029</v>
      </c>
      <c r="I249">
        <v>0.14099999999999999</v>
      </c>
      <c r="J249">
        <v>887</v>
      </c>
    </row>
    <row r="250" spans="1:10" x14ac:dyDescent="0.25">
      <c r="A250" t="s">
        <v>25030</v>
      </c>
      <c r="B250">
        <v>1.08</v>
      </c>
      <c r="C250">
        <v>73.040000000000006</v>
      </c>
      <c r="D250" t="s">
        <v>440</v>
      </c>
      <c r="E250">
        <v>7820159</v>
      </c>
      <c r="F250">
        <v>1085</v>
      </c>
      <c r="G250">
        <v>937</v>
      </c>
      <c r="H250" t="s">
        <v>25031</v>
      </c>
      <c r="I250">
        <v>0.183</v>
      </c>
      <c r="J250">
        <v>724</v>
      </c>
    </row>
    <row r="251" spans="1:10" x14ac:dyDescent="0.25">
      <c r="A251" t="s">
        <v>1368</v>
      </c>
      <c r="B251">
        <v>1.21</v>
      </c>
      <c r="C251">
        <v>152.09</v>
      </c>
      <c r="D251" t="s">
        <v>660</v>
      </c>
      <c r="E251">
        <v>4936537</v>
      </c>
      <c r="F251">
        <v>971</v>
      </c>
      <c r="G251">
        <v>901</v>
      </c>
      <c r="H251" t="s">
        <v>11375</v>
      </c>
      <c r="I251">
        <v>0.124</v>
      </c>
      <c r="J251">
        <v>787</v>
      </c>
    </row>
    <row r="252" spans="1:10" x14ac:dyDescent="0.25">
      <c r="A252" t="s">
        <v>2310</v>
      </c>
      <c r="B252">
        <v>1.21</v>
      </c>
      <c r="C252">
        <v>60.04</v>
      </c>
      <c r="D252" t="s">
        <v>722</v>
      </c>
      <c r="E252">
        <v>25170498</v>
      </c>
      <c r="F252">
        <v>425</v>
      </c>
      <c r="G252">
        <v>894</v>
      </c>
      <c r="H252" t="s">
        <v>25032</v>
      </c>
      <c r="I252">
        <v>0.17</v>
      </c>
      <c r="J252">
        <v>849</v>
      </c>
    </row>
    <row r="253" spans="1:10" x14ac:dyDescent="0.25">
      <c r="A253" t="s">
        <v>11240</v>
      </c>
      <c r="B253">
        <v>1.1399999999999999</v>
      </c>
      <c r="C253">
        <v>85.1</v>
      </c>
      <c r="D253" t="s">
        <v>4143</v>
      </c>
      <c r="E253">
        <v>2410400</v>
      </c>
      <c r="F253">
        <v>269</v>
      </c>
      <c r="G253">
        <v>410</v>
      </c>
      <c r="H253" t="s">
        <v>15700</v>
      </c>
      <c r="I253">
        <v>0.14699999999999999</v>
      </c>
      <c r="J253">
        <v>711</v>
      </c>
    </row>
    <row r="254" spans="1:10" x14ac:dyDescent="0.25">
      <c r="A254" t="s">
        <v>23541</v>
      </c>
      <c r="B254">
        <v>1.23</v>
      </c>
      <c r="C254">
        <v>105.04</v>
      </c>
      <c r="D254" t="s">
        <v>926</v>
      </c>
      <c r="E254">
        <v>3923684</v>
      </c>
      <c r="F254">
        <v>685</v>
      </c>
      <c r="G254">
        <v>499</v>
      </c>
      <c r="H254" t="s">
        <v>25033</v>
      </c>
      <c r="I254">
        <v>0.14599999999999999</v>
      </c>
      <c r="J254">
        <v>822</v>
      </c>
    </row>
    <row r="255" spans="1:10" x14ac:dyDescent="0.25">
      <c r="A255" t="s">
        <v>6816</v>
      </c>
      <c r="B255">
        <v>1.07</v>
      </c>
      <c r="C255">
        <v>131.05000000000001</v>
      </c>
      <c r="D255" t="s">
        <v>241</v>
      </c>
      <c r="E255">
        <v>10491046</v>
      </c>
      <c r="F255">
        <v>666</v>
      </c>
      <c r="G255">
        <v>1054</v>
      </c>
      <c r="H255" t="s">
        <v>6817</v>
      </c>
      <c r="I255">
        <v>0.186</v>
      </c>
      <c r="J255">
        <v>887</v>
      </c>
    </row>
    <row r="256" spans="1:10" x14ac:dyDescent="0.25">
      <c r="A256" t="s">
        <v>20994</v>
      </c>
      <c r="B256">
        <v>1.64</v>
      </c>
      <c r="C256">
        <v>132.07</v>
      </c>
      <c r="D256" t="s">
        <v>264</v>
      </c>
      <c r="E256">
        <v>2432384</v>
      </c>
      <c r="F256">
        <v>460</v>
      </c>
      <c r="G256">
        <v>324</v>
      </c>
      <c r="H256" t="s">
        <v>25034</v>
      </c>
      <c r="I256">
        <v>0.20499999999999999</v>
      </c>
      <c r="J256">
        <v>730</v>
      </c>
    </row>
    <row r="257" spans="1:10" x14ac:dyDescent="0.25">
      <c r="A257" t="s">
        <v>1556</v>
      </c>
      <c r="B257">
        <v>1.24</v>
      </c>
      <c r="C257">
        <v>135.05000000000001</v>
      </c>
      <c r="D257" t="s">
        <v>634</v>
      </c>
      <c r="E257">
        <v>4898465</v>
      </c>
      <c r="F257">
        <v>424</v>
      </c>
      <c r="G257">
        <v>634</v>
      </c>
      <c r="H257" t="s">
        <v>25035</v>
      </c>
      <c r="I257">
        <v>0.151</v>
      </c>
      <c r="J257">
        <v>772</v>
      </c>
    </row>
    <row r="258" spans="1:10" x14ac:dyDescent="0.25">
      <c r="A258" t="s">
        <v>11913</v>
      </c>
      <c r="B258">
        <v>3.28</v>
      </c>
      <c r="C258">
        <v>147.05000000000001</v>
      </c>
      <c r="D258" t="s">
        <v>1276</v>
      </c>
      <c r="E258">
        <v>5857329</v>
      </c>
      <c r="F258">
        <v>526</v>
      </c>
      <c r="G258">
        <v>895</v>
      </c>
      <c r="H258" t="s">
        <v>25036</v>
      </c>
      <c r="I258">
        <v>0.13900000000000001</v>
      </c>
      <c r="J258">
        <v>745</v>
      </c>
    </row>
    <row r="259" spans="1:10" x14ac:dyDescent="0.25">
      <c r="A259" t="s">
        <v>7991</v>
      </c>
      <c r="B259">
        <v>1.1399999999999999</v>
      </c>
      <c r="C259">
        <v>107.05</v>
      </c>
      <c r="D259" t="s">
        <v>91</v>
      </c>
      <c r="E259">
        <v>38622135</v>
      </c>
      <c r="F259">
        <v>1659</v>
      </c>
      <c r="G259">
        <v>2850</v>
      </c>
      <c r="H259" t="s">
        <v>11948</v>
      </c>
      <c r="I259">
        <v>0.13800000000000001</v>
      </c>
      <c r="J259">
        <v>929</v>
      </c>
    </row>
    <row r="260" spans="1:10" x14ac:dyDescent="0.25">
      <c r="A260" t="s">
        <v>2196</v>
      </c>
      <c r="B260">
        <v>1.34</v>
      </c>
      <c r="C260">
        <v>121.06</v>
      </c>
      <c r="D260" t="s">
        <v>255</v>
      </c>
      <c r="E260">
        <v>2314861</v>
      </c>
      <c r="F260">
        <v>310</v>
      </c>
      <c r="G260">
        <v>252</v>
      </c>
      <c r="H260" t="s">
        <v>11951</v>
      </c>
      <c r="I260">
        <v>0.187</v>
      </c>
      <c r="J260">
        <v>794</v>
      </c>
    </row>
    <row r="261" spans="1:10" x14ac:dyDescent="0.25">
      <c r="A261" t="s">
        <v>2955</v>
      </c>
      <c r="B261">
        <v>1.1599999999999999</v>
      </c>
      <c r="C261">
        <v>121.03</v>
      </c>
      <c r="D261" t="s">
        <v>181</v>
      </c>
      <c r="E261">
        <v>50358262</v>
      </c>
      <c r="F261">
        <v>1732</v>
      </c>
      <c r="G261">
        <v>2690</v>
      </c>
      <c r="H261" t="s">
        <v>25037</v>
      </c>
      <c r="I261">
        <v>0.125</v>
      </c>
      <c r="J261">
        <v>882</v>
      </c>
    </row>
    <row r="262" spans="1:10" x14ac:dyDescent="0.25">
      <c r="A262" t="s">
        <v>19250</v>
      </c>
      <c r="B262">
        <v>2.64</v>
      </c>
      <c r="C262">
        <v>104.06</v>
      </c>
      <c r="D262" t="s">
        <v>287</v>
      </c>
      <c r="E262">
        <v>2402473</v>
      </c>
      <c r="F262">
        <v>361</v>
      </c>
      <c r="G262">
        <v>383</v>
      </c>
      <c r="H262" t="s">
        <v>25038</v>
      </c>
      <c r="I262">
        <v>0.11600000000000001</v>
      </c>
      <c r="J262">
        <v>821</v>
      </c>
    </row>
    <row r="263" spans="1:10" x14ac:dyDescent="0.25">
      <c r="A263" t="s">
        <v>1605</v>
      </c>
      <c r="B263">
        <v>1.18</v>
      </c>
      <c r="C263">
        <v>121.07</v>
      </c>
      <c r="D263" t="s">
        <v>147</v>
      </c>
      <c r="E263">
        <v>11948085</v>
      </c>
      <c r="F263">
        <v>1157</v>
      </c>
      <c r="G263">
        <v>1177</v>
      </c>
      <c r="H263" t="s">
        <v>25039</v>
      </c>
      <c r="I263">
        <v>0.13900000000000001</v>
      </c>
      <c r="J263">
        <v>800</v>
      </c>
    </row>
    <row r="264" spans="1:10" x14ac:dyDescent="0.25">
      <c r="A264" t="s">
        <v>298</v>
      </c>
      <c r="B264">
        <v>1.19</v>
      </c>
      <c r="C264">
        <v>135.05000000000001</v>
      </c>
      <c r="D264" t="s">
        <v>634</v>
      </c>
      <c r="E264">
        <v>20823194</v>
      </c>
      <c r="F264">
        <v>1474</v>
      </c>
      <c r="G264">
        <v>1852</v>
      </c>
      <c r="H264" t="s">
        <v>25040</v>
      </c>
      <c r="I264">
        <v>0.13600000000000001</v>
      </c>
      <c r="J264">
        <v>903</v>
      </c>
    </row>
    <row r="265" spans="1:10" x14ac:dyDescent="0.25">
      <c r="A265" t="s">
        <v>1719</v>
      </c>
      <c r="B265">
        <v>1.18</v>
      </c>
      <c r="C265">
        <v>154.07</v>
      </c>
      <c r="D265" t="s">
        <v>678</v>
      </c>
      <c r="E265">
        <v>2424291</v>
      </c>
      <c r="F265">
        <v>488</v>
      </c>
      <c r="G265">
        <v>482</v>
      </c>
      <c r="H265" t="s">
        <v>25041</v>
      </c>
      <c r="I265">
        <v>0.151</v>
      </c>
      <c r="J265">
        <v>791</v>
      </c>
    </row>
    <row r="266" spans="1:10" x14ac:dyDescent="0.25">
      <c r="A266" t="s">
        <v>1693</v>
      </c>
      <c r="B266">
        <v>1.1299999999999999</v>
      </c>
      <c r="C266">
        <v>123.05</v>
      </c>
      <c r="D266" t="s">
        <v>313</v>
      </c>
      <c r="E266">
        <v>8268349</v>
      </c>
      <c r="F266">
        <v>604</v>
      </c>
      <c r="G266">
        <v>1002</v>
      </c>
      <c r="H266" t="s">
        <v>13527</v>
      </c>
      <c r="I266">
        <v>0.126</v>
      </c>
      <c r="J266">
        <v>862</v>
      </c>
    </row>
    <row r="267" spans="1:10" x14ac:dyDescent="0.25">
      <c r="A267" t="s">
        <v>1424</v>
      </c>
      <c r="B267">
        <v>1.43</v>
      </c>
      <c r="C267">
        <v>131.05000000000001</v>
      </c>
      <c r="D267" t="s">
        <v>241</v>
      </c>
      <c r="E267">
        <v>2552397</v>
      </c>
      <c r="F267">
        <v>409</v>
      </c>
      <c r="G267">
        <v>478</v>
      </c>
      <c r="H267" t="s">
        <v>25042</v>
      </c>
      <c r="I267">
        <v>0.17299999999999999</v>
      </c>
      <c r="J267">
        <v>734</v>
      </c>
    </row>
    <row r="268" spans="1:10" x14ac:dyDescent="0.25">
      <c r="A268" t="s">
        <v>1771</v>
      </c>
      <c r="B268">
        <v>1.1200000000000001</v>
      </c>
      <c r="C268">
        <v>118.05</v>
      </c>
      <c r="D268" t="s">
        <v>273</v>
      </c>
      <c r="E268">
        <v>5003540</v>
      </c>
      <c r="F268">
        <v>489</v>
      </c>
      <c r="G268">
        <v>544</v>
      </c>
      <c r="H268" t="s">
        <v>11957</v>
      </c>
      <c r="I268">
        <v>0.153</v>
      </c>
      <c r="J268">
        <v>837</v>
      </c>
    </row>
    <row r="269" spans="1:10" x14ac:dyDescent="0.25">
      <c r="A269" t="s">
        <v>4220</v>
      </c>
      <c r="B269">
        <v>0.98</v>
      </c>
      <c r="C269">
        <v>253.08</v>
      </c>
      <c r="D269" t="s">
        <v>4221</v>
      </c>
      <c r="E269">
        <v>710434</v>
      </c>
      <c r="F269">
        <v>399</v>
      </c>
      <c r="G269">
        <v>546</v>
      </c>
      <c r="H269" t="s">
        <v>25043</v>
      </c>
      <c r="I269">
        <v>0.105</v>
      </c>
      <c r="J269">
        <v>722</v>
      </c>
    </row>
    <row r="270" spans="1:10" x14ac:dyDescent="0.25">
      <c r="A270" t="s">
        <v>394</v>
      </c>
      <c r="B270">
        <v>0.98</v>
      </c>
      <c r="C270">
        <v>145.07</v>
      </c>
      <c r="D270" t="s">
        <v>670</v>
      </c>
      <c r="E270">
        <v>3192355</v>
      </c>
      <c r="F270">
        <v>290</v>
      </c>
      <c r="G270">
        <v>470</v>
      </c>
      <c r="H270" t="s">
        <v>11959</v>
      </c>
      <c r="I270">
        <v>0.14299999999999999</v>
      </c>
      <c r="J270">
        <v>721</v>
      </c>
    </row>
    <row r="271" spans="1:10" x14ac:dyDescent="0.25">
      <c r="A271" t="s">
        <v>1244</v>
      </c>
      <c r="B271">
        <v>1.17</v>
      </c>
      <c r="C271">
        <v>43.07</v>
      </c>
      <c r="D271" t="s">
        <v>15</v>
      </c>
      <c r="E271">
        <v>1411644</v>
      </c>
      <c r="F271">
        <v>221</v>
      </c>
      <c r="G271">
        <v>91</v>
      </c>
      <c r="H271" t="s">
        <v>25044</v>
      </c>
      <c r="I271">
        <v>9.4E-2</v>
      </c>
      <c r="J271">
        <v>727</v>
      </c>
    </row>
    <row r="272" spans="1:10" x14ac:dyDescent="0.25">
      <c r="A272" t="s">
        <v>1595</v>
      </c>
      <c r="B272">
        <v>1.18</v>
      </c>
      <c r="C272">
        <v>121.03</v>
      </c>
      <c r="D272" t="s">
        <v>181</v>
      </c>
      <c r="E272">
        <v>199570439</v>
      </c>
      <c r="F272">
        <v>3509</v>
      </c>
      <c r="G272">
        <v>6757</v>
      </c>
      <c r="H272" t="s">
        <v>25045</v>
      </c>
      <c r="I272">
        <v>0.14399999999999999</v>
      </c>
      <c r="J272">
        <v>929</v>
      </c>
    </row>
    <row r="273" spans="1:10" x14ac:dyDescent="0.25">
      <c r="A273" t="s">
        <v>1163</v>
      </c>
      <c r="B273">
        <v>3.13</v>
      </c>
      <c r="C273">
        <v>133.07</v>
      </c>
      <c r="D273" t="s">
        <v>648</v>
      </c>
      <c r="E273">
        <v>1777367</v>
      </c>
      <c r="F273">
        <v>398</v>
      </c>
      <c r="G273">
        <v>392</v>
      </c>
      <c r="H273" t="s">
        <v>25046</v>
      </c>
      <c r="I273">
        <v>0.13900000000000001</v>
      </c>
      <c r="J273">
        <v>755</v>
      </c>
    </row>
    <row r="274" spans="1:10" x14ac:dyDescent="0.25">
      <c r="A274" t="s">
        <v>23562</v>
      </c>
      <c r="B274">
        <v>1.19</v>
      </c>
      <c r="C274">
        <v>43.04</v>
      </c>
      <c r="D274" t="s">
        <v>18</v>
      </c>
      <c r="E274">
        <v>23369629</v>
      </c>
      <c r="F274">
        <v>992</v>
      </c>
      <c r="G274">
        <v>724</v>
      </c>
      <c r="H274" t="s">
        <v>25047</v>
      </c>
      <c r="I274">
        <v>0.11799999999999999</v>
      </c>
      <c r="J274">
        <v>738</v>
      </c>
    </row>
    <row r="275" spans="1:10" x14ac:dyDescent="0.25">
      <c r="A275" t="s">
        <v>15739</v>
      </c>
      <c r="B275">
        <v>4.8899999999999997</v>
      </c>
      <c r="C275">
        <v>153.06</v>
      </c>
      <c r="D275" t="s">
        <v>698</v>
      </c>
      <c r="E275">
        <v>3409570</v>
      </c>
      <c r="F275">
        <v>201</v>
      </c>
      <c r="G275">
        <v>598</v>
      </c>
      <c r="H275" t="s">
        <v>25048</v>
      </c>
      <c r="I275">
        <v>0.126</v>
      </c>
      <c r="J275">
        <v>724</v>
      </c>
    </row>
    <row r="276" spans="1:10" x14ac:dyDescent="0.25">
      <c r="A276" t="s">
        <v>2114</v>
      </c>
      <c r="B276">
        <v>2.04</v>
      </c>
      <c r="C276">
        <v>103.05</v>
      </c>
      <c r="D276" t="s">
        <v>2329</v>
      </c>
      <c r="E276">
        <v>7225074</v>
      </c>
      <c r="F276">
        <v>1019</v>
      </c>
      <c r="G276">
        <v>618</v>
      </c>
      <c r="H276" t="s">
        <v>25049</v>
      </c>
      <c r="I276">
        <v>0.17199999999999999</v>
      </c>
      <c r="J276">
        <v>771</v>
      </c>
    </row>
    <row r="277" spans="1:10" x14ac:dyDescent="0.25">
      <c r="A277" t="s">
        <v>25050</v>
      </c>
      <c r="B277">
        <v>1.35</v>
      </c>
      <c r="C277">
        <v>115.04</v>
      </c>
      <c r="D277" t="s">
        <v>1231</v>
      </c>
      <c r="E277">
        <v>6279749</v>
      </c>
      <c r="F277">
        <v>1018</v>
      </c>
      <c r="G277">
        <v>672</v>
      </c>
      <c r="H277" t="s">
        <v>25051</v>
      </c>
      <c r="I277">
        <v>9.8000000000000004E-2</v>
      </c>
      <c r="J277">
        <v>749</v>
      </c>
    </row>
    <row r="278" spans="1:10" x14ac:dyDescent="0.25">
      <c r="A278" t="s">
        <v>1060</v>
      </c>
      <c r="B278">
        <v>1.18</v>
      </c>
      <c r="C278">
        <v>164.09</v>
      </c>
      <c r="D278" t="s">
        <v>681</v>
      </c>
      <c r="E278">
        <v>9770176</v>
      </c>
      <c r="F278">
        <v>1034</v>
      </c>
      <c r="G278">
        <v>1621</v>
      </c>
      <c r="H278" t="s">
        <v>25052</v>
      </c>
      <c r="I278">
        <v>0.11899999999999999</v>
      </c>
      <c r="J278">
        <v>923</v>
      </c>
    </row>
    <row r="279" spans="1:10" x14ac:dyDescent="0.25">
      <c r="A279" t="s">
        <v>1280</v>
      </c>
      <c r="B279">
        <v>1.1499999999999999</v>
      </c>
      <c r="C279">
        <v>107.05</v>
      </c>
      <c r="D279" t="s">
        <v>91</v>
      </c>
      <c r="E279">
        <v>49464923</v>
      </c>
      <c r="F279">
        <v>1504</v>
      </c>
      <c r="G279">
        <v>3561</v>
      </c>
      <c r="H279" t="s">
        <v>10948</v>
      </c>
      <c r="I279">
        <v>0.14000000000000001</v>
      </c>
      <c r="J279">
        <v>925</v>
      </c>
    </row>
    <row r="280" spans="1:10" x14ac:dyDescent="0.25">
      <c r="A280" t="s">
        <v>2031</v>
      </c>
      <c r="B280">
        <v>1.1399999999999999</v>
      </c>
      <c r="C280">
        <v>100.03</v>
      </c>
      <c r="D280" t="s">
        <v>4224</v>
      </c>
      <c r="E280">
        <v>158207614</v>
      </c>
      <c r="F280">
        <v>1717</v>
      </c>
      <c r="G280">
        <v>6527</v>
      </c>
      <c r="H280" t="s">
        <v>25053</v>
      </c>
      <c r="I280">
        <v>0.154</v>
      </c>
      <c r="J280">
        <v>905</v>
      </c>
    </row>
    <row r="281" spans="1:10" x14ac:dyDescent="0.25">
      <c r="A281" t="s">
        <v>8046</v>
      </c>
      <c r="B281">
        <v>1.07</v>
      </c>
      <c r="C281">
        <v>69.069999999999993</v>
      </c>
      <c r="D281" t="s">
        <v>242</v>
      </c>
      <c r="E281">
        <v>11340295</v>
      </c>
      <c r="F281">
        <v>1394</v>
      </c>
      <c r="G281">
        <v>642</v>
      </c>
      <c r="H281" t="s">
        <v>25054</v>
      </c>
      <c r="I281">
        <v>0.19</v>
      </c>
      <c r="J281">
        <v>723</v>
      </c>
    </row>
    <row r="282" spans="1:10" x14ac:dyDescent="0.25">
      <c r="A282" t="s">
        <v>2233</v>
      </c>
      <c r="B282">
        <v>1.99</v>
      </c>
      <c r="C282">
        <v>155.08000000000001</v>
      </c>
      <c r="D282" t="s">
        <v>511</v>
      </c>
      <c r="E282">
        <v>2323116</v>
      </c>
      <c r="F282">
        <v>451</v>
      </c>
      <c r="G282">
        <v>422</v>
      </c>
      <c r="H282" t="s">
        <v>23571</v>
      </c>
      <c r="I282">
        <v>0.154</v>
      </c>
      <c r="J282">
        <v>764</v>
      </c>
    </row>
    <row r="283" spans="1:10" x14ac:dyDescent="0.25">
      <c r="A283" t="s">
        <v>4399</v>
      </c>
      <c r="B283">
        <v>1.17</v>
      </c>
      <c r="C283">
        <v>162.07</v>
      </c>
      <c r="D283" t="s">
        <v>450</v>
      </c>
      <c r="E283">
        <v>2425276</v>
      </c>
      <c r="F283">
        <v>386</v>
      </c>
      <c r="G283">
        <v>834</v>
      </c>
      <c r="H283" t="s">
        <v>6847</v>
      </c>
      <c r="I283">
        <v>0.128</v>
      </c>
      <c r="J283">
        <v>716</v>
      </c>
    </row>
    <row r="284" spans="1:10" x14ac:dyDescent="0.25">
      <c r="A284" t="s">
        <v>453</v>
      </c>
      <c r="B284">
        <v>1.25</v>
      </c>
      <c r="C284">
        <v>137.07</v>
      </c>
      <c r="D284" t="s">
        <v>839</v>
      </c>
      <c r="E284">
        <v>11189290</v>
      </c>
      <c r="F284">
        <v>875</v>
      </c>
      <c r="G284">
        <v>1709</v>
      </c>
      <c r="H284" t="s">
        <v>10949</v>
      </c>
      <c r="I284">
        <v>0.14799999999999999</v>
      </c>
      <c r="J284">
        <v>842</v>
      </c>
    </row>
    <row r="285" spans="1:10" x14ac:dyDescent="0.25">
      <c r="A285" t="s">
        <v>2235</v>
      </c>
      <c r="B285">
        <v>1.18</v>
      </c>
      <c r="C285">
        <v>147.04</v>
      </c>
      <c r="D285" t="s">
        <v>1560</v>
      </c>
      <c r="E285">
        <v>28343526</v>
      </c>
      <c r="F285">
        <v>3782</v>
      </c>
      <c r="G285">
        <v>2556</v>
      </c>
      <c r="H285" t="s">
        <v>6850</v>
      </c>
      <c r="I285">
        <v>0.17100000000000001</v>
      </c>
      <c r="J285">
        <v>954</v>
      </c>
    </row>
    <row r="286" spans="1:10" x14ac:dyDescent="0.25">
      <c r="A286" t="s">
        <v>5310</v>
      </c>
      <c r="B286">
        <v>0.39</v>
      </c>
      <c r="C286">
        <v>57.09</v>
      </c>
      <c r="D286" t="s">
        <v>612</v>
      </c>
      <c r="E286">
        <v>2165057</v>
      </c>
      <c r="F286">
        <v>391</v>
      </c>
      <c r="G286">
        <v>311</v>
      </c>
      <c r="H286" t="s">
        <v>25055</v>
      </c>
      <c r="I286">
        <v>9.6000000000000002E-2</v>
      </c>
      <c r="J286">
        <v>770</v>
      </c>
    </row>
    <row r="287" spans="1:10" x14ac:dyDescent="0.25">
      <c r="A287" t="s">
        <v>3002</v>
      </c>
      <c r="B287">
        <v>1.1200000000000001</v>
      </c>
      <c r="C287">
        <v>55.07</v>
      </c>
      <c r="D287" t="s">
        <v>45</v>
      </c>
      <c r="E287">
        <v>7724489</v>
      </c>
      <c r="F287">
        <v>504</v>
      </c>
      <c r="G287">
        <v>431</v>
      </c>
      <c r="H287" t="s">
        <v>17802</v>
      </c>
      <c r="I287">
        <v>8.1000000000000003E-2</v>
      </c>
      <c r="J287">
        <v>929</v>
      </c>
    </row>
    <row r="288" spans="1:10" x14ac:dyDescent="0.25">
      <c r="A288" t="s">
        <v>6934</v>
      </c>
      <c r="B288">
        <v>0.96</v>
      </c>
      <c r="C288">
        <v>43.04</v>
      </c>
      <c r="D288" t="s">
        <v>18</v>
      </c>
      <c r="E288">
        <v>2026987</v>
      </c>
      <c r="F288">
        <v>178</v>
      </c>
      <c r="G288">
        <v>115</v>
      </c>
      <c r="H288" t="s">
        <v>25056</v>
      </c>
      <c r="I288">
        <v>0.115</v>
      </c>
      <c r="J288">
        <v>709</v>
      </c>
    </row>
    <row r="289" spans="1:10" x14ac:dyDescent="0.25">
      <c r="A289" t="s">
        <v>9732</v>
      </c>
      <c r="B289">
        <v>1.81</v>
      </c>
      <c r="C289">
        <v>155.08000000000001</v>
      </c>
      <c r="D289" t="s">
        <v>511</v>
      </c>
      <c r="E289">
        <v>2460251</v>
      </c>
      <c r="F289">
        <v>474</v>
      </c>
      <c r="G289">
        <v>441</v>
      </c>
      <c r="H289" t="s">
        <v>25057</v>
      </c>
      <c r="I289">
        <v>0.155</v>
      </c>
      <c r="J289">
        <v>806</v>
      </c>
    </row>
    <row r="290" spans="1:10" x14ac:dyDescent="0.25">
      <c r="A290" t="s">
        <v>487</v>
      </c>
      <c r="B290">
        <v>1.01</v>
      </c>
      <c r="C290">
        <v>92.06</v>
      </c>
      <c r="D290" t="s">
        <v>488</v>
      </c>
      <c r="E290">
        <v>1745654</v>
      </c>
      <c r="F290">
        <v>231</v>
      </c>
      <c r="G290">
        <v>220</v>
      </c>
      <c r="H290" t="s">
        <v>19306</v>
      </c>
      <c r="I290">
        <v>0.08</v>
      </c>
      <c r="J290">
        <v>764</v>
      </c>
    </row>
    <row r="291" spans="1:10" x14ac:dyDescent="0.25">
      <c r="A291" t="s">
        <v>1153</v>
      </c>
      <c r="B291">
        <v>1.1399999999999999</v>
      </c>
      <c r="C291">
        <v>135.05000000000001</v>
      </c>
      <c r="D291" t="s">
        <v>634</v>
      </c>
      <c r="E291">
        <v>2147628</v>
      </c>
      <c r="F291">
        <v>328</v>
      </c>
      <c r="G291">
        <v>356</v>
      </c>
      <c r="H291" t="s">
        <v>25058</v>
      </c>
      <c r="I291">
        <v>0.13200000000000001</v>
      </c>
      <c r="J291">
        <v>795</v>
      </c>
    </row>
    <row r="292" spans="1:10" x14ac:dyDescent="0.25">
      <c r="A292" t="s">
        <v>2132</v>
      </c>
      <c r="B292">
        <v>1.3</v>
      </c>
      <c r="C292">
        <v>133.06</v>
      </c>
      <c r="D292" t="s">
        <v>283</v>
      </c>
      <c r="E292">
        <v>12649550</v>
      </c>
      <c r="F292">
        <v>1419</v>
      </c>
      <c r="G292">
        <v>1060</v>
      </c>
      <c r="H292" t="s">
        <v>25059</v>
      </c>
      <c r="I292">
        <v>0.17599999999999999</v>
      </c>
      <c r="J292">
        <v>926</v>
      </c>
    </row>
    <row r="293" spans="1:10" x14ac:dyDescent="0.25">
      <c r="A293" t="s">
        <v>25060</v>
      </c>
      <c r="B293">
        <v>1.04</v>
      </c>
      <c r="C293">
        <v>85.03</v>
      </c>
      <c r="D293" t="s">
        <v>202</v>
      </c>
      <c r="E293">
        <v>9713026</v>
      </c>
      <c r="F293">
        <v>383</v>
      </c>
      <c r="G293">
        <v>643</v>
      </c>
      <c r="H293" t="s">
        <v>25061</v>
      </c>
      <c r="I293">
        <v>0.16</v>
      </c>
      <c r="J293">
        <v>872</v>
      </c>
    </row>
    <row r="294" spans="1:10" x14ac:dyDescent="0.25">
      <c r="A294" t="s">
        <v>22558</v>
      </c>
      <c r="B294">
        <v>1.32</v>
      </c>
      <c r="C294">
        <v>130.04</v>
      </c>
      <c r="D294" t="s">
        <v>22559</v>
      </c>
      <c r="E294">
        <v>1137449</v>
      </c>
      <c r="F294">
        <v>189</v>
      </c>
      <c r="G294">
        <v>250</v>
      </c>
      <c r="H294" t="s">
        <v>25062</v>
      </c>
      <c r="I294">
        <v>0.122</v>
      </c>
      <c r="J294">
        <v>761</v>
      </c>
    </row>
    <row r="295" spans="1:10" x14ac:dyDescent="0.25">
      <c r="A295" t="s">
        <v>1115</v>
      </c>
      <c r="B295">
        <v>1.68</v>
      </c>
      <c r="C295">
        <v>57.05</v>
      </c>
      <c r="D295" t="s">
        <v>230</v>
      </c>
      <c r="E295">
        <v>89943673</v>
      </c>
      <c r="F295">
        <v>1341</v>
      </c>
      <c r="G295">
        <v>4237</v>
      </c>
      <c r="H295" t="s">
        <v>25063</v>
      </c>
      <c r="I295">
        <v>0.154</v>
      </c>
      <c r="J295">
        <v>752</v>
      </c>
    </row>
    <row r="296" spans="1:10" x14ac:dyDescent="0.25">
      <c r="A296" t="s">
        <v>4233</v>
      </c>
      <c r="B296">
        <v>0.35</v>
      </c>
      <c r="C296">
        <v>57.09</v>
      </c>
      <c r="D296" t="s">
        <v>612</v>
      </c>
      <c r="E296">
        <v>2223976</v>
      </c>
      <c r="F296">
        <v>375</v>
      </c>
      <c r="G296">
        <v>247</v>
      </c>
      <c r="H296" t="s">
        <v>25064</v>
      </c>
      <c r="I296">
        <v>0.09</v>
      </c>
      <c r="J296">
        <v>801</v>
      </c>
    </row>
    <row r="297" spans="1:10" x14ac:dyDescent="0.25">
      <c r="A297" t="s">
        <v>1471</v>
      </c>
      <c r="B297">
        <v>1.19</v>
      </c>
      <c r="C297">
        <v>133.06</v>
      </c>
      <c r="D297" t="s">
        <v>283</v>
      </c>
      <c r="E297">
        <v>15096800</v>
      </c>
      <c r="F297">
        <v>1688</v>
      </c>
      <c r="G297">
        <v>1267</v>
      </c>
      <c r="H297" t="s">
        <v>25065</v>
      </c>
      <c r="I297">
        <v>0.16400000000000001</v>
      </c>
      <c r="J297">
        <v>888</v>
      </c>
    </row>
    <row r="298" spans="1:10" x14ac:dyDescent="0.25">
      <c r="A298" t="s">
        <v>6776</v>
      </c>
      <c r="B298">
        <v>4.6500000000000004</v>
      </c>
      <c r="C298">
        <v>60.04</v>
      </c>
      <c r="D298" t="s">
        <v>722</v>
      </c>
      <c r="E298">
        <v>91283519</v>
      </c>
      <c r="F298">
        <v>502</v>
      </c>
      <c r="G298">
        <v>3936</v>
      </c>
      <c r="H298" t="s">
        <v>25066</v>
      </c>
      <c r="I298">
        <v>0.30099999999999999</v>
      </c>
      <c r="J298">
        <v>830</v>
      </c>
    </row>
    <row r="299" spans="1:10" x14ac:dyDescent="0.25">
      <c r="A299" t="s">
        <v>13558</v>
      </c>
      <c r="B299">
        <v>0.97</v>
      </c>
      <c r="C299">
        <v>110.04</v>
      </c>
      <c r="D299" t="s">
        <v>611</v>
      </c>
      <c r="E299">
        <v>640323</v>
      </c>
      <c r="F299">
        <v>107</v>
      </c>
      <c r="G299">
        <v>78</v>
      </c>
      <c r="H299" t="s">
        <v>25067</v>
      </c>
      <c r="I299">
        <v>7.8E-2</v>
      </c>
      <c r="J299">
        <v>726</v>
      </c>
    </row>
    <row r="300" spans="1:10" x14ac:dyDescent="0.25">
      <c r="A300" t="s">
        <v>699</v>
      </c>
      <c r="B300">
        <v>1.07</v>
      </c>
      <c r="C300">
        <v>168.1</v>
      </c>
      <c r="D300" t="s">
        <v>686</v>
      </c>
      <c r="E300">
        <v>4564859</v>
      </c>
      <c r="F300">
        <v>532</v>
      </c>
      <c r="G300">
        <v>952</v>
      </c>
      <c r="H300" t="s">
        <v>25068</v>
      </c>
      <c r="I300">
        <v>0.11600000000000001</v>
      </c>
      <c r="J300">
        <v>874</v>
      </c>
    </row>
    <row r="301" spans="1:10" x14ac:dyDescent="0.25">
      <c r="A301" t="s">
        <v>7111</v>
      </c>
      <c r="B301">
        <v>1.48</v>
      </c>
      <c r="C301">
        <v>160.06</v>
      </c>
      <c r="D301" t="s">
        <v>8197</v>
      </c>
      <c r="E301">
        <v>2265925</v>
      </c>
      <c r="F301">
        <v>369</v>
      </c>
      <c r="G301">
        <v>447</v>
      </c>
      <c r="H301" t="s">
        <v>11409</v>
      </c>
      <c r="I301">
        <v>0.14099999999999999</v>
      </c>
      <c r="J301">
        <v>712</v>
      </c>
    </row>
    <row r="302" spans="1:10" x14ac:dyDescent="0.25">
      <c r="A302" t="s">
        <v>1311</v>
      </c>
      <c r="B302">
        <v>1.1599999999999999</v>
      </c>
      <c r="C302">
        <v>166.07</v>
      </c>
      <c r="D302" t="s">
        <v>1294</v>
      </c>
      <c r="E302">
        <v>2257364</v>
      </c>
      <c r="F302">
        <v>304</v>
      </c>
      <c r="G302">
        <v>567</v>
      </c>
      <c r="H302" t="s">
        <v>14926</v>
      </c>
      <c r="I302">
        <v>0.13900000000000001</v>
      </c>
      <c r="J302">
        <v>741</v>
      </c>
    </row>
    <row r="303" spans="1:10" x14ac:dyDescent="0.25">
      <c r="A303" t="s">
        <v>25069</v>
      </c>
      <c r="B303">
        <v>0.79</v>
      </c>
      <c r="C303">
        <v>144.09</v>
      </c>
      <c r="D303" t="s">
        <v>1281</v>
      </c>
      <c r="E303">
        <v>2658512</v>
      </c>
      <c r="F303">
        <v>569</v>
      </c>
      <c r="G303">
        <v>395</v>
      </c>
      <c r="H303" t="s">
        <v>25070</v>
      </c>
      <c r="I303">
        <v>0.246</v>
      </c>
      <c r="J303">
        <v>768</v>
      </c>
    </row>
    <row r="304" spans="1:10" x14ac:dyDescent="0.25">
      <c r="A304" t="s">
        <v>14272</v>
      </c>
      <c r="B304">
        <v>3.1</v>
      </c>
      <c r="C304">
        <v>121.07</v>
      </c>
      <c r="D304" t="s">
        <v>147</v>
      </c>
      <c r="E304">
        <v>5282212</v>
      </c>
      <c r="F304">
        <v>506</v>
      </c>
      <c r="G304">
        <v>666</v>
      </c>
      <c r="H304" t="s">
        <v>14273</v>
      </c>
      <c r="I304">
        <v>0.161</v>
      </c>
      <c r="J304">
        <v>706</v>
      </c>
    </row>
    <row r="305" spans="1:10" x14ac:dyDescent="0.25">
      <c r="A305" t="s">
        <v>501</v>
      </c>
      <c r="B305">
        <v>1.27</v>
      </c>
      <c r="C305">
        <v>151.04</v>
      </c>
      <c r="D305" t="s">
        <v>466</v>
      </c>
      <c r="E305">
        <v>123460551</v>
      </c>
      <c r="F305">
        <v>10509</v>
      </c>
      <c r="G305">
        <v>6162</v>
      </c>
      <c r="H305" t="s">
        <v>25071</v>
      </c>
      <c r="I305">
        <v>0.158</v>
      </c>
      <c r="J305">
        <v>854</v>
      </c>
    </row>
    <row r="306" spans="1:10" x14ac:dyDescent="0.25">
      <c r="A306" t="s">
        <v>2212</v>
      </c>
      <c r="B306">
        <v>1.44</v>
      </c>
      <c r="C306">
        <v>147.07</v>
      </c>
      <c r="D306" t="s">
        <v>837</v>
      </c>
      <c r="E306">
        <v>8258869</v>
      </c>
      <c r="F306">
        <v>1958</v>
      </c>
      <c r="G306">
        <v>970</v>
      </c>
      <c r="H306" t="s">
        <v>25072</v>
      </c>
      <c r="I306">
        <v>0.18</v>
      </c>
      <c r="J306">
        <v>798</v>
      </c>
    </row>
    <row r="307" spans="1:10" x14ac:dyDescent="0.25">
      <c r="A307" t="s">
        <v>856</v>
      </c>
      <c r="B307">
        <v>1.1399999999999999</v>
      </c>
      <c r="C307">
        <v>161.07</v>
      </c>
      <c r="D307" t="s">
        <v>855</v>
      </c>
      <c r="E307">
        <v>2952688</v>
      </c>
      <c r="F307">
        <v>577</v>
      </c>
      <c r="G307">
        <v>782</v>
      </c>
      <c r="H307" t="s">
        <v>6867</v>
      </c>
      <c r="I307">
        <v>0.14099999999999999</v>
      </c>
      <c r="J307">
        <v>720</v>
      </c>
    </row>
    <row r="308" spans="1:10" x14ac:dyDescent="0.25">
      <c r="A308" t="s">
        <v>8093</v>
      </c>
      <c r="B308">
        <v>0.96</v>
      </c>
      <c r="C308">
        <v>107.05</v>
      </c>
      <c r="D308" t="s">
        <v>91</v>
      </c>
      <c r="E308">
        <v>8897919</v>
      </c>
      <c r="F308">
        <v>719</v>
      </c>
      <c r="G308">
        <v>930</v>
      </c>
      <c r="H308" t="s">
        <v>25073</v>
      </c>
      <c r="I308">
        <v>0.187</v>
      </c>
      <c r="J308">
        <v>834</v>
      </c>
    </row>
    <row r="309" spans="1:10" x14ac:dyDescent="0.25">
      <c r="A309" t="s">
        <v>2199</v>
      </c>
      <c r="B309">
        <v>0.44</v>
      </c>
      <c r="C309">
        <v>121.03</v>
      </c>
      <c r="D309" t="s">
        <v>181</v>
      </c>
      <c r="E309">
        <v>19682901</v>
      </c>
      <c r="F309">
        <v>375</v>
      </c>
      <c r="G309">
        <v>2037</v>
      </c>
      <c r="H309" t="s">
        <v>14278</v>
      </c>
      <c r="I309">
        <v>0.11700000000000001</v>
      </c>
      <c r="J309">
        <v>890</v>
      </c>
    </row>
    <row r="310" spans="1:10" x14ac:dyDescent="0.25">
      <c r="A310" t="s">
        <v>23596</v>
      </c>
      <c r="B310">
        <v>1.1399999999999999</v>
      </c>
      <c r="C310">
        <v>54.07</v>
      </c>
      <c r="D310" t="s">
        <v>897</v>
      </c>
      <c r="E310">
        <v>1426610</v>
      </c>
      <c r="F310">
        <v>145</v>
      </c>
      <c r="G310">
        <v>103</v>
      </c>
      <c r="H310" t="s">
        <v>23597</v>
      </c>
      <c r="I310">
        <v>8.4000000000000005E-2</v>
      </c>
      <c r="J310">
        <v>737</v>
      </c>
    </row>
    <row r="311" spans="1:10" x14ac:dyDescent="0.25">
      <c r="A311" t="s">
        <v>5129</v>
      </c>
      <c r="B311">
        <v>5.68</v>
      </c>
      <c r="C311">
        <v>73.040000000000006</v>
      </c>
      <c r="D311" t="s">
        <v>440</v>
      </c>
      <c r="E311">
        <v>90684028</v>
      </c>
      <c r="F311">
        <v>959</v>
      </c>
      <c r="G311">
        <v>2489</v>
      </c>
      <c r="H311" t="s">
        <v>25074</v>
      </c>
      <c r="I311">
        <v>0.157</v>
      </c>
      <c r="J311">
        <v>731</v>
      </c>
    </row>
    <row r="312" spans="1:10" x14ac:dyDescent="0.25">
      <c r="A312" t="s">
        <v>8128</v>
      </c>
      <c r="B312">
        <v>0.46</v>
      </c>
      <c r="C312">
        <v>162.07</v>
      </c>
      <c r="D312" t="s">
        <v>450</v>
      </c>
      <c r="E312">
        <v>4897711</v>
      </c>
      <c r="F312">
        <v>479</v>
      </c>
      <c r="G312">
        <v>1611</v>
      </c>
      <c r="H312" t="s">
        <v>25075</v>
      </c>
      <c r="I312">
        <v>0.124</v>
      </c>
      <c r="J312">
        <v>745</v>
      </c>
    </row>
    <row r="313" spans="1:10" x14ac:dyDescent="0.25">
      <c r="A313" t="s">
        <v>2978</v>
      </c>
      <c r="B313">
        <v>2.44</v>
      </c>
      <c r="C313">
        <v>138.08000000000001</v>
      </c>
      <c r="D313" t="s">
        <v>1141</v>
      </c>
      <c r="E313">
        <v>12142264</v>
      </c>
      <c r="F313">
        <v>651</v>
      </c>
      <c r="G313">
        <v>1129</v>
      </c>
      <c r="H313" t="s">
        <v>21085</v>
      </c>
      <c r="I313">
        <v>0.11799999999999999</v>
      </c>
      <c r="J313">
        <v>840</v>
      </c>
    </row>
    <row r="314" spans="1:10" x14ac:dyDescent="0.25">
      <c r="A314" t="s">
        <v>1173</v>
      </c>
      <c r="B314">
        <v>1.06</v>
      </c>
      <c r="C314">
        <v>161.07</v>
      </c>
      <c r="D314" t="s">
        <v>855</v>
      </c>
      <c r="E314">
        <v>7778280</v>
      </c>
      <c r="F314">
        <v>614</v>
      </c>
      <c r="G314">
        <v>1509</v>
      </c>
      <c r="H314" t="s">
        <v>25076</v>
      </c>
      <c r="I314">
        <v>0.121</v>
      </c>
      <c r="J314">
        <v>764</v>
      </c>
    </row>
    <row r="315" spans="1:10" x14ac:dyDescent="0.25">
      <c r="A315" t="s">
        <v>6883</v>
      </c>
      <c r="B315">
        <v>0.83</v>
      </c>
      <c r="C315">
        <v>43.04</v>
      </c>
      <c r="D315" t="s">
        <v>18</v>
      </c>
      <c r="E315">
        <v>110556512</v>
      </c>
      <c r="F315">
        <v>769</v>
      </c>
      <c r="G315">
        <v>2932</v>
      </c>
      <c r="H315" t="s">
        <v>25077</v>
      </c>
      <c r="I315">
        <v>0.13900000000000001</v>
      </c>
      <c r="J315">
        <v>745</v>
      </c>
    </row>
    <row r="316" spans="1:10" x14ac:dyDescent="0.25">
      <c r="A316" t="s">
        <v>3723</v>
      </c>
      <c r="B316">
        <v>6.46</v>
      </c>
      <c r="C316">
        <v>281.05</v>
      </c>
      <c r="D316" t="s">
        <v>23325</v>
      </c>
      <c r="E316">
        <v>32826216</v>
      </c>
      <c r="F316">
        <v>216</v>
      </c>
      <c r="G316">
        <v>5724</v>
      </c>
      <c r="H316" t="s">
        <v>25078</v>
      </c>
      <c r="I316">
        <v>7.4999999999999997E-2</v>
      </c>
      <c r="J316">
        <v>702</v>
      </c>
    </row>
    <row r="317" spans="1:10" x14ac:dyDescent="0.25">
      <c r="A317" t="s">
        <v>1042</v>
      </c>
      <c r="B317">
        <v>1.28</v>
      </c>
      <c r="C317">
        <v>137.03</v>
      </c>
      <c r="D317" t="s">
        <v>955</v>
      </c>
      <c r="E317">
        <v>24726798</v>
      </c>
      <c r="F317">
        <v>1759</v>
      </c>
      <c r="G317">
        <v>2569</v>
      </c>
      <c r="H317" t="s">
        <v>25079</v>
      </c>
      <c r="I317">
        <v>0.14499999999999999</v>
      </c>
      <c r="J317">
        <v>885</v>
      </c>
    </row>
    <row r="318" spans="1:10" x14ac:dyDescent="0.25">
      <c r="A318" t="s">
        <v>2974</v>
      </c>
      <c r="B318">
        <v>1.19</v>
      </c>
      <c r="C318">
        <v>121.03</v>
      </c>
      <c r="D318" t="s">
        <v>181</v>
      </c>
      <c r="E318">
        <v>16169328</v>
      </c>
      <c r="F318">
        <v>838</v>
      </c>
      <c r="G318">
        <v>1177</v>
      </c>
      <c r="H318" t="s">
        <v>12009</v>
      </c>
      <c r="I318">
        <v>0.13400000000000001</v>
      </c>
      <c r="J318">
        <v>788</v>
      </c>
    </row>
    <row r="319" spans="1:10" x14ac:dyDescent="0.25">
      <c r="A319" t="s">
        <v>8120</v>
      </c>
      <c r="B319">
        <v>1.1499999999999999</v>
      </c>
      <c r="C319">
        <v>170.08</v>
      </c>
      <c r="D319" t="s">
        <v>4366</v>
      </c>
      <c r="E319">
        <v>8122665</v>
      </c>
      <c r="F319">
        <v>1035</v>
      </c>
      <c r="G319">
        <v>1475</v>
      </c>
      <c r="H319" t="s">
        <v>21104</v>
      </c>
      <c r="I319">
        <v>0.14000000000000001</v>
      </c>
      <c r="J319">
        <v>824</v>
      </c>
    </row>
    <row r="320" spans="1:10" x14ac:dyDescent="0.25">
      <c r="A320" t="s">
        <v>2279</v>
      </c>
      <c r="B320">
        <v>1</v>
      </c>
      <c r="C320">
        <v>180.1</v>
      </c>
      <c r="D320" t="s">
        <v>1337</v>
      </c>
      <c r="E320">
        <v>6902655</v>
      </c>
      <c r="F320">
        <v>478</v>
      </c>
      <c r="G320">
        <v>1135</v>
      </c>
      <c r="H320" t="s">
        <v>25080</v>
      </c>
      <c r="I320">
        <v>0.127</v>
      </c>
      <c r="J320">
        <v>841</v>
      </c>
    </row>
    <row r="321" spans="1:10" x14ac:dyDescent="0.25">
      <c r="A321" t="s">
        <v>2988</v>
      </c>
      <c r="B321">
        <v>4.34</v>
      </c>
      <c r="C321">
        <v>135.05000000000001</v>
      </c>
      <c r="D321" t="s">
        <v>634</v>
      </c>
      <c r="E321">
        <v>11709416</v>
      </c>
      <c r="F321">
        <v>508</v>
      </c>
      <c r="G321">
        <v>1024</v>
      </c>
      <c r="H321" t="s">
        <v>11425</v>
      </c>
      <c r="I321">
        <v>0.124</v>
      </c>
      <c r="J321">
        <v>820</v>
      </c>
    </row>
    <row r="322" spans="1:10" x14ac:dyDescent="0.25">
      <c r="A322" t="s">
        <v>8145</v>
      </c>
      <c r="B322">
        <v>0.61</v>
      </c>
      <c r="C322">
        <v>121.03</v>
      </c>
      <c r="D322" t="s">
        <v>181</v>
      </c>
      <c r="E322">
        <v>49557489</v>
      </c>
      <c r="F322">
        <v>597</v>
      </c>
      <c r="G322">
        <v>2174</v>
      </c>
      <c r="H322" t="s">
        <v>25081</v>
      </c>
      <c r="I322">
        <v>0.125</v>
      </c>
      <c r="J322">
        <v>810</v>
      </c>
    </row>
    <row r="323" spans="1:10" x14ac:dyDescent="0.25">
      <c r="A323" t="s">
        <v>19385</v>
      </c>
      <c r="B323">
        <v>0.94</v>
      </c>
      <c r="C323">
        <v>147.05000000000001</v>
      </c>
      <c r="D323" t="s">
        <v>1276</v>
      </c>
      <c r="E323">
        <v>9977191</v>
      </c>
      <c r="F323">
        <v>674</v>
      </c>
      <c r="G323">
        <v>1153</v>
      </c>
      <c r="H323" t="s">
        <v>25082</v>
      </c>
      <c r="I323">
        <v>0.161</v>
      </c>
      <c r="J323">
        <v>722</v>
      </c>
    </row>
    <row r="324" spans="1:10" x14ac:dyDescent="0.25">
      <c r="A324" t="s">
        <v>1005</v>
      </c>
      <c r="B324">
        <v>1.22</v>
      </c>
      <c r="C324">
        <v>122.04</v>
      </c>
      <c r="D324" t="s">
        <v>620</v>
      </c>
      <c r="E324">
        <v>103705582</v>
      </c>
      <c r="F324">
        <v>19420</v>
      </c>
      <c r="G324">
        <v>4158</v>
      </c>
      <c r="H324" t="s">
        <v>25083</v>
      </c>
      <c r="I324">
        <v>0.18099999999999999</v>
      </c>
      <c r="J324">
        <v>805</v>
      </c>
    </row>
    <row r="325" spans="1:10" x14ac:dyDescent="0.25">
      <c r="A325" t="s">
        <v>2986</v>
      </c>
      <c r="B325">
        <v>2.38</v>
      </c>
      <c r="C325">
        <v>91.06</v>
      </c>
      <c r="D325" t="s">
        <v>297</v>
      </c>
      <c r="E325">
        <v>21560183</v>
      </c>
      <c r="F325">
        <v>608</v>
      </c>
      <c r="G325">
        <v>979</v>
      </c>
      <c r="H325" t="s">
        <v>25084</v>
      </c>
      <c r="I325">
        <v>0.20499999999999999</v>
      </c>
      <c r="J325">
        <v>706</v>
      </c>
    </row>
    <row r="326" spans="1:10" x14ac:dyDescent="0.25">
      <c r="A326" t="s">
        <v>6135</v>
      </c>
      <c r="B326">
        <v>1.08</v>
      </c>
      <c r="C326">
        <v>91.05</v>
      </c>
      <c r="D326" t="s">
        <v>189</v>
      </c>
      <c r="E326">
        <v>99595831</v>
      </c>
      <c r="F326">
        <v>4937</v>
      </c>
      <c r="G326">
        <v>3869</v>
      </c>
      <c r="H326" t="s">
        <v>25085</v>
      </c>
      <c r="I326">
        <v>0.12</v>
      </c>
      <c r="J326">
        <v>924</v>
      </c>
    </row>
    <row r="327" spans="1:10" x14ac:dyDescent="0.25">
      <c r="A327" t="s">
        <v>9652</v>
      </c>
      <c r="B327">
        <v>0.96</v>
      </c>
      <c r="C327">
        <v>162.07</v>
      </c>
      <c r="D327" t="s">
        <v>450</v>
      </c>
      <c r="E327">
        <v>8660107</v>
      </c>
      <c r="F327">
        <v>531</v>
      </c>
      <c r="G327">
        <v>1063</v>
      </c>
      <c r="H327" t="s">
        <v>25086</v>
      </c>
      <c r="I327">
        <v>0.13900000000000001</v>
      </c>
      <c r="J327">
        <v>722</v>
      </c>
    </row>
    <row r="328" spans="1:10" x14ac:dyDescent="0.25">
      <c r="A328" t="s">
        <v>1318</v>
      </c>
      <c r="B328">
        <v>1.23</v>
      </c>
      <c r="C328">
        <v>151.05000000000001</v>
      </c>
      <c r="D328" t="s">
        <v>1162</v>
      </c>
      <c r="E328">
        <v>27141500</v>
      </c>
      <c r="F328">
        <v>4526</v>
      </c>
      <c r="G328">
        <v>2162</v>
      </c>
      <c r="H328" t="s">
        <v>12016</v>
      </c>
      <c r="I328">
        <v>0.14199999999999999</v>
      </c>
      <c r="J328">
        <v>876</v>
      </c>
    </row>
    <row r="329" spans="1:10" x14ac:dyDescent="0.25">
      <c r="A329" t="s">
        <v>4255</v>
      </c>
      <c r="B329">
        <v>0.33</v>
      </c>
      <c r="C329">
        <v>121.07</v>
      </c>
      <c r="D329" t="s">
        <v>147</v>
      </c>
      <c r="E329">
        <v>14551940</v>
      </c>
      <c r="F329">
        <v>680</v>
      </c>
      <c r="G329">
        <v>1178</v>
      </c>
      <c r="H329" t="s">
        <v>25087</v>
      </c>
      <c r="I329">
        <v>0.13300000000000001</v>
      </c>
      <c r="J329">
        <v>819</v>
      </c>
    </row>
    <row r="330" spans="1:10" x14ac:dyDescent="0.25">
      <c r="A330" t="s">
        <v>5115</v>
      </c>
      <c r="B330">
        <v>2.06</v>
      </c>
      <c r="C330">
        <v>146.09</v>
      </c>
      <c r="D330" t="s">
        <v>7943</v>
      </c>
      <c r="E330">
        <v>5328967</v>
      </c>
      <c r="F330">
        <v>590</v>
      </c>
      <c r="G330">
        <v>587</v>
      </c>
      <c r="H330" t="s">
        <v>25088</v>
      </c>
      <c r="I330">
        <v>0.22600000000000001</v>
      </c>
      <c r="J330">
        <v>768</v>
      </c>
    </row>
    <row r="331" spans="1:10" x14ac:dyDescent="0.25">
      <c r="A331" t="s">
        <v>2350</v>
      </c>
      <c r="B331">
        <v>1.24</v>
      </c>
      <c r="C331">
        <v>98.04</v>
      </c>
      <c r="D331" t="s">
        <v>257</v>
      </c>
      <c r="E331">
        <v>3044707</v>
      </c>
      <c r="F331">
        <v>475</v>
      </c>
      <c r="G331">
        <v>265</v>
      </c>
      <c r="H331" t="s">
        <v>25089</v>
      </c>
      <c r="I331">
        <v>9.4E-2</v>
      </c>
      <c r="J331">
        <v>800</v>
      </c>
    </row>
    <row r="332" spans="1:10" x14ac:dyDescent="0.25">
      <c r="A332" t="s">
        <v>17873</v>
      </c>
      <c r="B332">
        <v>1.48</v>
      </c>
      <c r="C332">
        <v>57.09</v>
      </c>
      <c r="D332" t="s">
        <v>612</v>
      </c>
      <c r="E332">
        <v>4954431</v>
      </c>
      <c r="F332">
        <v>190</v>
      </c>
      <c r="G332">
        <v>216</v>
      </c>
      <c r="H332" t="s">
        <v>25090</v>
      </c>
      <c r="I332">
        <v>0.2</v>
      </c>
      <c r="J332">
        <v>721</v>
      </c>
    </row>
    <row r="333" spans="1:10" x14ac:dyDescent="0.25">
      <c r="A333" t="s">
        <v>1746</v>
      </c>
      <c r="B333">
        <v>1.07</v>
      </c>
      <c r="C333">
        <v>159.12</v>
      </c>
      <c r="D333" t="s">
        <v>848</v>
      </c>
      <c r="E333">
        <v>1766028</v>
      </c>
      <c r="F333">
        <v>276</v>
      </c>
      <c r="G333">
        <v>302</v>
      </c>
      <c r="H333" t="s">
        <v>25091</v>
      </c>
      <c r="I333">
        <v>0.113</v>
      </c>
      <c r="J333">
        <v>784</v>
      </c>
    </row>
    <row r="334" spans="1:10" x14ac:dyDescent="0.25">
      <c r="A334" t="s">
        <v>2337</v>
      </c>
      <c r="B334">
        <v>1.36</v>
      </c>
      <c r="C334">
        <v>57.09</v>
      </c>
      <c r="D334" t="s">
        <v>612</v>
      </c>
      <c r="E334">
        <v>9357070</v>
      </c>
      <c r="F334">
        <v>356</v>
      </c>
      <c r="G334">
        <v>372</v>
      </c>
      <c r="H334" t="s">
        <v>25092</v>
      </c>
      <c r="I334">
        <v>0.122</v>
      </c>
      <c r="J334">
        <v>848</v>
      </c>
    </row>
    <row r="335" spans="1:10" x14ac:dyDescent="0.25">
      <c r="A335" t="s">
        <v>522</v>
      </c>
      <c r="B335">
        <v>1.35</v>
      </c>
      <c r="C335">
        <v>44.01</v>
      </c>
      <c r="D335" t="s">
        <v>739</v>
      </c>
      <c r="E335">
        <v>2226682</v>
      </c>
      <c r="F335">
        <v>364</v>
      </c>
      <c r="G335">
        <v>40</v>
      </c>
      <c r="H335" t="s">
        <v>17869</v>
      </c>
      <c r="I335">
        <v>0.12</v>
      </c>
      <c r="J335">
        <v>732</v>
      </c>
    </row>
    <row r="336" spans="1:10" x14ac:dyDescent="0.25">
      <c r="A336" t="s">
        <v>6896</v>
      </c>
      <c r="B336">
        <v>0.84</v>
      </c>
      <c r="C336">
        <v>150.07</v>
      </c>
      <c r="D336" t="s">
        <v>1047</v>
      </c>
      <c r="E336">
        <v>7197977</v>
      </c>
      <c r="F336">
        <v>314</v>
      </c>
      <c r="G336">
        <v>931</v>
      </c>
      <c r="H336" t="s">
        <v>11432</v>
      </c>
      <c r="I336">
        <v>0.13800000000000001</v>
      </c>
      <c r="J336">
        <v>713</v>
      </c>
    </row>
    <row r="337" spans="1:10" x14ac:dyDescent="0.25">
      <c r="A337" t="s">
        <v>9805</v>
      </c>
      <c r="B337">
        <v>1.04</v>
      </c>
      <c r="C337">
        <v>189.13</v>
      </c>
      <c r="D337" t="s">
        <v>25093</v>
      </c>
      <c r="E337">
        <v>468444</v>
      </c>
      <c r="F337">
        <v>156</v>
      </c>
      <c r="G337">
        <v>207</v>
      </c>
      <c r="H337" t="s">
        <v>25094</v>
      </c>
      <c r="I337">
        <v>0.106</v>
      </c>
      <c r="J337">
        <v>767</v>
      </c>
    </row>
    <row r="338" spans="1:10" x14ac:dyDescent="0.25">
      <c r="A338" t="s">
        <v>2256</v>
      </c>
      <c r="B338">
        <v>1.21</v>
      </c>
      <c r="C338">
        <v>167.08</v>
      </c>
      <c r="D338" t="s">
        <v>750</v>
      </c>
      <c r="E338">
        <v>84400806</v>
      </c>
      <c r="F338">
        <v>3786</v>
      </c>
      <c r="G338">
        <v>5073</v>
      </c>
      <c r="H338" t="s">
        <v>17872</v>
      </c>
      <c r="I338">
        <v>0.13100000000000001</v>
      </c>
      <c r="J338">
        <v>752</v>
      </c>
    </row>
    <row r="339" spans="1:10" x14ac:dyDescent="0.25">
      <c r="A339" t="s">
        <v>1174</v>
      </c>
      <c r="B339">
        <v>1.25</v>
      </c>
      <c r="C339">
        <v>137.06</v>
      </c>
      <c r="D339" t="s">
        <v>379</v>
      </c>
      <c r="E339">
        <v>440057377</v>
      </c>
      <c r="F339">
        <v>3955</v>
      </c>
      <c r="G339">
        <v>11304</v>
      </c>
      <c r="H339" t="s">
        <v>1068</v>
      </c>
      <c r="I339">
        <v>0.156</v>
      </c>
      <c r="J339">
        <v>850</v>
      </c>
    </row>
    <row r="340" spans="1:10" x14ac:dyDescent="0.25">
      <c r="A340" t="s">
        <v>22584</v>
      </c>
      <c r="B340">
        <v>1.1399999999999999</v>
      </c>
      <c r="C340">
        <v>131.09</v>
      </c>
      <c r="D340" t="s">
        <v>645</v>
      </c>
      <c r="E340">
        <v>127046788</v>
      </c>
      <c r="F340">
        <v>5055</v>
      </c>
      <c r="G340">
        <v>8009</v>
      </c>
      <c r="H340" t="s">
        <v>25095</v>
      </c>
      <c r="I340">
        <v>0.11799999999999999</v>
      </c>
      <c r="J340">
        <v>756</v>
      </c>
    </row>
    <row r="341" spans="1:10" x14ac:dyDescent="0.25">
      <c r="A341" t="s">
        <v>21156</v>
      </c>
      <c r="B341">
        <v>0.61</v>
      </c>
      <c r="C341">
        <v>91.06</v>
      </c>
      <c r="D341" t="s">
        <v>297</v>
      </c>
      <c r="E341">
        <v>3774239</v>
      </c>
      <c r="F341">
        <v>236</v>
      </c>
      <c r="G341">
        <v>330</v>
      </c>
      <c r="H341" t="s">
        <v>25096</v>
      </c>
      <c r="I341">
        <v>0.107</v>
      </c>
      <c r="J341">
        <v>754</v>
      </c>
    </row>
    <row r="342" spans="1:10" x14ac:dyDescent="0.25">
      <c r="A342" t="s">
        <v>25097</v>
      </c>
      <c r="B342">
        <v>0.92</v>
      </c>
      <c r="C342">
        <v>117.07</v>
      </c>
      <c r="D342" t="s">
        <v>114</v>
      </c>
      <c r="E342">
        <v>3236922</v>
      </c>
      <c r="F342">
        <v>210</v>
      </c>
      <c r="G342">
        <v>352</v>
      </c>
      <c r="H342" t="s">
        <v>25098</v>
      </c>
      <c r="I342">
        <v>0.11</v>
      </c>
      <c r="J342">
        <v>724</v>
      </c>
    </row>
    <row r="343" spans="1:10" x14ac:dyDescent="0.25">
      <c r="A343" t="s">
        <v>1230</v>
      </c>
      <c r="B343">
        <v>1.05</v>
      </c>
      <c r="C343">
        <v>42.05</v>
      </c>
      <c r="D343" t="s">
        <v>73</v>
      </c>
      <c r="E343">
        <v>18845647</v>
      </c>
      <c r="F343">
        <v>1075</v>
      </c>
      <c r="G343">
        <v>531</v>
      </c>
      <c r="H343" t="s">
        <v>25099</v>
      </c>
      <c r="I343">
        <v>0.26400000000000001</v>
      </c>
      <c r="J343">
        <v>745</v>
      </c>
    </row>
    <row r="344" spans="1:10" x14ac:dyDescent="0.25">
      <c r="A344" t="s">
        <v>954</v>
      </c>
      <c r="B344">
        <v>1.29</v>
      </c>
      <c r="C344">
        <v>137.03</v>
      </c>
      <c r="D344" t="s">
        <v>955</v>
      </c>
      <c r="E344">
        <v>23051114</v>
      </c>
      <c r="F344">
        <v>1371</v>
      </c>
      <c r="G344">
        <v>1596</v>
      </c>
      <c r="H344" t="s">
        <v>25100</v>
      </c>
      <c r="I344">
        <v>0.14000000000000001</v>
      </c>
      <c r="J344">
        <v>882</v>
      </c>
    </row>
    <row r="345" spans="1:10" x14ac:dyDescent="0.25">
      <c r="A345" t="s">
        <v>2996</v>
      </c>
      <c r="B345">
        <v>1.18</v>
      </c>
      <c r="C345">
        <v>161.05000000000001</v>
      </c>
      <c r="D345" t="s">
        <v>690</v>
      </c>
      <c r="E345">
        <v>14925599</v>
      </c>
      <c r="F345">
        <v>772</v>
      </c>
      <c r="G345">
        <v>1501</v>
      </c>
      <c r="H345" t="s">
        <v>12030</v>
      </c>
      <c r="I345">
        <v>0.161</v>
      </c>
      <c r="J345">
        <v>703</v>
      </c>
    </row>
    <row r="346" spans="1:10" x14ac:dyDescent="0.25">
      <c r="A346" t="s">
        <v>8193</v>
      </c>
      <c r="B346">
        <v>1.17</v>
      </c>
      <c r="C346">
        <v>44.07</v>
      </c>
      <c r="D346" t="s">
        <v>5789</v>
      </c>
      <c r="E346">
        <v>6579962</v>
      </c>
      <c r="F346">
        <v>1099</v>
      </c>
      <c r="G346">
        <v>181</v>
      </c>
      <c r="H346" t="s">
        <v>25101</v>
      </c>
      <c r="I346">
        <v>0.23400000000000001</v>
      </c>
      <c r="J346">
        <v>811</v>
      </c>
    </row>
    <row r="347" spans="1:10" x14ac:dyDescent="0.25">
      <c r="A347" t="s">
        <v>1921</v>
      </c>
      <c r="B347">
        <v>0.23</v>
      </c>
      <c r="C347">
        <v>55.07</v>
      </c>
      <c r="D347" t="s">
        <v>45</v>
      </c>
      <c r="E347">
        <v>1617253</v>
      </c>
      <c r="F347">
        <v>117</v>
      </c>
      <c r="G347">
        <v>94</v>
      </c>
      <c r="H347" t="s">
        <v>25102</v>
      </c>
      <c r="I347">
        <v>9.6000000000000002E-2</v>
      </c>
      <c r="J347">
        <v>744</v>
      </c>
    </row>
    <row r="348" spans="1:10" x14ac:dyDescent="0.25">
      <c r="A348" t="s">
        <v>526</v>
      </c>
      <c r="B348">
        <v>1.82</v>
      </c>
      <c r="C348">
        <v>137.07</v>
      </c>
      <c r="D348" t="s">
        <v>839</v>
      </c>
      <c r="E348">
        <v>15309745</v>
      </c>
      <c r="F348">
        <v>925</v>
      </c>
      <c r="G348">
        <v>1287</v>
      </c>
      <c r="H348" t="s">
        <v>23630</v>
      </c>
      <c r="I348">
        <v>0.14799999999999999</v>
      </c>
      <c r="J348">
        <v>809</v>
      </c>
    </row>
    <row r="349" spans="1:10" x14ac:dyDescent="0.25">
      <c r="A349" t="s">
        <v>1741</v>
      </c>
      <c r="B349">
        <v>1.28</v>
      </c>
      <c r="C349">
        <v>149.03</v>
      </c>
      <c r="D349" t="s">
        <v>715</v>
      </c>
      <c r="E349">
        <v>7869120</v>
      </c>
      <c r="F349">
        <v>1084</v>
      </c>
      <c r="G349">
        <v>846</v>
      </c>
      <c r="H349" t="s">
        <v>25103</v>
      </c>
      <c r="I349">
        <v>0.13</v>
      </c>
      <c r="J349">
        <v>727</v>
      </c>
    </row>
    <row r="350" spans="1:10" x14ac:dyDescent="0.25">
      <c r="A350" t="s">
        <v>6917</v>
      </c>
      <c r="B350">
        <v>4.04</v>
      </c>
      <c r="C350">
        <v>73.040000000000006</v>
      </c>
      <c r="D350" t="s">
        <v>440</v>
      </c>
      <c r="E350">
        <v>61489829</v>
      </c>
      <c r="F350">
        <v>764</v>
      </c>
      <c r="G350">
        <v>2134</v>
      </c>
      <c r="H350" t="s">
        <v>25104</v>
      </c>
      <c r="I350">
        <v>0.17599999999999999</v>
      </c>
      <c r="J350">
        <v>725</v>
      </c>
    </row>
    <row r="351" spans="1:10" x14ac:dyDescent="0.25">
      <c r="A351" t="s">
        <v>2998</v>
      </c>
      <c r="B351">
        <v>1.4</v>
      </c>
      <c r="C351">
        <v>100.03</v>
      </c>
      <c r="D351" t="s">
        <v>4224</v>
      </c>
      <c r="E351">
        <v>132122843</v>
      </c>
      <c r="F351">
        <v>2952</v>
      </c>
      <c r="G351">
        <v>5686</v>
      </c>
      <c r="H351" t="s">
        <v>25105</v>
      </c>
      <c r="I351">
        <v>0.14899999999999999</v>
      </c>
      <c r="J351">
        <v>872</v>
      </c>
    </row>
    <row r="352" spans="1:10" x14ac:dyDescent="0.25">
      <c r="A352" t="s">
        <v>4268</v>
      </c>
      <c r="B352">
        <v>0.64</v>
      </c>
      <c r="C352">
        <v>85.1</v>
      </c>
      <c r="D352" t="s">
        <v>4143</v>
      </c>
      <c r="E352">
        <v>2715119</v>
      </c>
      <c r="F352">
        <v>170</v>
      </c>
      <c r="G352">
        <v>416</v>
      </c>
      <c r="H352" t="s">
        <v>25106</v>
      </c>
      <c r="I352">
        <v>7.0999999999999994E-2</v>
      </c>
      <c r="J352">
        <v>715</v>
      </c>
    </row>
    <row r="353" spans="1:10" x14ac:dyDescent="0.25">
      <c r="A353" t="s">
        <v>2363</v>
      </c>
      <c r="B353">
        <v>1.0900000000000001</v>
      </c>
      <c r="C353">
        <v>105.07</v>
      </c>
      <c r="D353" t="s">
        <v>207</v>
      </c>
      <c r="E353">
        <v>39979405</v>
      </c>
      <c r="F353">
        <v>2635</v>
      </c>
      <c r="G353">
        <v>2945</v>
      </c>
      <c r="H353" t="s">
        <v>25107</v>
      </c>
      <c r="I353">
        <v>0.11700000000000001</v>
      </c>
      <c r="J353">
        <v>903</v>
      </c>
    </row>
    <row r="354" spans="1:10" x14ac:dyDescent="0.25">
      <c r="A354" t="s">
        <v>358</v>
      </c>
      <c r="B354">
        <v>1.48</v>
      </c>
      <c r="C354">
        <v>145.07</v>
      </c>
      <c r="D354" t="s">
        <v>670</v>
      </c>
      <c r="E354">
        <v>12571673</v>
      </c>
      <c r="F354">
        <v>539</v>
      </c>
      <c r="G354">
        <v>1027</v>
      </c>
      <c r="H354" t="s">
        <v>11445</v>
      </c>
      <c r="I354">
        <v>0.16500000000000001</v>
      </c>
      <c r="J354">
        <v>746</v>
      </c>
    </row>
    <row r="355" spans="1:10" x14ac:dyDescent="0.25">
      <c r="A355" t="s">
        <v>999</v>
      </c>
      <c r="B355">
        <v>1.26</v>
      </c>
      <c r="C355">
        <v>161.07</v>
      </c>
      <c r="D355" t="s">
        <v>855</v>
      </c>
      <c r="E355">
        <v>9976022</v>
      </c>
      <c r="F355">
        <v>1215</v>
      </c>
      <c r="G355">
        <v>1320</v>
      </c>
      <c r="H355" t="s">
        <v>25108</v>
      </c>
      <c r="I355">
        <v>0.13400000000000001</v>
      </c>
      <c r="J355">
        <v>735</v>
      </c>
    </row>
    <row r="356" spans="1:10" x14ac:dyDescent="0.25">
      <c r="A356" t="s">
        <v>25109</v>
      </c>
      <c r="B356">
        <v>1.66</v>
      </c>
      <c r="C356">
        <v>132.05000000000001</v>
      </c>
      <c r="D356" t="s">
        <v>425</v>
      </c>
      <c r="E356">
        <v>8925891</v>
      </c>
      <c r="F356">
        <v>598</v>
      </c>
      <c r="G356">
        <v>668</v>
      </c>
      <c r="H356" t="s">
        <v>25110</v>
      </c>
      <c r="I356">
        <v>0.193</v>
      </c>
      <c r="J356">
        <v>762</v>
      </c>
    </row>
    <row r="357" spans="1:10" x14ac:dyDescent="0.25">
      <c r="A357" t="s">
        <v>8195</v>
      </c>
      <c r="B357">
        <v>1.97</v>
      </c>
      <c r="C357">
        <v>43.04</v>
      </c>
      <c r="D357" t="s">
        <v>18</v>
      </c>
      <c r="E357">
        <v>15501817</v>
      </c>
      <c r="F357">
        <v>295</v>
      </c>
      <c r="G357">
        <v>460</v>
      </c>
      <c r="H357" t="s">
        <v>25111</v>
      </c>
      <c r="I357">
        <v>0.26100000000000001</v>
      </c>
      <c r="J357">
        <v>725</v>
      </c>
    </row>
    <row r="358" spans="1:10" x14ac:dyDescent="0.25">
      <c r="A358" t="s">
        <v>8214</v>
      </c>
      <c r="B358">
        <v>1.76</v>
      </c>
      <c r="C358">
        <v>133.05000000000001</v>
      </c>
      <c r="D358" t="s">
        <v>1472</v>
      </c>
      <c r="E358">
        <v>5663195</v>
      </c>
      <c r="F358">
        <v>350</v>
      </c>
      <c r="G358">
        <v>547</v>
      </c>
      <c r="H358" t="s">
        <v>25112</v>
      </c>
      <c r="I358">
        <v>0.20200000000000001</v>
      </c>
      <c r="J358">
        <v>920</v>
      </c>
    </row>
    <row r="359" spans="1:10" x14ac:dyDescent="0.25">
      <c r="A359" t="s">
        <v>8204</v>
      </c>
      <c r="B359">
        <v>1.1599999999999999</v>
      </c>
      <c r="C359">
        <v>55.07</v>
      </c>
      <c r="D359" t="s">
        <v>45</v>
      </c>
      <c r="E359">
        <v>8428986</v>
      </c>
      <c r="F359">
        <v>440</v>
      </c>
      <c r="G359">
        <v>374</v>
      </c>
      <c r="H359" t="s">
        <v>17904</v>
      </c>
      <c r="I359">
        <v>0.08</v>
      </c>
      <c r="J359">
        <v>861</v>
      </c>
    </row>
    <row r="360" spans="1:10" x14ac:dyDescent="0.25">
      <c r="A360" t="s">
        <v>17905</v>
      </c>
      <c r="B360">
        <v>1.5</v>
      </c>
      <c r="C360">
        <v>59.05</v>
      </c>
      <c r="D360" t="s">
        <v>641</v>
      </c>
      <c r="E360">
        <v>5733819</v>
      </c>
      <c r="F360">
        <v>653</v>
      </c>
      <c r="G360">
        <v>616</v>
      </c>
      <c r="H360" t="s">
        <v>25113</v>
      </c>
      <c r="I360">
        <v>0.107</v>
      </c>
      <c r="J360">
        <v>763</v>
      </c>
    </row>
    <row r="361" spans="1:10" x14ac:dyDescent="0.25">
      <c r="A361" t="s">
        <v>3006</v>
      </c>
      <c r="B361">
        <v>1.18</v>
      </c>
      <c r="C361">
        <v>162.04</v>
      </c>
      <c r="D361" t="s">
        <v>17909</v>
      </c>
      <c r="E361">
        <v>39178515</v>
      </c>
      <c r="F361">
        <v>1835</v>
      </c>
      <c r="G361">
        <v>2601</v>
      </c>
      <c r="H361" t="s">
        <v>6932</v>
      </c>
      <c r="I361">
        <v>0.17100000000000001</v>
      </c>
      <c r="J361">
        <v>906</v>
      </c>
    </row>
    <row r="362" spans="1:10" x14ac:dyDescent="0.25">
      <c r="A362" t="s">
        <v>4957</v>
      </c>
      <c r="B362">
        <v>1.4</v>
      </c>
      <c r="C362">
        <v>43.04</v>
      </c>
      <c r="D362" t="s">
        <v>18</v>
      </c>
      <c r="E362">
        <v>68959306</v>
      </c>
      <c r="F362">
        <v>1460</v>
      </c>
      <c r="G362">
        <v>1017</v>
      </c>
      <c r="H362" t="s">
        <v>11454</v>
      </c>
      <c r="I362">
        <v>0.19900000000000001</v>
      </c>
      <c r="J362">
        <v>729</v>
      </c>
    </row>
    <row r="363" spans="1:10" x14ac:dyDescent="0.25">
      <c r="A363" t="s">
        <v>4351</v>
      </c>
      <c r="B363">
        <v>1.37</v>
      </c>
      <c r="C363">
        <v>176.09</v>
      </c>
      <c r="D363" t="s">
        <v>796</v>
      </c>
      <c r="E363">
        <v>4068298</v>
      </c>
      <c r="F363">
        <v>827</v>
      </c>
      <c r="G363">
        <v>924</v>
      </c>
      <c r="H363" t="s">
        <v>25114</v>
      </c>
      <c r="I363">
        <v>0.13700000000000001</v>
      </c>
      <c r="J363">
        <v>743</v>
      </c>
    </row>
    <row r="364" spans="1:10" x14ac:dyDescent="0.25">
      <c r="A364" t="s">
        <v>6178</v>
      </c>
      <c r="B364">
        <v>1.2</v>
      </c>
      <c r="C364">
        <v>168.05</v>
      </c>
      <c r="D364" t="s">
        <v>529</v>
      </c>
      <c r="E364">
        <v>32058365</v>
      </c>
      <c r="F364">
        <v>1099</v>
      </c>
      <c r="G364">
        <v>2691</v>
      </c>
      <c r="H364" t="s">
        <v>25115</v>
      </c>
      <c r="I364">
        <v>0.13300000000000001</v>
      </c>
      <c r="J364">
        <v>891</v>
      </c>
    </row>
    <row r="365" spans="1:10" x14ac:dyDescent="0.25">
      <c r="A365" t="s">
        <v>3009</v>
      </c>
      <c r="B365">
        <v>1.18</v>
      </c>
      <c r="C365">
        <v>107.05</v>
      </c>
      <c r="D365" t="s">
        <v>91</v>
      </c>
      <c r="E365">
        <v>58224911</v>
      </c>
      <c r="F365">
        <v>3394</v>
      </c>
      <c r="G365">
        <v>2645</v>
      </c>
      <c r="H365" t="s">
        <v>11459</v>
      </c>
      <c r="I365">
        <v>0.16500000000000001</v>
      </c>
      <c r="J365">
        <v>908</v>
      </c>
    </row>
    <row r="366" spans="1:10" x14ac:dyDescent="0.25">
      <c r="A366" t="s">
        <v>1321</v>
      </c>
      <c r="B366">
        <v>1.22</v>
      </c>
      <c r="C366">
        <v>165.06</v>
      </c>
      <c r="D366" t="s">
        <v>1296</v>
      </c>
      <c r="E366">
        <v>14825897</v>
      </c>
      <c r="F366">
        <v>1267</v>
      </c>
      <c r="G366">
        <v>1622</v>
      </c>
      <c r="H366" t="s">
        <v>10709</v>
      </c>
      <c r="I366">
        <v>0.14899999999999999</v>
      </c>
      <c r="J366">
        <v>885</v>
      </c>
    </row>
    <row r="367" spans="1:10" x14ac:dyDescent="0.25">
      <c r="A367" t="s">
        <v>19473</v>
      </c>
      <c r="B367">
        <v>1.34</v>
      </c>
      <c r="C367">
        <v>149.03</v>
      </c>
      <c r="D367" t="s">
        <v>715</v>
      </c>
      <c r="E367">
        <v>9659272</v>
      </c>
      <c r="F367">
        <v>1116</v>
      </c>
      <c r="G367">
        <v>1642</v>
      </c>
      <c r="H367" t="s">
        <v>25116</v>
      </c>
      <c r="I367">
        <v>0.11700000000000001</v>
      </c>
      <c r="J367">
        <v>795</v>
      </c>
    </row>
    <row r="368" spans="1:10" x14ac:dyDescent="0.25">
      <c r="A368" t="s">
        <v>795</v>
      </c>
      <c r="B368">
        <v>0.56999999999999995</v>
      </c>
      <c r="C368">
        <v>161.07</v>
      </c>
      <c r="D368" t="s">
        <v>855</v>
      </c>
      <c r="E368">
        <v>5499885</v>
      </c>
      <c r="F368">
        <v>287</v>
      </c>
      <c r="G368">
        <v>734</v>
      </c>
      <c r="H368" t="s">
        <v>25117</v>
      </c>
      <c r="I368">
        <v>0.15</v>
      </c>
      <c r="J368">
        <v>759</v>
      </c>
    </row>
    <row r="369" spans="1:10" x14ac:dyDescent="0.25">
      <c r="A369" t="s">
        <v>6947</v>
      </c>
      <c r="B369">
        <v>1.28</v>
      </c>
      <c r="C369">
        <v>45.05</v>
      </c>
      <c r="D369" t="s">
        <v>21</v>
      </c>
      <c r="E369">
        <v>4223793</v>
      </c>
      <c r="F369">
        <v>138</v>
      </c>
      <c r="G369">
        <v>169</v>
      </c>
      <c r="H369" t="s">
        <v>25118</v>
      </c>
      <c r="I369">
        <v>0.20799999999999999</v>
      </c>
      <c r="J369">
        <v>738</v>
      </c>
    </row>
    <row r="370" spans="1:10" x14ac:dyDescent="0.25">
      <c r="A370" t="s">
        <v>25119</v>
      </c>
      <c r="B370">
        <v>0.91</v>
      </c>
      <c r="C370">
        <v>138.04</v>
      </c>
      <c r="D370" t="s">
        <v>9439</v>
      </c>
      <c r="E370">
        <v>606380</v>
      </c>
      <c r="F370">
        <v>135</v>
      </c>
      <c r="G370">
        <v>121</v>
      </c>
      <c r="H370" t="s">
        <v>25120</v>
      </c>
      <c r="I370">
        <v>0.10100000000000001</v>
      </c>
      <c r="J370">
        <v>723</v>
      </c>
    </row>
    <row r="371" spans="1:10" x14ac:dyDescent="0.25">
      <c r="A371" t="s">
        <v>25121</v>
      </c>
      <c r="B371">
        <v>1.18</v>
      </c>
      <c r="C371">
        <v>127.04</v>
      </c>
      <c r="D371" t="s">
        <v>332</v>
      </c>
      <c r="E371">
        <v>10721966</v>
      </c>
      <c r="F371">
        <v>1609</v>
      </c>
      <c r="G371">
        <v>1490</v>
      </c>
      <c r="H371" t="s">
        <v>22603</v>
      </c>
      <c r="I371">
        <v>0.11799999999999999</v>
      </c>
      <c r="J371">
        <v>754</v>
      </c>
    </row>
    <row r="372" spans="1:10" x14ac:dyDescent="0.25">
      <c r="A372" t="s">
        <v>534</v>
      </c>
      <c r="B372">
        <v>1.08</v>
      </c>
      <c r="C372">
        <v>166.08</v>
      </c>
      <c r="D372" t="s">
        <v>753</v>
      </c>
      <c r="E372">
        <v>24430964</v>
      </c>
      <c r="F372">
        <v>1718</v>
      </c>
      <c r="G372">
        <v>2848</v>
      </c>
      <c r="H372" t="s">
        <v>25122</v>
      </c>
      <c r="I372">
        <v>0.13300000000000001</v>
      </c>
      <c r="J372">
        <v>836</v>
      </c>
    </row>
    <row r="373" spans="1:10" x14ac:dyDescent="0.25">
      <c r="A373" t="s">
        <v>1814</v>
      </c>
      <c r="B373">
        <v>1.1000000000000001</v>
      </c>
      <c r="C373">
        <v>137.07</v>
      </c>
      <c r="D373" t="s">
        <v>839</v>
      </c>
      <c r="E373">
        <v>11243426</v>
      </c>
      <c r="F373">
        <v>582</v>
      </c>
      <c r="G373">
        <v>899</v>
      </c>
      <c r="H373" t="s">
        <v>6957</v>
      </c>
      <c r="I373">
        <v>0.13700000000000001</v>
      </c>
      <c r="J373">
        <v>796</v>
      </c>
    </row>
    <row r="374" spans="1:10" x14ac:dyDescent="0.25">
      <c r="A374" t="s">
        <v>3018</v>
      </c>
      <c r="B374">
        <v>1.1599999999999999</v>
      </c>
      <c r="C374">
        <v>161.05000000000001</v>
      </c>
      <c r="D374" t="s">
        <v>690</v>
      </c>
      <c r="E374">
        <v>13525612</v>
      </c>
      <c r="F374">
        <v>1457</v>
      </c>
      <c r="G374">
        <v>1498</v>
      </c>
      <c r="H374" t="s">
        <v>25123</v>
      </c>
      <c r="I374">
        <v>0.16300000000000001</v>
      </c>
      <c r="J374">
        <v>818</v>
      </c>
    </row>
    <row r="375" spans="1:10" x14ac:dyDescent="0.25">
      <c r="A375" t="s">
        <v>17926</v>
      </c>
      <c r="B375">
        <v>1.33</v>
      </c>
      <c r="C375">
        <v>135.05000000000001</v>
      </c>
      <c r="D375" t="s">
        <v>634</v>
      </c>
      <c r="E375">
        <v>4851654</v>
      </c>
      <c r="F375">
        <v>655</v>
      </c>
      <c r="G375">
        <v>662</v>
      </c>
      <c r="H375" t="s">
        <v>12054</v>
      </c>
      <c r="I375">
        <v>0.158</v>
      </c>
      <c r="J375">
        <v>706</v>
      </c>
    </row>
    <row r="376" spans="1:10" x14ac:dyDescent="0.25">
      <c r="A376" t="s">
        <v>8158</v>
      </c>
      <c r="B376">
        <v>3.11</v>
      </c>
      <c r="C376">
        <v>169.1</v>
      </c>
      <c r="D376" t="s">
        <v>866</v>
      </c>
      <c r="E376">
        <v>2816294</v>
      </c>
      <c r="F376">
        <v>428</v>
      </c>
      <c r="G376">
        <v>629</v>
      </c>
      <c r="H376" t="s">
        <v>25124</v>
      </c>
      <c r="I376">
        <v>0.155</v>
      </c>
      <c r="J376">
        <v>713</v>
      </c>
    </row>
    <row r="377" spans="1:10" x14ac:dyDescent="0.25">
      <c r="A377" t="s">
        <v>8243</v>
      </c>
      <c r="B377">
        <v>1.1599999999999999</v>
      </c>
      <c r="C377">
        <v>164.06</v>
      </c>
      <c r="D377" t="s">
        <v>8096</v>
      </c>
      <c r="E377">
        <v>2865352</v>
      </c>
      <c r="F377">
        <v>279</v>
      </c>
      <c r="G377">
        <v>507</v>
      </c>
      <c r="H377" t="s">
        <v>25125</v>
      </c>
      <c r="I377">
        <v>0.158</v>
      </c>
      <c r="J377">
        <v>737</v>
      </c>
    </row>
    <row r="378" spans="1:10" x14ac:dyDescent="0.25">
      <c r="A378" t="s">
        <v>862</v>
      </c>
      <c r="B378">
        <v>1.47</v>
      </c>
      <c r="C378">
        <v>151.05000000000001</v>
      </c>
      <c r="D378" t="s">
        <v>1162</v>
      </c>
      <c r="E378">
        <v>72133844</v>
      </c>
      <c r="F378">
        <v>1529</v>
      </c>
      <c r="G378">
        <v>3758</v>
      </c>
      <c r="H378" t="s">
        <v>17195</v>
      </c>
      <c r="I378">
        <v>0.14699999999999999</v>
      </c>
      <c r="J378">
        <v>777</v>
      </c>
    </row>
    <row r="379" spans="1:10" x14ac:dyDescent="0.25">
      <c r="A379" t="s">
        <v>22597</v>
      </c>
      <c r="B379">
        <v>2.44</v>
      </c>
      <c r="C379">
        <v>60.04</v>
      </c>
      <c r="D379" t="s">
        <v>722</v>
      </c>
      <c r="E379">
        <v>11451726</v>
      </c>
      <c r="F379">
        <v>444</v>
      </c>
      <c r="G379">
        <v>627</v>
      </c>
      <c r="H379" t="s">
        <v>25126</v>
      </c>
      <c r="I379">
        <v>0.16200000000000001</v>
      </c>
      <c r="J379">
        <v>785</v>
      </c>
    </row>
    <row r="380" spans="1:10" x14ac:dyDescent="0.25">
      <c r="A380" t="s">
        <v>1332</v>
      </c>
      <c r="B380">
        <v>1.21</v>
      </c>
      <c r="C380">
        <v>174.07</v>
      </c>
      <c r="D380" t="s">
        <v>1065</v>
      </c>
      <c r="E380">
        <v>1976527</v>
      </c>
      <c r="F380">
        <v>394</v>
      </c>
      <c r="G380">
        <v>569</v>
      </c>
      <c r="H380" t="s">
        <v>17931</v>
      </c>
      <c r="I380">
        <v>0.156</v>
      </c>
      <c r="J380">
        <v>804</v>
      </c>
    </row>
    <row r="381" spans="1:10" x14ac:dyDescent="0.25">
      <c r="A381" t="s">
        <v>19412</v>
      </c>
      <c r="B381">
        <v>1.48</v>
      </c>
      <c r="C381">
        <v>148.07</v>
      </c>
      <c r="D381" t="s">
        <v>1200</v>
      </c>
      <c r="E381">
        <v>3214828</v>
      </c>
      <c r="F381">
        <v>568</v>
      </c>
      <c r="G381">
        <v>425</v>
      </c>
      <c r="H381" t="s">
        <v>25127</v>
      </c>
      <c r="I381">
        <v>0.19900000000000001</v>
      </c>
      <c r="J381">
        <v>784</v>
      </c>
    </row>
    <row r="382" spans="1:10" x14ac:dyDescent="0.25">
      <c r="A382" t="s">
        <v>9708</v>
      </c>
      <c r="B382">
        <v>1.18</v>
      </c>
      <c r="C382">
        <v>164.09</v>
      </c>
      <c r="D382" t="s">
        <v>681</v>
      </c>
      <c r="E382">
        <v>12912765</v>
      </c>
      <c r="F382">
        <v>1168</v>
      </c>
      <c r="G382">
        <v>1419</v>
      </c>
      <c r="H382" t="s">
        <v>23672</v>
      </c>
      <c r="I382">
        <v>0.125</v>
      </c>
      <c r="J382">
        <v>733</v>
      </c>
    </row>
    <row r="383" spans="1:10" x14ac:dyDescent="0.25">
      <c r="A383" t="s">
        <v>393</v>
      </c>
      <c r="B383">
        <v>0.35</v>
      </c>
      <c r="C383">
        <v>55.07</v>
      </c>
      <c r="D383" t="s">
        <v>45</v>
      </c>
      <c r="E383">
        <v>2224964</v>
      </c>
      <c r="F383">
        <v>116</v>
      </c>
      <c r="G383">
        <v>148</v>
      </c>
      <c r="H383" t="s">
        <v>25128</v>
      </c>
      <c r="I383">
        <v>0.104</v>
      </c>
      <c r="J383">
        <v>870</v>
      </c>
    </row>
    <row r="384" spans="1:10" x14ac:dyDescent="0.25">
      <c r="A384" t="s">
        <v>9878</v>
      </c>
      <c r="B384">
        <v>2.23</v>
      </c>
      <c r="C384">
        <v>161.07</v>
      </c>
      <c r="D384" t="s">
        <v>855</v>
      </c>
      <c r="E384">
        <v>5296249</v>
      </c>
      <c r="F384">
        <v>569</v>
      </c>
      <c r="G384">
        <v>970</v>
      </c>
      <c r="H384" t="s">
        <v>25129</v>
      </c>
      <c r="I384">
        <v>0.2</v>
      </c>
      <c r="J384">
        <v>723</v>
      </c>
    </row>
    <row r="385" spans="1:10" x14ac:dyDescent="0.25">
      <c r="A385" t="s">
        <v>2425</v>
      </c>
      <c r="B385">
        <v>0.91</v>
      </c>
      <c r="C385">
        <v>70.09</v>
      </c>
      <c r="D385" t="s">
        <v>871</v>
      </c>
      <c r="E385">
        <v>1893115</v>
      </c>
      <c r="F385">
        <v>239</v>
      </c>
      <c r="G385">
        <v>209</v>
      </c>
      <c r="H385" t="s">
        <v>25130</v>
      </c>
      <c r="I385">
        <v>6.4000000000000001E-2</v>
      </c>
      <c r="J385">
        <v>785</v>
      </c>
    </row>
    <row r="386" spans="1:10" x14ac:dyDescent="0.25">
      <c r="A386" t="s">
        <v>1322</v>
      </c>
      <c r="B386">
        <v>1.19</v>
      </c>
      <c r="C386">
        <v>151.05000000000001</v>
      </c>
      <c r="D386" t="s">
        <v>1162</v>
      </c>
      <c r="E386">
        <v>48031352</v>
      </c>
      <c r="F386">
        <v>1658</v>
      </c>
      <c r="G386">
        <v>2859</v>
      </c>
      <c r="H386" t="s">
        <v>12062</v>
      </c>
      <c r="I386">
        <v>0.13400000000000001</v>
      </c>
      <c r="J386">
        <v>930</v>
      </c>
    </row>
    <row r="387" spans="1:10" x14ac:dyDescent="0.25">
      <c r="A387" t="s">
        <v>6966</v>
      </c>
      <c r="B387">
        <v>4.74</v>
      </c>
      <c r="C387">
        <v>55.07</v>
      </c>
      <c r="D387" t="s">
        <v>45</v>
      </c>
      <c r="E387">
        <v>1420860</v>
      </c>
      <c r="F387">
        <v>329</v>
      </c>
      <c r="G387">
        <v>92</v>
      </c>
      <c r="H387" t="s">
        <v>25131</v>
      </c>
      <c r="I387">
        <v>0.1</v>
      </c>
      <c r="J387">
        <v>825</v>
      </c>
    </row>
    <row r="388" spans="1:10" x14ac:dyDescent="0.25">
      <c r="A388" t="s">
        <v>25132</v>
      </c>
      <c r="B388">
        <v>1.54</v>
      </c>
      <c r="C388">
        <v>149.07</v>
      </c>
      <c r="D388" t="s">
        <v>1260</v>
      </c>
      <c r="E388">
        <v>2120927</v>
      </c>
      <c r="F388">
        <v>307</v>
      </c>
      <c r="G388">
        <v>381</v>
      </c>
      <c r="H388" t="s">
        <v>25133</v>
      </c>
      <c r="I388">
        <v>0.14599999999999999</v>
      </c>
      <c r="J388">
        <v>711</v>
      </c>
    </row>
    <row r="389" spans="1:10" x14ac:dyDescent="0.25">
      <c r="A389" t="s">
        <v>25134</v>
      </c>
      <c r="B389">
        <v>1.08</v>
      </c>
      <c r="C389">
        <v>54.07</v>
      </c>
      <c r="D389" t="s">
        <v>897</v>
      </c>
      <c r="E389">
        <v>1895577</v>
      </c>
      <c r="F389">
        <v>237</v>
      </c>
      <c r="G389">
        <v>172</v>
      </c>
      <c r="H389" t="s">
        <v>25135</v>
      </c>
      <c r="I389">
        <v>8.4000000000000005E-2</v>
      </c>
      <c r="J389">
        <v>777</v>
      </c>
    </row>
    <row r="390" spans="1:10" x14ac:dyDescent="0.25">
      <c r="A390" t="s">
        <v>274</v>
      </c>
      <c r="B390">
        <v>1.19</v>
      </c>
      <c r="C390">
        <v>79.06</v>
      </c>
      <c r="D390" t="s">
        <v>96</v>
      </c>
      <c r="E390">
        <v>9363411</v>
      </c>
      <c r="F390">
        <v>720</v>
      </c>
      <c r="G390">
        <v>412</v>
      </c>
      <c r="H390" t="s">
        <v>11472</v>
      </c>
      <c r="I390">
        <v>0.214</v>
      </c>
      <c r="J390">
        <v>775</v>
      </c>
    </row>
    <row r="391" spans="1:10" x14ac:dyDescent="0.25">
      <c r="A391" t="s">
        <v>4296</v>
      </c>
      <c r="B391">
        <v>4.8600000000000003</v>
      </c>
      <c r="C391">
        <v>165.06</v>
      </c>
      <c r="D391" t="s">
        <v>1296</v>
      </c>
      <c r="E391">
        <v>2337541</v>
      </c>
      <c r="F391">
        <v>357</v>
      </c>
      <c r="G391">
        <v>584</v>
      </c>
      <c r="H391" t="s">
        <v>14721</v>
      </c>
      <c r="I391">
        <v>0.13400000000000001</v>
      </c>
      <c r="J391">
        <v>758</v>
      </c>
    </row>
    <row r="392" spans="1:10" x14ac:dyDescent="0.25">
      <c r="A392" t="s">
        <v>540</v>
      </c>
      <c r="B392">
        <v>1.0900000000000001</v>
      </c>
      <c r="C392">
        <v>165.08</v>
      </c>
      <c r="D392" t="s">
        <v>780</v>
      </c>
      <c r="E392">
        <v>6171633</v>
      </c>
      <c r="F392">
        <v>412</v>
      </c>
      <c r="G392">
        <v>945</v>
      </c>
      <c r="H392" t="s">
        <v>25136</v>
      </c>
      <c r="I392">
        <v>0.127</v>
      </c>
      <c r="J392">
        <v>717</v>
      </c>
    </row>
    <row r="393" spans="1:10" x14ac:dyDescent="0.25">
      <c r="A393" t="s">
        <v>793</v>
      </c>
      <c r="B393">
        <v>1.26</v>
      </c>
      <c r="C393">
        <v>151.05000000000001</v>
      </c>
      <c r="D393" t="s">
        <v>1162</v>
      </c>
      <c r="E393">
        <v>5325583</v>
      </c>
      <c r="F393">
        <v>577</v>
      </c>
      <c r="G393">
        <v>613</v>
      </c>
      <c r="H393" t="s">
        <v>25137</v>
      </c>
      <c r="I393">
        <v>0.14199999999999999</v>
      </c>
      <c r="J393">
        <v>735</v>
      </c>
    </row>
    <row r="394" spans="1:10" x14ac:dyDescent="0.25">
      <c r="A394" t="s">
        <v>6977</v>
      </c>
      <c r="B394">
        <v>1.93</v>
      </c>
      <c r="C394">
        <v>137.03</v>
      </c>
      <c r="D394" t="s">
        <v>955</v>
      </c>
      <c r="E394">
        <v>3890988</v>
      </c>
      <c r="F394">
        <v>501</v>
      </c>
      <c r="G394">
        <v>556</v>
      </c>
      <c r="H394" t="s">
        <v>13638</v>
      </c>
      <c r="I394">
        <v>0.152</v>
      </c>
      <c r="J394">
        <v>722</v>
      </c>
    </row>
    <row r="395" spans="1:10" x14ac:dyDescent="0.25">
      <c r="A395" t="s">
        <v>25138</v>
      </c>
      <c r="B395">
        <v>1.35</v>
      </c>
      <c r="C395">
        <v>135.05000000000001</v>
      </c>
      <c r="D395" t="s">
        <v>634</v>
      </c>
      <c r="E395">
        <v>5560259</v>
      </c>
      <c r="F395">
        <v>514</v>
      </c>
      <c r="G395">
        <v>618</v>
      </c>
      <c r="H395" t="s">
        <v>25139</v>
      </c>
      <c r="I395">
        <v>0.13700000000000001</v>
      </c>
      <c r="J395">
        <v>809</v>
      </c>
    </row>
    <row r="396" spans="1:10" x14ac:dyDescent="0.25">
      <c r="A396" t="s">
        <v>3027</v>
      </c>
      <c r="B396">
        <v>1.19</v>
      </c>
      <c r="C396">
        <v>148.06</v>
      </c>
      <c r="D396" t="s">
        <v>663</v>
      </c>
      <c r="E396">
        <v>32867431</v>
      </c>
      <c r="F396">
        <v>1847</v>
      </c>
      <c r="G396">
        <v>2611</v>
      </c>
      <c r="H396" t="s">
        <v>25140</v>
      </c>
      <c r="I396">
        <v>0.16700000000000001</v>
      </c>
      <c r="J396">
        <v>870</v>
      </c>
    </row>
    <row r="397" spans="1:10" x14ac:dyDescent="0.25">
      <c r="A397" t="s">
        <v>25141</v>
      </c>
      <c r="B397">
        <v>1.1000000000000001</v>
      </c>
      <c r="C397">
        <v>118.06</v>
      </c>
      <c r="D397" t="s">
        <v>1240</v>
      </c>
      <c r="E397">
        <v>1319800</v>
      </c>
      <c r="F397">
        <v>188</v>
      </c>
      <c r="G397">
        <v>176</v>
      </c>
      <c r="H397" t="s">
        <v>25142</v>
      </c>
      <c r="I397">
        <v>0.20699999999999999</v>
      </c>
      <c r="J397">
        <v>715</v>
      </c>
    </row>
    <row r="398" spans="1:10" x14ac:dyDescent="0.25">
      <c r="A398" t="s">
        <v>22613</v>
      </c>
      <c r="B398">
        <v>1.18</v>
      </c>
      <c r="C398">
        <v>149.03</v>
      </c>
      <c r="D398" t="s">
        <v>715</v>
      </c>
      <c r="E398">
        <v>47561134</v>
      </c>
      <c r="F398">
        <v>2353</v>
      </c>
      <c r="G398">
        <v>2945</v>
      </c>
      <c r="H398" t="s">
        <v>22614</v>
      </c>
      <c r="I398">
        <v>0.106</v>
      </c>
      <c r="J398">
        <v>863</v>
      </c>
    </row>
    <row r="399" spans="1:10" x14ac:dyDescent="0.25">
      <c r="A399" t="s">
        <v>541</v>
      </c>
      <c r="B399">
        <v>1.21</v>
      </c>
      <c r="C399">
        <v>194.1</v>
      </c>
      <c r="D399" t="s">
        <v>542</v>
      </c>
      <c r="E399">
        <v>51323039</v>
      </c>
      <c r="F399">
        <v>1796</v>
      </c>
      <c r="G399">
        <v>4306</v>
      </c>
      <c r="H399" t="s">
        <v>2485</v>
      </c>
      <c r="I399">
        <v>0.13</v>
      </c>
      <c r="J399">
        <v>839</v>
      </c>
    </row>
    <row r="400" spans="1:10" x14ac:dyDescent="0.25">
      <c r="A400" t="s">
        <v>1328</v>
      </c>
      <c r="B400">
        <v>1.1299999999999999</v>
      </c>
      <c r="C400">
        <v>196.08</v>
      </c>
      <c r="D400" t="s">
        <v>1329</v>
      </c>
      <c r="E400">
        <v>3680247</v>
      </c>
      <c r="F400">
        <v>496</v>
      </c>
      <c r="G400">
        <v>959</v>
      </c>
      <c r="H400" t="s">
        <v>10720</v>
      </c>
      <c r="I400">
        <v>0.14099999999999999</v>
      </c>
      <c r="J400">
        <v>777</v>
      </c>
    </row>
    <row r="401" spans="1:10" x14ac:dyDescent="0.25">
      <c r="A401" t="s">
        <v>16030</v>
      </c>
      <c r="B401">
        <v>1.1399999999999999</v>
      </c>
      <c r="C401">
        <v>184.1</v>
      </c>
      <c r="D401" t="s">
        <v>5173</v>
      </c>
      <c r="E401">
        <v>1192712</v>
      </c>
      <c r="F401">
        <v>235</v>
      </c>
      <c r="G401">
        <v>423</v>
      </c>
      <c r="H401" t="s">
        <v>17963</v>
      </c>
      <c r="I401">
        <v>0.13</v>
      </c>
      <c r="J401">
        <v>729</v>
      </c>
    </row>
    <row r="402" spans="1:10" x14ac:dyDescent="0.25">
      <c r="A402" t="s">
        <v>426</v>
      </c>
      <c r="B402">
        <v>1.1000000000000001</v>
      </c>
      <c r="C402">
        <v>158.08000000000001</v>
      </c>
      <c r="D402" t="s">
        <v>677</v>
      </c>
      <c r="E402">
        <v>49118244</v>
      </c>
      <c r="F402">
        <v>1429</v>
      </c>
      <c r="G402">
        <v>3466</v>
      </c>
      <c r="H402" t="s">
        <v>25143</v>
      </c>
      <c r="I402">
        <v>0.14399999999999999</v>
      </c>
      <c r="J402">
        <v>898</v>
      </c>
    </row>
    <row r="403" spans="1:10" x14ac:dyDescent="0.25">
      <c r="A403" t="s">
        <v>25144</v>
      </c>
      <c r="B403">
        <v>6.21</v>
      </c>
      <c r="C403">
        <v>71.09</v>
      </c>
      <c r="D403" t="s">
        <v>791</v>
      </c>
      <c r="E403">
        <v>1405685</v>
      </c>
      <c r="F403">
        <v>117</v>
      </c>
      <c r="G403">
        <v>140</v>
      </c>
      <c r="H403" t="s">
        <v>25145</v>
      </c>
      <c r="I403">
        <v>0.184</v>
      </c>
      <c r="J403">
        <v>750</v>
      </c>
    </row>
    <row r="404" spans="1:10" x14ac:dyDescent="0.25">
      <c r="A404" t="s">
        <v>799</v>
      </c>
      <c r="B404">
        <v>1.21</v>
      </c>
      <c r="C404">
        <v>167.08</v>
      </c>
      <c r="D404" t="s">
        <v>750</v>
      </c>
      <c r="E404">
        <v>53813824</v>
      </c>
      <c r="F404">
        <v>3738</v>
      </c>
      <c r="G404">
        <v>4668</v>
      </c>
      <c r="H404" t="s">
        <v>11478</v>
      </c>
      <c r="I404">
        <v>0.123</v>
      </c>
      <c r="J404">
        <v>827</v>
      </c>
    </row>
    <row r="405" spans="1:10" x14ac:dyDescent="0.25">
      <c r="A405" t="s">
        <v>422</v>
      </c>
      <c r="B405">
        <v>0.35</v>
      </c>
      <c r="C405">
        <v>158.08000000000001</v>
      </c>
      <c r="D405" t="s">
        <v>677</v>
      </c>
      <c r="E405">
        <v>4148782</v>
      </c>
      <c r="F405">
        <v>177</v>
      </c>
      <c r="G405">
        <v>569</v>
      </c>
      <c r="H405" t="s">
        <v>25146</v>
      </c>
      <c r="I405">
        <v>0.14899999999999999</v>
      </c>
      <c r="J405">
        <v>826</v>
      </c>
    </row>
    <row r="406" spans="1:10" x14ac:dyDescent="0.25">
      <c r="A406" t="s">
        <v>894</v>
      </c>
      <c r="B406">
        <v>0.53</v>
      </c>
      <c r="C406">
        <v>43.04</v>
      </c>
      <c r="D406" t="s">
        <v>18</v>
      </c>
      <c r="E406">
        <v>12461978</v>
      </c>
      <c r="F406">
        <v>153</v>
      </c>
      <c r="G406">
        <v>376</v>
      </c>
      <c r="H406" t="s">
        <v>25147</v>
      </c>
      <c r="I406">
        <v>0.16300000000000001</v>
      </c>
      <c r="J406">
        <v>703</v>
      </c>
    </row>
    <row r="407" spans="1:10" x14ac:dyDescent="0.25">
      <c r="A407" t="s">
        <v>1374</v>
      </c>
      <c r="B407">
        <v>1.23</v>
      </c>
      <c r="C407">
        <v>169.06</v>
      </c>
      <c r="D407" t="s">
        <v>1375</v>
      </c>
      <c r="E407">
        <v>8947456</v>
      </c>
      <c r="F407">
        <v>655</v>
      </c>
      <c r="G407">
        <v>1428</v>
      </c>
      <c r="H407" t="s">
        <v>23705</v>
      </c>
      <c r="I407">
        <v>0.14699999999999999</v>
      </c>
      <c r="J407">
        <v>780</v>
      </c>
    </row>
    <row r="408" spans="1:10" x14ac:dyDescent="0.25">
      <c r="A408" t="s">
        <v>25148</v>
      </c>
      <c r="B408">
        <v>1.04</v>
      </c>
      <c r="C408">
        <v>117.07</v>
      </c>
      <c r="D408" t="s">
        <v>114</v>
      </c>
      <c r="E408">
        <v>3240198</v>
      </c>
      <c r="F408">
        <v>277</v>
      </c>
      <c r="G408">
        <v>373</v>
      </c>
      <c r="H408" t="s">
        <v>25149</v>
      </c>
      <c r="I408">
        <v>0.121</v>
      </c>
      <c r="J408">
        <v>723</v>
      </c>
    </row>
    <row r="409" spans="1:10" x14ac:dyDescent="0.25">
      <c r="A409" t="s">
        <v>4420</v>
      </c>
      <c r="B409">
        <v>1.1499999999999999</v>
      </c>
      <c r="C409">
        <v>184.09</v>
      </c>
      <c r="D409" t="s">
        <v>4387</v>
      </c>
      <c r="E409">
        <v>3830797</v>
      </c>
      <c r="F409">
        <v>535</v>
      </c>
      <c r="G409">
        <v>1108</v>
      </c>
      <c r="H409" t="s">
        <v>19539</v>
      </c>
      <c r="I409">
        <v>0.13100000000000001</v>
      </c>
      <c r="J409">
        <v>712</v>
      </c>
    </row>
    <row r="410" spans="1:10" x14ac:dyDescent="0.25">
      <c r="A410" t="s">
        <v>4320</v>
      </c>
      <c r="B410">
        <v>1.19</v>
      </c>
      <c r="C410">
        <v>136.06</v>
      </c>
      <c r="D410" t="s">
        <v>1122</v>
      </c>
      <c r="E410">
        <v>5685928</v>
      </c>
      <c r="F410">
        <v>866</v>
      </c>
      <c r="G410">
        <v>762</v>
      </c>
      <c r="H410" t="s">
        <v>17976</v>
      </c>
      <c r="I410">
        <v>0.16</v>
      </c>
      <c r="J410">
        <v>749</v>
      </c>
    </row>
    <row r="411" spans="1:10" x14ac:dyDescent="0.25">
      <c r="A411" t="s">
        <v>3036</v>
      </c>
      <c r="B411">
        <v>1.19</v>
      </c>
      <c r="C411">
        <v>147.05000000000001</v>
      </c>
      <c r="D411" t="s">
        <v>1276</v>
      </c>
      <c r="E411">
        <v>14650308</v>
      </c>
      <c r="F411">
        <v>1042</v>
      </c>
      <c r="G411">
        <v>1076</v>
      </c>
      <c r="H411" t="s">
        <v>13651</v>
      </c>
      <c r="I411">
        <v>0.153</v>
      </c>
      <c r="J411">
        <v>839</v>
      </c>
    </row>
    <row r="412" spans="1:10" x14ac:dyDescent="0.25">
      <c r="A412" t="s">
        <v>19557</v>
      </c>
      <c r="B412">
        <v>1.05</v>
      </c>
      <c r="C412">
        <v>68.069999999999993</v>
      </c>
      <c r="D412" t="s">
        <v>570</v>
      </c>
      <c r="E412">
        <v>1050183</v>
      </c>
      <c r="F412">
        <v>135</v>
      </c>
      <c r="G412">
        <v>87</v>
      </c>
      <c r="H412" t="s">
        <v>25150</v>
      </c>
      <c r="I412">
        <v>8.5000000000000006E-2</v>
      </c>
      <c r="J412">
        <v>747</v>
      </c>
    </row>
    <row r="413" spans="1:10" x14ac:dyDescent="0.25">
      <c r="A413" t="s">
        <v>11001</v>
      </c>
      <c r="B413">
        <v>1.08</v>
      </c>
      <c r="C413">
        <v>57.05</v>
      </c>
      <c r="D413" t="s">
        <v>230</v>
      </c>
      <c r="E413">
        <v>151776632</v>
      </c>
      <c r="F413">
        <v>1694</v>
      </c>
      <c r="G413">
        <v>5013</v>
      </c>
      <c r="H413" t="s">
        <v>25151</v>
      </c>
      <c r="I413">
        <v>0.14899999999999999</v>
      </c>
      <c r="J413">
        <v>745</v>
      </c>
    </row>
    <row r="414" spans="1:10" x14ac:dyDescent="0.25">
      <c r="A414" t="s">
        <v>6959</v>
      </c>
      <c r="B414">
        <v>1.1200000000000001</v>
      </c>
      <c r="C414">
        <v>44.05</v>
      </c>
      <c r="D414" t="s">
        <v>1083</v>
      </c>
      <c r="E414">
        <v>118917523</v>
      </c>
      <c r="F414">
        <v>810</v>
      </c>
      <c r="G414">
        <v>781</v>
      </c>
      <c r="H414" t="s">
        <v>25152</v>
      </c>
      <c r="I414">
        <v>0.161</v>
      </c>
      <c r="J414">
        <v>806</v>
      </c>
    </row>
    <row r="415" spans="1:10" x14ac:dyDescent="0.25">
      <c r="A415" t="s">
        <v>1334</v>
      </c>
      <c r="B415">
        <v>0.15</v>
      </c>
      <c r="C415">
        <v>43.07</v>
      </c>
      <c r="D415" t="s">
        <v>15</v>
      </c>
      <c r="E415">
        <v>947911</v>
      </c>
      <c r="F415">
        <v>106</v>
      </c>
      <c r="G415">
        <v>62</v>
      </c>
      <c r="H415" t="s">
        <v>25153</v>
      </c>
      <c r="I415">
        <v>7.2999999999999995E-2</v>
      </c>
      <c r="J415">
        <v>724</v>
      </c>
    </row>
    <row r="416" spans="1:10" x14ac:dyDescent="0.25">
      <c r="A416" t="s">
        <v>1188</v>
      </c>
      <c r="B416">
        <v>1.1599999999999999</v>
      </c>
      <c r="C416">
        <v>180.1</v>
      </c>
      <c r="D416" t="s">
        <v>1337</v>
      </c>
      <c r="E416">
        <v>8986756</v>
      </c>
      <c r="F416">
        <v>1210</v>
      </c>
      <c r="G416">
        <v>1711</v>
      </c>
      <c r="H416" t="s">
        <v>25154</v>
      </c>
      <c r="I416">
        <v>0.121</v>
      </c>
      <c r="J416">
        <v>787</v>
      </c>
    </row>
    <row r="417" spans="1:10" x14ac:dyDescent="0.25">
      <c r="A417" t="s">
        <v>22620</v>
      </c>
      <c r="B417">
        <v>1.1599999999999999</v>
      </c>
      <c r="C417">
        <v>60.04</v>
      </c>
      <c r="D417" t="s">
        <v>722</v>
      </c>
      <c r="E417">
        <v>39649104</v>
      </c>
      <c r="F417">
        <v>1686</v>
      </c>
      <c r="G417">
        <v>1211</v>
      </c>
      <c r="H417" t="s">
        <v>25155</v>
      </c>
      <c r="I417">
        <v>0.14299999999999999</v>
      </c>
      <c r="J417">
        <v>829</v>
      </c>
    </row>
    <row r="418" spans="1:10" x14ac:dyDescent="0.25">
      <c r="A418" t="s">
        <v>8304</v>
      </c>
      <c r="B418">
        <v>1.21</v>
      </c>
      <c r="C418">
        <v>176.05</v>
      </c>
      <c r="D418" t="s">
        <v>4323</v>
      </c>
      <c r="E418">
        <v>17203266</v>
      </c>
      <c r="F418">
        <v>1448</v>
      </c>
      <c r="G418">
        <v>1948</v>
      </c>
      <c r="H418" t="s">
        <v>25156</v>
      </c>
      <c r="I418">
        <v>0.156</v>
      </c>
      <c r="J418">
        <v>829</v>
      </c>
    </row>
    <row r="419" spans="1:10" x14ac:dyDescent="0.25">
      <c r="A419" t="s">
        <v>17978</v>
      </c>
      <c r="B419">
        <v>1.19</v>
      </c>
      <c r="C419">
        <v>149.08000000000001</v>
      </c>
      <c r="D419" t="s">
        <v>8239</v>
      </c>
      <c r="E419">
        <v>18415715</v>
      </c>
      <c r="F419">
        <v>651</v>
      </c>
      <c r="G419">
        <v>978</v>
      </c>
      <c r="H419" t="s">
        <v>25157</v>
      </c>
      <c r="I419">
        <v>0.19800000000000001</v>
      </c>
      <c r="J419">
        <v>739</v>
      </c>
    </row>
    <row r="420" spans="1:10" x14ac:dyDescent="0.25">
      <c r="A420" t="s">
        <v>4325</v>
      </c>
      <c r="B420">
        <v>1.1000000000000001</v>
      </c>
      <c r="C420">
        <v>162.07</v>
      </c>
      <c r="D420" t="s">
        <v>450</v>
      </c>
      <c r="E420">
        <v>19479960</v>
      </c>
      <c r="F420">
        <v>1506</v>
      </c>
      <c r="G420">
        <v>1951</v>
      </c>
      <c r="H420" t="s">
        <v>12087</v>
      </c>
      <c r="I420">
        <v>0.161</v>
      </c>
      <c r="J420">
        <v>802</v>
      </c>
    </row>
    <row r="421" spans="1:10" x14ac:dyDescent="0.25">
      <c r="A421" t="s">
        <v>8319</v>
      </c>
      <c r="B421">
        <v>1.27</v>
      </c>
      <c r="C421">
        <v>91.06</v>
      </c>
      <c r="D421" t="s">
        <v>297</v>
      </c>
      <c r="E421">
        <v>5018262</v>
      </c>
      <c r="F421">
        <v>456</v>
      </c>
      <c r="G421">
        <v>324</v>
      </c>
      <c r="H421" t="s">
        <v>25158</v>
      </c>
      <c r="I421">
        <v>0.105</v>
      </c>
      <c r="J421">
        <v>855</v>
      </c>
    </row>
    <row r="422" spans="1:10" x14ac:dyDescent="0.25">
      <c r="A422" t="s">
        <v>1498</v>
      </c>
      <c r="B422">
        <v>1.1000000000000001</v>
      </c>
      <c r="C422">
        <v>192.1</v>
      </c>
      <c r="D422" t="s">
        <v>714</v>
      </c>
      <c r="E422">
        <v>6663801</v>
      </c>
      <c r="F422">
        <v>450</v>
      </c>
      <c r="G422">
        <v>1596</v>
      </c>
      <c r="H422" t="s">
        <v>25159</v>
      </c>
      <c r="I422">
        <v>0.13200000000000001</v>
      </c>
      <c r="J422">
        <v>858</v>
      </c>
    </row>
    <row r="423" spans="1:10" x14ac:dyDescent="0.25">
      <c r="A423" t="s">
        <v>4416</v>
      </c>
      <c r="B423">
        <v>0.49</v>
      </c>
      <c r="C423">
        <v>178.07</v>
      </c>
      <c r="D423" t="s">
        <v>1579</v>
      </c>
      <c r="E423">
        <v>1558448</v>
      </c>
      <c r="F423">
        <v>160</v>
      </c>
      <c r="G423">
        <v>320</v>
      </c>
      <c r="H423" t="s">
        <v>25160</v>
      </c>
      <c r="I423">
        <v>0.157</v>
      </c>
      <c r="J423">
        <v>713</v>
      </c>
    </row>
    <row r="424" spans="1:10" x14ac:dyDescent="0.25">
      <c r="A424" t="s">
        <v>22628</v>
      </c>
      <c r="B424">
        <v>1.25</v>
      </c>
      <c r="C424">
        <v>149.03</v>
      </c>
      <c r="D424" t="s">
        <v>715</v>
      </c>
      <c r="E424">
        <v>15972851</v>
      </c>
      <c r="F424">
        <v>1081</v>
      </c>
      <c r="G424">
        <v>1232</v>
      </c>
      <c r="H424" t="s">
        <v>25161</v>
      </c>
      <c r="I424">
        <v>0.108</v>
      </c>
      <c r="J424">
        <v>836</v>
      </c>
    </row>
    <row r="425" spans="1:10" x14ac:dyDescent="0.25">
      <c r="A425" t="s">
        <v>6994</v>
      </c>
      <c r="B425">
        <v>1.28</v>
      </c>
      <c r="C425">
        <v>162.04</v>
      </c>
      <c r="D425" t="s">
        <v>17909</v>
      </c>
      <c r="E425">
        <v>31708317</v>
      </c>
      <c r="F425">
        <v>1350</v>
      </c>
      <c r="G425">
        <v>2134</v>
      </c>
      <c r="H425" t="s">
        <v>25162</v>
      </c>
      <c r="I425">
        <v>0.188</v>
      </c>
      <c r="J425">
        <v>709</v>
      </c>
    </row>
    <row r="426" spans="1:10" x14ac:dyDescent="0.25">
      <c r="A426" t="s">
        <v>8280</v>
      </c>
      <c r="B426">
        <v>2.8</v>
      </c>
      <c r="C426">
        <v>175.08</v>
      </c>
      <c r="D426" t="s">
        <v>1811</v>
      </c>
      <c r="E426">
        <v>1685142</v>
      </c>
      <c r="F426">
        <v>184</v>
      </c>
      <c r="G426">
        <v>307</v>
      </c>
      <c r="H426" t="s">
        <v>25163</v>
      </c>
      <c r="I426">
        <v>0.14899999999999999</v>
      </c>
      <c r="J426">
        <v>708</v>
      </c>
    </row>
    <row r="427" spans="1:10" x14ac:dyDescent="0.25">
      <c r="A427" t="s">
        <v>22630</v>
      </c>
      <c r="B427">
        <v>1.17</v>
      </c>
      <c r="C427">
        <v>60.04</v>
      </c>
      <c r="D427" t="s">
        <v>722</v>
      </c>
      <c r="E427">
        <v>61978901</v>
      </c>
      <c r="F427">
        <v>1988</v>
      </c>
      <c r="G427">
        <v>1797</v>
      </c>
      <c r="H427" t="s">
        <v>25164</v>
      </c>
      <c r="I427">
        <v>0.13700000000000001</v>
      </c>
      <c r="J427">
        <v>796</v>
      </c>
    </row>
    <row r="428" spans="1:10" x14ac:dyDescent="0.25">
      <c r="A428" t="s">
        <v>25165</v>
      </c>
      <c r="B428">
        <v>1.56</v>
      </c>
      <c r="C428">
        <v>151.06</v>
      </c>
      <c r="D428" t="s">
        <v>7932</v>
      </c>
      <c r="E428">
        <v>3983291</v>
      </c>
      <c r="F428">
        <v>301</v>
      </c>
      <c r="G428">
        <v>636</v>
      </c>
      <c r="H428" t="s">
        <v>25166</v>
      </c>
      <c r="I428">
        <v>0.184</v>
      </c>
      <c r="J428">
        <v>752</v>
      </c>
    </row>
    <row r="429" spans="1:10" x14ac:dyDescent="0.25">
      <c r="A429" t="s">
        <v>10320</v>
      </c>
      <c r="B429">
        <v>1.56</v>
      </c>
      <c r="C429">
        <v>98.04</v>
      </c>
      <c r="D429" t="s">
        <v>257</v>
      </c>
      <c r="E429">
        <v>2741199</v>
      </c>
      <c r="F429">
        <v>399</v>
      </c>
      <c r="G429">
        <v>394</v>
      </c>
      <c r="H429" t="s">
        <v>23731</v>
      </c>
      <c r="I429">
        <v>0.105</v>
      </c>
      <c r="J429">
        <v>747</v>
      </c>
    </row>
    <row r="430" spans="1:10" x14ac:dyDescent="0.25">
      <c r="A430" t="s">
        <v>22635</v>
      </c>
      <c r="B430">
        <v>1.08</v>
      </c>
      <c r="C430">
        <v>92.06</v>
      </c>
      <c r="D430" t="s">
        <v>488</v>
      </c>
      <c r="E430">
        <v>124907484</v>
      </c>
      <c r="F430">
        <v>10264</v>
      </c>
      <c r="G430">
        <v>6911</v>
      </c>
      <c r="H430" t="s">
        <v>25167</v>
      </c>
      <c r="I430">
        <v>0.12</v>
      </c>
      <c r="J430">
        <v>927</v>
      </c>
    </row>
    <row r="431" spans="1:10" x14ac:dyDescent="0.25">
      <c r="A431" t="s">
        <v>3045</v>
      </c>
      <c r="B431">
        <v>1.23</v>
      </c>
      <c r="C431">
        <v>137.06</v>
      </c>
      <c r="D431" t="s">
        <v>379</v>
      </c>
      <c r="E431">
        <v>130103834</v>
      </c>
      <c r="F431">
        <v>2947</v>
      </c>
      <c r="G431">
        <v>4776</v>
      </c>
      <c r="H431" t="s">
        <v>25168</v>
      </c>
      <c r="I431">
        <v>0.13800000000000001</v>
      </c>
      <c r="J431">
        <v>904</v>
      </c>
    </row>
    <row r="432" spans="1:10" x14ac:dyDescent="0.25">
      <c r="A432" t="s">
        <v>23734</v>
      </c>
      <c r="B432">
        <v>1.45</v>
      </c>
      <c r="C432">
        <v>105.04</v>
      </c>
      <c r="D432" t="s">
        <v>926</v>
      </c>
      <c r="E432">
        <v>8953488</v>
      </c>
      <c r="F432">
        <v>706</v>
      </c>
      <c r="G432">
        <v>811</v>
      </c>
      <c r="H432" t="s">
        <v>25169</v>
      </c>
      <c r="I432">
        <v>0.13200000000000001</v>
      </c>
      <c r="J432">
        <v>820</v>
      </c>
    </row>
    <row r="433" spans="1:10" x14ac:dyDescent="0.25">
      <c r="A433" t="s">
        <v>528</v>
      </c>
      <c r="B433">
        <v>1.19</v>
      </c>
      <c r="C433">
        <v>140.07</v>
      </c>
      <c r="D433" t="s">
        <v>1148</v>
      </c>
      <c r="E433">
        <v>14287135</v>
      </c>
      <c r="F433">
        <v>896</v>
      </c>
      <c r="G433">
        <v>1680</v>
      </c>
      <c r="H433" t="s">
        <v>7005</v>
      </c>
      <c r="I433">
        <v>0.154</v>
      </c>
      <c r="J433">
        <v>883</v>
      </c>
    </row>
    <row r="434" spans="1:10" x14ac:dyDescent="0.25">
      <c r="A434" t="s">
        <v>8344</v>
      </c>
      <c r="B434">
        <v>1.43</v>
      </c>
      <c r="C434">
        <v>146.07</v>
      </c>
      <c r="D434" t="s">
        <v>336</v>
      </c>
      <c r="E434">
        <v>7718503</v>
      </c>
      <c r="F434">
        <v>604</v>
      </c>
      <c r="G434">
        <v>597</v>
      </c>
      <c r="H434" t="s">
        <v>25170</v>
      </c>
      <c r="I434">
        <v>0.182</v>
      </c>
      <c r="J434">
        <v>753</v>
      </c>
    </row>
    <row r="435" spans="1:10" x14ac:dyDescent="0.25">
      <c r="A435" t="s">
        <v>23737</v>
      </c>
      <c r="B435">
        <v>7.15</v>
      </c>
      <c r="C435">
        <v>149.03</v>
      </c>
      <c r="D435" t="s">
        <v>715</v>
      </c>
      <c r="E435">
        <v>758069</v>
      </c>
      <c r="F435">
        <v>144</v>
      </c>
      <c r="G435">
        <v>138</v>
      </c>
      <c r="H435" t="s">
        <v>25171</v>
      </c>
      <c r="I435">
        <v>0.113</v>
      </c>
      <c r="J435">
        <v>800</v>
      </c>
    </row>
    <row r="436" spans="1:10" x14ac:dyDescent="0.25">
      <c r="A436" t="s">
        <v>703</v>
      </c>
      <c r="B436">
        <v>1.05</v>
      </c>
      <c r="C436">
        <v>83.09</v>
      </c>
      <c r="D436" t="s">
        <v>693</v>
      </c>
      <c r="E436">
        <v>2645659</v>
      </c>
      <c r="F436">
        <v>298</v>
      </c>
      <c r="G436">
        <v>300</v>
      </c>
      <c r="H436" t="s">
        <v>25172</v>
      </c>
      <c r="I436">
        <v>9.1999999999999998E-2</v>
      </c>
      <c r="J436">
        <v>711</v>
      </c>
    </row>
    <row r="437" spans="1:10" x14ac:dyDescent="0.25">
      <c r="A437" t="s">
        <v>12102</v>
      </c>
      <c r="B437">
        <v>1.3</v>
      </c>
      <c r="C437">
        <v>98.99</v>
      </c>
      <c r="D437" t="s">
        <v>19594</v>
      </c>
      <c r="E437">
        <v>1937127</v>
      </c>
      <c r="F437">
        <v>506</v>
      </c>
      <c r="G437">
        <v>484</v>
      </c>
      <c r="H437" t="s">
        <v>25173</v>
      </c>
      <c r="I437">
        <v>0.10299999999999999</v>
      </c>
      <c r="J437">
        <v>758</v>
      </c>
    </row>
    <row r="438" spans="1:10" x14ac:dyDescent="0.25">
      <c r="A438" t="s">
        <v>16082</v>
      </c>
      <c r="B438">
        <v>1.99</v>
      </c>
      <c r="C438">
        <v>95.09</v>
      </c>
      <c r="D438" t="s">
        <v>810</v>
      </c>
      <c r="E438">
        <v>2462965</v>
      </c>
      <c r="F438">
        <v>529</v>
      </c>
      <c r="G438">
        <v>218</v>
      </c>
      <c r="H438" t="s">
        <v>25174</v>
      </c>
      <c r="I438">
        <v>0.112</v>
      </c>
      <c r="J438">
        <v>837</v>
      </c>
    </row>
    <row r="439" spans="1:10" x14ac:dyDescent="0.25">
      <c r="A439" t="s">
        <v>2492</v>
      </c>
      <c r="B439">
        <v>1.07</v>
      </c>
      <c r="C439">
        <v>178.09</v>
      </c>
      <c r="D439" t="s">
        <v>1196</v>
      </c>
      <c r="E439">
        <v>17241559</v>
      </c>
      <c r="F439">
        <v>2010</v>
      </c>
      <c r="G439">
        <v>2187</v>
      </c>
      <c r="H439" t="s">
        <v>25175</v>
      </c>
      <c r="I439">
        <v>0.121</v>
      </c>
      <c r="J439">
        <v>878</v>
      </c>
    </row>
    <row r="440" spans="1:10" x14ac:dyDescent="0.25">
      <c r="A440" t="s">
        <v>16414</v>
      </c>
      <c r="B440">
        <v>1.23</v>
      </c>
      <c r="C440">
        <v>55.07</v>
      </c>
      <c r="D440" t="s">
        <v>45</v>
      </c>
      <c r="E440">
        <v>8560196</v>
      </c>
      <c r="F440">
        <v>496</v>
      </c>
      <c r="G440">
        <v>368</v>
      </c>
      <c r="H440" t="s">
        <v>25176</v>
      </c>
      <c r="I440">
        <v>8.2000000000000003E-2</v>
      </c>
      <c r="J440">
        <v>864</v>
      </c>
    </row>
    <row r="441" spans="1:10" x14ac:dyDescent="0.25">
      <c r="A441" t="s">
        <v>2494</v>
      </c>
      <c r="B441">
        <v>1.17</v>
      </c>
      <c r="C441">
        <v>104.06</v>
      </c>
      <c r="D441" t="s">
        <v>287</v>
      </c>
      <c r="E441">
        <v>1133973</v>
      </c>
      <c r="F441">
        <v>174</v>
      </c>
      <c r="G441">
        <v>170</v>
      </c>
      <c r="H441" t="s">
        <v>25177</v>
      </c>
      <c r="I441">
        <v>0.104</v>
      </c>
      <c r="J441">
        <v>776</v>
      </c>
    </row>
    <row r="442" spans="1:10" x14ac:dyDescent="0.25">
      <c r="A442" t="s">
        <v>1312</v>
      </c>
      <c r="B442">
        <v>1.44</v>
      </c>
      <c r="C442">
        <v>174.08</v>
      </c>
      <c r="D442" t="s">
        <v>8241</v>
      </c>
      <c r="E442">
        <v>9569772</v>
      </c>
      <c r="F442">
        <v>648</v>
      </c>
      <c r="G442">
        <v>1436</v>
      </c>
      <c r="H442" t="s">
        <v>25178</v>
      </c>
      <c r="I442">
        <v>0.155</v>
      </c>
      <c r="J442">
        <v>836</v>
      </c>
    </row>
    <row r="443" spans="1:10" x14ac:dyDescent="0.25">
      <c r="A443" t="s">
        <v>10945</v>
      </c>
      <c r="B443">
        <v>1.08</v>
      </c>
      <c r="C443">
        <v>87.05</v>
      </c>
      <c r="D443" t="s">
        <v>5121</v>
      </c>
      <c r="E443">
        <v>59853541</v>
      </c>
      <c r="F443">
        <v>1117</v>
      </c>
      <c r="G443">
        <v>2769</v>
      </c>
      <c r="H443" t="s">
        <v>25179</v>
      </c>
      <c r="I443">
        <v>0.14899999999999999</v>
      </c>
      <c r="J443">
        <v>756</v>
      </c>
    </row>
    <row r="444" spans="1:10" x14ac:dyDescent="0.25">
      <c r="A444" t="s">
        <v>2429</v>
      </c>
      <c r="B444">
        <v>1.4</v>
      </c>
      <c r="C444">
        <v>43.04</v>
      </c>
      <c r="D444" t="s">
        <v>18</v>
      </c>
      <c r="E444">
        <v>5397415</v>
      </c>
      <c r="F444">
        <v>457</v>
      </c>
      <c r="G444">
        <v>223</v>
      </c>
      <c r="H444" t="s">
        <v>25180</v>
      </c>
      <c r="I444">
        <v>9.9000000000000005E-2</v>
      </c>
      <c r="J444">
        <v>722</v>
      </c>
    </row>
    <row r="445" spans="1:10" x14ac:dyDescent="0.25">
      <c r="A445" t="s">
        <v>4345</v>
      </c>
      <c r="B445">
        <v>1.07</v>
      </c>
      <c r="C445">
        <v>165.06</v>
      </c>
      <c r="D445" t="s">
        <v>1296</v>
      </c>
      <c r="E445">
        <v>4648101</v>
      </c>
      <c r="F445">
        <v>359</v>
      </c>
      <c r="G445">
        <v>496</v>
      </c>
      <c r="H445" t="s">
        <v>12105</v>
      </c>
      <c r="I445">
        <v>0.13100000000000001</v>
      </c>
      <c r="J445">
        <v>824</v>
      </c>
    </row>
    <row r="446" spans="1:10" x14ac:dyDescent="0.25">
      <c r="A446" t="s">
        <v>2136</v>
      </c>
      <c r="B446">
        <v>1.56</v>
      </c>
      <c r="C446">
        <v>134.05000000000001</v>
      </c>
      <c r="D446" t="s">
        <v>5123</v>
      </c>
      <c r="E446">
        <v>4582055</v>
      </c>
      <c r="F446">
        <v>450</v>
      </c>
      <c r="G446">
        <v>514</v>
      </c>
      <c r="H446" t="s">
        <v>25181</v>
      </c>
      <c r="I446">
        <v>0.218</v>
      </c>
      <c r="J446">
        <v>805</v>
      </c>
    </row>
    <row r="447" spans="1:10" x14ac:dyDescent="0.25">
      <c r="A447" t="s">
        <v>2565</v>
      </c>
      <c r="B447">
        <v>1.31</v>
      </c>
      <c r="C447">
        <v>115.04</v>
      </c>
      <c r="D447" t="s">
        <v>1231</v>
      </c>
      <c r="E447">
        <v>41555281</v>
      </c>
      <c r="F447">
        <v>2535</v>
      </c>
      <c r="G447">
        <v>2371</v>
      </c>
      <c r="H447" t="s">
        <v>25182</v>
      </c>
      <c r="I447">
        <v>9.0999999999999998E-2</v>
      </c>
      <c r="J447">
        <v>879</v>
      </c>
    </row>
    <row r="448" spans="1:10" x14ac:dyDescent="0.25">
      <c r="A448" t="s">
        <v>25183</v>
      </c>
      <c r="B448">
        <v>1.1399999999999999</v>
      </c>
      <c r="C448">
        <v>157.06</v>
      </c>
      <c r="D448" t="s">
        <v>3099</v>
      </c>
      <c r="E448">
        <v>1045583</v>
      </c>
      <c r="F448">
        <v>235</v>
      </c>
      <c r="G448">
        <v>190</v>
      </c>
      <c r="H448" t="s">
        <v>25184</v>
      </c>
      <c r="I448">
        <v>0.114</v>
      </c>
      <c r="J448">
        <v>781</v>
      </c>
    </row>
    <row r="449" spans="1:10" x14ac:dyDescent="0.25">
      <c r="A449" t="s">
        <v>452</v>
      </c>
      <c r="B449">
        <v>1.1499999999999999</v>
      </c>
      <c r="C449">
        <v>162.07</v>
      </c>
      <c r="D449" t="s">
        <v>450</v>
      </c>
      <c r="E449">
        <v>8781583</v>
      </c>
      <c r="F449">
        <v>626</v>
      </c>
      <c r="G449">
        <v>1113</v>
      </c>
      <c r="H449" t="s">
        <v>18021</v>
      </c>
      <c r="I449">
        <v>0.16300000000000001</v>
      </c>
      <c r="J449">
        <v>729</v>
      </c>
    </row>
    <row r="450" spans="1:10" x14ac:dyDescent="0.25">
      <c r="A450" t="s">
        <v>19625</v>
      </c>
      <c r="B450">
        <v>1.1200000000000001</v>
      </c>
      <c r="C450">
        <v>84.05</v>
      </c>
      <c r="D450" t="s">
        <v>23</v>
      </c>
      <c r="E450">
        <v>217860896</v>
      </c>
      <c r="F450">
        <v>3423</v>
      </c>
      <c r="G450">
        <v>5340</v>
      </c>
      <c r="H450" t="s">
        <v>25185</v>
      </c>
      <c r="I450">
        <v>0.219</v>
      </c>
      <c r="J450">
        <v>900</v>
      </c>
    </row>
    <row r="451" spans="1:10" x14ac:dyDescent="0.25">
      <c r="A451" t="s">
        <v>2368</v>
      </c>
      <c r="B451">
        <v>1.1599999999999999</v>
      </c>
      <c r="C451">
        <v>83.05</v>
      </c>
      <c r="D451" t="s">
        <v>57</v>
      </c>
      <c r="E451">
        <v>3435722</v>
      </c>
      <c r="F451">
        <v>456</v>
      </c>
      <c r="G451">
        <v>381</v>
      </c>
      <c r="H451" t="s">
        <v>25186</v>
      </c>
      <c r="I451">
        <v>0.107</v>
      </c>
      <c r="J451">
        <v>861</v>
      </c>
    </row>
    <row r="452" spans="1:10" x14ac:dyDescent="0.25">
      <c r="A452" t="s">
        <v>2373</v>
      </c>
      <c r="B452">
        <v>1.07</v>
      </c>
      <c r="C452">
        <v>194.12</v>
      </c>
      <c r="D452" t="s">
        <v>10718</v>
      </c>
      <c r="E452">
        <v>10402438</v>
      </c>
      <c r="F452">
        <v>1138</v>
      </c>
      <c r="G452">
        <v>1630</v>
      </c>
      <c r="H452" t="s">
        <v>25187</v>
      </c>
      <c r="I452">
        <v>0.115</v>
      </c>
      <c r="J452">
        <v>913</v>
      </c>
    </row>
    <row r="453" spans="1:10" x14ac:dyDescent="0.25">
      <c r="A453" t="s">
        <v>2369</v>
      </c>
      <c r="B453">
        <v>1.0900000000000001</v>
      </c>
      <c r="C453">
        <v>197.1</v>
      </c>
      <c r="D453" t="s">
        <v>2595</v>
      </c>
      <c r="E453">
        <v>7331281</v>
      </c>
      <c r="F453">
        <v>1309</v>
      </c>
      <c r="G453">
        <v>1454</v>
      </c>
      <c r="H453" t="s">
        <v>25188</v>
      </c>
      <c r="I453">
        <v>0.107</v>
      </c>
      <c r="J453">
        <v>801</v>
      </c>
    </row>
    <row r="454" spans="1:10" x14ac:dyDescent="0.25">
      <c r="A454" t="s">
        <v>1160</v>
      </c>
      <c r="B454">
        <v>0.28999999999999998</v>
      </c>
      <c r="C454">
        <v>55.07</v>
      </c>
      <c r="D454" t="s">
        <v>45</v>
      </c>
      <c r="E454">
        <v>1090082</v>
      </c>
      <c r="F454">
        <v>141</v>
      </c>
      <c r="G454">
        <v>89</v>
      </c>
      <c r="H454" t="s">
        <v>25189</v>
      </c>
      <c r="I454">
        <v>6.8000000000000005E-2</v>
      </c>
      <c r="J454">
        <v>864</v>
      </c>
    </row>
    <row r="455" spans="1:10" x14ac:dyDescent="0.25">
      <c r="A455" t="s">
        <v>2334</v>
      </c>
      <c r="B455">
        <v>0.7</v>
      </c>
      <c r="C455">
        <v>55.07</v>
      </c>
      <c r="D455" t="s">
        <v>45</v>
      </c>
      <c r="E455">
        <v>1545547</v>
      </c>
      <c r="F455">
        <v>106</v>
      </c>
      <c r="G455">
        <v>90</v>
      </c>
      <c r="H455" t="s">
        <v>25190</v>
      </c>
      <c r="I455">
        <v>9.0999999999999998E-2</v>
      </c>
      <c r="J455">
        <v>833</v>
      </c>
    </row>
    <row r="456" spans="1:10" x14ac:dyDescent="0.25">
      <c r="A456" t="s">
        <v>3058</v>
      </c>
      <c r="B456">
        <v>1.07</v>
      </c>
      <c r="C456">
        <v>137.07</v>
      </c>
      <c r="D456" t="s">
        <v>839</v>
      </c>
      <c r="E456">
        <v>16756715</v>
      </c>
      <c r="F456">
        <v>696</v>
      </c>
      <c r="G456">
        <v>1335</v>
      </c>
      <c r="H456" t="s">
        <v>23757</v>
      </c>
      <c r="I456">
        <v>0.13400000000000001</v>
      </c>
      <c r="J456">
        <v>875</v>
      </c>
    </row>
    <row r="457" spans="1:10" x14ac:dyDescent="0.25">
      <c r="A457" t="s">
        <v>1154</v>
      </c>
      <c r="B457">
        <v>0.55000000000000004</v>
      </c>
      <c r="C457">
        <v>148.06</v>
      </c>
      <c r="D457" t="s">
        <v>663</v>
      </c>
      <c r="E457">
        <v>14397736</v>
      </c>
      <c r="F457">
        <v>343</v>
      </c>
      <c r="G457">
        <v>1219</v>
      </c>
      <c r="H457" t="s">
        <v>25191</v>
      </c>
      <c r="I457">
        <v>0.151</v>
      </c>
      <c r="J457">
        <v>828</v>
      </c>
    </row>
    <row r="458" spans="1:10" x14ac:dyDescent="0.25">
      <c r="A458" t="s">
        <v>2427</v>
      </c>
      <c r="B458">
        <v>2.25</v>
      </c>
      <c r="C458">
        <v>57.09</v>
      </c>
      <c r="D458" t="s">
        <v>612</v>
      </c>
      <c r="E458">
        <v>1772923</v>
      </c>
      <c r="F458">
        <v>180</v>
      </c>
      <c r="G458">
        <v>186</v>
      </c>
      <c r="H458" t="s">
        <v>25192</v>
      </c>
      <c r="I458">
        <v>8.7999999999999995E-2</v>
      </c>
      <c r="J458">
        <v>773</v>
      </c>
    </row>
    <row r="459" spans="1:10" x14ac:dyDescent="0.25">
      <c r="A459" t="s">
        <v>4340</v>
      </c>
      <c r="B459">
        <v>4.34</v>
      </c>
      <c r="C459">
        <v>161.07</v>
      </c>
      <c r="D459" t="s">
        <v>855</v>
      </c>
      <c r="E459">
        <v>3127662</v>
      </c>
      <c r="F459">
        <v>286</v>
      </c>
      <c r="G459">
        <v>640</v>
      </c>
      <c r="H459" t="s">
        <v>25193</v>
      </c>
      <c r="I459">
        <v>0.16700000000000001</v>
      </c>
      <c r="J459">
        <v>721</v>
      </c>
    </row>
    <row r="460" spans="1:10" x14ac:dyDescent="0.25">
      <c r="A460" t="s">
        <v>553</v>
      </c>
      <c r="B460">
        <v>2.41</v>
      </c>
      <c r="C460">
        <v>55.07</v>
      </c>
      <c r="D460" t="s">
        <v>45</v>
      </c>
      <c r="E460">
        <v>4642390</v>
      </c>
      <c r="F460">
        <v>305</v>
      </c>
      <c r="G460">
        <v>324</v>
      </c>
      <c r="H460" t="s">
        <v>1505</v>
      </c>
      <c r="I460">
        <v>7.2999999999999995E-2</v>
      </c>
      <c r="J460">
        <v>853</v>
      </c>
    </row>
    <row r="461" spans="1:10" x14ac:dyDescent="0.25">
      <c r="A461" t="s">
        <v>8372</v>
      </c>
      <c r="B461">
        <v>1.25</v>
      </c>
      <c r="C461">
        <v>114.05</v>
      </c>
      <c r="D461" t="s">
        <v>8373</v>
      </c>
      <c r="E461">
        <v>10245701</v>
      </c>
      <c r="F461">
        <v>865</v>
      </c>
      <c r="G461">
        <v>900</v>
      </c>
      <c r="H461" t="s">
        <v>25194</v>
      </c>
      <c r="I461">
        <v>0.19400000000000001</v>
      </c>
      <c r="J461">
        <v>885</v>
      </c>
    </row>
    <row r="462" spans="1:10" x14ac:dyDescent="0.25">
      <c r="A462" t="s">
        <v>2500</v>
      </c>
      <c r="B462">
        <v>1.05</v>
      </c>
      <c r="C462">
        <v>105.07</v>
      </c>
      <c r="D462" t="s">
        <v>207</v>
      </c>
      <c r="E462">
        <v>13849352</v>
      </c>
      <c r="F462">
        <v>1184</v>
      </c>
      <c r="G462">
        <v>769</v>
      </c>
      <c r="H462" t="s">
        <v>25195</v>
      </c>
      <c r="I462">
        <v>0.109</v>
      </c>
      <c r="J462">
        <v>837</v>
      </c>
    </row>
    <row r="463" spans="1:10" x14ac:dyDescent="0.25">
      <c r="A463" t="s">
        <v>2501</v>
      </c>
      <c r="B463">
        <v>1.05</v>
      </c>
      <c r="C463">
        <v>115.06</v>
      </c>
      <c r="D463" t="s">
        <v>665</v>
      </c>
      <c r="E463">
        <v>7721853</v>
      </c>
      <c r="F463">
        <v>446</v>
      </c>
      <c r="G463">
        <v>509</v>
      </c>
      <c r="H463" t="s">
        <v>25196</v>
      </c>
      <c r="I463">
        <v>0.113</v>
      </c>
      <c r="J463">
        <v>767</v>
      </c>
    </row>
    <row r="464" spans="1:10" x14ac:dyDescent="0.25">
      <c r="A464" t="s">
        <v>1971</v>
      </c>
      <c r="B464">
        <v>1.2</v>
      </c>
      <c r="C464">
        <v>137.07</v>
      </c>
      <c r="D464" t="s">
        <v>839</v>
      </c>
      <c r="E464">
        <v>26278269</v>
      </c>
      <c r="F464">
        <v>1056</v>
      </c>
      <c r="G464">
        <v>1996</v>
      </c>
      <c r="H464" t="s">
        <v>25197</v>
      </c>
      <c r="I464">
        <v>0.125</v>
      </c>
      <c r="J464">
        <v>850</v>
      </c>
    </row>
    <row r="465" spans="1:10" x14ac:dyDescent="0.25">
      <c r="A465" t="s">
        <v>4424</v>
      </c>
      <c r="B465">
        <v>1.1499999999999999</v>
      </c>
      <c r="C465">
        <v>184.09</v>
      </c>
      <c r="D465" t="s">
        <v>4387</v>
      </c>
      <c r="E465">
        <v>22534418</v>
      </c>
      <c r="F465">
        <v>1916</v>
      </c>
      <c r="G465">
        <v>2739</v>
      </c>
      <c r="H465" t="s">
        <v>25198</v>
      </c>
      <c r="I465">
        <v>0.13800000000000001</v>
      </c>
      <c r="J465">
        <v>900</v>
      </c>
    </row>
    <row r="466" spans="1:10" x14ac:dyDescent="0.25">
      <c r="A466" t="s">
        <v>6834</v>
      </c>
      <c r="B466">
        <v>1.1599999999999999</v>
      </c>
      <c r="C466">
        <v>164.05</v>
      </c>
      <c r="D466" t="s">
        <v>19635</v>
      </c>
      <c r="E466">
        <v>5776666</v>
      </c>
      <c r="F466">
        <v>447</v>
      </c>
      <c r="G466">
        <v>596</v>
      </c>
      <c r="H466" t="s">
        <v>25199</v>
      </c>
      <c r="I466">
        <v>0.17</v>
      </c>
      <c r="J466">
        <v>722</v>
      </c>
    </row>
    <row r="467" spans="1:10" x14ac:dyDescent="0.25">
      <c r="A467" t="s">
        <v>2566</v>
      </c>
      <c r="B467">
        <v>1.26</v>
      </c>
      <c r="C467">
        <v>129.06</v>
      </c>
      <c r="D467" t="s">
        <v>653</v>
      </c>
      <c r="E467">
        <v>1661792</v>
      </c>
      <c r="F467">
        <v>334</v>
      </c>
      <c r="G467">
        <v>214</v>
      </c>
      <c r="H467" t="s">
        <v>25200</v>
      </c>
      <c r="I467">
        <v>0.09</v>
      </c>
      <c r="J467">
        <v>747</v>
      </c>
    </row>
    <row r="468" spans="1:10" x14ac:dyDescent="0.25">
      <c r="A468" t="s">
        <v>3066</v>
      </c>
      <c r="B468">
        <v>1.23</v>
      </c>
      <c r="C468">
        <v>195.07</v>
      </c>
      <c r="D468" t="s">
        <v>3328</v>
      </c>
      <c r="E468">
        <v>7955006</v>
      </c>
      <c r="F468">
        <v>3431</v>
      </c>
      <c r="G468">
        <v>1587</v>
      </c>
      <c r="H468" t="s">
        <v>23771</v>
      </c>
      <c r="I468">
        <v>0.13900000000000001</v>
      </c>
      <c r="J468">
        <v>779</v>
      </c>
    </row>
    <row r="469" spans="1:10" x14ac:dyDescent="0.25">
      <c r="A469" t="s">
        <v>8380</v>
      </c>
      <c r="B469">
        <v>1.1100000000000001</v>
      </c>
      <c r="C469">
        <v>57.05</v>
      </c>
      <c r="D469" t="s">
        <v>230</v>
      </c>
      <c r="E469">
        <v>48090222</v>
      </c>
      <c r="F469">
        <v>1381</v>
      </c>
      <c r="G469">
        <v>2170</v>
      </c>
      <c r="H469" t="s">
        <v>25201</v>
      </c>
      <c r="I469">
        <v>0.14799999999999999</v>
      </c>
      <c r="J469">
        <v>725</v>
      </c>
    </row>
    <row r="470" spans="1:10" x14ac:dyDescent="0.25">
      <c r="A470" t="s">
        <v>22654</v>
      </c>
      <c r="B470">
        <v>1.0900000000000001</v>
      </c>
      <c r="C470">
        <v>99.08</v>
      </c>
      <c r="D470" t="s">
        <v>1900</v>
      </c>
      <c r="E470">
        <v>3186036</v>
      </c>
      <c r="F470">
        <v>313</v>
      </c>
      <c r="G470">
        <v>440</v>
      </c>
      <c r="H470" t="s">
        <v>22655</v>
      </c>
      <c r="I470">
        <v>0.13300000000000001</v>
      </c>
      <c r="J470">
        <v>778</v>
      </c>
    </row>
    <row r="471" spans="1:10" x14ac:dyDescent="0.25">
      <c r="A471" t="s">
        <v>1336</v>
      </c>
      <c r="B471">
        <v>1.06</v>
      </c>
      <c r="C471">
        <v>180.1</v>
      </c>
      <c r="D471" t="s">
        <v>1337</v>
      </c>
      <c r="E471">
        <v>43086653</v>
      </c>
      <c r="F471">
        <v>2551</v>
      </c>
      <c r="G471">
        <v>4759</v>
      </c>
      <c r="H471" t="s">
        <v>25202</v>
      </c>
      <c r="I471">
        <v>0.13700000000000001</v>
      </c>
      <c r="J471">
        <v>923</v>
      </c>
    </row>
    <row r="472" spans="1:10" x14ac:dyDescent="0.25">
      <c r="A472" t="s">
        <v>18041</v>
      </c>
      <c r="B472">
        <v>2.57</v>
      </c>
      <c r="C472">
        <v>145.06</v>
      </c>
      <c r="D472" t="s">
        <v>395</v>
      </c>
      <c r="E472">
        <v>4518250</v>
      </c>
      <c r="F472">
        <v>522</v>
      </c>
      <c r="G472">
        <v>612</v>
      </c>
      <c r="H472" t="s">
        <v>25203</v>
      </c>
      <c r="I472">
        <v>0.17</v>
      </c>
      <c r="J472">
        <v>826</v>
      </c>
    </row>
    <row r="473" spans="1:10" x14ac:dyDescent="0.25">
      <c r="A473" t="s">
        <v>548</v>
      </c>
      <c r="B473">
        <v>1.55</v>
      </c>
      <c r="C473">
        <v>182.08</v>
      </c>
      <c r="D473" t="s">
        <v>706</v>
      </c>
      <c r="E473">
        <v>4770681</v>
      </c>
      <c r="F473">
        <v>306</v>
      </c>
      <c r="G473">
        <v>727</v>
      </c>
      <c r="H473" t="s">
        <v>25204</v>
      </c>
      <c r="I473">
        <v>0.13900000000000001</v>
      </c>
      <c r="J473">
        <v>738</v>
      </c>
    </row>
    <row r="474" spans="1:10" x14ac:dyDescent="0.25">
      <c r="A474" t="s">
        <v>2953</v>
      </c>
      <c r="B474">
        <v>1.73</v>
      </c>
      <c r="C474">
        <v>147.05000000000001</v>
      </c>
      <c r="D474" t="s">
        <v>1276</v>
      </c>
      <c r="E474">
        <v>7885041</v>
      </c>
      <c r="F474">
        <v>426</v>
      </c>
      <c r="G474">
        <v>695</v>
      </c>
      <c r="H474" t="s">
        <v>25205</v>
      </c>
      <c r="I474">
        <v>0.158</v>
      </c>
      <c r="J474">
        <v>762</v>
      </c>
    </row>
    <row r="475" spans="1:10" x14ac:dyDescent="0.25">
      <c r="A475" t="s">
        <v>8389</v>
      </c>
      <c r="B475">
        <v>1.38</v>
      </c>
      <c r="C475">
        <v>145.06</v>
      </c>
      <c r="D475" t="s">
        <v>395</v>
      </c>
      <c r="E475">
        <v>5099466</v>
      </c>
      <c r="F475">
        <v>359</v>
      </c>
      <c r="G475">
        <v>401</v>
      </c>
      <c r="H475" t="s">
        <v>25206</v>
      </c>
      <c r="I475">
        <v>0.20399999999999999</v>
      </c>
      <c r="J475">
        <v>708</v>
      </c>
    </row>
    <row r="476" spans="1:10" x14ac:dyDescent="0.25">
      <c r="A476" t="s">
        <v>2504</v>
      </c>
      <c r="B476">
        <v>0.91</v>
      </c>
      <c r="C476">
        <v>181.11</v>
      </c>
      <c r="D476" t="s">
        <v>6198</v>
      </c>
      <c r="E476">
        <v>3393505</v>
      </c>
      <c r="F476">
        <v>336</v>
      </c>
      <c r="G476">
        <v>442</v>
      </c>
      <c r="H476" t="s">
        <v>25207</v>
      </c>
      <c r="I476">
        <v>0.112</v>
      </c>
      <c r="J476">
        <v>806</v>
      </c>
    </row>
    <row r="477" spans="1:10" x14ac:dyDescent="0.25">
      <c r="A477" t="s">
        <v>557</v>
      </c>
      <c r="B477">
        <v>1.1499999999999999</v>
      </c>
      <c r="C477">
        <v>165.08</v>
      </c>
      <c r="D477" t="s">
        <v>780</v>
      </c>
      <c r="E477">
        <v>5530350</v>
      </c>
      <c r="F477">
        <v>583</v>
      </c>
      <c r="G477">
        <v>689</v>
      </c>
      <c r="H477" t="s">
        <v>13694</v>
      </c>
      <c r="I477">
        <v>0.13300000000000001</v>
      </c>
      <c r="J477">
        <v>859</v>
      </c>
    </row>
    <row r="478" spans="1:10" x14ac:dyDescent="0.25">
      <c r="A478" t="s">
        <v>3073</v>
      </c>
      <c r="B478">
        <v>1.28</v>
      </c>
      <c r="C478">
        <v>176.05</v>
      </c>
      <c r="D478" t="s">
        <v>4323</v>
      </c>
      <c r="E478">
        <v>5805303</v>
      </c>
      <c r="F478">
        <v>640</v>
      </c>
      <c r="G478">
        <v>566</v>
      </c>
      <c r="H478" t="s">
        <v>13697</v>
      </c>
      <c r="I478">
        <v>0.182</v>
      </c>
      <c r="J478">
        <v>811</v>
      </c>
    </row>
    <row r="479" spans="1:10" x14ac:dyDescent="0.25">
      <c r="A479" t="s">
        <v>19650</v>
      </c>
      <c r="B479">
        <v>0.11</v>
      </c>
      <c r="C479">
        <v>43.07</v>
      </c>
      <c r="D479" t="s">
        <v>15</v>
      </c>
      <c r="E479">
        <v>1782759</v>
      </c>
      <c r="F479">
        <v>147</v>
      </c>
      <c r="G479">
        <v>79</v>
      </c>
      <c r="H479" t="s">
        <v>25208</v>
      </c>
      <c r="I479">
        <v>8.2000000000000003E-2</v>
      </c>
      <c r="J479">
        <v>896</v>
      </c>
    </row>
    <row r="480" spans="1:10" x14ac:dyDescent="0.25">
      <c r="A480" t="s">
        <v>2372</v>
      </c>
      <c r="B480">
        <v>2.46</v>
      </c>
      <c r="C480">
        <v>77.05</v>
      </c>
      <c r="D480" t="s">
        <v>704</v>
      </c>
      <c r="E480">
        <v>8530596</v>
      </c>
      <c r="F480">
        <v>704</v>
      </c>
      <c r="G480">
        <v>412</v>
      </c>
      <c r="H480" t="s">
        <v>25209</v>
      </c>
      <c r="I480">
        <v>0.125</v>
      </c>
      <c r="J480">
        <v>828</v>
      </c>
    </row>
    <row r="481" spans="1:10" x14ac:dyDescent="0.25">
      <c r="A481" t="s">
        <v>3075</v>
      </c>
      <c r="B481">
        <v>1.3</v>
      </c>
      <c r="C481">
        <v>43.04</v>
      </c>
      <c r="D481" t="s">
        <v>18</v>
      </c>
      <c r="E481">
        <v>30440647</v>
      </c>
      <c r="F481">
        <v>1616</v>
      </c>
      <c r="G481">
        <v>728</v>
      </c>
      <c r="H481" t="s">
        <v>25210</v>
      </c>
      <c r="I481">
        <v>0.17100000000000001</v>
      </c>
      <c r="J481">
        <v>707</v>
      </c>
    </row>
    <row r="482" spans="1:10" x14ac:dyDescent="0.25">
      <c r="A482" t="s">
        <v>8273</v>
      </c>
      <c r="B482">
        <v>1.5</v>
      </c>
      <c r="C482">
        <v>169.06</v>
      </c>
      <c r="D482" t="s">
        <v>1375</v>
      </c>
      <c r="E482">
        <v>2650369</v>
      </c>
      <c r="F482">
        <v>640</v>
      </c>
      <c r="G482">
        <v>450</v>
      </c>
      <c r="H482" t="s">
        <v>23795</v>
      </c>
      <c r="I482">
        <v>0.18099999999999999</v>
      </c>
      <c r="J482">
        <v>766</v>
      </c>
    </row>
    <row r="483" spans="1:10" x14ac:dyDescent="0.25">
      <c r="A483" t="s">
        <v>25211</v>
      </c>
      <c r="B483">
        <v>3.42</v>
      </c>
      <c r="C483">
        <v>179.09</v>
      </c>
      <c r="D483" t="s">
        <v>1342</v>
      </c>
      <c r="E483">
        <v>1245318</v>
      </c>
      <c r="F483">
        <v>156</v>
      </c>
      <c r="G483">
        <v>261</v>
      </c>
      <c r="H483" t="s">
        <v>25212</v>
      </c>
      <c r="I483">
        <v>0.115</v>
      </c>
      <c r="J483">
        <v>718</v>
      </c>
    </row>
    <row r="484" spans="1:10" x14ac:dyDescent="0.25">
      <c r="A484" t="s">
        <v>4364</v>
      </c>
      <c r="B484">
        <v>1.67</v>
      </c>
      <c r="C484">
        <v>179.08</v>
      </c>
      <c r="D484" t="s">
        <v>559</v>
      </c>
      <c r="E484">
        <v>7208834</v>
      </c>
      <c r="F484">
        <v>761</v>
      </c>
      <c r="G484">
        <v>922</v>
      </c>
      <c r="H484" t="s">
        <v>25213</v>
      </c>
      <c r="I484">
        <v>0.152</v>
      </c>
      <c r="J484">
        <v>791</v>
      </c>
    </row>
    <row r="485" spans="1:10" x14ac:dyDescent="0.25">
      <c r="A485" t="s">
        <v>3088</v>
      </c>
      <c r="B485">
        <v>1.19</v>
      </c>
      <c r="C485">
        <v>170.08</v>
      </c>
      <c r="D485" t="s">
        <v>4366</v>
      </c>
      <c r="E485">
        <v>45291036</v>
      </c>
      <c r="F485">
        <v>1283</v>
      </c>
      <c r="G485">
        <v>3605</v>
      </c>
      <c r="H485" t="s">
        <v>25214</v>
      </c>
      <c r="I485">
        <v>0.13800000000000001</v>
      </c>
      <c r="J485">
        <v>886</v>
      </c>
    </row>
    <row r="486" spans="1:10" x14ac:dyDescent="0.25">
      <c r="A486" t="s">
        <v>10032</v>
      </c>
      <c r="B486">
        <v>1.59</v>
      </c>
      <c r="C486">
        <v>147.06</v>
      </c>
      <c r="D486" t="s">
        <v>327</v>
      </c>
      <c r="E486">
        <v>3542688</v>
      </c>
      <c r="F486">
        <v>658</v>
      </c>
      <c r="G486">
        <v>297</v>
      </c>
      <c r="H486" t="s">
        <v>25215</v>
      </c>
      <c r="I486">
        <v>0.22</v>
      </c>
      <c r="J486">
        <v>850</v>
      </c>
    </row>
    <row r="487" spans="1:10" x14ac:dyDescent="0.25">
      <c r="A487" t="s">
        <v>25216</v>
      </c>
      <c r="B487">
        <v>1.1100000000000001</v>
      </c>
      <c r="C487">
        <v>119.09</v>
      </c>
      <c r="D487" t="s">
        <v>623</v>
      </c>
      <c r="E487">
        <v>1069247</v>
      </c>
      <c r="F487">
        <v>178</v>
      </c>
      <c r="G487">
        <v>150</v>
      </c>
      <c r="H487" t="s">
        <v>25217</v>
      </c>
      <c r="I487">
        <v>8.5000000000000006E-2</v>
      </c>
      <c r="J487">
        <v>771</v>
      </c>
    </row>
    <row r="488" spans="1:10" x14ac:dyDescent="0.25">
      <c r="A488" t="s">
        <v>10034</v>
      </c>
      <c r="B488">
        <v>1.23</v>
      </c>
      <c r="C488">
        <v>135.09</v>
      </c>
      <c r="D488" t="s">
        <v>1118</v>
      </c>
      <c r="E488">
        <v>6275113</v>
      </c>
      <c r="F488">
        <v>1038</v>
      </c>
      <c r="G488">
        <v>758</v>
      </c>
      <c r="H488" t="s">
        <v>10035</v>
      </c>
      <c r="I488">
        <v>0.105</v>
      </c>
      <c r="J488">
        <v>869</v>
      </c>
    </row>
    <row r="489" spans="1:10" x14ac:dyDescent="0.25">
      <c r="A489" t="s">
        <v>23602</v>
      </c>
      <c r="B489">
        <v>1.17</v>
      </c>
      <c r="C489">
        <v>55.07</v>
      </c>
      <c r="D489" t="s">
        <v>45</v>
      </c>
      <c r="E489">
        <v>1571041</v>
      </c>
      <c r="F489">
        <v>148</v>
      </c>
      <c r="G489">
        <v>102</v>
      </c>
      <c r="H489" t="s">
        <v>25218</v>
      </c>
      <c r="I489">
        <v>7.6999999999999999E-2</v>
      </c>
      <c r="J489">
        <v>907</v>
      </c>
    </row>
    <row r="490" spans="1:10" x14ac:dyDescent="0.25">
      <c r="A490" t="s">
        <v>3082</v>
      </c>
      <c r="B490">
        <v>1.27</v>
      </c>
      <c r="C490">
        <v>70.08</v>
      </c>
      <c r="D490" t="s">
        <v>31</v>
      </c>
      <c r="E490">
        <v>36543779</v>
      </c>
      <c r="F490">
        <v>453</v>
      </c>
      <c r="G490">
        <v>1818</v>
      </c>
      <c r="H490" t="s">
        <v>25219</v>
      </c>
      <c r="I490">
        <v>0.151</v>
      </c>
      <c r="J490">
        <v>880</v>
      </c>
    </row>
    <row r="491" spans="1:10" x14ac:dyDescent="0.25">
      <c r="A491" t="s">
        <v>2567</v>
      </c>
      <c r="B491">
        <v>1.07</v>
      </c>
      <c r="C491">
        <v>85.07</v>
      </c>
      <c r="D491" t="s">
        <v>1689</v>
      </c>
      <c r="E491">
        <v>2189921</v>
      </c>
      <c r="F491">
        <v>359</v>
      </c>
      <c r="G491">
        <v>307</v>
      </c>
      <c r="H491" t="s">
        <v>25220</v>
      </c>
      <c r="I491">
        <v>7.0000000000000007E-2</v>
      </c>
      <c r="J491">
        <v>719</v>
      </c>
    </row>
    <row r="492" spans="1:10" x14ac:dyDescent="0.25">
      <c r="A492" t="s">
        <v>2476</v>
      </c>
      <c r="B492">
        <v>1.41</v>
      </c>
      <c r="C492">
        <v>179.09</v>
      </c>
      <c r="D492" t="s">
        <v>1342</v>
      </c>
      <c r="E492">
        <v>11487713</v>
      </c>
      <c r="F492">
        <v>561</v>
      </c>
      <c r="G492">
        <v>1191</v>
      </c>
      <c r="H492" t="s">
        <v>25221</v>
      </c>
      <c r="I492">
        <v>0.17100000000000001</v>
      </c>
      <c r="J492">
        <v>804</v>
      </c>
    </row>
    <row r="493" spans="1:10" x14ac:dyDescent="0.25">
      <c r="A493" t="s">
        <v>556</v>
      </c>
      <c r="B493">
        <v>0.89</v>
      </c>
      <c r="C493">
        <v>165.07</v>
      </c>
      <c r="D493" t="s">
        <v>533</v>
      </c>
      <c r="E493">
        <v>8348882</v>
      </c>
      <c r="F493">
        <v>306</v>
      </c>
      <c r="G493">
        <v>827</v>
      </c>
      <c r="H493" t="s">
        <v>25222</v>
      </c>
      <c r="I493">
        <v>0.14000000000000001</v>
      </c>
      <c r="J493">
        <v>787</v>
      </c>
    </row>
    <row r="494" spans="1:10" x14ac:dyDescent="0.25">
      <c r="A494" t="s">
        <v>25223</v>
      </c>
      <c r="B494">
        <v>0.93</v>
      </c>
      <c r="C494">
        <v>57.09</v>
      </c>
      <c r="D494" t="s">
        <v>612</v>
      </c>
      <c r="E494">
        <v>1412514</v>
      </c>
      <c r="F494">
        <v>246</v>
      </c>
      <c r="G494">
        <v>122</v>
      </c>
      <c r="H494" t="s">
        <v>25224</v>
      </c>
      <c r="I494">
        <v>9.5000000000000001E-2</v>
      </c>
      <c r="J494">
        <v>757</v>
      </c>
    </row>
    <row r="495" spans="1:10" x14ac:dyDescent="0.25">
      <c r="A495" t="s">
        <v>3090</v>
      </c>
      <c r="B495">
        <v>1.3</v>
      </c>
      <c r="C495">
        <v>172.09</v>
      </c>
      <c r="D495" t="s">
        <v>1806</v>
      </c>
      <c r="E495">
        <v>8100619</v>
      </c>
      <c r="F495">
        <v>1168</v>
      </c>
      <c r="G495">
        <v>1323</v>
      </c>
      <c r="H495" t="s">
        <v>14363</v>
      </c>
      <c r="I495">
        <v>0.14499999999999999</v>
      </c>
      <c r="J495">
        <v>745</v>
      </c>
    </row>
    <row r="496" spans="1:10" x14ac:dyDescent="0.25">
      <c r="A496" t="s">
        <v>7044</v>
      </c>
      <c r="B496">
        <v>0.66</v>
      </c>
      <c r="C496">
        <v>57.09</v>
      </c>
      <c r="D496" t="s">
        <v>612</v>
      </c>
      <c r="E496">
        <v>2619437</v>
      </c>
      <c r="F496">
        <v>162</v>
      </c>
      <c r="G496">
        <v>278</v>
      </c>
      <c r="H496" t="s">
        <v>25225</v>
      </c>
      <c r="I496">
        <v>7.5999999999999998E-2</v>
      </c>
      <c r="J496">
        <v>831</v>
      </c>
    </row>
    <row r="497" spans="1:10" x14ac:dyDescent="0.25">
      <c r="A497" t="s">
        <v>573</v>
      </c>
      <c r="B497">
        <v>1.1000000000000001</v>
      </c>
      <c r="C497">
        <v>192.1</v>
      </c>
      <c r="D497" t="s">
        <v>714</v>
      </c>
      <c r="E497">
        <v>10858539</v>
      </c>
      <c r="F497">
        <v>544</v>
      </c>
      <c r="G497">
        <v>1794</v>
      </c>
      <c r="H497" t="s">
        <v>25226</v>
      </c>
      <c r="I497">
        <v>0.126</v>
      </c>
      <c r="J497">
        <v>762</v>
      </c>
    </row>
    <row r="498" spans="1:10" x14ac:dyDescent="0.25">
      <c r="A498" t="s">
        <v>1607</v>
      </c>
      <c r="B498">
        <v>1.1000000000000001</v>
      </c>
      <c r="C498">
        <v>194.08</v>
      </c>
      <c r="D498" t="s">
        <v>3029</v>
      </c>
      <c r="E498">
        <v>16846921</v>
      </c>
      <c r="F498">
        <v>1137</v>
      </c>
      <c r="G498">
        <v>1880</v>
      </c>
      <c r="H498" t="s">
        <v>25227</v>
      </c>
      <c r="I498">
        <v>0.129</v>
      </c>
      <c r="J498">
        <v>718</v>
      </c>
    </row>
    <row r="499" spans="1:10" x14ac:dyDescent="0.25">
      <c r="A499" t="s">
        <v>1298</v>
      </c>
      <c r="B499">
        <v>1.31</v>
      </c>
      <c r="C499">
        <v>157.07</v>
      </c>
      <c r="D499" t="s">
        <v>1299</v>
      </c>
      <c r="E499">
        <v>12809959</v>
      </c>
      <c r="F499">
        <v>642</v>
      </c>
      <c r="G499">
        <v>869</v>
      </c>
      <c r="H499" t="s">
        <v>12772</v>
      </c>
      <c r="I499">
        <v>0.17399999999999999</v>
      </c>
      <c r="J499">
        <v>724</v>
      </c>
    </row>
    <row r="500" spans="1:10" x14ac:dyDescent="0.25">
      <c r="A500" t="s">
        <v>18076</v>
      </c>
      <c r="B500">
        <v>1.48</v>
      </c>
      <c r="C500">
        <v>107.05</v>
      </c>
      <c r="D500" t="s">
        <v>91</v>
      </c>
      <c r="E500">
        <v>2326431</v>
      </c>
      <c r="F500">
        <v>330</v>
      </c>
      <c r="G500">
        <v>275</v>
      </c>
      <c r="H500" t="s">
        <v>23819</v>
      </c>
      <c r="I500">
        <v>9.1999999999999998E-2</v>
      </c>
      <c r="J500">
        <v>709</v>
      </c>
    </row>
    <row r="501" spans="1:10" x14ac:dyDescent="0.25">
      <c r="A501" t="s">
        <v>10142</v>
      </c>
      <c r="B501">
        <v>1.56</v>
      </c>
      <c r="C501">
        <v>179.08</v>
      </c>
      <c r="D501" t="s">
        <v>559</v>
      </c>
      <c r="E501">
        <v>4367438</v>
      </c>
      <c r="F501">
        <v>731</v>
      </c>
      <c r="G501">
        <v>486</v>
      </c>
      <c r="H501" t="s">
        <v>25228</v>
      </c>
      <c r="I501">
        <v>0.156</v>
      </c>
      <c r="J501">
        <v>839</v>
      </c>
    </row>
    <row r="502" spans="1:10" x14ac:dyDescent="0.25">
      <c r="A502" t="s">
        <v>3439</v>
      </c>
      <c r="B502">
        <v>1.18</v>
      </c>
      <c r="C502">
        <v>137.07</v>
      </c>
      <c r="D502" t="s">
        <v>839</v>
      </c>
      <c r="E502">
        <v>15362618</v>
      </c>
      <c r="F502">
        <v>859</v>
      </c>
      <c r="G502">
        <v>1091</v>
      </c>
      <c r="H502" t="s">
        <v>25229</v>
      </c>
      <c r="I502">
        <v>0.14799999999999999</v>
      </c>
      <c r="J502">
        <v>876</v>
      </c>
    </row>
    <row r="503" spans="1:10" x14ac:dyDescent="0.25">
      <c r="A503" t="s">
        <v>4382</v>
      </c>
      <c r="B503">
        <v>1.18</v>
      </c>
      <c r="C503">
        <v>162.07</v>
      </c>
      <c r="D503" t="s">
        <v>450</v>
      </c>
      <c r="E503">
        <v>6378082</v>
      </c>
      <c r="F503">
        <v>725</v>
      </c>
      <c r="G503">
        <v>822</v>
      </c>
      <c r="H503" t="s">
        <v>25230</v>
      </c>
      <c r="I503">
        <v>0.16300000000000001</v>
      </c>
      <c r="J503">
        <v>747</v>
      </c>
    </row>
    <row r="504" spans="1:10" x14ac:dyDescent="0.25">
      <c r="A504" t="s">
        <v>24061</v>
      </c>
      <c r="B504">
        <v>1.07</v>
      </c>
      <c r="C504">
        <v>206.12</v>
      </c>
      <c r="D504" t="s">
        <v>5238</v>
      </c>
      <c r="E504">
        <v>15489478</v>
      </c>
      <c r="F504">
        <v>2162</v>
      </c>
      <c r="G504">
        <v>2414</v>
      </c>
      <c r="H504" t="s">
        <v>25231</v>
      </c>
      <c r="I504">
        <v>0.12</v>
      </c>
      <c r="J504">
        <v>885</v>
      </c>
    </row>
    <row r="505" spans="1:10" x14ac:dyDescent="0.25">
      <c r="A505" t="s">
        <v>560</v>
      </c>
      <c r="B505">
        <v>1.35</v>
      </c>
      <c r="C505">
        <v>74.040000000000006</v>
      </c>
      <c r="D505" t="s">
        <v>52</v>
      </c>
      <c r="E505">
        <v>5795965</v>
      </c>
      <c r="F505">
        <v>872</v>
      </c>
      <c r="G505">
        <v>703</v>
      </c>
      <c r="H505" t="s">
        <v>25232</v>
      </c>
      <c r="I505">
        <v>7.1999999999999995E-2</v>
      </c>
      <c r="J505">
        <v>787</v>
      </c>
    </row>
    <row r="506" spans="1:10" x14ac:dyDescent="0.25">
      <c r="A506" t="s">
        <v>2412</v>
      </c>
      <c r="B506">
        <v>1.06</v>
      </c>
      <c r="C506">
        <v>105.07</v>
      </c>
      <c r="D506" t="s">
        <v>207</v>
      </c>
      <c r="E506">
        <v>279697797</v>
      </c>
      <c r="F506">
        <v>9282</v>
      </c>
      <c r="G506">
        <v>11190</v>
      </c>
      <c r="H506" t="s">
        <v>25233</v>
      </c>
      <c r="I506">
        <v>0.121</v>
      </c>
      <c r="J506">
        <v>813</v>
      </c>
    </row>
    <row r="507" spans="1:10" x14ac:dyDescent="0.25">
      <c r="A507" t="s">
        <v>25234</v>
      </c>
      <c r="B507">
        <v>1.19</v>
      </c>
      <c r="C507">
        <v>105.04</v>
      </c>
      <c r="D507" t="s">
        <v>926</v>
      </c>
      <c r="E507">
        <v>12985454</v>
      </c>
      <c r="F507">
        <v>1144</v>
      </c>
      <c r="G507">
        <v>918</v>
      </c>
      <c r="H507" t="s">
        <v>25235</v>
      </c>
      <c r="I507">
        <v>0.14699999999999999</v>
      </c>
      <c r="J507">
        <v>919</v>
      </c>
    </row>
    <row r="508" spans="1:10" x14ac:dyDescent="0.25">
      <c r="A508" t="s">
        <v>563</v>
      </c>
      <c r="B508">
        <v>1.37</v>
      </c>
      <c r="C508">
        <v>180.06</v>
      </c>
      <c r="D508" t="s">
        <v>4392</v>
      </c>
      <c r="E508">
        <v>166258784</v>
      </c>
      <c r="F508">
        <v>5680</v>
      </c>
      <c r="G508">
        <v>6697</v>
      </c>
      <c r="H508" t="s">
        <v>25236</v>
      </c>
      <c r="I508">
        <v>0.16700000000000001</v>
      </c>
      <c r="J508">
        <v>909</v>
      </c>
    </row>
    <row r="509" spans="1:10" x14ac:dyDescent="0.25">
      <c r="A509" t="s">
        <v>441</v>
      </c>
      <c r="B509">
        <v>1.26</v>
      </c>
      <c r="C509">
        <v>57.09</v>
      </c>
      <c r="D509" t="s">
        <v>612</v>
      </c>
      <c r="E509">
        <v>25484643</v>
      </c>
      <c r="F509">
        <v>2132</v>
      </c>
      <c r="G509">
        <v>1386</v>
      </c>
      <c r="H509" t="s">
        <v>23831</v>
      </c>
      <c r="I509">
        <v>6.5000000000000002E-2</v>
      </c>
      <c r="J509">
        <v>862</v>
      </c>
    </row>
    <row r="510" spans="1:10" x14ac:dyDescent="0.25">
      <c r="A510" t="s">
        <v>2505</v>
      </c>
      <c r="B510">
        <v>1.1000000000000001</v>
      </c>
      <c r="C510">
        <v>206.12</v>
      </c>
      <c r="D510" t="s">
        <v>5238</v>
      </c>
      <c r="E510">
        <v>10397621</v>
      </c>
      <c r="F510">
        <v>1195</v>
      </c>
      <c r="G510">
        <v>1894</v>
      </c>
      <c r="H510" t="s">
        <v>23832</v>
      </c>
      <c r="I510">
        <v>0.125</v>
      </c>
      <c r="J510">
        <v>825</v>
      </c>
    </row>
    <row r="511" spans="1:10" x14ac:dyDescent="0.25">
      <c r="A511" t="s">
        <v>1838</v>
      </c>
      <c r="B511">
        <v>1.28</v>
      </c>
      <c r="C511">
        <v>178.07</v>
      </c>
      <c r="D511" t="s">
        <v>1579</v>
      </c>
      <c r="E511">
        <v>53676298</v>
      </c>
      <c r="F511">
        <v>1732</v>
      </c>
      <c r="G511">
        <v>2987</v>
      </c>
      <c r="H511" t="s">
        <v>23833</v>
      </c>
      <c r="I511">
        <v>0.14699999999999999</v>
      </c>
      <c r="J511">
        <v>862</v>
      </c>
    </row>
    <row r="512" spans="1:10" x14ac:dyDescent="0.25">
      <c r="A512" t="s">
        <v>10057</v>
      </c>
      <c r="B512">
        <v>2.31</v>
      </c>
      <c r="C512">
        <v>44.07</v>
      </c>
      <c r="D512" t="s">
        <v>5789</v>
      </c>
      <c r="E512">
        <v>11423142</v>
      </c>
      <c r="F512">
        <v>971</v>
      </c>
      <c r="G512">
        <v>360</v>
      </c>
      <c r="H512" t="s">
        <v>25237</v>
      </c>
      <c r="I512">
        <v>0.20399999999999999</v>
      </c>
      <c r="J512">
        <v>802</v>
      </c>
    </row>
    <row r="513" spans="1:10" x14ac:dyDescent="0.25">
      <c r="A513" t="s">
        <v>2507</v>
      </c>
      <c r="B513">
        <v>1.2</v>
      </c>
      <c r="C513">
        <v>167.09</v>
      </c>
      <c r="D513" t="s">
        <v>508</v>
      </c>
      <c r="E513">
        <v>3381652</v>
      </c>
      <c r="F513">
        <v>646</v>
      </c>
      <c r="G513">
        <v>586</v>
      </c>
      <c r="H513" t="s">
        <v>25238</v>
      </c>
      <c r="I513">
        <v>0.114</v>
      </c>
      <c r="J513">
        <v>819</v>
      </c>
    </row>
    <row r="514" spans="1:10" x14ac:dyDescent="0.25">
      <c r="A514" t="s">
        <v>688</v>
      </c>
      <c r="B514">
        <v>1.23</v>
      </c>
      <c r="C514">
        <v>162.07</v>
      </c>
      <c r="D514" t="s">
        <v>450</v>
      </c>
      <c r="E514">
        <v>10659623</v>
      </c>
      <c r="F514">
        <v>1014</v>
      </c>
      <c r="G514">
        <v>1026</v>
      </c>
      <c r="H514" t="s">
        <v>25239</v>
      </c>
      <c r="I514">
        <v>0.161</v>
      </c>
      <c r="J514">
        <v>792</v>
      </c>
    </row>
    <row r="515" spans="1:10" x14ac:dyDescent="0.25">
      <c r="A515" t="s">
        <v>2374</v>
      </c>
      <c r="B515">
        <v>1.06</v>
      </c>
      <c r="C515">
        <v>210.11</v>
      </c>
      <c r="D515" t="s">
        <v>1345</v>
      </c>
      <c r="E515">
        <v>118781976</v>
      </c>
      <c r="F515">
        <v>3716</v>
      </c>
      <c r="G515">
        <v>12043</v>
      </c>
      <c r="H515" t="s">
        <v>25240</v>
      </c>
      <c r="I515">
        <v>0.114</v>
      </c>
      <c r="J515">
        <v>736</v>
      </c>
    </row>
    <row r="516" spans="1:10" x14ac:dyDescent="0.25">
      <c r="A516" t="s">
        <v>7057</v>
      </c>
      <c r="B516">
        <v>1.18</v>
      </c>
      <c r="C516">
        <v>137.07</v>
      </c>
      <c r="D516" t="s">
        <v>839</v>
      </c>
      <c r="E516">
        <v>12764028</v>
      </c>
      <c r="F516">
        <v>859</v>
      </c>
      <c r="G516">
        <v>932</v>
      </c>
      <c r="H516" t="s">
        <v>25241</v>
      </c>
      <c r="I516">
        <v>0.124</v>
      </c>
      <c r="J516">
        <v>770</v>
      </c>
    </row>
    <row r="517" spans="1:10" x14ac:dyDescent="0.25">
      <c r="A517" t="s">
        <v>2570</v>
      </c>
      <c r="B517">
        <v>1.02</v>
      </c>
      <c r="C517">
        <v>192.1</v>
      </c>
      <c r="D517" t="s">
        <v>714</v>
      </c>
      <c r="E517">
        <v>11876311</v>
      </c>
      <c r="F517">
        <v>847</v>
      </c>
      <c r="G517">
        <v>1496</v>
      </c>
      <c r="H517" t="s">
        <v>25242</v>
      </c>
      <c r="I517">
        <v>0.125</v>
      </c>
      <c r="J517">
        <v>848</v>
      </c>
    </row>
    <row r="518" spans="1:10" x14ac:dyDescent="0.25">
      <c r="A518" t="s">
        <v>3109</v>
      </c>
      <c r="B518">
        <v>1.1200000000000001</v>
      </c>
      <c r="C518">
        <v>137.06</v>
      </c>
      <c r="D518" t="s">
        <v>379</v>
      </c>
      <c r="E518">
        <v>62563301</v>
      </c>
      <c r="F518">
        <v>2165</v>
      </c>
      <c r="G518">
        <v>3653</v>
      </c>
      <c r="H518" t="s">
        <v>25243</v>
      </c>
      <c r="I518">
        <v>0.14499999999999999</v>
      </c>
      <c r="J518">
        <v>871</v>
      </c>
    </row>
    <row r="519" spans="1:10" x14ac:dyDescent="0.25">
      <c r="A519" t="s">
        <v>8437</v>
      </c>
      <c r="B519">
        <v>1.48</v>
      </c>
      <c r="C519">
        <v>91.06</v>
      </c>
      <c r="D519" t="s">
        <v>297</v>
      </c>
      <c r="E519">
        <v>17544698</v>
      </c>
      <c r="F519">
        <v>1732</v>
      </c>
      <c r="G519">
        <v>629</v>
      </c>
      <c r="H519" t="s">
        <v>23838</v>
      </c>
      <c r="I519">
        <v>0.113</v>
      </c>
      <c r="J519">
        <v>900</v>
      </c>
    </row>
    <row r="520" spans="1:10" x14ac:dyDescent="0.25">
      <c r="A520" t="s">
        <v>1177</v>
      </c>
      <c r="B520">
        <v>3.05</v>
      </c>
      <c r="C520">
        <v>172.1</v>
      </c>
      <c r="D520" t="s">
        <v>1178</v>
      </c>
      <c r="E520">
        <v>7571325</v>
      </c>
      <c r="F520">
        <v>510</v>
      </c>
      <c r="G520">
        <v>822</v>
      </c>
      <c r="H520" t="s">
        <v>25244</v>
      </c>
      <c r="I520">
        <v>0.20699999999999999</v>
      </c>
      <c r="J520">
        <v>817</v>
      </c>
    </row>
    <row r="521" spans="1:10" x14ac:dyDescent="0.25">
      <c r="A521" t="s">
        <v>2466</v>
      </c>
      <c r="B521">
        <v>2.0499999999999998</v>
      </c>
      <c r="C521">
        <v>69.08</v>
      </c>
      <c r="D521" t="s">
        <v>222</v>
      </c>
      <c r="E521">
        <v>8616958</v>
      </c>
      <c r="F521">
        <v>520</v>
      </c>
      <c r="G521">
        <v>431</v>
      </c>
      <c r="H521" t="s">
        <v>25245</v>
      </c>
      <c r="I521">
        <v>6.9000000000000006E-2</v>
      </c>
      <c r="J521">
        <v>811</v>
      </c>
    </row>
    <row r="522" spans="1:10" x14ac:dyDescent="0.25">
      <c r="A522" t="s">
        <v>2401</v>
      </c>
      <c r="B522">
        <v>0.54</v>
      </c>
      <c r="C522">
        <v>41.06</v>
      </c>
      <c r="D522" t="s">
        <v>117</v>
      </c>
      <c r="E522">
        <v>2383297</v>
      </c>
      <c r="F522">
        <v>150</v>
      </c>
      <c r="G522">
        <v>118</v>
      </c>
      <c r="H522" t="s">
        <v>23846</v>
      </c>
      <c r="I522">
        <v>8.3000000000000004E-2</v>
      </c>
      <c r="J522">
        <v>801</v>
      </c>
    </row>
    <row r="523" spans="1:10" x14ac:dyDescent="0.25">
      <c r="A523" t="s">
        <v>25246</v>
      </c>
      <c r="B523">
        <v>1.17</v>
      </c>
      <c r="C523">
        <v>149.1</v>
      </c>
      <c r="D523" t="s">
        <v>972</v>
      </c>
      <c r="E523">
        <v>2990756</v>
      </c>
      <c r="F523">
        <v>471</v>
      </c>
      <c r="G523">
        <v>369</v>
      </c>
      <c r="H523" t="s">
        <v>25247</v>
      </c>
      <c r="I523">
        <v>0.108</v>
      </c>
      <c r="J523">
        <v>742</v>
      </c>
    </row>
    <row r="524" spans="1:10" x14ac:dyDescent="0.25">
      <c r="A524" t="s">
        <v>7061</v>
      </c>
      <c r="B524">
        <v>1.48</v>
      </c>
      <c r="C524">
        <v>184.04</v>
      </c>
      <c r="D524" t="s">
        <v>1390</v>
      </c>
      <c r="E524">
        <v>3121723</v>
      </c>
      <c r="F524">
        <v>363</v>
      </c>
      <c r="G524">
        <v>743</v>
      </c>
      <c r="H524" t="s">
        <v>18098</v>
      </c>
      <c r="I524">
        <v>0.16400000000000001</v>
      </c>
      <c r="J524" t="s">
        <v>10</v>
      </c>
    </row>
    <row r="525" spans="1:10" x14ac:dyDescent="0.25">
      <c r="A525" t="s">
        <v>2379</v>
      </c>
      <c r="B525">
        <v>1.1000000000000001</v>
      </c>
      <c r="C525">
        <v>117.07</v>
      </c>
      <c r="D525" t="s">
        <v>114</v>
      </c>
      <c r="E525">
        <v>36392464</v>
      </c>
      <c r="F525">
        <v>2531</v>
      </c>
      <c r="G525">
        <v>2025</v>
      </c>
      <c r="H525" t="s">
        <v>25248</v>
      </c>
      <c r="I525">
        <v>0.113</v>
      </c>
      <c r="J525">
        <v>866</v>
      </c>
    </row>
    <row r="526" spans="1:10" x14ac:dyDescent="0.25">
      <c r="A526" t="s">
        <v>2375</v>
      </c>
      <c r="B526">
        <v>1.05</v>
      </c>
      <c r="C526">
        <v>104.06</v>
      </c>
      <c r="D526" t="s">
        <v>287</v>
      </c>
      <c r="E526">
        <v>33016260</v>
      </c>
      <c r="F526">
        <v>2307</v>
      </c>
      <c r="G526">
        <v>2068</v>
      </c>
      <c r="H526" t="s">
        <v>23850</v>
      </c>
      <c r="I526">
        <v>0.11799999999999999</v>
      </c>
      <c r="J526">
        <v>883</v>
      </c>
    </row>
    <row r="527" spans="1:10" x14ac:dyDescent="0.25">
      <c r="A527" t="s">
        <v>8488</v>
      </c>
      <c r="B527">
        <v>1.1599999999999999</v>
      </c>
      <c r="C527">
        <v>184.1</v>
      </c>
      <c r="D527" t="s">
        <v>5173</v>
      </c>
      <c r="E527">
        <v>15528435</v>
      </c>
      <c r="F527">
        <v>853</v>
      </c>
      <c r="G527">
        <v>1787</v>
      </c>
      <c r="H527" t="s">
        <v>25249</v>
      </c>
      <c r="I527">
        <v>0.14000000000000001</v>
      </c>
      <c r="J527">
        <v>827</v>
      </c>
    </row>
    <row r="528" spans="1:10" x14ac:dyDescent="0.25">
      <c r="A528" t="s">
        <v>1973</v>
      </c>
      <c r="B528">
        <v>1.1100000000000001</v>
      </c>
      <c r="C528">
        <v>119.09</v>
      </c>
      <c r="D528" t="s">
        <v>623</v>
      </c>
      <c r="E528">
        <v>1272565</v>
      </c>
      <c r="F528">
        <v>233</v>
      </c>
      <c r="G528">
        <v>184</v>
      </c>
      <c r="H528" t="s">
        <v>25250</v>
      </c>
      <c r="I528">
        <v>0.08</v>
      </c>
      <c r="J528">
        <v>704</v>
      </c>
    </row>
    <row r="529" spans="1:10" x14ac:dyDescent="0.25">
      <c r="A529" t="s">
        <v>21405</v>
      </c>
      <c r="B529">
        <v>1.76</v>
      </c>
      <c r="C529">
        <v>55.07</v>
      </c>
      <c r="D529" t="s">
        <v>45</v>
      </c>
      <c r="E529">
        <v>6541469</v>
      </c>
      <c r="F529">
        <v>419</v>
      </c>
      <c r="G529">
        <v>293</v>
      </c>
      <c r="H529" t="s">
        <v>25251</v>
      </c>
      <c r="I529">
        <v>8.3000000000000004E-2</v>
      </c>
      <c r="J529">
        <v>912</v>
      </c>
    </row>
    <row r="530" spans="1:10" x14ac:dyDescent="0.25">
      <c r="A530" t="s">
        <v>25252</v>
      </c>
      <c r="B530">
        <v>1.1299999999999999</v>
      </c>
      <c r="C530">
        <v>101.03</v>
      </c>
      <c r="D530" t="s">
        <v>9344</v>
      </c>
      <c r="E530">
        <v>17242612</v>
      </c>
      <c r="F530">
        <v>1924</v>
      </c>
      <c r="G530">
        <v>2105</v>
      </c>
      <c r="H530" t="s">
        <v>25253</v>
      </c>
      <c r="I530">
        <v>8.8999999999999996E-2</v>
      </c>
      <c r="J530">
        <v>848</v>
      </c>
    </row>
    <row r="531" spans="1:10" x14ac:dyDescent="0.25">
      <c r="A531" t="s">
        <v>5076</v>
      </c>
      <c r="B531">
        <v>8.68</v>
      </c>
      <c r="C531">
        <v>69.08</v>
      </c>
      <c r="D531" t="s">
        <v>222</v>
      </c>
      <c r="E531">
        <v>1720058</v>
      </c>
      <c r="F531">
        <v>107</v>
      </c>
      <c r="G531">
        <v>141</v>
      </c>
      <c r="H531" t="s">
        <v>25254</v>
      </c>
      <c r="I531">
        <v>0.16900000000000001</v>
      </c>
      <c r="J531">
        <v>778</v>
      </c>
    </row>
    <row r="532" spans="1:10" x14ac:dyDescent="0.25">
      <c r="A532" t="s">
        <v>2508</v>
      </c>
      <c r="B532">
        <v>1.1200000000000001</v>
      </c>
      <c r="C532">
        <v>91.06</v>
      </c>
      <c r="D532" t="s">
        <v>297</v>
      </c>
      <c r="E532">
        <v>32662888</v>
      </c>
      <c r="F532">
        <v>1378</v>
      </c>
      <c r="G532">
        <v>1177</v>
      </c>
      <c r="H532" t="s">
        <v>25255</v>
      </c>
      <c r="I532">
        <v>0.105</v>
      </c>
      <c r="J532">
        <v>926</v>
      </c>
    </row>
    <row r="533" spans="1:10" x14ac:dyDescent="0.25">
      <c r="A533" t="s">
        <v>2573</v>
      </c>
      <c r="B533">
        <v>2.13</v>
      </c>
      <c r="C533">
        <v>91.06</v>
      </c>
      <c r="D533" t="s">
        <v>297</v>
      </c>
      <c r="E533">
        <v>8888050</v>
      </c>
      <c r="F533">
        <v>406</v>
      </c>
      <c r="G533">
        <v>393</v>
      </c>
      <c r="H533" t="s">
        <v>25256</v>
      </c>
      <c r="I533">
        <v>0.122</v>
      </c>
      <c r="J533">
        <v>862</v>
      </c>
    </row>
    <row r="534" spans="1:10" x14ac:dyDescent="0.25">
      <c r="A534" t="s">
        <v>2423</v>
      </c>
      <c r="B534">
        <v>1.41</v>
      </c>
      <c r="C534">
        <v>104.06</v>
      </c>
      <c r="D534" t="s">
        <v>287</v>
      </c>
      <c r="E534">
        <v>11227318</v>
      </c>
      <c r="F534">
        <v>917</v>
      </c>
      <c r="G534">
        <v>830</v>
      </c>
      <c r="H534" t="s">
        <v>25257</v>
      </c>
      <c r="I534">
        <v>0.17299999999999999</v>
      </c>
      <c r="J534">
        <v>712</v>
      </c>
    </row>
    <row r="535" spans="1:10" x14ac:dyDescent="0.25">
      <c r="A535" t="s">
        <v>18101</v>
      </c>
      <c r="B535">
        <v>1.45</v>
      </c>
      <c r="C535">
        <v>55.07</v>
      </c>
      <c r="D535" t="s">
        <v>45</v>
      </c>
      <c r="E535">
        <v>14587797</v>
      </c>
      <c r="F535">
        <v>524</v>
      </c>
      <c r="G535">
        <v>453</v>
      </c>
      <c r="H535" t="s">
        <v>18109</v>
      </c>
      <c r="I535">
        <v>7.4999999999999997E-2</v>
      </c>
      <c r="J535">
        <v>913</v>
      </c>
    </row>
    <row r="536" spans="1:10" x14ac:dyDescent="0.25">
      <c r="A536" t="s">
        <v>25258</v>
      </c>
      <c r="B536">
        <v>1.03</v>
      </c>
      <c r="C536">
        <v>209.08</v>
      </c>
      <c r="D536" t="s">
        <v>16478</v>
      </c>
      <c r="E536">
        <v>6597406</v>
      </c>
      <c r="F536">
        <v>974</v>
      </c>
      <c r="G536">
        <v>1486</v>
      </c>
      <c r="H536" t="s">
        <v>8448</v>
      </c>
      <c r="I536">
        <v>0.112</v>
      </c>
      <c r="J536">
        <v>716</v>
      </c>
    </row>
    <row r="537" spans="1:10" x14ac:dyDescent="0.25">
      <c r="A537" t="s">
        <v>3123</v>
      </c>
      <c r="B537">
        <v>1.24</v>
      </c>
      <c r="C537">
        <v>184.06</v>
      </c>
      <c r="D537" t="s">
        <v>4402</v>
      </c>
      <c r="E537">
        <v>19131155</v>
      </c>
      <c r="F537">
        <v>1917</v>
      </c>
      <c r="G537">
        <v>2482</v>
      </c>
      <c r="H537" t="s">
        <v>11039</v>
      </c>
      <c r="I537">
        <v>0.14199999999999999</v>
      </c>
      <c r="J537">
        <v>803</v>
      </c>
    </row>
    <row r="538" spans="1:10" x14ac:dyDescent="0.25">
      <c r="A538" t="s">
        <v>1434</v>
      </c>
      <c r="B538">
        <v>0.48</v>
      </c>
      <c r="C538">
        <v>176.09</v>
      </c>
      <c r="D538" t="s">
        <v>796</v>
      </c>
      <c r="E538">
        <v>4836490</v>
      </c>
      <c r="F538">
        <v>480</v>
      </c>
      <c r="G538">
        <v>855</v>
      </c>
      <c r="H538" t="s">
        <v>11535</v>
      </c>
      <c r="I538">
        <v>0.16</v>
      </c>
      <c r="J538">
        <v>722</v>
      </c>
    </row>
    <row r="539" spans="1:10" x14ac:dyDescent="0.25">
      <c r="A539" t="s">
        <v>1969</v>
      </c>
      <c r="B539">
        <v>1.21</v>
      </c>
      <c r="C539">
        <v>67.069999999999993</v>
      </c>
      <c r="D539" t="s">
        <v>601</v>
      </c>
      <c r="E539">
        <v>2978740</v>
      </c>
      <c r="F539">
        <v>182</v>
      </c>
      <c r="G539">
        <v>198</v>
      </c>
      <c r="H539" t="s">
        <v>25259</v>
      </c>
      <c r="I539">
        <v>6.9000000000000006E-2</v>
      </c>
      <c r="J539">
        <v>777</v>
      </c>
    </row>
    <row r="540" spans="1:10" x14ac:dyDescent="0.25">
      <c r="A540" t="s">
        <v>10226</v>
      </c>
      <c r="B540">
        <v>1.22</v>
      </c>
      <c r="C540">
        <v>200.09</v>
      </c>
      <c r="D540" t="s">
        <v>13763</v>
      </c>
      <c r="E540">
        <v>5416711</v>
      </c>
      <c r="F540">
        <v>467</v>
      </c>
      <c r="G540">
        <v>1134</v>
      </c>
      <c r="H540" t="s">
        <v>21422</v>
      </c>
      <c r="I540">
        <v>0.14399999999999999</v>
      </c>
      <c r="J540">
        <v>803</v>
      </c>
    </row>
    <row r="541" spans="1:10" x14ac:dyDescent="0.25">
      <c r="A541" t="s">
        <v>3113</v>
      </c>
      <c r="B541">
        <v>1.57</v>
      </c>
      <c r="C541">
        <v>83.08</v>
      </c>
      <c r="D541" t="s">
        <v>1468</v>
      </c>
      <c r="E541">
        <v>47295663</v>
      </c>
      <c r="F541">
        <v>1123</v>
      </c>
      <c r="G541">
        <v>1719</v>
      </c>
      <c r="H541" t="s">
        <v>25260</v>
      </c>
      <c r="I541">
        <v>0.22900000000000001</v>
      </c>
      <c r="J541">
        <v>900</v>
      </c>
    </row>
    <row r="542" spans="1:10" x14ac:dyDescent="0.25">
      <c r="A542" t="s">
        <v>2291</v>
      </c>
      <c r="B542">
        <v>1.08</v>
      </c>
      <c r="C542">
        <v>192.1</v>
      </c>
      <c r="D542" t="s">
        <v>714</v>
      </c>
      <c r="E542">
        <v>93099852</v>
      </c>
      <c r="F542">
        <v>2805</v>
      </c>
      <c r="G542">
        <v>8874</v>
      </c>
      <c r="H542" t="s">
        <v>25261</v>
      </c>
      <c r="I542">
        <v>0.128</v>
      </c>
      <c r="J542">
        <v>916</v>
      </c>
    </row>
    <row r="543" spans="1:10" x14ac:dyDescent="0.25">
      <c r="A543" t="s">
        <v>18114</v>
      </c>
      <c r="B543">
        <v>3.05</v>
      </c>
      <c r="C543">
        <v>43.04</v>
      </c>
      <c r="D543" t="s">
        <v>18</v>
      </c>
      <c r="E543">
        <v>11068109</v>
      </c>
      <c r="F543">
        <v>198</v>
      </c>
      <c r="G543">
        <v>274</v>
      </c>
      <c r="H543" t="s">
        <v>25262</v>
      </c>
      <c r="I543">
        <v>0.19600000000000001</v>
      </c>
      <c r="J543">
        <v>795</v>
      </c>
    </row>
    <row r="544" spans="1:10" x14ac:dyDescent="0.25">
      <c r="A544" t="s">
        <v>2376</v>
      </c>
      <c r="B544">
        <v>1.04</v>
      </c>
      <c r="C544">
        <v>208.13</v>
      </c>
      <c r="D544" t="s">
        <v>8206</v>
      </c>
      <c r="E544">
        <v>27319278</v>
      </c>
      <c r="F544">
        <v>1621</v>
      </c>
      <c r="G544">
        <v>3845</v>
      </c>
      <c r="H544" t="s">
        <v>25263</v>
      </c>
      <c r="I544">
        <v>0.127</v>
      </c>
      <c r="J544">
        <v>869</v>
      </c>
    </row>
    <row r="545" spans="1:10" x14ac:dyDescent="0.25">
      <c r="A545" t="s">
        <v>996</v>
      </c>
      <c r="B545">
        <v>1.17</v>
      </c>
      <c r="C545">
        <v>161.07</v>
      </c>
      <c r="D545" t="s">
        <v>855</v>
      </c>
      <c r="E545">
        <v>5363282</v>
      </c>
      <c r="F545">
        <v>227</v>
      </c>
      <c r="G545">
        <v>493</v>
      </c>
      <c r="H545" t="s">
        <v>25264</v>
      </c>
      <c r="I545">
        <v>0.16500000000000001</v>
      </c>
      <c r="J545">
        <v>709</v>
      </c>
    </row>
    <row r="546" spans="1:10" x14ac:dyDescent="0.25">
      <c r="A546" t="s">
        <v>13737</v>
      </c>
      <c r="B546">
        <v>1.43</v>
      </c>
      <c r="C546">
        <v>114.05</v>
      </c>
      <c r="D546" t="s">
        <v>8373</v>
      </c>
      <c r="E546">
        <v>12996152</v>
      </c>
      <c r="F546">
        <v>1590</v>
      </c>
      <c r="G546">
        <v>1018</v>
      </c>
      <c r="H546" t="s">
        <v>25265</v>
      </c>
      <c r="I546">
        <v>0.17599999999999999</v>
      </c>
      <c r="J546">
        <v>815</v>
      </c>
    </row>
    <row r="547" spans="1:10" x14ac:dyDescent="0.25">
      <c r="A547" t="s">
        <v>19804</v>
      </c>
      <c r="B547">
        <v>0.28000000000000003</v>
      </c>
      <c r="C547">
        <v>55.07</v>
      </c>
      <c r="D547" t="s">
        <v>45</v>
      </c>
      <c r="E547">
        <v>1540161</v>
      </c>
      <c r="F547">
        <v>135</v>
      </c>
      <c r="G547">
        <v>91</v>
      </c>
      <c r="H547" t="s">
        <v>23875</v>
      </c>
      <c r="I547">
        <v>6.5000000000000002E-2</v>
      </c>
      <c r="J547">
        <v>892</v>
      </c>
    </row>
    <row r="548" spans="1:10" x14ac:dyDescent="0.25">
      <c r="A548" t="s">
        <v>2207</v>
      </c>
      <c r="B548">
        <v>1.1100000000000001</v>
      </c>
      <c r="C548">
        <v>91.06</v>
      </c>
      <c r="D548" t="s">
        <v>297</v>
      </c>
      <c r="E548">
        <v>1352086</v>
      </c>
      <c r="F548">
        <v>217</v>
      </c>
      <c r="G548">
        <v>114</v>
      </c>
      <c r="H548" t="s">
        <v>25266</v>
      </c>
      <c r="I548">
        <v>7.4999999999999997E-2</v>
      </c>
      <c r="J548">
        <v>761</v>
      </c>
    </row>
    <row r="549" spans="1:10" x14ac:dyDescent="0.25">
      <c r="A549" t="s">
        <v>1076</v>
      </c>
      <c r="B549">
        <v>1.21</v>
      </c>
      <c r="C549">
        <v>167.07</v>
      </c>
      <c r="D549" t="s">
        <v>474</v>
      </c>
      <c r="E549">
        <v>280617228</v>
      </c>
      <c r="F549">
        <v>3767</v>
      </c>
      <c r="G549">
        <v>6764</v>
      </c>
      <c r="H549" t="s">
        <v>11040</v>
      </c>
      <c r="I549">
        <v>0.14599999999999999</v>
      </c>
      <c r="J549">
        <v>870</v>
      </c>
    </row>
    <row r="550" spans="1:10" x14ac:dyDescent="0.25">
      <c r="A550" t="s">
        <v>2234</v>
      </c>
      <c r="B550">
        <v>1.42</v>
      </c>
      <c r="C550">
        <v>105.04</v>
      </c>
      <c r="D550" t="s">
        <v>926</v>
      </c>
      <c r="E550">
        <v>1736794</v>
      </c>
      <c r="F550">
        <v>513</v>
      </c>
      <c r="G550">
        <v>174</v>
      </c>
      <c r="H550" t="s">
        <v>25267</v>
      </c>
      <c r="I550">
        <v>9.7000000000000003E-2</v>
      </c>
      <c r="J550">
        <v>864</v>
      </c>
    </row>
    <row r="551" spans="1:10" x14ac:dyDescent="0.25">
      <c r="A551" t="s">
        <v>16455</v>
      </c>
      <c r="B551">
        <v>3.08</v>
      </c>
      <c r="C551">
        <v>107.05</v>
      </c>
      <c r="D551" t="s">
        <v>91</v>
      </c>
      <c r="E551">
        <v>7635172</v>
      </c>
      <c r="F551">
        <v>619</v>
      </c>
      <c r="G551">
        <v>809</v>
      </c>
      <c r="H551" t="s">
        <v>25268</v>
      </c>
      <c r="I551">
        <v>0.127</v>
      </c>
      <c r="J551">
        <v>799</v>
      </c>
    </row>
    <row r="552" spans="1:10" x14ac:dyDescent="0.25">
      <c r="A552" t="s">
        <v>3136</v>
      </c>
      <c r="B552">
        <v>1.36</v>
      </c>
      <c r="C552">
        <v>181.06</v>
      </c>
      <c r="D552" t="s">
        <v>1578</v>
      </c>
      <c r="E552">
        <v>38966680</v>
      </c>
      <c r="F552">
        <v>1086</v>
      </c>
      <c r="G552">
        <v>2377</v>
      </c>
      <c r="H552" t="s">
        <v>25269</v>
      </c>
      <c r="I552">
        <v>0.13200000000000001</v>
      </c>
      <c r="J552">
        <v>827</v>
      </c>
    </row>
    <row r="553" spans="1:10" x14ac:dyDescent="0.25">
      <c r="A553" t="s">
        <v>6577</v>
      </c>
      <c r="B553">
        <v>6.66</v>
      </c>
      <c r="C553">
        <v>57.08</v>
      </c>
      <c r="D553" t="s">
        <v>28</v>
      </c>
      <c r="E553">
        <v>1662490</v>
      </c>
      <c r="F553">
        <v>189</v>
      </c>
      <c r="G553">
        <v>156</v>
      </c>
      <c r="H553" t="s">
        <v>25270</v>
      </c>
      <c r="I553">
        <v>8.6999999999999994E-2</v>
      </c>
      <c r="J553">
        <v>771</v>
      </c>
    </row>
    <row r="554" spans="1:10" x14ac:dyDescent="0.25">
      <c r="A554" t="s">
        <v>6389</v>
      </c>
      <c r="B554">
        <v>1.99</v>
      </c>
      <c r="C554">
        <v>55.07</v>
      </c>
      <c r="D554" t="s">
        <v>45</v>
      </c>
      <c r="E554">
        <v>2152078</v>
      </c>
      <c r="F554">
        <v>119</v>
      </c>
      <c r="G554">
        <v>142</v>
      </c>
      <c r="H554" t="s">
        <v>25271</v>
      </c>
      <c r="I554">
        <v>8.8999999999999996E-2</v>
      </c>
      <c r="J554">
        <v>786</v>
      </c>
    </row>
    <row r="555" spans="1:10" x14ac:dyDescent="0.25">
      <c r="A555" t="s">
        <v>8477</v>
      </c>
      <c r="B555">
        <v>1.1000000000000001</v>
      </c>
      <c r="C555">
        <v>69.040000000000006</v>
      </c>
      <c r="D555" t="s">
        <v>13</v>
      </c>
      <c r="E555">
        <v>23833141</v>
      </c>
      <c r="F555">
        <v>1263</v>
      </c>
      <c r="G555">
        <v>1465</v>
      </c>
      <c r="H555" t="s">
        <v>25272</v>
      </c>
      <c r="I555">
        <v>0.14099999999999999</v>
      </c>
      <c r="J555">
        <v>732</v>
      </c>
    </row>
    <row r="556" spans="1:10" x14ac:dyDescent="0.25">
      <c r="A556" t="s">
        <v>2463</v>
      </c>
      <c r="B556">
        <v>1.92</v>
      </c>
      <c r="C556">
        <v>43.07</v>
      </c>
      <c r="D556" t="s">
        <v>15</v>
      </c>
      <c r="E556">
        <v>10439282</v>
      </c>
      <c r="F556">
        <v>256</v>
      </c>
      <c r="G556">
        <v>316</v>
      </c>
      <c r="H556" t="s">
        <v>25273</v>
      </c>
      <c r="I556">
        <v>7.4999999999999997E-2</v>
      </c>
      <c r="J556">
        <v>905</v>
      </c>
    </row>
    <row r="557" spans="1:10" x14ac:dyDescent="0.25">
      <c r="A557" t="s">
        <v>2511</v>
      </c>
      <c r="B557">
        <v>0.96</v>
      </c>
      <c r="C557">
        <v>91.06</v>
      </c>
      <c r="D557" t="s">
        <v>297</v>
      </c>
      <c r="E557">
        <v>14672287</v>
      </c>
      <c r="F557">
        <v>1000</v>
      </c>
      <c r="G557">
        <v>773</v>
      </c>
      <c r="H557" t="s">
        <v>25274</v>
      </c>
      <c r="I557">
        <v>0.109</v>
      </c>
      <c r="J557">
        <v>747</v>
      </c>
    </row>
    <row r="558" spans="1:10" x14ac:dyDescent="0.25">
      <c r="A558" t="s">
        <v>2512</v>
      </c>
      <c r="B558">
        <v>2.64</v>
      </c>
      <c r="C558">
        <v>206.12</v>
      </c>
      <c r="D558" t="s">
        <v>5238</v>
      </c>
      <c r="E558">
        <v>10596755</v>
      </c>
      <c r="F558">
        <v>744</v>
      </c>
      <c r="G558">
        <v>1872</v>
      </c>
      <c r="H558" t="s">
        <v>25275</v>
      </c>
      <c r="I558">
        <v>0.11899999999999999</v>
      </c>
      <c r="J558">
        <v>862</v>
      </c>
    </row>
    <row r="559" spans="1:10" x14ac:dyDescent="0.25">
      <c r="A559" t="s">
        <v>2509</v>
      </c>
      <c r="B559">
        <v>1.36</v>
      </c>
      <c r="C559">
        <v>91.06</v>
      </c>
      <c r="D559" t="s">
        <v>297</v>
      </c>
      <c r="E559">
        <v>7234890</v>
      </c>
      <c r="F559">
        <v>245</v>
      </c>
      <c r="G559">
        <v>388</v>
      </c>
      <c r="H559" t="s">
        <v>25276</v>
      </c>
      <c r="I559">
        <v>0.11600000000000001</v>
      </c>
      <c r="J559">
        <v>816</v>
      </c>
    </row>
    <row r="560" spans="1:10" x14ac:dyDescent="0.25">
      <c r="A560" t="s">
        <v>25277</v>
      </c>
      <c r="B560">
        <v>1.76</v>
      </c>
      <c r="C560">
        <v>77.05</v>
      </c>
      <c r="D560" t="s">
        <v>704</v>
      </c>
      <c r="E560">
        <v>12417734</v>
      </c>
      <c r="F560">
        <v>500</v>
      </c>
      <c r="G560">
        <v>623</v>
      </c>
      <c r="H560" t="s">
        <v>25278</v>
      </c>
      <c r="I560">
        <v>0.17499999999999999</v>
      </c>
      <c r="J560">
        <v>778</v>
      </c>
    </row>
    <row r="561" spans="1:10" x14ac:dyDescent="0.25">
      <c r="A561" t="s">
        <v>3095</v>
      </c>
      <c r="B561">
        <v>1.1599999999999999</v>
      </c>
      <c r="C561">
        <v>178.08</v>
      </c>
      <c r="D561" t="s">
        <v>568</v>
      </c>
      <c r="E561">
        <v>211497814</v>
      </c>
      <c r="F561">
        <v>3802</v>
      </c>
      <c r="G561">
        <v>7544</v>
      </c>
      <c r="H561" t="s">
        <v>25279</v>
      </c>
      <c r="I561">
        <v>0.156</v>
      </c>
      <c r="J561">
        <v>945</v>
      </c>
    </row>
    <row r="562" spans="1:10" x14ac:dyDescent="0.25">
      <c r="A562" t="s">
        <v>2331</v>
      </c>
      <c r="B562">
        <v>1.1100000000000001</v>
      </c>
      <c r="C562">
        <v>71.06</v>
      </c>
      <c r="D562" t="s">
        <v>596</v>
      </c>
      <c r="E562">
        <v>4886880</v>
      </c>
      <c r="F562">
        <v>320</v>
      </c>
      <c r="G562">
        <v>481</v>
      </c>
      <c r="H562" t="s">
        <v>25280</v>
      </c>
      <c r="I562">
        <v>7.2999999999999995E-2</v>
      </c>
      <c r="J562">
        <v>713</v>
      </c>
    </row>
    <row r="563" spans="1:10" x14ac:dyDescent="0.25">
      <c r="A563" t="s">
        <v>25281</v>
      </c>
      <c r="B563">
        <v>0.64</v>
      </c>
      <c r="C563">
        <v>119.09</v>
      </c>
      <c r="D563" t="s">
        <v>623</v>
      </c>
      <c r="E563">
        <v>1325333</v>
      </c>
      <c r="F563">
        <v>133</v>
      </c>
      <c r="G563">
        <v>122</v>
      </c>
      <c r="H563" t="s">
        <v>25282</v>
      </c>
      <c r="I563">
        <v>0.11</v>
      </c>
      <c r="J563">
        <v>710</v>
      </c>
    </row>
    <row r="564" spans="1:10" x14ac:dyDescent="0.25">
      <c r="A564" t="s">
        <v>23891</v>
      </c>
      <c r="B564">
        <v>1.1000000000000001</v>
      </c>
      <c r="C564">
        <v>105.07</v>
      </c>
      <c r="D564" t="s">
        <v>207</v>
      </c>
      <c r="E564">
        <v>5661270</v>
      </c>
      <c r="F564">
        <v>520</v>
      </c>
      <c r="G564">
        <v>340</v>
      </c>
      <c r="H564" t="s">
        <v>25283</v>
      </c>
      <c r="I564">
        <v>0.109</v>
      </c>
      <c r="J564">
        <v>756</v>
      </c>
    </row>
    <row r="565" spans="1:10" x14ac:dyDescent="0.25">
      <c r="A565" t="s">
        <v>2283</v>
      </c>
      <c r="B565">
        <v>1.21</v>
      </c>
      <c r="C565">
        <v>194.08</v>
      </c>
      <c r="D565" t="s">
        <v>3029</v>
      </c>
      <c r="E565">
        <v>72395264</v>
      </c>
      <c r="F565">
        <v>3130</v>
      </c>
      <c r="G565">
        <v>5557</v>
      </c>
      <c r="H565" t="s">
        <v>11546</v>
      </c>
      <c r="I565">
        <v>0.128</v>
      </c>
      <c r="J565">
        <v>870</v>
      </c>
    </row>
    <row r="566" spans="1:10" x14ac:dyDescent="0.25">
      <c r="A566" t="s">
        <v>19977</v>
      </c>
      <c r="B566">
        <v>0.87</v>
      </c>
      <c r="C566">
        <v>55.07</v>
      </c>
      <c r="D566" t="s">
        <v>45</v>
      </c>
      <c r="E566">
        <v>17647702</v>
      </c>
      <c r="F566">
        <v>1014</v>
      </c>
      <c r="G566">
        <v>860</v>
      </c>
      <c r="H566" t="s">
        <v>25284</v>
      </c>
      <c r="I566">
        <v>6.2E-2</v>
      </c>
      <c r="J566">
        <v>922</v>
      </c>
    </row>
    <row r="567" spans="1:10" x14ac:dyDescent="0.25">
      <c r="A567" t="s">
        <v>2572</v>
      </c>
      <c r="B567">
        <v>1.04</v>
      </c>
      <c r="C567">
        <v>219.13</v>
      </c>
      <c r="D567" t="s">
        <v>2598</v>
      </c>
      <c r="E567">
        <v>55963341</v>
      </c>
      <c r="F567">
        <v>4173</v>
      </c>
      <c r="G567">
        <v>7792</v>
      </c>
      <c r="H567" t="s">
        <v>25285</v>
      </c>
      <c r="I567">
        <v>0.126</v>
      </c>
      <c r="J567">
        <v>860</v>
      </c>
    </row>
    <row r="568" spans="1:10" x14ac:dyDescent="0.25">
      <c r="A568" t="s">
        <v>13189</v>
      </c>
      <c r="B568">
        <v>2.11</v>
      </c>
      <c r="C568">
        <v>57.09</v>
      </c>
      <c r="D568" t="s">
        <v>612</v>
      </c>
      <c r="E568">
        <v>5665772</v>
      </c>
      <c r="F568">
        <v>230</v>
      </c>
      <c r="G568">
        <v>402</v>
      </c>
      <c r="H568" t="s">
        <v>25286</v>
      </c>
      <c r="I568">
        <v>7.0999999999999994E-2</v>
      </c>
      <c r="J568">
        <v>901</v>
      </c>
    </row>
    <row r="569" spans="1:10" x14ac:dyDescent="0.25">
      <c r="A569" t="s">
        <v>22698</v>
      </c>
      <c r="B569">
        <v>2.6</v>
      </c>
      <c r="C569">
        <v>124.06</v>
      </c>
      <c r="D569" t="s">
        <v>1092</v>
      </c>
      <c r="E569">
        <v>12692466</v>
      </c>
      <c r="F569">
        <v>1353</v>
      </c>
      <c r="G569">
        <v>1942</v>
      </c>
      <c r="H569" t="s">
        <v>22699</v>
      </c>
      <c r="I569">
        <v>0.13</v>
      </c>
      <c r="J569">
        <v>701</v>
      </c>
    </row>
    <row r="570" spans="1:10" x14ac:dyDescent="0.25">
      <c r="A570" t="s">
        <v>25287</v>
      </c>
      <c r="B570">
        <v>1.05</v>
      </c>
      <c r="C570">
        <v>206.12</v>
      </c>
      <c r="D570" t="s">
        <v>5238</v>
      </c>
      <c r="E570">
        <v>52811834</v>
      </c>
      <c r="F570">
        <v>2824</v>
      </c>
      <c r="G570">
        <v>7908</v>
      </c>
      <c r="H570" t="s">
        <v>25288</v>
      </c>
      <c r="I570">
        <v>0.14099999999999999</v>
      </c>
      <c r="J570">
        <v>902</v>
      </c>
    </row>
    <row r="571" spans="1:10" x14ac:dyDescent="0.25">
      <c r="A571" t="s">
        <v>10114</v>
      </c>
      <c r="B571">
        <v>1.35</v>
      </c>
      <c r="C571">
        <v>44.01</v>
      </c>
      <c r="D571" t="s">
        <v>8481</v>
      </c>
      <c r="E571">
        <v>2406514</v>
      </c>
      <c r="F571">
        <v>101</v>
      </c>
      <c r="G571">
        <v>467</v>
      </c>
      <c r="H571" t="s">
        <v>25289</v>
      </c>
      <c r="I571">
        <v>0.129</v>
      </c>
      <c r="J571" t="s">
        <v>10</v>
      </c>
    </row>
    <row r="572" spans="1:10" x14ac:dyDescent="0.25">
      <c r="A572" t="s">
        <v>2522</v>
      </c>
      <c r="B572">
        <v>1.0900000000000001</v>
      </c>
      <c r="C572">
        <v>117.07</v>
      </c>
      <c r="D572" t="s">
        <v>114</v>
      </c>
      <c r="E572">
        <v>6789419</v>
      </c>
      <c r="F572">
        <v>625</v>
      </c>
      <c r="G572">
        <v>556</v>
      </c>
      <c r="H572" t="s">
        <v>25290</v>
      </c>
      <c r="I572">
        <v>0.11</v>
      </c>
      <c r="J572">
        <v>762</v>
      </c>
    </row>
    <row r="573" spans="1:10" x14ac:dyDescent="0.25">
      <c r="A573" t="s">
        <v>710</v>
      </c>
      <c r="B573">
        <v>1.1100000000000001</v>
      </c>
      <c r="C573">
        <v>199.06</v>
      </c>
      <c r="D573" t="s">
        <v>17250</v>
      </c>
      <c r="E573">
        <v>63750085</v>
      </c>
      <c r="F573">
        <v>2263</v>
      </c>
      <c r="G573">
        <v>5308</v>
      </c>
      <c r="H573" t="s">
        <v>11550</v>
      </c>
      <c r="I573">
        <v>0.14199999999999999</v>
      </c>
      <c r="J573">
        <v>722</v>
      </c>
    </row>
    <row r="574" spans="1:10" x14ac:dyDescent="0.25">
      <c r="A574" t="s">
        <v>787</v>
      </c>
      <c r="B574">
        <v>2.0499999999999998</v>
      </c>
      <c r="C574">
        <v>71.06</v>
      </c>
      <c r="D574" t="s">
        <v>596</v>
      </c>
      <c r="E574">
        <v>11093645</v>
      </c>
      <c r="F574">
        <v>892</v>
      </c>
      <c r="G574">
        <v>983</v>
      </c>
      <c r="H574" t="s">
        <v>23902</v>
      </c>
      <c r="I574">
        <v>7.0999999999999994E-2</v>
      </c>
      <c r="J574">
        <v>837</v>
      </c>
    </row>
    <row r="575" spans="1:10" x14ac:dyDescent="0.25">
      <c r="A575" t="s">
        <v>23904</v>
      </c>
      <c r="B575">
        <v>0.31</v>
      </c>
      <c r="C575">
        <v>57.07</v>
      </c>
      <c r="D575" t="s">
        <v>761</v>
      </c>
      <c r="E575">
        <v>1515134</v>
      </c>
      <c r="F575">
        <v>312</v>
      </c>
      <c r="G575">
        <v>193</v>
      </c>
      <c r="H575" t="s">
        <v>25291</v>
      </c>
      <c r="I575">
        <v>7.0000000000000007E-2</v>
      </c>
      <c r="J575">
        <v>758</v>
      </c>
    </row>
    <row r="576" spans="1:10" x14ac:dyDescent="0.25">
      <c r="A576" t="s">
        <v>10123</v>
      </c>
      <c r="B576">
        <v>1.79</v>
      </c>
      <c r="C576">
        <v>196.1</v>
      </c>
      <c r="D576" t="s">
        <v>708</v>
      </c>
      <c r="E576">
        <v>2304376</v>
      </c>
      <c r="F576">
        <v>306</v>
      </c>
      <c r="G576">
        <v>501</v>
      </c>
      <c r="H576" t="s">
        <v>25292</v>
      </c>
      <c r="I576">
        <v>0.151</v>
      </c>
      <c r="J576">
        <v>701</v>
      </c>
    </row>
    <row r="577" spans="1:10" x14ac:dyDescent="0.25">
      <c r="A577" t="s">
        <v>3152</v>
      </c>
      <c r="B577">
        <v>1.29</v>
      </c>
      <c r="C577">
        <v>155.07</v>
      </c>
      <c r="D577" t="s">
        <v>1948</v>
      </c>
      <c r="E577">
        <v>10395094</v>
      </c>
      <c r="F577">
        <v>509</v>
      </c>
      <c r="G577">
        <v>978</v>
      </c>
      <c r="H577" t="s">
        <v>25293</v>
      </c>
      <c r="I577">
        <v>0.16200000000000001</v>
      </c>
      <c r="J577">
        <v>913</v>
      </c>
    </row>
    <row r="578" spans="1:10" x14ac:dyDescent="0.25">
      <c r="A578" t="s">
        <v>21461</v>
      </c>
      <c r="B578">
        <v>1.17</v>
      </c>
      <c r="C578">
        <v>141.08000000000001</v>
      </c>
      <c r="D578" t="s">
        <v>1137</v>
      </c>
      <c r="E578">
        <v>1262276</v>
      </c>
      <c r="F578">
        <v>251</v>
      </c>
      <c r="G578">
        <v>173</v>
      </c>
      <c r="H578" t="s">
        <v>25294</v>
      </c>
      <c r="I578">
        <v>0.1</v>
      </c>
      <c r="J578">
        <v>818</v>
      </c>
    </row>
    <row r="579" spans="1:10" x14ac:dyDescent="0.25">
      <c r="A579" t="s">
        <v>8502</v>
      </c>
      <c r="B579">
        <v>1.37</v>
      </c>
      <c r="C579">
        <v>144.05000000000001</v>
      </c>
      <c r="D579" t="s">
        <v>345</v>
      </c>
      <c r="E579">
        <v>7391854</v>
      </c>
      <c r="F579">
        <v>815</v>
      </c>
      <c r="G579">
        <v>826</v>
      </c>
      <c r="H579" t="s">
        <v>25295</v>
      </c>
      <c r="I579">
        <v>0.19400000000000001</v>
      </c>
      <c r="J579">
        <v>894</v>
      </c>
    </row>
    <row r="580" spans="1:10" x14ac:dyDescent="0.25">
      <c r="A580" t="s">
        <v>1343</v>
      </c>
      <c r="B580">
        <v>1.06</v>
      </c>
      <c r="C580">
        <v>55.08</v>
      </c>
      <c r="D580" t="s">
        <v>880</v>
      </c>
      <c r="E580">
        <v>4177421</v>
      </c>
      <c r="F580">
        <v>288</v>
      </c>
      <c r="G580">
        <v>245</v>
      </c>
      <c r="H580" t="s">
        <v>25296</v>
      </c>
      <c r="I580">
        <v>6.9000000000000006E-2</v>
      </c>
      <c r="J580">
        <v>840</v>
      </c>
    </row>
    <row r="581" spans="1:10" x14ac:dyDescent="0.25">
      <c r="A581" t="s">
        <v>1945</v>
      </c>
      <c r="B581">
        <v>0.26</v>
      </c>
      <c r="C581">
        <v>67.069999999999993</v>
      </c>
      <c r="D581" t="s">
        <v>601</v>
      </c>
      <c r="E581">
        <v>1589201</v>
      </c>
      <c r="F581">
        <v>102</v>
      </c>
      <c r="G581">
        <v>117</v>
      </c>
      <c r="H581" t="s">
        <v>25297</v>
      </c>
      <c r="I581">
        <v>0.09</v>
      </c>
      <c r="J581">
        <v>747</v>
      </c>
    </row>
    <row r="582" spans="1:10" x14ac:dyDescent="0.25">
      <c r="A582" t="s">
        <v>23915</v>
      </c>
      <c r="B582">
        <v>0.99</v>
      </c>
      <c r="C582">
        <v>129.07</v>
      </c>
      <c r="D582" t="s">
        <v>227</v>
      </c>
      <c r="E582">
        <v>4991136</v>
      </c>
      <c r="F582">
        <v>553</v>
      </c>
      <c r="G582">
        <v>435</v>
      </c>
      <c r="H582" t="s">
        <v>25298</v>
      </c>
      <c r="I582">
        <v>0.109</v>
      </c>
      <c r="J582">
        <v>771</v>
      </c>
    </row>
    <row r="583" spans="1:10" x14ac:dyDescent="0.25">
      <c r="A583" t="s">
        <v>2513</v>
      </c>
      <c r="B583">
        <v>1.04</v>
      </c>
      <c r="C583">
        <v>103.06</v>
      </c>
      <c r="D583" t="s">
        <v>1377</v>
      </c>
      <c r="E583">
        <v>2137689</v>
      </c>
      <c r="F583">
        <v>231</v>
      </c>
      <c r="G583">
        <v>264</v>
      </c>
      <c r="H583" t="s">
        <v>25299</v>
      </c>
      <c r="I583">
        <v>0.109</v>
      </c>
      <c r="J583">
        <v>704</v>
      </c>
    </row>
    <row r="584" spans="1:10" x14ac:dyDescent="0.25">
      <c r="A584" t="s">
        <v>22918</v>
      </c>
      <c r="B584">
        <v>1.17</v>
      </c>
      <c r="C584">
        <v>105.04</v>
      </c>
      <c r="D584" t="s">
        <v>926</v>
      </c>
      <c r="E584">
        <v>8997836</v>
      </c>
      <c r="F584">
        <v>724</v>
      </c>
      <c r="G584">
        <v>517</v>
      </c>
      <c r="H584" t="s">
        <v>25300</v>
      </c>
      <c r="I584">
        <v>0.152</v>
      </c>
      <c r="J584">
        <v>729</v>
      </c>
    </row>
    <row r="585" spans="1:10" x14ac:dyDescent="0.25">
      <c r="A585" t="s">
        <v>3428</v>
      </c>
      <c r="B585">
        <v>0.23</v>
      </c>
      <c r="C585">
        <v>55.07</v>
      </c>
      <c r="D585" t="s">
        <v>45</v>
      </c>
      <c r="E585">
        <v>3027356</v>
      </c>
      <c r="F585">
        <v>182</v>
      </c>
      <c r="G585">
        <v>186</v>
      </c>
      <c r="H585" t="s">
        <v>25301</v>
      </c>
      <c r="I585">
        <v>7.6999999999999999E-2</v>
      </c>
      <c r="J585">
        <v>866</v>
      </c>
    </row>
    <row r="586" spans="1:10" x14ac:dyDescent="0.25">
      <c r="A586" t="s">
        <v>22708</v>
      </c>
      <c r="B586">
        <v>1.53</v>
      </c>
      <c r="C586">
        <v>91.06</v>
      </c>
      <c r="D586" t="s">
        <v>297</v>
      </c>
      <c r="E586">
        <v>2500885</v>
      </c>
      <c r="F586">
        <v>103</v>
      </c>
      <c r="G586">
        <v>151</v>
      </c>
      <c r="H586" t="s">
        <v>25302</v>
      </c>
      <c r="I586">
        <v>9.6000000000000002E-2</v>
      </c>
      <c r="J586">
        <v>830</v>
      </c>
    </row>
    <row r="587" spans="1:10" x14ac:dyDescent="0.25">
      <c r="A587" t="s">
        <v>2377</v>
      </c>
      <c r="B587">
        <v>1.0900000000000001</v>
      </c>
      <c r="C587">
        <v>91.05</v>
      </c>
      <c r="D587" t="s">
        <v>189</v>
      </c>
      <c r="E587">
        <v>94553773</v>
      </c>
      <c r="F587">
        <v>3440</v>
      </c>
      <c r="G587">
        <v>3473</v>
      </c>
      <c r="H587" t="s">
        <v>25303</v>
      </c>
      <c r="I587">
        <v>0.13400000000000001</v>
      </c>
      <c r="J587">
        <v>894</v>
      </c>
    </row>
    <row r="588" spans="1:10" x14ac:dyDescent="0.25">
      <c r="A588" t="s">
        <v>3187</v>
      </c>
      <c r="B588">
        <v>2.36</v>
      </c>
      <c r="C588">
        <v>196.06</v>
      </c>
      <c r="D588" t="s">
        <v>3030</v>
      </c>
      <c r="E588">
        <v>2811629</v>
      </c>
      <c r="F588">
        <v>397</v>
      </c>
      <c r="G588">
        <v>676</v>
      </c>
      <c r="H588" t="s">
        <v>21472</v>
      </c>
      <c r="I588">
        <v>0.14699999999999999</v>
      </c>
      <c r="J588">
        <v>874</v>
      </c>
    </row>
    <row r="589" spans="1:10" x14ac:dyDescent="0.25">
      <c r="A589" t="s">
        <v>12814</v>
      </c>
      <c r="B589">
        <v>1.34</v>
      </c>
      <c r="C589">
        <v>171.08</v>
      </c>
      <c r="D589" t="s">
        <v>10101</v>
      </c>
      <c r="E589">
        <v>6222401</v>
      </c>
      <c r="F589">
        <v>321</v>
      </c>
      <c r="G589">
        <v>622</v>
      </c>
      <c r="H589" t="s">
        <v>25304</v>
      </c>
      <c r="I589">
        <v>0.14199999999999999</v>
      </c>
      <c r="J589">
        <v>741</v>
      </c>
    </row>
    <row r="590" spans="1:10" x14ac:dyDescent="0.25">
      <c r="A590" t="s">
        <v>3155</v>
      </c>
      <c r="B590">
        <v>1.39</v>
      </c>
      <c r="C590">
        <v>70.08</v>
      </c>
      <c r="D590" t="s">
        <v>31</v>
      </c>
      <c r="E590">
        <v>56646564</v>
      </c>
      <c r="F590">
        <v>1556</v>
      </c>
      <c r="G590">
        <v>1774</v>
      </c>
      <c r="H590" t="s">
        <v>25305</v>
      </c>
      <c r="I590">
        <v>0.17499999999999999</v>
      </c>
      <c r="J590">
        <v>953</v>
      </c>
    </row>
    <row r="591" spans="1:10" x14ac:dyDescent="0.25">
      <c r="A591" t="s">
        <v>7096</v>
      </c>
      <c r="B591">
        <v>1.17</v>
      </c>
      <c r="C591">
        <v>198.04</v>
      </c>
      <c r="D591" t="s">
        <v>19780</v>
      </c>
      <c r="E591">
        <v>5247141</v>
      </c>
      <c r="F591">
        <v>809</v>
      </c>
      <c r="G591">
        <v>858</v>
      </c>
      <c r="H591" t="s">
        <v>25306</v>
      </c>
      <c r="I591">
        <v>0.16800000000000001</v>
      </c>
      <c r="J591">
        <v>811</v>
      </c>
    </row>
    <row r="592" spans="1:10" x14ac:dyDescent="0.25">
      <c r="A592" t="s">
        <v>10135</v>
      </c>
      <c r="B592">
        <v>1.5</v>
      </c>
      <c r="C592">
        <v>142.06</v>
      </c>
      <c r="D592" t="s">
        <v>10042</v>
      </c>
      <c r="E592">
        <v>10554085</v>
      </c>
      <c r="F592">
        <v>765</v>
      </c>
      <c r="G592">
        <v>891</v>
      </c>
      <c r="H592" t="s">
        <v>25307</v>
      </c>
      <c r="I592">
        <v>0.192</v>
      </c>
      <c r="J592">
        <v>883</v>
      </c>
    </row>
    <row r="593" spans="1:10" x14ac:dyDescent="0.25">
      <c r="A593" t="s">
        <v>2378</v>
      </c>
      <c r="B593">
        <v>1.1100000000000001</v>
      </c>
      <c r="C593">
        <v>69.08</v>
      </c>
      <c r="D593" t="s">
        <v>222</v>
      </c>
      <c r="E593">
        <v>26543386</v>
      </c>
      <c r="F593">
        <v>2191</v>
      </c>
      <c r="G593">
        <v>1308</v>
      </c>
      <c r="H593" t="s">
        <v>25308</v>
      </c>
      <c r="I593">
        <v>6.7000000000000004E-2</v>
      </c>
      <c r="J593">
        <v>773</v>
      </c>
    </row>
    <row r="594" spans="1:10" x14ac:dyDescent="0.25">
      <c r="A594" t="s">
        <v>3157</v>
      </c>
      <c r="B594">
        <v>1</v>
      </c>
      <c r="C594">
        <v>194.1</v>
      </c>
      <c r="D594" t="s">
        <v>542</v>
      </c>
      <c r="E594">
        <v>10256774</v>
      </c>
      <c r="F594">
        <v>574</v>
      </c>
      <c r="G594">
        <v>1215</v>
      </c>
      <c r="H594" t="s">
        <v>25309</v>
      </c>
      <c r="I594">
        <v>0.16700000000000001</v>
      </c>
      <c r="J594">
        <v>728</v>
      </c>
    </row>
    <row r="595" spans="1:10" x14ac:dyDescent="0.25">
      <c r="A595" t="s">
        <v>2281</v>
      </c>
      <c r="B595">
        <v>0.56000000000000005</v>
      </c>
      <c r="C595">
        <v>179.09</v>
      </c>
      <c r="D595" t="s">
        <v>1342</v>
      </c>
      <c r="E595">
        <v>12835744</v>
      </c>
      <c r="F595">
        <v>374</v>
      </c>
      <c r="G595">
        <v>1047</v>
      </c>
      <c r="H595" t="s">
        <v>16314</v>
      </c>
      <c r="I595">
        <v>0.126</v>
      </c>
      <c r="J595">
        <v>749</v>
      </c>
    </row>
    <row r="596" spans="1:10" x14ac:dyDescent="0.25">
      <c r="A596" t="s">
        <v>12178</v>
      </c>
      <c r="B596">
        <v>1.2</v>
      </c>
      <c r="C596">
        <v>184.1</v>
      </c>
      <c r="D596" t="s">
        <v>5173</v>
      </c>
      <c r="E596">
        <v>10198845</v>
      </c>
      <c r="F596">
        <v>1029</v>
      </c>
      <c r="G596">
        <v>1336</v>
      </c>
      <c r="H596" t="s">
        <v>10139</v>
      </c>
      <c r="I596">
        <v>0.13500000000000001</v>
      </c>
      <c r="J596">
        <v>721</v>
      </c>
    </row>
    <row r="597" spans="1:10" x14ac:dyDescent="0.25">
      <c r="A597" t="s">
        <v>6938</v>
      </c>
      <c r="B597">
        <v>1.1499999999999999</v>
      </c>
      <c r="C597">
        <v>60.04</v>
      </c>
      <c r="D597" t="s">
        <v>722</v>
      </c>
      <c r="E597">
        <v>11289941</v>
      </c>
      <c r="F597">
        <v>775</v>
      </c>
      <c r="G597">
        <v>725</v>
      </c>
      <c r="H597" t="s">
        <v>25310</v>
      </c>
      <c r="I597">
        <v>0.15</v>
      </c>
      <c r="J597">
        <v>718</v>
      </c>
    </row>
    <row r="598" spans="1:10" x14ac:dyDescent="0.25">
      <c r="A598" t="s">
        <v>19788</v>
      </c>
      <c r="B598">
        <v>2.35</v>
      </c>
      <c r="C598">
        <v>179.08</v>
      </c>
      <c r="D598" t="s">
        <v>559</v>
      </c>
      <c r="E598">
        <v>21497426</v>
      </c>
      <c r="F598">
        <v>774</v>
      </c>
      <c r="G598">
        <v>982</v>
      </c>
      <c r="H598" t="s">
        <v>13771</v>
      </c>
      <c r="I598">
        <v>0.219</v>
      </c>
      <c r="J598">
        <v>883</v>
      </c>
    </row>
    <row r="599" spans="1:10" x14ac:dyDescent="0.25">
      <c r="A599" t="s">
        <v>575</v>
      </c>
      <c r="B599">
        <v>0.49</v>
      </c>
      <c r="C599">
        <v>189.08</v>
      </c>
      <c r="D599" t="s">
        <v>25311</v>
      </c>
      <c r="E599">
        <v>2331492</v>
      </c>
      <c r="F599">
        <v>165</v>
      </c>
      <c r="G599">
        <v>487</v>
      </c>
      <c r="H599" t="s">
        <v>25312</v>
      </c>
      <c r="I599">
        <v>0.188</v>
      </c>
      <c r="J599">
        <v>784</v>
      </c>
    </row>
    <row r="600" spans="1:10" x14ac:dyDescent="0.25">
      <c r="A600" t="s">
        <v>4435</v>
      </c>
      <c r="B600">
        <v>1.37</v>
      </c>
      <c r="C600">
        <v>134.05000000000001</v>
      </c>
      <c r="D600" t="s">
        <v>5123</v>
      </c>
      <c r="E600">
        <v>7110124</v>
      </c>
      <c r="F600">
        <v>312</v>
      </c>
      <c r="G600">
        <v>486</v>
      </c>
      <c r="H600" t="s">
        <v>23932</v>
      </c>
      <c r="I600">
        <v>0.158</v>
      </c>
      <c r="J600">
        <v>847</v>
      </c>
    </row>
    <row r="601" spans="1:10" x14ac:dyDescent="0.25">
      <c r="A601" t="s">
        <v>7784</v>
      </c>
      <c r="B601">
        <v>2.79</v>
      </c>
      <c r="C601">
        <v>179.09</v>
      </c>
      <c r="D601" t="s">
        <v>1342</v>
      </c>
      <c r="E601">
        <v>8048012</v>
      </c>
      <c r="F601">
        <v>479</v>
      </c>
      <c r="G601">
        <v>978</v>
      </c>
      <c r="H601" t="s">
        <v>25313</v>
      </c>
      <c r="I601">
        <v>0.23300000000000001</v>
      </c>
      <c r="J601">
        <v>706</v>
      </c>
    </row>
    <row r="602" spans="1:10" x14ac:dyDescent="0.25">
      <c r="A602" t="s">
        <v>19957</v>
      </c>
      <c r="B602">
        <v>1.1499999999999999</v>
      </c>
      <c r="C602">
        <v>208.09</v>
      </c>
      <c r="D602" t="s">
        <v>4978</v>
      </c>
      <c r="E602">
        <v>15113982</v>
      </c>
      <c r="F602">
        <v>784</v>
      </c>
      <c r="G602">
        <v>1914</v>
      </c>
      <c r="H602" t="s">
        <v>25314</v>
      </c>
      <c r="I602">
        <v>0.13500000000000001</v>
      </c>
      <c r="J602">
        <v>755</v>
      </c>
    </row>
    <row r="603" spans="1:10" x14ac:dyDescent="0.25">
      <c r="A603" t="s">
        <v>1570</v>
      </c>
      <c r="B603">
        <v>1.61</v>
      </c>
      <c r="C603">
        <v>176.09</v>
      </c>
      <c r="D603" t="s">
        <v>796</v>
      </c>
      <c r="E603">
        <v>6839727</v>
      </c>
      <c r="F603">
        <v>372</v>
      </c>
      <c r="G603">
        <v>738</v>
      </c>
      <c r="H603" t="s">
        <v>7109</v>
      </c>
      <c r="I603">
        <v>0.16400000000000001</v>
      </c>
      <c r="J603">
        <v>730</v>
      </c>
    </row>
    <row r="604" spans="1:10" x14ac:dyDescent="0.25">
      <c r="A604" t="s">
        <v>8590</v>
      </c>
      <c r="B604">
        <v>1.39</v>
      </c>
      <c r="C604">
        <v>149.03</v>
      </c>
      <c r="D604" t="s">
        <v>715</v>
      </c>
      <c r="E604">
        <v>6506676</v>
      </c>
      <c r="F604">
        <v>1134</v>
      </c>
      <c r="G604">
        <v>681</v>
      </c>
      <c r="H604" t="s">
        <v>12822</v>
      </c>
      <c r="I604">
        <v>0.114</v>
      </c>
      <c r="J604">
        <v>832</v>
      </c>
    </row>
    <row r="605" spans="1:10" x14ac:dyDescent="0.25">
      <c r="A605" t="s">
        <v>25315</v>
      </c>
      <c r="B605">
        <v>1.68</v>
      </c>
      <c r="C605">
        <v>179.1</v>
      </c>
      <c r="D605" t="s">
        <v>1197</v>
      </c>
      <c r="E605">
        <v>6572506</v>
      </c>
      <c r="F605">
        <v>492</v>
      </c>
      <c r="G605">
        <v>607</v>
      </c>
      <c r="H605" t="s">
        <v>25316</v>
      </c>
      <c r="I605">
        <v>0.189</v>
      </c>
      <c r="J605">
        <v>768</v>
      </c>
    </row>
    <row r="606" spans="1:10" x14ac:dyDescent="0.25">
      <c r="A606" t="s">
        <v>8526</v>
      </c>
      <c r="B606">
        <v>1.18</v>
      </c>
      <c r="C606">
        <v>107.05</v>
      </c>
      <c r="D606" t="s">
        <v>91</v>
      </c>
      <c r="E606">
        <v>2534764</v>
      </c>
      <c r="F606">
        <v>336</v>
      </c>
      <c r="G606">
        <v>263</v>
      </c>
      <c r="H606" t="s">
        <v>25317</v>
      </c>
      <c r="I606">
        <v>8.4000000000000005E-2</v>
      </c>
      <c r="J606">
        <v>784</v>
      </c>
    </row>
    <row r="607" spans="1:10" x14ac:dyDescent="0.25">
      <c r="A607" t="s">
        <v>1795</v>
      </c>
      <c r="B607">
        <v>1.1000000000000001</v>
      </c>
      <c r="C607">
        <v>118.08</v>
      </c>
      <c r="D607" t="s">
        <v>845</v>
      </c>
      <c r="E607">
        <v>76341276</v>
      </c>
      <c r="F607">
        <v>6606</v>
      </c>
      <c r="G607">
        <v>4173</v>
      </c>
      <c r="H607" t="s">
        <v>25318</v>
      </c>
      <c r="I607">
        <v>0.109</v>
      </c>
      <c r="J607">
        <v>815</v>
      </c>
    </row>
    <row r="608" spans="1:10" x14ac:dyDescent="0.25">
      <c r="A608" t="s">
        <v>3171</v>
      </c>
      <c r="B608">
        <v>1.39</v>
      </c>
      <c r="C608">
        <v>181.06</v>
      </c>
      <c r="D608" t="s">
        <v>1578</v>
      </c>
      <c r="E608">
        <v>108115243</v>
      </c>
      <c r="F608">
        <v>2375</v>
      </c>
      <c r="G608">
        <v>4355</v>
      </c>
      <c r="H608" t="s">
        <v>25319</v>
      </c>
      <c r="I608">
        <v>0.157</v>
      </c>
      <c r="J608">
        <v>860</v>
      </c>
    </row>
    <row r="609" spans="1:10" x14ac:dyDescent="0.25">
      <c r="A609" t="s">
        <v>12130</v>
      </c>
      <c r="B609">
        <v>4.8499999999999996</v>
      </c>
      <c r="C609">
        <v>57.09</v>
      </c>
      <c r="D609" t="s">
        <v>612</v>
      </c>
      <c r="E609">
        <v>4568747</v>
      </c>
      <c r="F609">
        <v>240</v>
      </c>
      <c r="G609">
        <v>332</v>
      </c>
      <c r="H609" t="s">
        <v>25320</v>
      </c>
      <c r="I609">
        <v>0.11799999999999999</v>
      </c>
      <c r="J609">
        <v>835</v>
      </c>
    </row>
    <row r="610" spans="1:10" x14ac:dyDescent="0.25">
      <c r="A610" t="s">
        <v>2564</v>
      </c>
      <c r="B610">
        <v>1.08</v>
      </c>
      <c r="C610">
        <v>91.05</v>
      </c>
      <c r="D610" t="s">
        <v>189</v>
      </c>
      <c r="E610">
        <v>64602423</v>
      </c>
      <c r="F610">
        <v>2145</v>
      </c>
      <c r="G610">
        <v>2518</v>
      </c>
      <c r="H610" t="s">
        <v>25321</v>
      </c>
      <c r="I610">
        <v>0.126</v>
      </c>
      <c r="J610">
        <v>756</v>
      </c>
    </row>
    <row r="611" spans="1:10" x14ac:dyDescent="0.25">
      <c r="A611" t="s">
        <v>869</v>
      </c>
      <c r="B611">
        <v>1.1200000000000001</v>
      </c>
      <c r="C611">
        <v>167.07</v>
      </c>
      <c r="D611" t="s">
        <v>474</v>
      </c>
      <c r="E611">
        <v>102651138</v>
      </c>
      <c r="F611">
        <v>2158</v>
      </c>
      <c r="G611">
        <v>4915</v>
      </c>
      <c r="H611" t="s">
        <v>21506</v>
      </c>
      <c r="I611">
        <v>0.158</v>
      </c>
      <c r="J611">
        <v>918</v>
      </c>
    </row>
    <row r="612" spans="1:10" x14ac:dyDescent="0.25">
      <c r="A612" t="s">
        <v>1837</v>
      </c>
      <c r="B612">
        <v>1.64</v>
      </c>
      <c r="C612">
        <v>179.09</v>
      </c>
      <c r="D612" t="s">
        <v>1342</v>
      </c>
      <c r="E612">
        <v>9567621</v>
      </c>
      <c r="F612">
        <v>415</v>
      </c>
      <c r="G612">
        <v>882</v>
      </c>
      <c r="H612" t="s">
        <v>25322</v>
      </c>
      <c r="I612">
        <v>0.152</v>
      </c>
      <c r="J612">
        <v>770</v>
      </c>
    </row>
    <row r="613" spans="1:10" x14ac:dyDescent="0.25">
      <c r="A613" t="s">
        <v>863</v>
      </c>
      <c r="B613">
        <v>1.0900000000000001</v>
      </c>
      <c r="C613">
        <v>182.08</v>
      </c>
      <c r="D613" t="s">
        <v>706</v>
      </c>
      <c r="E613">
        <v>3649945</v>
      </c>
      <c r="F613">
        <v>435</v>
      </c>
      <c r="G613">
        <v>486</v>
      </c>
      <c r="H613" t="s">
        <v>25323</v>
      </c>
      <c r="I613">
        <v>0.17299999999999999</v>
      </c>
      <c r="J613">
        <v>851</v>
      </c>
    </row>
    <row r="614" spans="1:10" x14ac:dyDescent="0.25">
      <c r="A614" t="s">
        <v>23788</v>
      </c>
      <c r="B614">
        <v>0.88</v>
      </c>
      <c r="C614">
        <v>43.05</v>
      </c>
      <c r="D614" t="s">
        <v>105</v>
      </c>
      <c r="E614">
        <v>3214274</v>
      </c>
      <c r="F614">
        <v>165</v>
      </c>
      <c r="G614">
        <v>163</v>
      </c>
      <c r="H614" t="s">
        <v>25324</v>
      </c>
      <c r="I614">
        <v>7.3999999999999996E-2</v>
      </c>
      <c r="J614">
        <v>721</v>
      </c>
    </row>
    <row r="615" spans="1:10" x14ac:dyDescent="0.25">
      <c r="A615" t="s">
        <v>25325</v>
      </c>
      <c r="B615">
        <v>1.1200000000000001</v>
      </c>
      <c r="C615">
        <v>118.08</v>
      </c>
      <c r="D615" t="s">
        <v>845</v>
      </c>
      <c r="E615">
        <v>3790160</v>
      </c>
      <c r="F615">
        <v>536</v>
      </c>
      <c r="G615">
        <v>429</v>
      </c>
      <c r="H615" t="s">
        <v>25326</v>
      </c>
      <c r="I615">
        <v>0.105</v>
      </c>
      <c r="J615">
        <v>739</v>
      </c>
    </row>
    <row r="616" spans="1:10" x14ac:dyDescent="0.25">
      <c r="A616" t="s">
        <v>8748</v>
      </c>
      <c r="B616">
        <v>1.08</v>
      </c>
      <c r="C616">
        <v>206.12</v>
      </c>
      <c r="D616" t="s">
        <v>5238</v>
      </c>
      <c r="E616">
        <v>15476958</v>
      </c>
      <c r="F616">
        <v>1372</v>
      </c>
      <c r="G616">
        <v>2129</v>
      </c>
      <c r="H616" t="s">
        <v>25327</v>
      </c>
      <c r="I616">
        <v>0.106</v>
      </c>
      <c r="J616">
        <v>824</v>
      </c>
    </row>
    <row r="617" spans="1:10" x14ac:dyDescent="0.25">
      <c r="A617" t="s">
        <v>25328</v>
      </c>
      <c r="B617">
        <v>3.78</v>
      </c>
      <c r="C617">
        <v>55.07</v>
      </c>
      <c r="D617" t="s">
        <v>45</v>
      </c>
      <c r="E617">
        <v>6812865</v>
      </c>
      <c r="F617">
        <v>179</v>
      </c>
      <c r="G617">
        <v>549</v>
      </c>
      <c r="H617" t="s">
        <v>25329</v>
      </c>
      <c r="I617">
        <v>0.214</v>
      </c>
      <c r="J617">
        <v>709</v>
      </c>
    </row>
    <row r="618" spans="1:10" x14ac:dyDescent="0.25">
      <c r="A618" t="s">
        <v>3179</v>
      </c>
      <c r="B618">
        <v>1.18</v>
      </c>
      <c r="C618">
        <v>208.08</v>
      </c>
      <c r="D618" t="s">
        <v>4485</v>
      </c>
      <c r="E618">
        <v>9724003</v>
      </c>
      <c r="F618">
        <v>524</v>
      </c>
      <c r="G618">
        <v>634</v>
      </c>
      <c r="H618" t="s">
        <v>25330</v>
      </c>
      <c r="I618">
        <v>0.14099999999999999</v>
      </c>
      <c r="J618">
        <v>709</v>
      </c>
    </row>
    <row r="619" spans="1:10" x14ac:dyDescent="0.25">
      <c r="A619" t="s">
        <v>2577</v>
      </c>
      <c r="B619">
        <v>0.44</v>
      </c>
      <c r="C619">
        <v>206.12</v>
      </c>
      <c r="D619" t="s">
        <v>5238</v>
      </c>
      <c r="E619">
        <v>12763886</v>
      </c>
      <c r="F619">
        <v>392</v>
      </c>
      <c r="G619">
        <v>1734</v>
      </c>
      <c r="H619" t="s">
        <v>25331</v>
      </c>
      <c r="I619">
        <v>0.11799999999999999</v>
      </c>
      <c r="J619">
        <v>820</v>
      </c>
    </row>
    <row r="620" spans="1:10" x14ac:dyDescent="0.25">
      <c r="A620" t="s">
        <v>23946</v>
      </c>
      <c r="B620">
        <v>1.1100000000000001</v>
      </c>
      <c r="C620">
        <v>77.05</v>
      </c>
      <c r="D620" t="s">
        <v>704</v>
      </c>
      <c r="E620">
        <v>12601882</v>
      </c>
      <c r="F620">
        <v>417</v>
      </c>
      <c r="G620">
        <v>487</v>
      </c>
      <c r="H620" t="s">
        <v>25332</v>
      </c>
      <c r="I620">
        <v>0.13300000000000001</v>
      </c>
      <c r="J620">
        <v>736</v>
      </c>
    </row>
    <row r="621" spans="1:10" x14ac:dyDescent="0.25">
      <c r="A621" t="s">
        <v>569</v>
      </c>
      <c r="B621">
        <v>1.07</v>
      </c>
      <c r="C621">
        <v>68.069999999999993</v>
      </c>
      <c r="D621" t="s">
        <v>570</v>
      </c>
      <c r="E621">
        <v>32124656</v>
      </c>
      <c r="F621">
        <v>3458</v>
      </c>
      <c r="G621">
        <v>1802</v>
      </c>
      <c r="H621" t="s">
        <v>21512</v>
      </c>
      <c r="I621">
        <v>7.0000000000000007E-2</v>
      </c>
      <c r="J621">
        <v>923</v>
      </c>
    </row>
    <row r="622" spans="1:10" x14ac:dyDescent="0.25">
      <c r="A622" t="s">
        <v>2514</v>
      </c>
      <c r="B622">
        <v>2.1</v>
      </c>
      <c r="C622">
        <v>197.07</v>
      </c>
      <c r="D622" t="s">
        <v>3715</v>
      </c>
      <c r="E622">
        <v>28627410</v>
      </c>
      <c r="F622">
        <v>980</v>
      </c>
      <c r="G622">
        <v>1994</v>
      </c>
      <c r="H622" t="s">
        <v>25333</v>
      </c>
      <c r="I622">
        <v>0.128</v>
      </c>
      <c r="J622">
        <v>829</v>
      </c>
    </row>
    <row r="623" spans="1:10" x14ac:dyDescent="0.25">
      <c r="A623" t="s">
        <v>7121</v>
      </c>
      <c r="B623">
        <v>1.19</v>
      </c>
      <c r="C623">
        <v>91.06</v>
      </c>
      <c r="D623" t="s">
        <v>297</v>
      </c>
      <c r="E623">
        <v>19316160</v>
      </c>
      <c r="F623">
        <v>1225</v>
      </c>
      <c r="G623">
        <v>656</v>
      </c>
      <c r="H623" t="s">
        <v>23949</v>
      </c>
      <c r="I623">
        <v>9.5000000000000001E-2</v>
      </c>
      <c r="J623">
        <v>914</v>
      </c>
    </row>
    <row r="624" spans="1:10" x14ac:dyDescent="0.25">
      <c r="A624" t="s">
        <v>2575</v>
      </c>
      <c r="B624">
        <v>1.1200000000000001</v>
      </c>
      <c r="C624">
        <v>205.11</v>
      </c>
      <c r="D624" t="s">
        <v>10013</v>
      </c>
      <c r="E624">
        <v>3286594</v>
      </c>
      <c r="F624">
        <v>522</v>
      </c>
      <c r="G624">
        <v>527</v>
      </c>
      <c r="H624" t="s">
        <v>25334</v>
      </c>
      <c r="I624">
        <v>0.11</v>
      </c>
      <c r="J624">
        <v>756</v>
      </c>
    </row>
    <row r="625" spans="1:10" x14ac:dyDescent="0.25">
      <c r="A625" t="s">
        <v>23950</v>
      </c>
      <c r="B625">
        <v>1.1399999999999999</v>
      </c>
      <c r="C625">
        <v>104.06</v>
      </c>
      <c r="D625" t="s">
        <v>287</v>
      </c>
      <c r="E625">
        <v>23386152</v>
      </c>
      <c r="F625">
        <v>1711</v>
      </c>
      <c r="G625">
        <v>1531</v>
      </c>
      <c r="H625" t="s">
        <v>25335</v>
      </c>
      <c r="I625">
        <v>0.122</v>
      </c>
      <c r="J625">
        <v>813</v>
      </c>
    </row>
    <row r="626" spans="1:10" x14ac:dyDescent="0.25">
      <c r="A626" t="s">
        <v>566</v>
      </c>
      <c r="B626">
        <v>1.27</v>
      </c>
      <c r="C626">
        <v>196.1</v>
      </c>
      <c r="D626" t="s">
        <v>708</v>
      </c>
      <c r="E626">
        <v>5676508</v>
      </c>
      <c r="F626">
        <v>464</v>
      </c>
      <c r="G626">
        <v>1002</v>
      </c>
      <c r="H626" t="s">
        <v>23952</v>
      </c>
      <c r="I626">
        <v>0.129</v>
      </c>
      <c r="J626">
        <v>774</v>
      </c>
    </row>
    <row r="627" spans="1:10" x14ac:dyDescent="0.25">
      <c r="A627" t="s">
        <v>3183</v>
      </c>
      <c r="B627">
        <v>1.75</v>
      </c>
      <c r="C627">
        <v>194.09</v>
      </c>
      <c r="D627" t="s">
        <v>1067</v>
      </c>
      <c r="E627">
        <v>91333551</v>
      </c>
      <c r="F627">
        <v>2704</v>
      </c>
      <c r="G627">
        <v>3357</v>
      </c>
      <c r="H627" t="s">
        <v>25336</v>
      </c>
      <c r="I627">
        <v>0.182</v>
      </c>
      <c r="J627">
        <v>902</v>
      </c>
    </row>
    <row r="628" spans="1:10" x14ac:dyDescent="0.25">
      <c r="A628" t="s">
        <v>1878</v>
      </c>
      <c r="B628">
        <v>0.47</v>
      </c>
      <c r="C628">
        <v>95.09</v>
      </c>
      <c r="D628" t="s">
        <v>810</v>
      </c>
      <c r="E628">
        <v>5124045</v>
      </c>
      <c r="F628">
        <v>236</v>
      </c>
      <c r="G628">
        <v>369</v>
      </c>
      <c r="H628" t="s">
        <v>25337</v>
      </c>
      <c r="I628">
        <v>9.1999999999999998E-2</v>
      </c>
      <c r="J628">
        <v>777</v>
      </c>
    </row>
    <row r="629" spans="1:10" x14ac:dyDescent="0.25">
      <c r="A629" t="s">
        <v>1376</v>
      </c>
      <c r="B629">
        <v>2.64</v>
      </c>
      <c r="C629">
        <v>195.09</v>
      </c>
      <c r="D629" t="s">
        <v>5260</v>
      </c>
      <c r="E629">
        <v>6138488</v>
      </c>
      <c r="F629">
        <v>515</v>
      </c>
      <c r="G629">
        <v>660</v>
      </c>
      <c r="H629" t="s">
        <v>25338</v>
      </c>
      <c r="I629">
        <v>0.121</v>
      </c>
      <c r="J629">
        <v>745</v>
      </c>
    </row>
    <row r="630" spans="1:10" x14ac:dyDescent="0.25">
      <c r="A630" t="s">
        <v>25339</v>
      </c>
      <c r="B630">
        <v>1.25</v>
      </c>
      <c r="C630">
        <v>104.06</v>
      </c>
      <c r="D630" t="s">
        <v>287</v>
      </c>
      <c r="E630">
        <v>2610985</v>
      </c>
      <c r="F630">
        <v>484</v>
      </c>
      <c r="G630">
        <v>357</v>
      </c>
      <c r="H630" t="s">
        <v>21519</v>
      </c>
      <c r="I630">
        <v>7.6999999999999999E-2</v>
      </c>
      <c r="J630">
        <v>775</v>
      </c>
    </row>
    <row r="631" spans="1:10" x14ac:dyDescent="0.25">
      <c r="A631" t="s">
        <v>23056</v>
      </c>
      <c r="B631">
        <v>2.88</v>
      </c>
      <c r="C631">
        <v>115.06</v>
      </c>
      <c r="D631" t="s">
        <v>665</v>
      </c>
      <c r="E631">
        <v>2064265</v>
      </c>
      <c r="F631">
        <v>363</v>
      </c>
      <c r="G631">
        <v>203</v>
      </c>
      <c r="H631" t="s">
        <v>25340</v>
      </c>
      <c r="I631">
        <v>0.10199999999999999</v>
      </c>
      <c r="J631">
        <v>752</v>
      </c>
    </row>
    <row r="632" spans="1:10" x14ac:dyDescent="0.25">
      <c r="A632" t="s">
        <v>22729</v>
      </c>
      <c r="B632">
        <v>1.27</v>
      </c>
      <c r="C632">
        <v>105.03</v>
      </c>
      <c r="D632" t="s">
        <v>237</v>
      </c>
      <c r="E632">
        <v>119274002</v>
      </c>
      <c r="F632">
        <v>3858</v>
      </c>
      <c r="G632">
        <v>4664</v>
      </c>
      <c r="H632" t="s">
        <v>25341</v>
      </c>
      <c r="I632">
        <v>0.13300000000000001</v>
      </c>
      <c r="J632">
        <v>942</v>
      </c>
    </row>
    <row r="633" spans="1:10" x14ac:dyDescent="0.25">
      <c r="A633" t="s">
        <v>4448</v>
      </c>
      <c r="B633">
        <v>1.84</v>
      </c>
      <c r="C633">
        <v>196.06</v>
      </c>
      <c r="D633" t="s">
        <v>3030</v>
      </c>
      <c r="E633">
        <v>61255150</v>
      </c>
      <c r="F633">
        <v>2605</v>
      </c>
      <c r="G633">
        <v>2548</v>
      </c>
      <c r="H633" t="s">
        <v>11572</v>
      </c>
      <c r="I633">
        <v>0.16400000000000001</v>
      </c>
      <c r="J633">
        <v>862</v>
      </c>
    </row>
    <row r="634" spans="1:10" x14ac:dyDescent="0.25">
      <c r="A634" t="s">
        <v>13795</v>
      </c>
      <c r="B634">
        <v>1.75</v>
      </c>
      <c r="C634">
        <v>185.05</v>
      </c>
      <c r="D634" t="s">
        <v>25342</v>
      </c>
      <c r="E634">
        <v>3605166</v>
      </c>
      <c r="F634">
        <v>446</v>
      </c>
      <c r="G634">
        <v>514</v>
      </c>
      <c r="H634" t="s">
        <v>25343</v>
      </c>
      <c r="I634">
        <v>0.17699999999999999</v>
      </c>
      <c r="J634">
        <v>719</v>
      </c>
    </row>
    <row r="635" spans="1:10" x14ac:dyDescent="0.25">
      <c r="A635" t="s">
        <v>23966</v>
      </c>
      <c r="B635">
        <v>4.5199999999999996</v>
      </c>
      <c r="C635">
        <v>43.08</v>
      </c>
      <c r="D635" t="s">
        <v>1099</v>
      </c>
      <c r="E635">
        <v>2296192</v>
      </c>
      <c r="F635">
        <v>200</v>
      </c>
      <c r="G635">
        <v>162</v>
      </c>
      <c r="H635" t="s">
        <v>25344</v>
      </c>
      <c r="I635">
        <v>8.3000000000000004E-2</v>
      </c>
      <c r="J635">
        <v>704</v>
      </c>
    </row>
    <row r="636" spans="1:10" x14ac:dyDescent="0.25">
      <c r="A636" t="s">
        <v>188</v>
      </c>
      <c r="B636">
        <v>1.1299999999999999</v>
      </c>
      <c r="C636">
        <v>91.06</v>
      </c>
      <c r="D636" t="s">
        <v>297</v>
      </c>
      <c r="E636">
        <v>11801813</v>
      </c>
      <c r="F636">
        <v>837</v>
      </c>
      <c r="G636">
        <v>636</v>
      </c>
      <c r="H636" t="s">
        <v>23968</v>
      </c>
      <c r="I636">
        <v>0.10299999999999999</v>
      </c>
      <c r="J636">
        <v>734</v>
      </c>
    </row>
    <row r="637" spans="1:10" x14ac:dyDescent="0.25">
      <c r="A637" t="s">
        <v>8781</v>
      </c>
      <c r="B637">
        <v>1.17</v>
      </c>
      <c r="C637">
        <v>203.1</v>
      </c>
      <c r="D637" t="s">
        <v>1392</v>
      </c>
      <c r="E637">
        <v>373195792</v>
      </c>
      <c r="F637">
        <v>8269</v>
      </c>
      <c r="G637">
        <v>12485</v>
      </c>
      <c r="H637" t="s">
        <v>8557</v>
      </c>
      <c r="I637">
        <v>0.193</v>
      </c>
      <c r="J637">
        <v>928</v>
      </c>
    </row>
    <row r="638" spans="1:10" x14ac:dyDescent="0.25">
      <c r="A638" t="s">
        <v>25345</v>
      </c>
      <c r="B638">
        <v>1.32</v>
      </c>
      <c r="C638">
        <v>182.08</v>
      </c>
      <c r="D638" t="s">
        <v>706</v>
      </c>
      <c r="E638">
        <v>2664528</v>
      </c>
      <c r="F638">
        <v>292</v>
      </c>
      <c r="G638">
        <v>368</v>
      </c>
      <c r="H638" t="s">
        <v>25346</v>
      </c>
      <c r="I638">
        <v>0.17799999999999999</v>
      </c>
      <c r="J638">
        <v>702</v>
      </c>
    </row>
    <row r="639" spans="1:10" x14ac:dyDescent="0.25">
      <c r="A639" t="s">
        <v>3204</v>
      </c>
      <c r="B639">
        <v>1.27</v>
      </c>
      <c r="C639">
        <v>186.08</v>
      </c>
      <c r="D639" t="s">
        <v>1183</v>
      </c>
      <c r="E639">
        <v>2987035</v>
      </c>
      <c r="F639">
        <v>257</v>
      </c>
      <c r="G639">
        <v>502</v>
      </c>
      <c r="H639" t="s">
        <v>25347</v>
      </c>
      <c r="I639">
        <v>0.14000000000000001</v>
      </c>
      <c r="J639">
        <v>705</v>
      </c>
    </row>
    <row r="640" spans="1:10" x14ac:dyDescent="0.25">
      <c r="A640" t="s">
        <v>3848</v>
      </c>
      <c r="B640">
        <v>1.29</v>
      </c>
      <c r="C640">
        <v>149.03</v>
      </c>
      <c r="D640" t="s">
        <v>715</v>
      </c>
      <c r="E640">
        <v>9745556</v>
      </c>
      <c r="F640">
        <v>1115</v>
      </c>
      <c r="G640">
        <v>898</v>
      </c>
      <c r="H640" t="s">
        <v>25348</v>
      </c>
      <c r="I640">
        <v>0.108</v>
      </c>
      <c r="J640">
        <v>876</v>
      </c>
    </row>
    <row r="641" spans="1:10" x14ac:dyDescent="0.25">
      <c r="A641" t="s">
        <v>831</v>
      </c>
      <c r="B641">
        <v>3.12</v>
      </c>
      <c r="C641">
        <v>91.06</v>
      </c>
      <c r="D641" t="s">
        <v>297</v>
      </c>
      <c r="E641">
        <v>26799167</v>
      </c>
      <c r="F641">
        <v>1427</v>
      </c>
      <c r="G641">
        <v>1563</v>
      </c>
      <c r="H641" t="s">
        <v>25349</v>
      </c>
      <c r="I641">
        <v>0.122</v>
      </c>
      <c r="J641">
        <v>856</v>
      </c>
    </row>
    <row r="642" spans="1:10" x14ac:dyDescent="0.25">
      <c r="A642" t="s">
        <v>7126</v>
      </c>
      <c r="B642">
        <v>1.1000000000000001</v>
      </c>
      <c r="C642">
        <v>59.05</v>
      </c>
      <c r="D642" t="s">
        <v>641</v>
      </c>
      <c r="E642">
        <v>26248742</v>
      </c>
      <c r="F642">
        <v>1160</v>
      </c>
      <c r="G642">
        <v>1711</v>
      </c>
      <c r="H642" t="s">
        <v>25350</v>
      </c>
      <c r="I642">
        <v>0.155</v>
      </c>
      <c r="J642">
        <v>747</v>
      </c>
    </row>
    <row r="643" spans="1:10" x14ac:dyDescent="0.25">
      <c r="A643" t="s">
        <v>23977</v>
      </c>
      <c r="B643">
        <v>1.24</v>
      </c>
      <c r="C643">
        <v>91.06</v>
      </c>
      <c r="D643" t="s">
        <v>297</v>
      </c>
      <c r="E643">
        <v>21040330</v>
      </c>
      <c r="F643">
        <v>1118</v>
      </c>
      <c r="G643">
        <v>868</v>
      </c>
      <c r="H643" t="s">
        <v>25351</v>
      </c>
      <c r="I643">
        <v>0.10199999999999999</v>
      </c>
      <c r="J643">
        <v>801</v>
      </c>
    </row>
    <row r="644" spans="1:10" x14ac:dyDescent="0.25">
      <c r="A644" t="s">
        <v>2290</v>
      </c>
      <c r="B644">
        <v>2.23</v>
      </c>
      <c r="C644">
        <v>57.09</v>
      </c>
      <c r="D644" t="s">
        <v>612</v>
      </c>
      <c r="E644">
        <v>3808399</v>
      </c>
      <c r="F644">
        <v>206</v>
      </c>
      <c r="G644">
        <v>436</v>
      </c>
      <c r="H644" t="s">
        <v>25352</v>
      </c>
      <c r="I644">
        <v>6.7000000000000004E-2</v>
      </c>
      <c r="J644">
        <v>867</v>
      </c>
    </row>
    <row r="645" spans="1:10" x14ac:dyDescent="0.25">
      <c r="A645" t="s">
        <v>25353</v>
      </c>
      <c r="B645">
        <v>1.65</v>
      </c>
      <c r="C645">
        <v>105.05</v>
      </c>
      <c r="D645" t="s">
        <v>107</v>
      </c>
      <c r="E645">
        <v>9046942</v>
      </c>
      <c r="F645">
        <v>676</v>
      </c>
      <c r="G645">
        <v>627</v>
      </c>
      <c r="H645" t="s">
        <v>25354</v>
      </c>
      <c r="I645">
        <v>0.14099999999999999</v>
      </c>
      <c r="J645">
        <v>841</v>
      </c>
    </row>
    <row r="646" spans="1:10" x14ac:dyDescent="0.25">
      <c r="A646" t="s">
        <v>3197</v>
      </c>
      <c r="B646">
        <v>3.04</v>
      </c>
      <c r="C646">
        <v>198.07</v>
      </c>
      <c r="D646" t="s">
        <v>8522</v>
      </c>
      <c r="E646">
        <v>3166189</v>
      </c>
      <c r="F646">
        <v>296</v>
      </c>
      <c r="G646">
        <v>618</v>
      </c>
      <c r="H646" t="s">
        <v>25355</v>
      </c>
      <c r="I646">
        <v>0.14599999999999999</v>
      </c>
      <c r="J646">
        <v>719</v>
      </c>
    </row>
    <row r="647" spans="1:10" x14ac:dyDescent="0.25">
      <c r="A647" t="s">
        <v>25356</v>
      </c>
      <c r="B647">
        <v>5.34</v>
      </c>
      <c r="C647">
        <v>81.069999999999993</v>
      </c>
      <c r="D647" t="s">
        <v>133</v>
      </c>
      <c r="E647">
        <v>1511530</v>
      </c>
      <c r="F647">
        <v>110</v>
      </c>
      <c r="G647">
        <v>129</v>
      </c>
      <c r="H647" t="s">
        <v>25357</v>
      </c>
      <c r="I647">
        <v>9.4E-2</v>
      </c>
      <c r="J647">
        <v>707</v>
      </c>
    </row>
    <row r="648" spans="1:10" x14ac:dyDescent="0.25">
      <c r="A648" t="s">
        <v>3194</v>
      </c>
      <c r="B648">
        <v>0.92</v>
      </c>
      <c r="C648">
        <v>149.03</v>
      </c>
      <c r="D648" t="s">
        <v>715</v>
      </c>
      <c r="E648">
        <v>17969328</v>
      </c>
      <c r="F648">
        <v>322</v>
      </c>
      <c r="G648">
        <v>794</v>
      </c>
      <c r="H648" t="s">
        <v>23983</v>
      </c>
      <c r="I648">
        <v>0.09</v>
      </c>
      <c r="J648">
        <v>867</v>
      </c>
    </row>
    <row r="649" spans="1:10" x14ac:dyDescent="0.25">
      <c r="A649" t="s">
        <v>5277</v>
      </c>
      <c r="B649">
        <v>1.32</v>
      </c>
      <c r="C649">
        <v>208.09</v>
      </c>
      <c r="D649" t="s">
        <v>4978</v>
      </c>
      <c r="E649">
        <v>4701729</v>
      </c>
      <c r="F649">
        <v>492</v>
      </c>
      <c r="G649">
        <v>816</v>
      </c>
      <c r="H649" t="s">
        <v>25358</v>
      </c>
      <c r="I649">
        <v>0.17299999999999999</v>
      </c>
      <c r="J649">
        <v>707</v>
      </c>
    </row>
    <row r="650" spans="1:10" x14ac:dyDescent="0.25">
      <c r="A650" t="s">
        <v>3038</v>
      </c>
      <c r="B650">
        <v>0.55000000000000004</v>
      </c>
      <c r="C650">
        <v>176.05</v>
      </c>
      <c r="D650" t="s">
        <v>4323</v>
      </c>
      <c r="E650">
        <v>8620197</v>
      </c>
      <c r="F650">
        <v>329</v>
      </c>
      <c r="G650">
        <v>681</v>
      </c>
      <c r="H650" t="s">
        <v>25359</v>
      </c>
      <c r="I650">
        <v>0.14399999999999999</v>
      </c>
      <c r="J650">
        <v>722</v>
      </c>
    </row>
    <row r="651" spans="1:10" x14ac:dyDescent="0.25">
      <c r="A651" t="s">
        <v>671</v>
      </c>
      <c r="B651">
        <v>1.26</v>
      </c>
      <c r="C651">
        <v>55.07</v>
      </c>
      <c r="D651" t="s">
        <v>45</v>
      </c>
      <c r="E651">
        <v>4413164</v>
      </c>
      <c r="F651">
        <v>110</v>
      </c>
      <c r="G651">
        <v>268</v>
      </c>
      <c r="H651" t="s">
        <v>25360</v>
      </c>
      <c r="I651">
        <v>8.7999999999999995E-2</v>
      </c>
      <c r="J651">
        <v>801</v>
      </c>
    </row>
    <row r="652" spans="1:10" x14ac:dyDescent="0.25">
      <c r="A652" t="s">
        <v>23985</v>
      </c>
      <c r="B652">
        <v>0.88</v>
      </c>
      <c r="C652">
        <v>131.09</v>
      </c>
      <c r="D652" t="s">
        <v>645</v>
      </c>
      <c r="E652">
        <v>4035623</v>
      </c>
      <c r="F652">
        <v>327</v>
      </c>
      <c r="G652">
        <v>344</v>
      </c>
      <c r="H652" t="s">
        <v>25361</v>
      </c>
      <c r="I652">
        <v>0.106</v>
      </c>
      <c r="J652">
        <v>798</v>
      </c>
    </row>
    <row r="653" spans="1:10" x14ac:dyDescent="0.25">
      <c r="A653" t="s">
        <v>19855</v>
      </c>
      <c r="B653">
        <v>1.45</v>
      </c>
      <c r="C653">
        <v>169.06</v>
      </c>
      <c r="D653" t="s">
        <v>1375</v>
      </c>
      <c r="E653">
        <v>2844773</v>
      </c>
      <c r="F653">
        <v>360</v>
      </c>
      <c r="G653">
        <v>419</v>
      </c>
      <c r="H653" t="s">
        <v>25362</v>
      </c>
      <c r="I653">
        <v>0.185</v>
      </c>
      <c r="J653">
        <v>842</v>
      </c>
    </row>
    <row r="654" spans="1:10" x14ac:dyDescent="0.25">
      <c r="A654" t="s">
        <v>2262</v>
      </c>
      <c r="B654">
        <v>6.33</v>
      </c>
      <c r="C654">
        <v>81.08</v>
      </c>
      <c r="D654" t="s">
        <v>616</v>
      </c>
      <c r="E654">
        <v>1569488</v>
      </c>
      <c r="F654">
        <v>150</v>
      </c>
      <c r="G654">
        <v>137</v>
      </c>
      <c r="H654" t="s">
        <v>25363</v>
      </c>
      <c r="I654">
        <v>8.8999999999999996E-2</v>
      </c>
      <c r="J654">
        <v>712</v>
      </c>
    </row>
    <row r="655" spans="1:10" x14ac:dyDescent="0.25">
      <c r="A655" t="s">
        <v>19853</v>
      </c>
      <c r="B655">
        <v>1.03</v>
      </c>
      <c r="C655">
        <v>91.06</v>
      </c>
      <c r="D655" t="s">
        <v>297</v>
      </c>
      <c r="E655">
        <v>3414500</v>
      </c>
      <c r="F655">
        <v>286</v>
      </c>
      <c r="G655">
        <v>187</v>
      </c>
      <c r="H655" t="s">
        <v>25364</v>
      </c>
      <c r="I655">
        <v>7.4999999999999997E-2</v>
      </c>
      <c r="J655">
        <v>810</v>
      </c>
    </row>
    <row r="656" spans="1:10" x14ac:dyDescent="0.25">
      <c r="A656" t="s">
        <v>3202</v>
      </c>
      <c r="B656">
        <v>1.35</v>
      </c>
      <c r="C656">
        <v>165.08</v>
      </c>
      <c r="D656" t="s">
        <v>780</v>
      </c>
      <c r="E656">
        <v>19056388</v>
      </c>
      <c r="F656">
        <v>1648</v>
      </c>
      <c r="G656">
        <v>953</v>
      </c>
      <c r="H656" t="s">
        <v>25365</v>
      </c>
      <c r="I656">
        <v>0.152</v>
      </c>
      <c r="J656">
        <v>878</v>
      </c>
    </row>
    <row r="657" spans="1:10" x14ac:dyDescent="0.25">
      <c r="A657" t="s">
        <v>19858</v>
      </c>
      <c r="B657">
        <v>1.46</v>
      </c>
      <c r="C657">
        <v>120.06</v>
      </c>
      <c r="D657" t="s">
        <v>373</v>
      </c>
      <c r="E657">
        <v>1244210</v>
      </c>
      <c r="F657">
        <v>169</v>
      </c>
      <c r="G657">
        <v>185</v>
      </c>
      <c r="H657" t="s">
        <v>21546</v>
      </c>
      <c r="I657">
        <v>7.9000000000000001E-2</v>
      </c>
      <c r="J657">
        <v>860</v>
      </c>
    </row>
    <row r="658" spans="1:10" x14ac:dyDescent="0.25">
      <c r="A658" t="s">
        <v>1977</v>
      </c>
      <c r="B658">
        <v>1.29</v>
      </c>
      <c r="C658">
        <v>210.11</v>
      </c>
      <c r="D658" t="s">
        <v>1345</v>
      </c>
      <c r="E658">
        <v>12746110</v>
      </c>
      <c r="F658">
        <v>715</v>
      </c>
      <c r="G658">
        <v>1346</v>
      </c>
      <c r="H658" t="s">
        <v>25366</v>
      </c>
      <c r="I658">
        <v>0.13300000000000001</v>
      </c>
      <c r="J658">
        <v>733</v>
      </c>
    </row>
    <row r="659" spans="1:10" x14ac:dyDescent="0.25">
      <c r="A659" t="s">
        <v>13873</v>
      </c>
      <c r="B659">
        <v>0.78</v>
      </c>
      <c r="C659">
        <v>205.11</v>
      </c>
      <c r="D659" t="s">
        <v>10013</v>
      </c>
      <c r="E659">
        <v>1941338</v>
      </c>
      <c r="F659">
        <v>209</v>
      </c>
      <c r="G659">
        <v>417</v>
      </c>
      <c r="H659" t="s">
        <v>25367</v>
      </c>
      <c r="I659">
        <v>0.12</v>
      </c>
      <c r="J659">
        <v>704</v>
      </c>
    </row>
    <row r="660" spans="1:10" x14ac:dyDescent="0.25">
      <c r="A660" t="s">
        <v>1830</v>
      </c>
      <c r="B660">
        <v>1.34</v>
      </c>
      <c r="C660">
        <v>157.07</v>
      </c>
      <c r="D660" t="s">
        <v>1299</v>
      </c>
      <c r="E660">
        <v>3077145</v>
      </c>
      <c r="F660">
        <v>637</v>
      </c>
      <c r="G660">
        <v>420</v>
      </c>
      <c r="H660" t="s">
        <v>18209</v>
      </c>
      <c r="I660">
        <v>0.186</v>
      </c>
      <c r="J660">
        <v>752</v>
      </c>
    </row>
    <row r="661" spans="1:10" x14ac:dyDescent="0.25">
      <c r="A661" t="s">
        <v>550</v>
      </c>
      <c r="B661">
        <v>1.22</v>
      </c>
      <c r="C661">
        <v>182.08</v>
      </c>
      <c r="D661" t="s">
        <v>706</v>
      </c>
      <c r="E661">
        <v>18070699</v>
      </c>
      <c r="F661">
        <v>1752</v>
      </c>
      <c r="G661">
        <v>1944</v>
      </c>
      <c r="H661" t="s">
        <v>18213</v>
      </c>
      <c r="I661">
        <v>0.14499999999999999</v>
      </c>
      <c r="J661">
        <v>892</v>
      </c>
    </row>
    <row r="662" spans="1:10" x14ac:dyDescent="0.25">
      <c r="A662" t="s">
        <v>25368</v>
      </c>
      <c r="B662">
        <v>1.32</v>
      </c>
      <c r="C662">
        <v>105.07</v>
      </c>
      <c r="D662" t="s">
        <v>207</v>
      </c>
      <c r="E662">
        <v>2447886</v>
      </c>
      <c r="F662">
        <v>236</v>
      </c>
      <c r="G662">
        <v>169</v>
      </c>
      <c r="H662" t="s">
        <v>25369</v>
      </c>
      <c r="I662">
        <v>0.10100000000000001</v>
      </c>
      <c r="J662">
        <v>712</v>
      </c>
    </row>
    <row r="663" spans="1:10" x14ac:dyDescent="0.25">
      <c r="A663" t="s">
        <v>25370</v>
      </c>
      <c r="B663">
        <v>1.34</v>
      </c>
      <c r="C663">
        <v>181.07</v>
      </c>
      <c r="D663" t="s">
        <v>562</v>
      </c>
      <c r="E663">
        <v>1659395</v>
      </c>
      <c r="F663">
        <v>157</v>
      </c>
      <c r="G663">
        <v>205</v>
      </c>
      <c r="H663" t="s">
        <v>25371</v>
      </c>
      <c r="I663">
        <v>0.108</v>
      </c>
      <c r="J663">
        <v>707</v>
      </c>
    </row>
    <row r="664" spans="1:10" x14ac:dyDescent="0.25">
      <c r="A664" t="s">
        <v>1393</v>
      </c>
      <c r="B664">
        <v>1.24</v>
      </c>
      <c r="C664">
        <v>192.1</v>
      </c>
      <c r="D664" t="s">
        <v>714</v>
      </c>
      <c r="E664">
        <v>76503873</v>
      </c>
      <c r="F664">
        <v>3147</v>
      </c>
      <c r="G664">
        <v>4975</v>
      </c>
      <c r="H664" t="s">
        <v>11587</v>
      </c>
      <c r="I664">
        <v>0.13700000000000001</v>
      </c>
      <c r="J664">
        <v>913</v>
      </c>
    </row>
    <row r="665" spans="1:10" x14ac:dyDescent="0.25">
      <c r="A665" t="s">
        <v>55</v>
      </c>
      <c r="B665">
        <v>1.17</v>
      </c>
      <c r="C665">
        <v>71.06</v>
      </c>
      <c r="D665" t="s">
        <v>596</v>
      </c>
      <c r="E665">
        <v>6287261</v>
      </c>
      <c r="F665">
        <v>596</v>
      </c>
      <c r="G665">
        <v>628</v>
      </c>
      <c r="H665" t="s">
        <v>24000</v>
      </c>
      <c r="I665">
        <v>7.0000000000000007E-2</v>
      </c>
      <c r="J665">
        <v>842</v>
      </c>
    </row>
    <row r="666" spans="1:10" x14ac:dyDescent="0.25">
      <c r="A666" t="s">
        <v>12392</v>
      </c>
      <c r="B666">
        <v>0.18</v>
      </c>
      <c r="C666">
        <v>57.07</v>
      </c>
      <c r="D666" t="s">
        <v>761</v>
      </c>
      <c r="E666">
        <v>4629617</v>
      </c>
      <c r="F666">
        <v>149</v>
      </c>
      <c r="G666">
        <v>235</v>
      </c>
      <c r="H666" t="s">
        <v>25372</v>
      </c>
      <c r="I666">
        <v>8.4000000000000005E-2</v>
      </c>
      <c r="J666">
        <v>733</v>
      </c>
    </row>
    <row r="667" spans="1:10" x14ac:dyDescent="0.25">
      <c r="A667" t="s">
        <v>2517</v>
      </c>
      <c r="B667">
        <v>1.0900000000000001</v>
      </c>
      <c r="C667">
        <v>230.11</v>
      </c>
      <c r="D667" t="s">
        <v>2600</v>
      </c>
      <c r="E667">
        <v>48780107</v>
      </c>
      <c r="F667">
        <v>2234</v>
      </c>
      <c r="G667">
        <v>7776</v>
      </c>
      <c r="H667" t="s">
        <v>25373</v>
      </c>
      <c r="I667">
        <v>0.13</v>
      </c>
      <c r="J667">
        <v>876</v>
      </c>
    </row>
    <row r="668" spans="1:10" x14ac:dyDescent="0.25">
      <c r="A668" t="s">
        <v>3208</v>
      </c>
      <c r="B668">
        <v>1.4</v>
      </c>
      <c r="C668">
        <v>152.07</v>
      </c>
      <c r="D668" t="s">
        <v>748</v>
      </c>
      <c r="E668">
        <v>71483148</v>
      </c>
      <c r="F668">
        <v>4509</v>
      </c>
      <c r="G668">
        <v>3304</v>
      </c>
      <c r="H668" t="s">
        <v>18218</v>
      </c>
      <c r="I668">
        <v>0.185</v>
      </c>
      <c r="J668">
        <v>861</v>
      </c>
    </row>
    <row r="669" spans="1:10" x14ac:dyDescent="0.25">
      <c r="A669" t="s">
        <v>5005</v>
      </c>
      <c r="B669">
        <v>1.47</v>
      </c>
      <c r="C669">
        <v>85.03</v>
      </c>
      <c r="D669" t="s">
        <v>202</v>
      </c>
      <c r="E669">
        <v>7219792</v>
      </c>
      <c r="F669">
        <v>680</v>
      </c>
      <c r="G669">
        <v>539</v>
      </c>
      <c r="H669" t="s">
        <v>25374</v>
      </c>
      <c r="I669">
        <v>9.4E-2</v>
      </c>
      <c r="J669">
        <v>902</v>
      </c>
    </row>
    <row r="670" spans="1:10" x14ac:dyDescent="0.25">
      <c r="A670" t="s">
        <v>4458</v>
      </c>
      <c r="B670">
        <v>1.33</v>
      </c>
      <c r="C670">
        <v>149.03</v>
      </c>
      <c r="D670" t="s">
        <v>715</v>
      </c>
      <c r="E670">
        <v>5690906</v>
      </c>
      <c r="F670">
        <v>639</v>
      </c>
      <c r="G670">
        <v>545</v>
      </c>
      <c r="H670" t="s">
        <v>18223</v>
      </c>
      <c r="I670">
        <v>0.107</v>
      </c>
      <c r="J670">
        <v>789</v>
      </c>
    </row>
    <row r="671" spans="1:10" x14ac:dyDescent="0.25">
      <c r="A671" t="s">
        <v>2519</v>
      </c>
      <c r="B671">
        <v>1.52</v>
      </c>
      <c r="C671">
        <v>130.08000000000001</v>
      </c>
      <c r="D671" t="s">
        <v>627</v>
      </c>
      <c r="E671">
        <v>430130996</v>
      </c>
      <c r="F671">
        <v>6869</v>
      </c>
      <c r="G671">
        <v>13870</v>
      </c>
      <c r="H671" t="s">
        <v>25375</v>
      </c>
      <c r="I671">
        <v>0.16300000000000001</v>
      </c>
      <c r="J671">
        <v>938</v>
      </c>
    </row>
    <row r="672" spans="1:10" x14ac:dyDescent="0.25">
      <c r="A672" t="s">
        <v>571</v>
      </c>
      <c r="B672">
        <v>1.25</v>
      </c>
      <c r="C672">
        <v>204.1</v>
      </c>
      <c r="D672" t="s">
        <v>713</v>
      </c>
      <c r="E672">
        <v>37335668</v>
      </c>
      <c r="F672">
        <v>1921</v>
      </c>
      <c r="G672">
        <v>2643</v>
      </c>
      <c r="H672" t="s">
        <v>25376</v>
      </c>
      <c r="I672">
        <v>0.13500000000000001</v>
      </c>
      <c r="J672">
        <v>906</v>
      </c>
    </row>
    <row r="673" spans="1:10" x14ac:dyDescent="0.25">
      <c r="A673" t="s">
        <v>24403</v>
      </c>
      <c r="B673">
        <v>0.88</v>
      </c>
      <c r="C673">
        <v>55.07</v>
      </c>
      <c r="D673" t="s">
        <v>45</v>
      </c>
      <c r="E673">
        <v>5052869</v>
      </c>
      <c r="F673">
        <v>119</v>
      </c>
      <c r="G673">
        <v>314</v>
      </c>
      <c r="H673" t="s">
        <v>25377</v>
      </c>
      <c r="I673">
        <v>7.5999999999999998E-2</v>
      </c>
      <c r="J673">
        <v>854</v>
      </c>
    </row>
    <row r="674" spans="1:10" x14ac:dyDescent="0.25">
      <c r="A674" t="s">
        <v>18281</v>
      </c>
      <c r="B674">
        <v>0.99</v>
      </c>
      <c r="C674">
        <v>218.12</v>
      </c>
      <c r="D674" t="s">
        <v>12935</v>
      </c>
      <c r="E674">
        <v>9302948</v>
      </c>
      <c r="F674">
        <v>471</v>
      </c>
      <c r="G674">
        <v>968</v>
      </c>
      <c r="H674" t="s">
        <v>25378</v>
      </c>
      <c r="I674">
        <v>0.124</v>
      </c>
      <c r="J674">
        <v>748</v>
      </c>
    </row>
    <row r="675" spans="1:10" x14ac:dyDescent="0.25">
      <c r="A675" t="s">
        <v>1706</v>
      </c>
      <c r="B675">
        <v>6.16</v>
      </c>
      <c r="C675">
        <v>82.08</v>
      </c>
      <c r="D675" t="s">
        <v>276</v>
      </c>
      <c r="E675">
        <v>2782811</v>
      </c>
      <c r="F675">
        <v>197</v>
      </c>
      <c r="G675">
        <v>221</v>
      </c>
      <c r="H675" t="s">
        <v>25379</v>
      </c>
      <c r="I675">
        <v>8.3000000000000004E-2</v>
      </c>
      <c r="J675">
        <v>711</v>
      </c>
    </row>
    <row r="676" spans="1:10" x14ac:dyDescent="0.25">
      <c r="A676" t="s">
        <v>19833</v>
      </c>
      <c r="B676">
        <v>1.42</v>
      </c>
      <c r="C676">
        <v>72.069999999999993</v>
      </c>
      <c r="D676" t="s">
        <v>18301</v>
      </c>
      <c r="E676">
        <v>1167499</v>
      </c>
      <c r="F676">
        <v>224</v>
      </c>
      <c r="G676">
        <v>212</v>
      </c>
      <c r="H676" t="s">
        <v>25380</v>
      </c>
      <c r="I676">
        <v>6.8000000000000005E-2</v>
      </c>
      <c r="J676">
        <v>726</v>
      </c>
    </row>
    <row r="677" spans="1:10" x14ac:dyDescent="0.25">
      <c r="A677" t="s">
        <v>21570</v>
      </c>
      <c r="B677">
        <v>1.32</v>
      </c>
      <c r="C677">
        <v>141.07</v>
      </c>
      <c r="D677" t="s">
        <v>380</v>
      </c>
      <c r="E677">
        <v>4142537</v>
      </c>
      <c r="F677">
        <v>603</v>
      </c>
      <c r="G677">
        <v>392</v>
      </c>
      <c r="H677" t="s">
        <v>25381</v>
      </c>
      <c r="I677">
        <v>0.1</v>
      </c>
      <c r="J677">
        <v>709</v>
      </c>
    </row>
    <row r="678" spans="1:10" x14ac:dyDescent="0.25">
      <c r="A678" t="s">
        <v>1978</v>
      </c>
      <c r="B678">
        <v>0.81</v>
      </c>
      <c r="C678">
        <v>43.07</v>
      </c>
      <c r="D678" t="s">
        <v>15</v>
      </c>
      <c r="E678">
        <v>39589610</v>
      </c>
      <c r="F678">
        <v>933</v>
      </c>
      <c r="G678">
        <v>935</v>
      </c>
      <c r="H678" t="s">
        <v>25382</v>
      </c>
      <c r="I678">
        <v>8.3000000000000004E-2</v>
      </c>
      <c r="J678">
        <v>933</v>
      </c>
    </row>
    <row r="679" spans="1:10" x14ac:dyDescent="0.25">
      <c r="A679" t="s">
        <v>4142</v>
      </c>
      <c r="B679">
        <v>2.87</v>
      </c>
      <c r="C679">
        <v>85.07</v>
      </c>
      <c r="D679" t="s">
        <v>1689</v>
      </c>
      <c r="E679">
        <v>4437138</v>
      </c>
      <c r="F679">
        <v>233</v>
      </c>
      <c r="G679">
        <v>599</v>
      </c>
      <c r="H679" t="s">
        <v>25383</v>
      </c>
      <c r="I679">
        <v>6.3E-2</v>
      </c>
      <c r="J679">
        <v>787</v>
      </c>
    </row>
    <row r="680" spans="1:10" x14ac:dyDescent="0.25">
      <c r="A680" t="s">
        <v>8610</v>
      </c>
      <c r="B680">
        <v>1.92</v>
      </c>
      <c r="C680">
        <v>58.06</v>
      </c>
      <c r="D680" t="s">
        <v>1341</v>
      </c>
      <c r="E680">
        <v>111133664</v>
      </c>
      <c r="F680">
        <v>3296</v>
      </c>
      <c r="G680">
        <v>4093</v>
      </c>
      <c r="H680" t="s">
        <v>25384</v>
      </c>
      <c r="I680">
        <v>7.9000000000000001E-2</v>
      </c>
      <c r="J680">
        <v>942</v>
      </c>
    </row>
    <row r="681" spans="1:10" x14ac:dyDescent="0.25">
      <c r="A681" t="s">
        <v>2294</v>
      </c>
      <c r="B681">
        <v>3.14</v>
      </c>
      <c r="C681">
        <v>206.12</v>
      </c>
      <c r="D681" t="s">
        <v>5238</v>
      </c>
      <c r="E681">
        <v>5192823</v>
      </c>
      <c r="F681">
        <v>318</v>
      </c>
      <c r="G681">
        <v>624</v>
      </c>
      <c r="H681" t="s">
        <v>25385</v>
      </c>
      <c r="I681">
        <v>0.114</v>
      </c>
      <c r="J681">
        <v>733</v>
      </c>
    </row>
    <row r="682" spans="1:10" x14ac:dyDescent="0.25">
      <c r="A682" t="s">
        <v>19882</v>
      </c>
      <c r="B682">
        <v>0.78</v>
      </c>
      <c r="C682">
        <v>82.08</v>
      </c>
      <c r="D682" t="s">
        <v>276</v>
      </c>
      <c r="E682">
        <v>9112616</v>
      </c>
      <c r="F682">
        <v>600</v>
      </c>
      <c r="G682">
        <v>585</v>
      </c>
      <c r="H682" t="s">
        <v>25386</v>
      </c>
      <c r="I682">
        <v>6.3E-2</v>
      </c>
      <c r="J682">
        <v>769</v>
      </c>
    </row>
    <row r="683" spans="1:10" x14ac:dyDescent="0.25">
      <c r="A683" t="s">
        <v>1442</v>
      </c>
      <c r="B683">
        <v>1</v>
      </c>
      <c r="C683">
        <v>81.05</v>
      </c>
      <c r="D683" t="s">
        <v>771</v>
      </c>
      <c r="E683">
        <v>3334704</v>
      </c>
      <c r="F683">
        <v>207</v>
      </c>
      <c r="G683">
        <v>352</v>
      </c>
      <c r="H683" t="s">
        <v>3222</v>
      </c>
      <c r="I683">
        <v>7.0999999999999994E-2</v>
      </c>
      <c r="J683">
        <v>729</v>
      </c>
    </row>
    <row r="684" spans="1:10" x14ac:dyDescent="0.25">
      <c r="A684" t="s">
        <v>3224</v>
      </c>
      <c r="B684">
        <v>1.18</v>
      </c>
      <c r="C684">
        <v>181.09</v>
      </c>
      <c r="D684" t="s">
        <v>1310</v>
      </c>
      <c r="E684">
        <v>18447707</v>
      </c>
      <c r="F684">
        <v>1205</v>
      </c>
      <c r="G684">
        <v>1863</v>
      </c>
      <c r="H684" t="s">
        <v>21575</v>
      </c>
      <c r="I684">
        <v>0.14699999999999999</v>
      </c>
      <c r="J684">
        <v>912</v>
      </c>
    </row>
    <row r="685" spans="1:10" x14ac:dyDescent="0.25">
      <c r="A685" t="s">
        <v>3220</v>
      </c>
      <c r="B685">
        <v>1.53</v>
      </c>
      <c r="C685">
        <v>154.08000000000001</v>
      </c>
      <c r="D685" t="s">
        <v>7863</v>
      </c>
      <c r="E685">
        <v>42175188</v>
      </c>
      <c r="F685">
        <v>1414</v>
      </c>
      <c r="G685">
        <v>1873</v>
      </c>
      <c r="H685" t="s">
        <v>25387</v>
      </c>
      <c r="I685">
        <v>0.157</v>
      </c>
      <c r="J685">
        <v>796</v>
      </c>
    </row>
    <row r="686" spans="1:10" x14ac:dyDescent="0.25">
      <c r="A686" t="s">
        <v>577</v>
      </c>
      <c r="B686">
        <v>1.27</v>
      </c>
      <c r="C686">
        <v>192.09</v>
      </c>
      <c r="D686" t="s">
        <v>574</v>
      </c>
      <c r="E686">
        <v>227038874</v>
      </c>
      <c r="F686">
        <v>4356</v>
      </c>
      <c r="G686">
        <v>8702</v>
      </c>
      <c r="H686" t="s">
        <v>25388</v>
      </c>
      <c r="I686">
        <v>0.16400000000000001</v>
      </c>
      <c r="J686">
        <v>906</v>
      </c>
    </row>
    <row r="687" spans="1:10" x14ac:dyDescent="0.25">
      <c r="A687" t="s">
        <v>25389</v>
      </c>
      <c r="B687">
        <v>1.37</v>
      </c>
      <c r="C687">
        <v>190.08</v>
      </c>
      <c r="D687" t="s">
        <v>576</v>
      </c>
      <c r="E687">
        <v>31145450</v>
      </c>
      <c r="F687">
        <v>730</v>
      </c>
      <c r="G687">
        <v>2432</v>
      </c>
      <c r="H687" t="s">
        <v>25390</v>
      </c>
      <c r="I687">
        <v>0.22</v>
      </c>
      <c r="J687">
        <v>754</v>
      </c>
    </row>
    <row r="688" spans="1:10" x14ac:dyDescent="0.25">
      <c r="A688" t="s">
        <v>10326</v>
      </c>
      <c r="B688">
        <v>5.53</v>
      </c>
      <c r="C688">
        <v>179.09</v>
      </c>
      <c r="D688" t="s">
        <v>1342</v>
      </c>
      <c r="E688">
        <v>2860253</v>
      </c>
      <c r="F688">
        <v>306</v>
      </c>
      <c r="G688">
        <v>371</v>
      </c>
      <c r="H688" t="s">
        <v>25391</v>
      </c>
      <c r="I688">
        <v>0.107</v>
      </c>
      <c r="J688">
        <v>771</v>
      </c>
    </row>
    <row r="689" spans="1:10" x14ac:dyDescent="0.25">
      <c r="A689" t="s">
        <v>25392</v>
      </c>
      <c r="B689">
        <v>4.05</v>
      </c>
      <c r="C689">
        <v>58.08</v>
      </c>
      <c r="D689" t="s">
        <v>2603</v>
      </c>
      <c r="E689">
        <v>12435926</v>
      </c>
      <c r="F689">
        <v>1822</v>
      </c>
      <c r="G689">
        <v>963</v>
      </c>
      <c r="H689" t="s">
        <v>25393</v>
      </c>
      <c r="I689">
        <v>7.4999999999999997E-2</v>
      </c>
      <c r="J689">
        <v>913</v>
      </c>
    </row>
    <row r="690" spans="1:10" x14ac:dyDescent="0.25">
      <c r="A690" t="s">
        <v>5283</v>
      </c>
      <c r="B690">
        <v>2.4900000000000002</v>
      </c>
      <c r="C690">
        <v>208.1</v>
      </c>
      <c r="D690" t="s">
        <v>5278</v>
      </c>
      <c r="E690">
        <v>4318904</v>
      </c>
      <c r="F690">
        <v>284</v>
      </c>
      <c r="G690">
        <v>692</v>
      </c>
      <c r="H690" t="s">
        <v>25394</v>
      </c>
      <c r="I690">
        <v>0.129</v>
      </c>
      <c r="J690">
        <v>815</v>
      </c>
    </row>
    <row r="691" spans="1:10" x14ac:dyDescent="0.25">
      <c r="A691" t="s">
        <v>4526</v>
      </c>
      <c r="B691">
        <v>1.23</v>
      </c>
      <c r="C691">
        <v>204.1</v>
      </c>
      <c r="D691" t="s">
        <v>713</v>
      </c>
      <c r="E691">
        <v>9873050</v>
      </c>
      <c r="F691">
        <v>573</v>
      </c>
      <c r="G691">
        <v>1012</v>
      </c>
      <c r="H691" t="s">
        <v>24026</v>
      </c>
      <c r="I691">
        <v>0.129</v>
      </c>
      <c r="J691">
        <v>833</v>
      </c>
    </row>
    <row r="692" spans="1:10" x14ac:dyDescent="0.25">
      <c r="A692" t="s">
        <v>25395</v>
      </c>
      <c r="B692">
        <v>8.35</v>
      </c>
      <c r="C692">
        <v>57.09</v>
      </c>
      <c r="D692" t="s">
        <v>612</v>
      </c>
      <c r="E692">
        <v>4676887</v>
      </c>
      <c r="F692">
        <v>493</v>
      </c>
      <c r="G692">
        <v>362</v>
      </c>
      <c r="H692" t="s">
        <v>25396</v>
      </c>
      <c r="I692">
        <v>0.156</v>
      </c>
      <c r="J692">
        <v>815</v>
      </c>
    </row>
    <row r="693" spans="1:10" x14ac:dyDescent="0.25">
      <c r="A693" t="s">
        <v>1652</v>
      </c>
      <c r="B693">
        <v>0.82</v>
      </c>
      <c r="C693">
        <v>58.06</v>
      </c>
      <c r="D693" t="s">
        <v>1341</v>
      </c>
      <c r="E693">
        <v>2242751</v>
      </c>
      <c r="F693">
        <v>207</v>
      </c>
      <c r="G693">
        <v>324</v>
      </c>
      <c r="H693" t="s">
        <v>21588</v>
      </c>
      <c r="I693">
        <v>7.0999999999999994E-2</v>
      </c>
      <c r="J693">
        <v>714</v>
      </c>
    </row>
    <row r="694" spans="1:10" x14ac:dyDescent="0.25">
      <c r="A694" t="s">
        <v>3554</v>
      </c>
      <c r="B694">
        <v>1.0900000000000001</v>
      </c>
      <c r="C694">
        <v>121.1</v>
      </c>
      <c r="D694" t="s">
        <v>1486</v>
      </c>
      <c r="E694">
        <v>3789757</v>
      </c>
      <c r="F694">
        <v>388</v>
      </c>
      <c r="G694">
        <v>355</v>
      </c>
      <c r="H694" t="s">
        <v>22764</v>
      </c>
      <c r="I694">
        <v>7.6999999999999999E-2</v>
      </c>
      <c r="J694">
        <v>751</v>
      </c>
    </row>
    <row r="695" spans="1:10" x14ac:dyDescent="0.25">
      <c r="A695" t="s">
        <v>3278</v>
      </c>
      <c r="B695">
        <v>0.61</v>
      </c>
      <c r="C695">
        <v>206.12</v>
      </c>
      <c r="D695" t="s">
        <v>5238</v>
      </c>
      <c r="E695">
        <v>6247417</v>
      </c>
      <c r="F695">
        <v>294</v>
      </c>
      <c r="G695">
        <v>722</v>
      </c>
      <c r="H695" t="s">
        <v>25397</v>
      </c>
      <c r="I695">
        <v>0.121</v>
      </c>
      <c r="J695">
        <v>754</v>
      </c>
    </row>
    <row r="696" spans="1:10" x14ac:dyDescent="0.25">
      <c r="A696" t="s">
        <v>1979</v>
      </c>
      <c r="B696">
        <v>1.53</v>
      </c>
      <c r="C696">
        <v>41.06</v>
      </c>
      <c r="D696" t="s">
        <v>117</v>
      </c>
      <c r="E696">
        <v>4080780</v>
      </c>
      <c r="F696">
        <v>242</v>
      </c>
      <c r="G696">
        <v>122</v>
      </c>
      <c r="H696" t="s">
        <v>25398</v>
      </c>
      <c r="I696">
        <v>0.109</v>
      </c>
      <c r="J696">
        <v>774</v>
      </c>
    </row>
    <row r="697" spans="1:10" x14ac:dyDescent="0.25">
      <c r="A697" t="s">
        <v>579</v>
      </c>
      <c r="B697">
        <v>1.0900000000000001</v>
      </c>
      <c r="C697">
        <v>103.06</v>
      </c>
      <c r="D697" t="s">
        <v>1377</v>
      </c>
      <c r="E697">
        <v>19321161</v>
      </c>
      <c r="F697">
        <v>1000</v>
      </c>
      <c r="G697">
        <v>1170</v>
      </c>
      <c r="H697" t="s">
        <v>24029</v>
      </c>
      <c r="I697">
        <v>0.125</v>
      </c>
      <c r="J697">
        <v>872</v>
      </c>
    </row>
    <row r="698" spans="1:10" x14ac:dyDescent="0.25">
      <c r="A698" t="s">
        <v>2521</v>
      </c>
      <c r="B698">
        <v>1.23</v>
      </c>
      <c r="C698">
        <v>104.06</v>
      </c>
      <c r="D698" t="s">
        <v>287</v>
      </c>
      <c r="E698">
        <v>195423681</v>
      </c>
      <c r="F698">
        <v>4998</v>
      </c>
      <c r="G698">
        <v>5490</v>
      </c>
      <c r="H698" t="s">
        <v>25399</v>
      </c>
      <c r="I698">
        <v>0.13200000000000001</v>
      </c>
      <c r="J698">
        <v>828</v>
      </c>
    </row>
    <row r="699" spans="1:10" x14ac:dyDescent="0.25">
      <c r="A699" t="s">
        <v>25400</v>
      </c>
      <c r="B699">
        <v>0.96</v>
      </c>
      <c r="C699">
        <v>55.07</v>
      </c>
      <c r="D699" t="s">
        <v>45</v>
      </c>
      <c r="E699">
        <v>4290769</v>
      </c>
      <c r="F699">
        <v>143</v>
      </c>
      <c r="G699">
        <v>174</v>
      </c>
      <c r="H699" t="s">
        <v>25401</v>
      </c>
      <c r="I699">
        <v>8.8999999999999996E-2</v>
      </c>
      <c r="J699">
        <v>749</v>
      </c>
    </row>
    <row r="700" spans="1:10" x14ac:dyDescent="0.25">
      <c r="A700" t="s">
        <v>3310</v>
      </c>
      <c r="B700">
        <v>0.74</v>
      </c>
      <c r="C700">
        <v>218.12</v>
      </c>
      <c r="D700" t="s">
        <v>12935</v>
      </c>
      <c r="E700">
        <v>2073087</v>
      </c>
      <c r="F700">
        <v>251</v>
      </c>
      <c r="G700">
        <v>476</v>
      </c>
      <c r="H700" t="s">
        <v>25402</v>
      </c>
      <c r="I700">
        <v>0.14399999999999999</v>
      </c>
      <c r="J700">
        <v>702</v>
      </c>
    </row>
    <row r="701" spans="1:10" x14ac:dyDescent="0.25">
      <c r="A701" t="s">
        <v>22831</v>
      </c>
      <c r="B701">
        <v>0.52</v>
      </c>
      <c r="C701">
        <v>196.1</v>
      </c>
      <c r="D701" t="s">
        <v>708</v>
      </c>
      <c r="E701">
        <v>2084663</v>
      </c>
      <c r="F701">
        <v>150</v>
      </c>
      <c r="G701">
        <v>360</v>
      </c>
      <c r="H701" t="s">
        <v>25403</v>
      </c>
      <c r="I701">
        <v>0.13900000000000001</v>
      </c>
      <c r="J701">
        <v>702</v>
      </c>
    </row>
    <row r="702" spans="1:10" x14ac:dyDescent="0.25">
      <c r="A702" t="s">
        <v>3231</v>
      </c>
      <c r="B702">
        <v>2.1</v>
      </c>
      <c r="C702">
        <v>182.09</v>
      </c>
      <c r="D702" t="s">
        <v>1190</v>
      </c>
      <c r="E702">
        <v>7945470</v>
      </c>
      <c r="F702">
        <v>647</v>
      </c>
      <c r="G702">
        <v>533</v>
      </c>
      <c r="H702" t="s">
        <v>10241</v>
      </c>
      <c r="I702">
        <v>0.182</v>
      </c>
      <c r="J702">
        <v>837</v>
      </c>
    </row>
    <row r="703" spans="1:10" x14ac:dyDescent="0.25">
      <c r="A703" t="s">
        <v>6318</v>
      </c>
      <c r="B703">
        <v>2.46</v>
      </c>
      <c r="C703">
        <v>55.07</v>
      </c>
      <c r="D703" t="s">
        <v>45</v>
      </c>
      <c r="E703">
        <v>4856092</v>
      </c>
      <c r="F703">
        <v>327</v>
      </c>
      <c r="G703">
        <v>248</v>
      </c>
      <c r="H703" t="s">
        <v>25404</v>
      </c>
      <c r="I703">
        <v>0.11600000000000001</v>
      </c>
      <c r="J703">
        <v>928</v>
      </c>
    </row>
    <row r="704" spans="1:10" x14ac:dyDescent="0.25">
      <c r="A704" t="s">
        <v>3233</v>
      </c>
      <c r="B704">
        <v>1.85</v>
      </c>
      <c r="C704">
        <v>70.069999999999993</v>
      </c>
      <c r="D704" t="s">
        <v>1450</v>
      </c>
      <c r="E704">
        <v>266247320</v>
      </c>
      <c r="F704">
        <v>15855</v>
      </c>
      <c r="G704">
        <v>5855</v>
      </c>
      <c r="H704" t="s">
        <v>25405</v>
      </c>
      <c r="I704">
        <v>0.20699999999999999</v>
      </c>
      <c r="J704">
        <v>839</v>
      </c>
    </row>
    <row r="705" spans="1:10" x14ac:dyDescent="0.25">
      <c r="A705" t="s">
        <v>25406</v>
      </c>
      <c r="B705">
        <v>2.0699999999999998</v>
      </c>
      <c r="C705">
        <v>204.09</v>
      </c>
      <c r="D705" t="s">
        <v>572</v>
      </c>
      <c r="E705">
        <v>6671555</v>
      </c>
      <c r="F705">
        <v>481</v>
      </c>
      <c r="G705">
        <v>666</v>
      </c>
      <c r="H705" t="s">
        <v>25407</v>
      </c>
      <c r="I705">
        <v>0.16500000000000001</v>
      </c>
      <c r="J705">
        <v>706</v>
      </c>
    </row>
    <row r="706" spans="1:10" x14ac:dyDescent="0.25">
      <c r="A706" t="s">
        <v>16410</v>
      </c>
      <c r="B706">
        <v>1.31</v>
      </c>
      <c r="C706">
        <v>105.04</v>
      </c>
      <c r="D706" t="s">
        <v>926</v>
      </c>
      <c r="E706">
        <v>2845094</v>
      </c>
      <c r="F706">
        <v>385</v>
      </c>
      <c r="G706">
        <v>192</v>
      </c>
      <c r="H706" t="s">
        <v>25408</v>
      </c>
      <c r="I706">
        <v>0.19400000000000001</v>
      </c>
      <c r="J706">
        <v>770</v>
      </c>
    </row>
    <row r="707" spans="1:10" x14ac:dyDescent="0.25">
      <c r="A707" t="s">
        <v>7162</v>
      </c>
      <c r="B707">
        <v>1.53</v>
      </c>
      <c r="C707">
        <v>149.02000000000001</v>
      </c>
      <c r="D707" t="s">
        <v>578</v>
      </c>
      <c r="E707">
        <v>291445732</v>
      </c>
      <c r="F707">
        <v>6253</v>
      </c>
      <c r="G707">
        <v>9080</v>
      </c>
      <c r="H707" t="s">
        <v>25409</v>
      </c>
      <c r="I707">
        <v>0.11700000000000001</v>
      </c>
      <c r="J707">
        <v>920</v>
      </c>
    </row>
    <row r="708" spans="1:10" x14ac:dyDescent="0.25">
      <c r="A708" t="s">
        <v>12230</v>
      </c>
      <c r="B708">
        <v>1.18</v>
      </c>
      <c r="C708">
        <v>181.09</v>
      </c>
      <c r="D708" t="s">
        <v>1310</v>
      </c>
      <c r="E708">
        <v>16550210</v>
      </c>
      <c r="F708">
        <v>393</v>
      </c>
      <c r="G708">
        <v>1106</v>
      </c>
      <c r="H708" t="s">
        <v>25410</v>
      </c>
      <c r="I708">
        <v>0.151</v>
      </c>
      <c r="J708">
        <v>804</v>
      </c>
    </row>
    <row r="709" spans="1:10" x14ac:dyDescent="0.25">
      <c r="A709" t="s">
        <v>2288</v>
      </c>
      <c r="B709">
        <v>1.24</v>
      </c>
      <c r="C709">
        <v>164.07</v>
      </c>
      <c r="D709" t="s">
        <v>1563</v>
      </c>
      <c r="E709">
        <v>2674838</v>
      </c>
      <c r="F709">
        <v>301</v>
      </c>
      <c r="G709">
        <v>333</v>
      </c>
      <c r="H709" t="s">
        <v>25411</v>
      </c>
      <c r="I709">
        <v>0.17499999999999999</v>
      </c>
      <c r="J709">
        <v>708</v>
      </c>
    </row>
    <row r="710" spans="1:10" x14ac:dyDescent="0.25">
      <c r="A710" t="s">
        <v>21608</v>
      </c>
      <c r="B710">
        <v>1.23</v>
      </c>
      <c r="C710">
        <v>91.05</v>
      </c>
      <c r="D710" t="s">
        <v>189</v>
      </c>
      <c r="E710">
        <v>75186120</v>
      </c>
      <c r="F710">
        <v>3495</v>
      </c>
      <c r="G710">
        <v>1672</v>
      </c>
      <c r="H710" t="s">
        <v>25412</v>
      </c>
      <c r="I710">
        <v>0.17</v>
      </c>
      <c r="J710">
        <v>827</v>
      </c>
    </row>
    <row r="711" spans="1:10" x14ac:dyDescent="0.25">
      <c r="A711" t="s">
        <v>10436</v>
      </c>
      <c r="B711">
        <v>0.53</v>
      </c>
      <c r="C711">
        <v>41.06</v>
      </c>
      <c r="D711" t="s">
        <v>117</v>
      </c>
      <c r="E711">
        <v>14394424</v>
      </c>
      <c r="F711">
        <v>469</v>
      </c>
      <c r="G711">
        <v>389</v>
      </c>
      <c r="H711" t="s">
        <v>18254</v>
      </c>
      <c r="I711">
        <v>7.1999999999999995E-2</v>
      </c>
      <c r="J711">
        <v>840</v>
      </c>
    </row>
    <row r="712" spans="1:10" x14ac:dyDescent="0.25">
      <c r="A712" t="s">
        <v>6321</v>
      </c>
      <c r="B712">
        <v>1.79</v>
      </c>
      <c r="C712">
        <v>55.07</v>
      </c>
      <c r="D712" t="s">
        <v>45</v>
      </c>
      <c r="E712">
        <v>78621438</v>
      </c>
      <c r="F712">
        <v>1344</v>
      </c>
      <c r="G712">
        <v>1694</v>
      </c>
      <c r="H712" t="s">
        <v>21616</v>
      </c>
      <c r="I712">
        <v>8.5000000000000006E-2</v>
      </c>
      <c r="J712">
        <v>918</v>
      </c>
    </row>
    <row r="713" spans="1:10" x14ac:dyDescent="0.25">
      <c r="A713" t="s">
        <v>25413</v>
      </c>
      <c r="B713">
        <v>2.0099999999999998</v>
      </c>
      <c r="C713">
        <v>91.06</v>
      </c>
      <c r="D713" t="s">
        <v>297</v>
      </c>
      <c r="E713">
        <v>14879948</v>
      </c>
      <c r="F713">
        <v>552</v>
      </c>
      <c r="G713">
        <v>466</v>
      </c>
      <c r="H713" t="s">
        <v>25414</v>
      </c>
      <c r="I713">
        <v>9.7000000000000003E-2</v>
      </c>
      <c r="J713">
        <v>719</v>
      </c>
    </row>
    <row r="714" spans="1:10" x14ac:dyDescent="0.25">
      <c r="A714" t="s">
        <v>3239</v>
      </c>
      <c r="B714">
        <v>1.3</v>
      </c>
      <c r="C714">
        <v>181.09</v>
      </c>
      <c r="D714" t="s">
        <v>1310</v>
      </c>
      <c r="E714">
        <v>15117515</v>
      </c>
      <c r="F714">
        <v>1221</v>
      </c>
      <c r="G714">
        <v>1289</v>
      </c>
      <c r="H714" t="s">
        <v>25415</v>
      </c>
      <c r="I714">
        <v>0.14599999999999999</v>
      </c>
      <c r="J714">
        <v>894</v>
      </c>
    </row>
    <row r="715" spans="1:10" x14ac:dyDescent="0.25">
      <c r="A715" t="s">
        <v>7167</v>
      </c>
      <c r="B715">
        <v>1.03</v>
      </c>
      <c r="C715">
        <v>185.07</v>
      </c>
      <c r="D715" t="s">
        <v>18384</v>
      </c>
      <c r="E715">
        <v>2168350</v>
      </c>
      <c r="F715">
        <v>205</v>
      </c>
      <c r="G715">
        <v>269</v>
      </c>
      <c r="H715" t="s">
        <v>25416</v>
      </c>
      <c r="I715">
        <v>0.16700000000000001</v>
      </c>
      <c r="J715">
        <v>725</v>
      </c>
    </row>
    <row r="716" spans="1:10" x14ac:dyDescent="0.25">
      <c r="A716" t="s">
        <v>18258</v>
      </c>
      <c r="B716">
        <v>1.24</v>
      </c>
      <c r="C716">
        <v>91.06</v>
      </c>
      <c r="D716" t="s">
        <v>297</v>
      </c>
      <c r="E716">
        <v>7691031</v>
      </c>
      <c r="F716">
        <v>392</v>
      </c>
      <c r="G716">
        <v>283</v>
      </c>
      <c r="H716" t="s">
        <v>25417</v>
      </c>
      <c r="I716">
        <v>0.1</v>
      </c>
      <c r="J716">
        <v>752</v>
      </c>
    </row>
    <row r="717" spans="1:10" x14ac:dyDescent="0.25">
      <c r="A717" t="s">
        <v>24059</v>
      </c>
      <c r="B717">
        <v>1.48</v>
      </c>
      <c r="C717">
        <v>91.06</v>
      </c>
      <c r="D717" t="s">
        <v>297</v>
      </c>
      <c r="E717">
        <v>20466885</v>
      </c>
      <c r="F717">
        <v>1150</v>
      </c>
      <c r="G717">
        <v>851</v>
      </c>
      <c r="H717" t="s">
        <v>25418</v>
      </c>
      <c r="I717">
        <v>0.107</v>
      </c>
      <c r="J717">
        <v>890</v>
      </c>
    </row>
    <row r="718" spans="1:10" x14ac:dyDescent="0.25">
      <c r="A718" t="s">
        <v>8656</v>
      </c>
      <c r="B718">
        <v>0.42</v>
      </c>
      <c r="C718">
        <v>206.08</v>
      </c>
      <c r="D718" t="s">
        <v>18265</v>
      </c>
      <c r="E718">
        <v>20620869</v>
      </c>
      <c r="F718">
        <v>414</v>
      </c>
      <c r="G718">
        <v>2023</v>
      </c>
      <c r="H718" t="s">
        <v>25419</v>
      </c>
      <c r="I718">
        <v>0.129</v>
      </c>
      <c r="J718">
        <v>896</v>
      </c>
    </row>
    <row r="719" spans="1:10" x14ac:dyDescent="0.25">
      <c r="A719" t="s">
        <v>25420</v>
      </c>
      <c r="B719">
        <v>2.67</v>
      </c>
      <c r="C719">
        <v>115.06</v>
      </c>
      <c r="D719" t="s">
        <v>665</v>
      </c>
      <c r="E719">
        <v>2259168</v>
      </c>
      <c r="F719">
        <v>125</v>
      </c>
      <c r="G719">
        <v>216</v>
      </c>
      <c r="H719" t="s">
        <v>25421</v>
      </c>
      <c r="I719">
        <v>0.10299999999999999</v>
      </c>
      <c r="J719">
        <v>703</v>
      </c>
    </row>
    <row r="720" spans="1:10" x14ac:dyDescent="0.25">
      <c r="A720" t="s">
        <v>25422</v>
      </c>
      <c r="B720">
        <v>0.24</v>
      </c>
      <c r="C720">
        <v>206.12</v>
      </c>
      <c r="D720" t="s">
        <v>5238</v>
      </c>
      <c r="E720">
        <v>6829892</v>
      </c>
      <c r="F720">
        <v>266</v>
      </c>
      <c r="G720">
        <v>844</v>
      </c>
      <c r="H720" t="s">
        <v>25423</v>
      </c>
      <c r="I720">
        <v>0.13400000000000001</v>
      </c>
      <c r="J720">
        <v>881</v>
      </c>
    </row>
    <row r="721" spans="1:10" x14ac:dyDescent="0.25">
      <c r="A721" t="s">
        <v>1967</v>
      </c>
      <c r="B721">
        <v>1.35</v>
      </c>
      <c r="C721">
        <v>105.07</v>
      </c>
      <c r="D721" t="s">
        <v>207</v>
      </c>
      <c r="E721">
        <v>2577184</v>
      </c>
      <c r="F721">
        <v>213</v>
      </c>
      <c r="G721">
        <v>204</v>
      </c>
      <c r="H721" t="s">
        <v>25424</v>
      </c>
      <c r="I721">
        <v>9.4E-2</v>
      </c>
      <c r="J721">
        <v>724</v>
      </c>
    </row>
    <row r="722" spans="1:10" x14ac:dyDescent="0.25">
      <c r="A722" t="s">
        <v>3302</v>
      </c>
      <c r="B722">
        <v>1.17</v>
      </c>
      <c r="C722">
        <v>218.12</v>
      </c>
      <c r="D722" t="s">
        <v>12935</v>
      </c>
      <c r="E722">
        <v>4801100</v>
      </c>
      <c r="F722">
        <v>510</v>
      </c>
      <c r="G722">
        <v>835</v>
      </c>
      <c r="H722" t="s">
        <v>25425</v>
      </c>
      <c r="I722">
        <v>0.124</v>
      </c>
      <c r="J722">
        <v>766</v>
      </c>
    </row>
    <row r="723" spans="1:10" x14ac:dyDescent="0.25">
      <c r="A723" t="s">
        <v>3335</v>
      </c>
      <c r="B723">
        <v>1.33</v>
      </c>
      <c r="C723">
        <v>165.08</v>
      </c>
      <c r="D723" t="s">
        <v>780</v>
      </c>
      <c r="E723">
        <v>5934933</v>
      </c>
      <c r="F723">
        <v>471</v>
      </c>
      <c r="G723">
        <v>380</v>
      </c>
      <c r="H723" t="s">
        <v>25426</v>
      </c>
      <c r="I723">
        <v>0.16700000000000001</v>
      </c>
      <c r="J723">
        <v>751</v>
      </c>
    </row>
    <row r="724" spans="1:10" x14ac:dyDescent="0.25">
      <c r="A724" t="s">
        <v>16412</v>
      </c>
      <c r="B724">
        <v>1.37</v>
      </c>
      <c r="C724">
        <v>192.05</v>
      </c>
      <c r="D724" t="s">
        <v>22794</v>
      </c>
      <c r="E724">
        <v>6055218</v>
      </c>
      <c r="F724">
        <v>365</v>
      </c>
      <c r="G724">
        <v>433</v>
      </c>
      <c r="H724" t="s">
        <v>25427</v>
      </c>
      <c r="I724">
        <v>0.159</v>
      </c>
      <c r="J724">
        <v>815</v>
      </c>
    </row>
    <row r="725" spans="1:10" x14ac:dyDescent="0.25">
      <c r="A725" t="s">
        <v>22798</v>
      </c>
      <c r="B725">
        <v>1.32</v>
      </c>
      <c r="C725">
        <v>197.1</v>
      </c>
      <c r="D725" t="s">
        <v>2595</v>
      </c>
      <c r="E725">
        <v>1863771</v>
      </c>
      <c r="F725">
        <v>394</v>
      </c>
      <c r="G725">
        <v>239</v>
      </c>
      <c r="H725" t="s">
        <v>22799</v>
      </c>
      <c r="I725">
        <v>0.11600000000000001</v>
      </c>
      <c r="J725">
        <v>730</v>
      </c>
    </row>
    <row r="726" spans="1:10" x14ac:dyDescent="0.25">
      <c r="A726" t="s">
        <v>25428</v>
      </c>
      <c r="B726">
        <v>1.02</v>
      </c>
      <c r="C726">
        <v>191.09</v>
      </c>
      <c r="D726" t="s">
        <v>4490</v>
      </c>
      <c r="E726">
        <v>5425925</v>
      </c>
      <c r="F726">
        <v>486</v>
      </c>
      <c r="G726">
        <v>695</v>
      </c>
      <c r="H726" t="s">
        <v>25429</v>
      </c>
      <c r="I726">
        <v>0.121</v>
      </c>
      <c r="J726">
        <v>754</v>
      </c>
    </row>
    <row r="727" spans="1:10" x14ac:dyDescent="0.25">
      <c r="A727" t="s">
        <v>16616</v>
      </c>
      <c r="B727">
        <v>1.26</v>
      </c>
      <c r="C727">
        <v>211.12</v>
      </c>
      <c r="D727" t="s">
        <v>22800</v>
      </c>
      <c r="E727">
        <v>23172622</v>
      </c>
      <c r="F727">
        <v>1383</v>
      </c>
      <c r="G727">
        <v>1935</v>
      </c>
      <c r="H727" t="s">
        <v>22801</v>
      </c>
      <c r="I727">
        <v>0.12</v>
      </c>
      <c r="J727">
        <v>737</v>
      </c>
    </row>
    <row r="728" spans="1:10" x14ac:dyDescent="0.25">
      <c r="A728" t="s">
        <v>22872</v>
      </c>
      <c r="B728">
        <v>1.23</v>
      </c>
      <c r="C728">
        <v>218.12</v>
      </c>
      <c r="D728" t="s">
        <v>12935</v>
      </c>
      <c r="E728">
        <v>34089201</v>
      </c>
      <c r="F728">
        <v>1309</v>
      </c>
      <c r="G728">
        <v>2985</v>
      </c>
      <c r="H728" t="s">
        <v>25430</v>
      </c>
      <c r="I728">
        <v>0.125</v>
      </c>
      <c r="J728">
        <v>849</v>
      </c>
    </row>
    <row r="729" spans="1:10" x14ac:dyDescent="0.25">
      <c r="A729" t="s">
        <v>1848</v>
      </c>
      <c r="B729">
        <v>1.4</v>
      </c>
      <c r="C729">
        <v>180.07</v>
      </c>
      <c r="D729" t="s">
        <v>4480</v>
      </c>
      <c r="E729">
        <v>59185367</v>
      </c>
      <c r="F729">
        <v>1489</v>
      </c>
      <c r="G729">
        <v>3276</v>
      </c>
      <c r="H729" t="s">
        <v>25431</v>
      </c>
      <c r="I729">
        <v>0.16500000000000001</v>
      </c>
      <c r="J729">
        <v>899</v>
      </c>
    </row>
    <row r="730" spans="1:10" x14ac:dyDescent="0.25">
      <c r="A730" t="s">
        <v>16434</v>
      </c>
      <c r="B730">
        <v>0.17</v>
      </c>
      <c r="C730">
        <v>68.069999999999993</v>
      </c>
      <c r="D730" t="s">
        <v>570</v>
      </c>
      <c r="E730">
        <v>3213983</v>
      </c>
      <c r="F730">
        <v>278</v>
      </c>
      <c r="G730">
        <v>307</v>
      </c>
      <c r="H730" t="s">
        <v>25432</v>
      </c>
      <c r="I730">
        <v>9.0999999999999998E-2</v>
      </c>
      <c r="J730">
        <v>911</v>
      </c>
    </row>
    <row r="731" spans="1:10" x14ac:dyDescent="0.25">
      <c r="A731" t="s">
        <v>25433</v>
      </c>
      <c r="B731">
        <v>0.66</v>
      </c>
      <c r="C731">
        <v>206.08</v>
      </c>
      <c r="D731" t="s">
        <v>18265</v>
      </c>
      <c r="E731">
        <v>9748774</v>
      </c>
      <c r="F731">
        <v>245</v>
      </c>
      <c r="G731">
        <v>778</v>
      </c>
      <c r="H731" t="s">
        <v>25434</v>
      </c>
      <c r="I731">
        <v>0.129</v>
      </c>
      <c r="J731">
        <v>703</v>
      </c>
    </row>
    <row r="732" spans="1:10" x14ac:dyDescent="0.25">
      <c r="A732" t="s">
        <v>24080</v>
      </c>
      <c r="B732">
        <v>0.64</v>
      </c>
      <c r="C732">
        <v>91.06</v>
      </c>
      <c r="D732" t="s">
        <v>297</v>
      </c>
      <c r="E732">
        <v>6729912</v>
      </c>
      <c r="F732">
        <v>331</v>
      </c>
      <c r="G732">
        <v>439</v>
      </c>
      <c r="H732" t="s">
        <v>25435</v>
      </c>
      <c r="I732">
        <v>0.111</v>
      </c>
      <c r="J732">
        <v>716</v>
      </c>
    </row>
    <row r="733" spans="1:10" x14ac:dyDescent="0.25">
      <c r="A733" t="s">
        <v>5241</v>
      </c>
      <c r="B733">
        <v>3.89</v>
      </c>
      <c r="C733">
        <v>204.09</v>
      </c>
      <c r="D733" t="s">
        <v>572</v>
      </c>
      <c r="E733">
        <v>1613682517</v>
      </c>
      <c r="F733">
        <v>2334</v>
      </c>
      <c r="G733">
        <v>16116</v>
      </c>
      <c r="H733" t="s">
        <v>25436</v>
      </c>
      <c r="I733">
        <v>0.245</v>
      </c>
      <c r="J733">
        <v>886</v>
      </c>
    </row>
    <row r="734" spans="1:10" x14ac:dyDescent="0.25">
      <c r="A734" t="s">
        <v>16319</v>
      </c>
      <c r="B734">
        <v>1.52</v>
      </c>
      <c r="C734">
        <v>193.11</v>
      </c>
      <c r="D734" t="s">
        <v>3471</v>
      </c>
      <c r="E734">
        <v>3851942</v>
      </c>
      <c r="F734">
        <v>209</v>
      </c>
      <c r="G734">
        <v>423</v>
      </c>
      <c r="H734" t="s">
        <v>25437</v>
      </c>
      <c r="I734">
        <v>0.123</v>
      </c>
      <c r="J734">
        <v>711</v>
      </c>
    </row>
    <row r="735" spans="1:10" x14ac:dyDescent="0.25">
      <c r="A735" t="s">
        <v>4438</v>
      </c>
      <c r="B735">
        <v>1.1599999999999999</v>
      </c>
      <c r="C735">
        <v>167.08</v>
      </c>
      <c r="D735" t="s">
        <v>750</v>
      </c>
      <c r="E735">
        <v>5066834</v>
      </c>
      <c r="F735">
        <v>367</v>
      </c>
      <c r="G735">
        <v>379</v>
      </c>
      <c r="H735" t="s">
        <v>25438</v>
      </c>
      <c r="I735">
        <v>0.13200000000000001</v>
      </c>
      <c r="J735">
        <v>708</v>
      </c>
    </row>
    <row r="736" spans="1:10" x14ac:dyDescent="0.25">
      <c r="A736" t="s">
        <v>25439</v>
      </c>
      <c r="B736">
        <v>8.31</v>
      </c>
      <c r="C736">
        <v>82.08</v>
      </c>
      <c r="D736" t="s">
        <v>276</v>
      </c>
      <c r="E736">
        <v>5869909</v>
      </c>
      <c r="F736">
        <v>261</v>
      </c>
      <c r="G736">
        <v>284</v>
      </c>
      <c r="H736" t="s">
        <v>25440</v>
      </c>
      <c r="I736">
        <v>0.13</v>
      </c>
      <c r="J736">
        <v>810</v>
      </c>
    </row>
    <row r="737" spans="1:10" x14ac:dyDescent="0.25">
      <c r="A737" t="s">
        <v>1443</v>
      </c>
      <c r="B737">
        <v>1.73</v>
      </c>
      <c r="C737">
        <v>149.02000000000001</v>
      </c>
      <c r="D737" t="s">
        <v>578</v>
      </c>
      <c r="E737">
        <v>199017069</v>
      </c>
      <c r="F737">
        <v>3553</v>
      </c>
      <c r="G737">
        <v>5097</v>
      </c>
      <c r="H737" t="s">
        <v>25441</v>
      </c>
      <c r="I737">
        <v>0.11799999999999999</v>
      </c>
      <c r="J737">
        <v>880</v>
      </c>
    </row>
    <row r="738" spans="1:10" x14ac:dyDescent="0.25">
      <c r="A738" t="s">
        <v>4489</v>
      </c>
      <c r="B738">
        <v>1.44</v>
      </c>
      <c r="C738">
        <v>206.1</v>
      </c>
      <c r="D738" t="s">
        <v>2506</v>
      </c>
      <c r="E738">
        <v>43400800</v>
      </c>
      <c r="F738">
        <v>498</v>
      </c>
      <c r="G738">
        <v>5985</v>
      </c>
      <c r="H738" t="s">
        <v>25442</v>
      </c>
      <c r="I738">
        <v>0.26600000000000001</v>
      </c>
      <c r="J738">
        <v>708</v>
      </c>
    </row>
    <row r="739" spans="1:10" x14ac:dyDescent="0.25">
      <c r="A739" t="s">
        <v>2578</v>
      </c>
      <c r="B739">
        <v>0.78</v>
      </c>
      <c r="C739">
        <v>205.11</v>
      </c>
      <c r="D739" t="s">
        <v>10013</v>
      </c>
      <c r="E739">
        <v>102798468</v>
      </c>
      <c r="F739">
        <v>2192</v>
      </c>
      <c r="G739">
        <v>4822</v>
      </c>
      <c r="H739" t="s">
        <v>24085</v>
      </c>
      <c r="I739">
        <v>0.13500000000000001</v>
      </c>
      <c r="J739">
        <v>729</v>
      </c>
    </row>
    <row r="740" spans="1:10" x14ac:dyDescent="0.25">
      <c r="A740" t="s">
        <v>4813</v>
      </c>
      <c r="B740">
        <v>3.79</v>
      </c>
      <c r="C740">
        <v>182.09</v>
      </c>
      <c r="D740" t="s">
        <v>1190</v>
      </c>
      <c r="E740">
        <v>103554709</v>
      </c>
      <c r="F740">
        <v>1262</v>
      </c>
      <c r="G740">
        <v>2439</v>
      </c>
      <c r="H740" t="s">
        <v>19956</v>
      </c>
      <c r="I740">
        <v>0.22</v>
      </c>
      <c r="J740">
        <v>926</v>
      </c>
    </row>
    <row r="741" spans="1:10" x14ac:dyDescent="0.25">
      <c r="A741" t="s">
        <v>25443</v>
      </c>
      <c r="B741">
        <v>2.0299999999999998</v>
      </c>
      <c r="C741">
        <v>91.06</v>
      </c>
      <c r="D741" t="s">
        <v>297</v>
      </c>
      <c r="E741">
        <v>11374606</v>
      </c>
      <c r="F741">
        <v>1006</v>
      </c>
      <c r="G741">
        <v>418</v>
      </c>
      <c r="H741" t="s">
        <v>25444</v>
      </c>
      <c r="I741">
        <v>0.153</v>
      </c>
      <c r="J741">
        <v>721</v>
      </c>
    </row>
    <row r="742" spans="1:10" x14ac:dyDescent="0.25">
      <c r="A742" t="s">
        <v>3247</v>
      </c>
      <c r="B742">
        <v>2.5</v>
      </c>
      <c r="C742">
        <v>168.07</v>
      </c>
      <c r="D742" t="s">
        <v>410</v>
      </c>
      <c r="E742">
        <v>106994800</v>
      </c>
      <c r="F742">
        <v>4095</v>
      </c>
      <c r="G742">
        <v>2990</v>
      </c>
      <c r="H742" t="s">
        <v>25445</v>
      </c>
      <c r="I742">
        <v>0.20300000000000001</v>
      </c>
      <c r="J742">
        <v>905</v>
      </c>
    </row>
    <row r="743" spans="1:10" x14ac:dyDescent="0.25">
      <c r="A743" t="s">
        <v>4882</v>
      </c>
      <c r="B743">
        <v>5.0199999999999996</v>
      </c>
      <c r="C743">
        <v>57.09</v>
      </c>
      <c r="D743" t="s">
        <v>612</v>
      </c>
      <c r="E743">
        <v>22044019</v>
      </c>
      <c r="F743">
        <v>532</v>
      </c>
      <c r="G743">
        <v>527</v>
      </c>
      <c r="H743" t="s">
        <v>25446</v>
      </c>
      <c r="I743">
        <v>6.9000000000000006E-2</v>
      </c>
      <c r="J743">
        <v>841</v>
      </c>
    </row>
    <row r="744" spans="1:10" x14ac:dyDescent="0.25">
      <c r="A744" t="s">
        <v>7179</v>
      </c>
      <c r="B744">
        <v>2.36</v>
      </c>
      <c r="C744">
        <v>149.03</v>
      </c>
      <c r="D744" t="s">
        <v>715</v>
      </c>
      <c r="E744">
        <v>14757848</v>
      </c>
      <c r="F744">
        <v>856</v>
      </c>
      <c r="G744">
        <v>746</v>
      </c>
      <c r="H744" t="s">
        <v>25447</v>
      </c>
      <c r="I744">
        <v>0.10100000000000001</v>
      </c>
      <c r="J744">
        <v>800</v>
      </c>
    </row>
    <row r="745" spans="1:10" x14ac:dyDescent="0.25">
      <c r="A745" t="s">
        <v>8648</v>
      </c>
      <c r="B745">
        <v>0.62</v>
      </c>
      <c r="C745">
        <v>206.08</v>
      </c>
      <c r="D745" t="s">
        <v>18265</v>
      </c>
      <c r="E745">
        <v>6919433</v>
      </c>
      <c r="F745">
        <v>130</v>
      </c>
      <c r="G745">
        <v>680</v>
      </c>
      <c r="H745" t="s">
        <v>25448</v>
      </c>
      <c r="I745">
        <v>0.14099999999999999</v>
      </c>
      <c r="J745">
        <v>784</v>
      </c>
    </row>
    <row r="746" spans="1:10" x14ac:dyDescent="0.25">
      <c r="A746" t="s">
        <v>1216</v>
      </c>
      <c r="B746">
        <v>1.2</v>
      </c>
      <c r="C746">
        <v>69.040000000000006</v>
      </c>
      <c r="D746" t="s">
        <v>13</v>
      </c>
      <c r="E746">
        <v>30414363</v>
      </c>
      <c r="F746">
        <v>1187</v>
      </c>
      <c r="G746">
        <v>1748</v>
      </c>
      <c r="H746" t="s">
        <v>25449</v>
      </c>
      <c r="I746">
        <v>6.9000000000000006E-2</v>
      </c>
      <c r="J746">
        <v>774</v>
      </c>
    </row>
    <row r="747" spans="1:10" x14ac:dyDescent="0.25">
      <c r="A747" t="s">
        <v>4516</v>
      </c>
      <c r="B747">
        <v>1.32</v>
      </c>
      <c r="C747">
        <v>218.12</v>
      </c>
      <c r="D747" t="s">
        <v>12935</v>
      </c>
      <c r="E747">
        <v>32530710</v>
      </c>
      <c r="F747">
        <v>1684</v>
      </c>
      <c r="G747">
        <v>2635</v>
      </c>
      <c r="H747" t="s">
        <v>25450</v>
      </c>
      <c r="I747">
        <v>0.127</v>
      </c>
      <c r="J747">
        <v>809</v>
      </c>
    </row>
    <row r="748" spans="1:10" x14ac:dyDescent="0.25">
      <c r="A748" t="s">
        <v>3291</v>
      </c>
      <c r="B748">
        <v>2</v>
      </c>
      <c r="C748">
        <v>210.08</v>
      </c>
      <c r="D748" t="s">
        <v>5251</v>
      </c>
      <c r="E748">
        <v>17321778</v>
      </c>
      <c r="F748">
        <v>1240</v>
      </c>
      <c r="G748">
        <v>1349</v>
      </c>
      <c r="H748" t="s">
        <v>25451</v>
      </c>
      <c r="I748">
        <v>0.154</v>
      </c>
      <c r="J748">
        <v>792</v>
      </c>
    </row>
    <row r="749" spans="1:10" x14ac:dyDescent="0.25">
      <c r="A749" t="s">
        <v>1957</v>
      </c>
      <c r="B749">
        <v>7.12</v>
      </c>
      <c r="C749">
        <v>81.069999999999993</v>
      </c>
      <c r="D749" t="s">
        <v>133</v>
      </c>
      <c r="E749">
        <v>2114215</v>
      </c>
      <c r="F749">
        <v>148</v>
      </c>
      <c r="G749">
        <v>128</v>
      </c>
      <c r="H749" t="s">
        <v>25452</v>
      </c>
      <c r="I749">
        <v>0.16300000000000001</v>
      </c>
      <c r="J749">
        <v>714</v>
      </c>
    </row>
    <row r="750" spans="1:10" x14ac:dyDescent="0.25">
      <c r="A750" t="s">
        <v>1963</v>
      </c>
      <c r="B750">
        <v>1.22</v>
      </c>
      <c r="C750">
        <v>91.06</v>
      </c>
      <c r="D750" t="s">
        <v>297</v>
      </c>
      <c r="E750">
        <v>5282519</v>
      </c>
      <c r="F750">
        <v>549</v>
      </c>
      <c r="G750">
        <v>216</v>
      </c>
      <c r="H750" t="s">
        <v>24095</v>
      </c>
      <c r="I750">
        <v>7.4999999999999997E-2</v>
      </c>
      <c r="J750">
        <v>788</v>
      </c>
    </row>
    <row r="751" spans="1:10" x14ac:dyDescent="0.25">
      <c r="A751" t="s">
        <v>22813</v>
      </c>
      <c r="B751">
        <v>1.18</v>
      </c>
      <c r="C751">
        <v>197.1</v>
      </c>
      <c r="D751" t="s">
        <v>2595</v>
      </c>
      <c r="E751">
        <v>9882478</v>
      </c>
      <c r="F751">
        <v>1012</v>
      </c>
      <c r="G751">
        <v>861</v>
      </c>
      <c r="H751" t="s">
        <v>25453</v>
      </c>
      <c r="I751">
        <v>0.10199999999999999</v>
      </c>
      <c r="J751">
        <v>751</v>
      </c>
    </row>
    <row r="752" spans="1:10" x14ac:dyDescent="0.25">
      <c r="A752" t="s">
        <v>3250</v>
      </c>
      <c r="B752">
        <v>0.54</v>
      </c>
      <c r="C752">
        <v>191.09</v>
      </c>
      <c r="D752" t="s">
        <v>4490</v>
      </c>
      <c r="E752">
        <v>16301598</v>
      </c>
      <c r="F752">
        <v>332</v>
      </c>
      <c r="G752">
        <v>1466</v>
      </c>
      <c r="H752" t="s">
        <v>10284</v>
      </c>
      <c r="I752">
        <v>0.12</v>
      </c>
      <c r="J752">
        <v>712</v>
      </c>
    </row>
    <row r="753" spans="1:10" x14ac:dyDescent="0.25">
      <c r="A753" t="s">
        <v>4973</v>
      </c>
      <c r="B753">
        <v>1.34</v>
      </c>
      <c r="C753">
        <v>208.08</v>
      </c>
      <c r="D753" t="s">
        <v>4485</v>
      </c>
      <c r="E753">
        <v>21136768</v>
      </c>
      <c r="F753">
        <v>1279</v>
      </c>
      <c r="G753">
        <v>1812</v>
      </c>
      <c r="H753" t="s">
        <v>25454</v>
      </c>
      <c r="I753">
        <v>0.14199999999999999</v>
      </c>
      <c r="J753">
        <v>842</v>
      </c>
    </row>
    <row r="754" spans="1:10" x14ac:dyDescent="0.25">
      <c r="A754" t="s">
        <v>25455</v>
      </c>
      <c r="B754">
        <v>0.5</v>
      </c>
      <c r="C754">
        <v>218.11</v>
      </c>
      <c r="D754" t="s">
        <v>4517</v>
      </c>
      <c r="E754">
        <v>56040154</v>
      </c>
      <c r="F754">
        <v>891</v>
      </c>
      <c r="G754">
        <v>3841</v>
      </c>
      <c r="H754" t="s">
        <v>25456</v>
      </c>
      <c r="I754">
        <v>0.127</v>
      </c>
      <c r="J754">
        <v>895</v>
      </c>
    </row>
    <row r="755" spans="1:10" x14ac:dyDescent="0.25">
      <c r="A755" t="s">
        <v>2267</v>
      </c>
      <c r="B755">
        <v>1.3</v>
      </c>
      <c r="C755">
        <v>55.07</v>
      </c>
      <c r="D755" t="s">
        <v>45</v>
      </c>
      <c r="E755">
        <v>68185675</v>
      </c>
      <c r="F755">
        <v>1147</v>
      </c>
      <c r="G755">
        <v>1412</v>
      </c>
      <c r="H755" t="s">
        <v>25457</v>
      </c>
      <c r="I755">
        <v>6.6000000000000003E-2</v>
      </c>
      <c r="J755">
        <v>912</v>
      </c>
    </row>
    <row r="756" spans="1:10" x14ac:dyDescent="0.25">
      <c r="A756" t="s">
        <v>3260</v>
      </c>
      <c r="B756">
        <v>1.8</v>
      </c>
      <c r="C756">
        <v>92.06</v>
      </c>
      <c r="D756" t="s">
        <v>488</v>
      </c>
      <c r="E756">
        <v>22055389</v>
      </c>
      <c r="F756">
        <v>1755</v>
      </c>
      <c r="G756">
        <v>1153</v>
      </c>
      <c r="H756" t="s">
        <v>10288</v>
      </c>
      <c r="I756">
        <v>7.6999999999999999E-2</v>
      </c>
      <c r="J756">
        <v>925</v>
      </c>
    </row>
    <row r="757" spans="1:10" x14ac:dyDescent="0.25">
      <c r="A757" t="s">
        <v>3332</v>
      </c>
      <c r="B757">
        <v>1.86</v>
      </c>
      <c r="C757">
        <v>206.08</v>
      </c>
      <c r="D757" t="s">
        <v>18265</v>
      </c>
      <c r="E757">
        <v>15550283</v>
      </c>
      <c r="F757">
        <v>622</v>
      </c>
      <c r="G757">
        <v>839</v>
      </c>
      <c r="H757" t="s">
        <v>25458</v>
      </c>
      <c r="I757">
        <v>0.14799999999999999</v>
      </c>
      <c r="J757">
        <v>720</v>
      </c>
    </row>
    <row r="758" spans="1:10" x14ac:dyDescent="0.25">
      <c r="A758" t="s">
        <v>22819</v>
      </c>
      <c r="B758">
        <v>0.45</v>
      </c>
      <c r="C758">
        <v>165.08</v>
      </c>
      <c r="D758" t="s">
        <v>780</v>
      </c>
      <c r="E758">
        <v>16624726</v>
      </c>
      <c r="F758">
        <v>1439</v>
      </c>
      <c r="G758">
        <v>1088</v>
      </c>
      <c r="H758" t="s">
        <v>25459</v>
      </c>
      <c r="I758">
        <v>0.16</v>
      </c>
      <c r="J758">
        <v>843</v>
      </c>
    </row>
    <row r="759" spans="1:10" x14ac:dyDescent="0.25">
      <c r="A759" t="s">
        <v>24108</v>
      </c>
      <c r="B759">
        <v>1.08</v>
      </c>
      <c r="C759">
        <v>239.19</v>
      </c>
      <c r="D759" t="s">
        <v>23077</v>
      </c>
      <c r="E759">
        <v>8787418</v>
      </c>
      <c r="F759">
        <v>1816</v>
      </c>
      <c r="G759">
        <v>1668</v>
      </c>
      <c r="H759" t="s">
        <v>25460</v>
      </c>
      <c r="I759">
        <v>9.5000000000000001E-2</v>
      </c>
      <c r="J759">
        <v>720</v>
      </c>
    </row>
    <row r="760" spans="1:10" x14ac:dyDescent="0.25">
      <c r="A760" t="s">
        <v>23935</v>
      </c>
      <c r="B760">
        <v>2.39</v>
      </c>
      <c r="C760">
        <v>77.05</v>
      </c>
      <c r="D760" t="s">
        <v>704</v>
      </c>
      <c r="E760">
        <v>28599268</v>
      </c>
      <c r="F760">
        <v>2152</v>
      </c>
      <c r="G760">
        <v>917</v>
      </c>
      <c r="H760" t="s">
        <v>25461</v>
      </c>
      <c r="I760">
        <v>0.14099999999999999</v>
      </c>
      <c r="J760">
        <v>918</v>
      </c>
    </row>
    <row r="761" spans="1:10" x14ac:dyDescent="0.25">
      <c r="A761" t="s">
        <v>1714</v>
      </c>
      <c r="B761">
        <v>6.02</v>
      </c>
      <c r="C761">
        <v>106.08</v>
      </c>
      <c r="D761" t="s">
        <v>1277</v>
      </c>
      <c r="E761">
        <v>1659954</v>
      </c>
      <c r="F761">
        <v>277</v>
      </c>
      <c r="G761">
        <v>242</v>
      </c>
      <c r="H761" t="s">
        <v>25462</v>
      </c>
      <c r="I761">
        <v>7.3999999999999996E-2</v>
      </c>
      <c r="J761">
        <v>703</v>
      </c>
    </row>
    <row r="762" spans="1:10" x14ac:dyDescent="0.25">
      <c r="A762" t="s">
        <v>25463</v>
      </c>
      <c r="B762">
        <v>1.56</v>
      </c>
      <c r="C762">
        <v>149.03</v>
      </c>
      <c r="D762" t="s">
        <v>715</v>
      </c>
      <c r="E762">
        <v>22095035</v>
      </c>
      <c r="F762">
        <v>1794</v>
      </c>
      <c r="G762">
        <v>1331</v>
      </c>
      <c r="H762" t="s">
        <v>22821</v>
      </c>
      <c r="I762">
        <v>0.109</v>
      </c>
      <c r="J762">
        <v>823</v>
      </c>
    </row>
    <row r="763" spans="1:10" x14ac:dyDescent="0.25">
      <c r="A763" t="s">
        <v>24110</v>
      </c>
      <c r="B763">
        <v>1.0900000000000001</v>
      </c>
      <c r="C763">
        <v>96.95</v>
      </c>
      <c r="D763" t="s">
        <v>24111</v>
      </c>
      <c r="E763">
        <v>3036543</v>
      </c>
      <c r="F763">
        <v>422</v>
      </c>
      <c r="G763">
        <v>534</v>
      </c>
      <c r="H763" t="s">
        <v>25464</v>
      </c>
      <c r="I763">
        <v>0.11</v>
      </c>
      <c r="J763">
        <v>887</v>
      </c>
    </row>
    <row r="764" spans="1:10" x14ac:dyDescent="0.25">
      <c r="A764" t="s">
        <v>8959</v>
      </c>
      <c r="B764">
        <v>1.05</v>
      </c>
      <c r="C764">
        <v>244.13</v>
      </c>
      <c r="D764" t="s">
        <v>8844</v>
      </c>
      <c r="E764">
        <v>3947242</v>
      </c>
      <c r="F764">
        <v>584</v>
      </c>
      <c r="G764">
        <v>1134</v>
      </c>
      <c r="H764" t="s">
        <v>25465</v>
      </c>
      <c r="I764">
        <v>0.115</v>
      </c>
      <c r="J764">
        <v>810</v>
      </c>
    </row>
    <row r="765" spans="1:10" x14ac:dyDescent="0.25">
      <c r="A765" t="s">
        <v>5224</v>
      </c>
      <c r="B765">
        <v>4.16</v>
      </c>
      <c r="C765">
        <v>43.07</v>
      </c>
      <c r="D765" t="s">
        <v>15</v>
      </c>
      <c r="E765">
        <v>84829433</v>
      </c>
      <c r="F765">
        <v>2793</v>
      </c>
      <c r="G765">
        <v>2212</v>
      </c>
      <c r="H765" t="s">
        <v>25466</v>
      </c>
      <c r="I765">
        <v>8.6999999999999994E-2</v>
      </c>
      <c r="J765">
        <v>950</v>
      </c>
    </row>
    <row r="766" spans="1:10" x14ac:dyDescent="0.25">
      <c r="A766" t="s">
        <v>10281</v>
      </c>
      <c r="B766">
        <v>1.73</v>
      </c>
      <c r="C766">
        <v>55.07</v>
      </c>
      <c r="D766" t="s">
        <v>45</v>
      </c>
      <c r="E766">
        <v>16327713</v>
      </c>
      <c r="F766">
        <v>267</v>
      </c>
      <c r="G766">
        <v>823</v>
      </c>
      <c r="H766" t="s">
        <v>25467</v>
      </c>
      <c r="I766">
        <v>9.5000000000000001E-2</v>
      </c>
      <c r="J766">
        <v>721</v>
      </c>
    </row>
    <row r="767" spans="1:10" x14ac:dyDescent="0.25">
      <c r="A767" t="s">
        <v>580</v>
      </c>
      <c r="B767">
        <v>0.25</v>
      </c>
      <c r="C767">
        <v>202.09</v>
      </c>
      <c r="D767" t="s">
        <v>1380</v>
      </c>
      <c r="E767">
        <v>16056758</v>
      </c>
      <c r="F767">
        <v>699</v>
      </c>
      <c r="G767">
        <v>1654</v>
      </c>
      <c r="H767" t="s">
        <v>25468</v>
      </c>
      <c r="I767">
        <v>0.129</v>
      </c>
      <c r="J767">
        <v>900</v>
      </c>
    </row>
    <row r="768" spans="1:10" x14ac:dyDescent="0.25">
      <c r="A768" t="s">
        <v>25469</v>
      </c>
      <c r="B768">
        <v>0.68</v>
      </c>
      <c r="C768">
        <v>91.06</v>
      </c>
      <c r="D768" t="s">
        <v>297</v>
      </c>
      <c r="E768">
        <v>18326320</v>
      </c>
      <c r="F768">
        <v>414</v>
      </c>
      <c r="G768">
        <v>539</v>
      </c>
      <c r="H768" t="s">
        <v>25470</v>
      </c>
      <c r="I768">
        <v>0.11799999999999999</v>
      </c>
      <c r="J768">
        <v>750</v>
      </c>
    </row>
    <row r="769" spans="1:10" x14ac:dyDescent="0.25">
      <c r="A769" t="s">
        <v>712</v>
      </c>
      <c r="B769">
        <v>1.22</v>
      </c>
      <c r="C769">
        <v>204.1</v>
      </c>
      <c r="D769" t="s">
        <v>713</v>
      </c>
      <c r="E769">
        <v>72204940</v>
      </c>
      <c r="F769">
        <v>3196</v>
      </c>
      <c r="G769">
        <v>3667</v>
      </c>
      <c r="H769" t="s">
        <v>25471</v>
      </c>
      <c r="I769">
        <v>0.14699999999999999</v>
      </c>
      <c r="J769">
        <v>913</v>
      </c>
    </row>
    <row r="770" spans="1:10" x14ac:dyDescent="0.25">
      <c r="A770" t="s">
        <v>25472</v>
      </c>
      <c r="B770">
        <v>2.2799999999999998</v>
      </c>
      <c r="C770">
        <v>221.11</v>
      </c>
      <c r="D770" t="s">
        <v>24121</v>
      </c>
      <c r="E770">
        <v>17043281</v>
      </c>
      <c r="F770">
        <v>942</v>
      </c>
      <c r="G770">
        <v>1952</v>
      </c>
      <c r="H770" t="s">
        <v>25473</v>
      </c>
      <c r="I770">
        <v>0.123</v>
      </c>
      <c r="J770">
        <v>709</v>
      </c>
    </row>
    <row r="771" spans="1:10" x14ac:dyDescent="0.25">
      <c r="A771" t="s">
        <v>16530</v>
      </c>
      <c r="B771">
        <v>0.46</v>
      </c>
      <c r="C771">
        <v>208.1</v>
      </c>
      <c r="D771" t="s">
        <v>5278</v>
      </c>
      <c r="E771">
        <v>3563105</v>
      </c>
      <c r="F771">
        <v>306</v>
      </c>
      <c r="G771">
        <v>448</v>
      </c>
      <c r="H771" t="s">
        <v>25474</v>
      </c>
      <c r="I771">
        <v>0.17100000000000001</v>
      </c>
      <c r="J771">
        <v>780</v>
      </c>
    </row>
    <row r="772" spans="1:10" x14ac:dyDescent="0.25">
      <c r="A772" t="s">
        <v>1499</v>
      </c>
      <c r="B772">
        <v>0.97</v>
      </c>
      <c r="C772">
        <v>202.08</v>
      </c>
      <c r="D772" t="s">
        <v>581</v>
      </c>
      <c r="E772">
        <v>15037548</v>
      </c>
      <c r="F772">
        <v>715</v>
      </c>
      <c r="G772">
        <v>1472</v>
      </c>
      <c r="H772" t="s">
        <v>25475</v>
      </c>
      <c r="I772">
        <v>0.13</v>
      </c>
      <c r="J772">
        <v>875</v>
      </c>
    </row>
    <row r="773" spans="1:10" x14ac:dyDescent="0.25">
      <c r="A773" t="s">
        <v>1980</v>
      </c>
      <c r="B773">
        <v>1.52</v>
      </c>
      <c r="C773">
        <v>149.02000000000001</v>
      </c>
      <c r="D773" t="s">
        <v>578</v>
      </c>
      <c r="E773">
        <v>148506402</v>
      </c>
      <c r="F773">
        <v>3652</v>
      </c>
      <c r="G773">
        <v>5877</v>
      </c>
      <c r="H773" t="s">
        <v>25476</v>
      </c>
      <c r="I773">
        <v>0.104</v>
      </c>
      <c r="J773">
        <v>888</v>
      </c>
    </row>
    <row r="774" spans="1:10" x14ac:dyDescent="0.25">
      <c r="A774" t="s">
        <v>24396</v>
      </c>
      <c r="B774">
        <v>2.5499999999999998</v>
      </c>
      <c r="C774">
        <v>226.11</v>
      </c>
      <c r="D774" t="s">
        <v>10743</v>
      </c>
      <c r="E774">
        <v>3676437</v>
      </c>
      <c r="F774">
        <v>545</v>
      </c>
      <c r="G774">
        <v>761</v>
      </c>
      <c r="H774" t="s">
        <v>25477</v>
      </c>
      <c r="I774">
        <v>0.17899999999999999</v>
      </c>
      <c r="J774">
        <v>718</v>
      </c>
    </row>
    <row r="775" spans="1:10" x14ac:dyDescent="0.25">
      <c r="A775" t="s">
        <v>22971</v>
      </c>
      <c r="B775">
        <v>2.2200000000000002</v>
      </c>
      <c r="C775">
        <v>244.13</v>
      </c>
      <c r="D775" t="s">
        <v>8844</v>
      </c>
      <c r="E775">
        <v>5447485</v>
      </c>
      <c r="F775">
        <v>299</v>
      </c>
      <c r="G775">
        <v>1766</v>
      </c>
      <c r="H775" t="s">
        <v>25478</v>
      </c>
      <c r="I775">
        <v>0.13200000000000001</v>
      </c>
      <c r="J775">
        <v>736</v>
      </c>
    </row>
    <row r="776" spans="1:10" x14ac:dyDescent="0.25">
      <c r="A776" t="s">
        <v>24128</v>
      </c>
      <c r="B776">
        <v>0.5</v>
      </c>
      <c r="C776">
        <v>244.13</v>
      </c>
      <c r="D776" t="s">
        <v>8844</v>
      </c>
      <c r="E776">
        <v>16765640</v>
      </c>
      <c r="F776">
        <v>402</v>
      </c>
      <c r="G776">
        <v>3885</v>
      </c>
      <c r="H776" t="s">
        <v>25479</v>
      </c>
      <c r="I776">
        <v>0.115</v>
      </c>
      <c r="J776">
        <v>856</v>
      </c>
    </row>
    <row r="777" spans="1:10" x14ac:dyDescent="0.25">
      <c r="A777" t="s">
        <v>3850</v>
      </c>
      <c r="B777">
        <v>1.71</v>
      </c>
      <c r="C777">
        <v>206.12</v>
      </c>
      <c r="D777" t="s">
        <v>5238</v>
      </c>
      <c r="E777">
        <v>18603265</v>
      </c>
      <c r="F777">
        <v>844</v>
      </c>
      <c r="G777">
        <v>1369</v>
      </c>
      <c r="H777" t="s">
        <v>8705</v>
      </c>
      <c r="I777">
        <v>0.121</v>
      </c>
      <c r="J777">
        <v>810</v>
      </c>
    </row>
    <row r="778" spans="1:10" x14ac:dyDescent="0.25">
      <c r="A778" t="s">
        <v>561</v>
      </c>
      <c r="B778">
        <v>1.81</v>
      </c>
      <c r="C778">
        <v>196.1</v>
      </c>
      <c r="D778" t="s">
        <v>708</v>
      </c>
      <c r="E778">
        <v>11527512</v>
      </c>
      <c r="F778">
        <v>229</v>
      </c>
      <c r="G778">
        <v>1080</v>
      </c>
      <c r="H778" t="s">
        <v>7189</v>
      </c>
      <c r="I778">
        <v>0.14399999999999999</v>
      </c>
      <c r="J778">
        <v>769</v>
      </c>
    </row>
    <row r="779" spans="1:10" x14ac:dyDescent="0.25">
      <c r="A779" t="s">
        <v>24132</v>
      </c>
      <c r="B779">
        <v>0.16</v>
      </c>
      <c r="C779">
        <v>44.01</v>
      </c>
      <c r="D779" t="s">
        <v>739</v>
      </c>
      <c r="E779">
        <v>1783233</v>
      </c>
      <c r="F779">
        <v>250</v>
      </c>
      <c r="G779">
        <v>43</v>
      </c>
      <c r="H779" t="s">
        <v>25480</v>
      </c>
      <c r="I779">
        <v>0.111</v>
      </c>
      <c r="J779">
        <v>702</v>
      </c>
    </row>
    <row r="780" spans="1:10" x14ac:dyDescent="0.25">
      <c r="A780" t="s">
        <v>870</v>
      </c>
      <c r="B780">
        <v>1.63</v>
      </c>
      <c r="C780">
        <v>149.02000000000001</v>
      </c>
      <c r="D780" t="s">
        <v>578</v>
      </c>
      <c r="E780">
        <v>175715696</v>
      </c>
      <c r="F780">
        <v>3649</v>
      </c>
      <c r="G780">
        <v>5562</v>
      </c>
      <c r="H780" t="s">
        <v>10295</v>
      </c>
      <c r="I780">
        <v>0.107</v>
      </c>
      <c r="J780">
        <v>881</v>
      </c>
    </row>
    <row r="781" spans="1:10" x14ac:dyDescent="0.25">
      <c r="A781" t="s">
        <v>7197</v>
      </c>
      <c r="B781">
        <v>5.72</v>
      </c>
      <c r="C781">
        <v>204.1</v>
      </c>
      <c r="D781" t="s">
        <v>713</v>
      </c>
      <c r="E781">
        <v>3312815</v>
      </c>
      <c r="F781">
        <v>312</v>
      </c>
      <c r="G781">
        <v>444</v>
      </c>
      <c r="H781" t="s">
        <v>25481</v>
      </c>
      <c r="I781">
        <v>0.154</v>
      </c>
      <c r="J781">
        <v>749</v>
      </c>
    </row>
    <row r="782" spans="1:10" x14ac:dyDescent="0.25">
      <c r="A782" t="s">
        <v>8685</v>
      </c>
      <c r="B782">
        <v>0.84</v>
      </c>
      <c r="C782">
        <v>222.07</v>
      </c>
      <c r="D782" t="s">
        <v>19997</v>
      </c>
      <c r="E782">
        <v>15461370</v>
      </c>
      <c r="F782">
        <v>669</v>
      </c>
      <c r="G782">
        <v>2025</v>
      </c>
      <c r="H782" t="s">
        <v>25482</v>
      </c>
      <c r="I782">
        <v>0.152</v>
      </c>
      <c r="J782">
        <v>786</v>
      </c>
    </row>
    <row r="783" spans="1:10" x14ac:dyDescent="0.25">
      <c r="A783" t="s">
        <v>3419</v>
      </c>
      <c r="B783">
        <v>1.02</v>
      </c>
      <c r="C783">
        <v>229.11</v>
      </c>
      <c r="D783" t="s">
        <v>18514</v>
      </c>
      <c r="E783">
        <v>13170325</v>
      </c>
      <c r="F783">
        <v>783</v>
      </c>
      <c r="G783">
        <v>2021</v>
      </c>
      <c r="H783" t="s">
        <v>25483</v>
      </c>
      <c r="I783">
        <v>0.126</v>
      </c>
      <c r="J783">
        <v>816</v>
      </c>
    </row>
    <row r="784" spans="1:10" x14ac:dyDescent="0.25">
      <c r="A784" t="s">
        <v>25484</v>
      </c>
      <c r="B784">
        <v>1.62</v>
      </c>
      <c r="C784">
        <v>195.11</v>
      </c>
      <c r="D784" t="s">
        <v>2474</v>
      </c>
      <c r="E784">
        <v>4581155</v>
      </c>
      <c r="F784">
        <v>483</v>
      </c>
      <c r="G784">
        <v>580</v>
      </c>
      <c r="H784" t="s">
        <v>24135</v>
      </c>
      <c r="I784">
        <v>0.14899999999999999</v>
      </c>
      <c r="J784">
        <v>771</v>
      </c>
    </row>
    <row r="785" spans="1:10" x14ac:dyDescent="0.25">
      <c r="A785" t="s">
        <v>22836</v>
      </c>
      <c r="B785">
        <v>1.27</v>
      </c>
      <c r="C785">
        <v>121.03</v>
      </c>
      <c r="D785" t="s">
        <v>181</v>
      </c>
      <c r="E785">
        <v>4401845</v>
      </c>
      <c r="F785">
        <v>402</v>
      </c>
      <c r="G785">
        <v>388</v>
      </c>
      <c r="H785" t="s">
        <v>25485</v>
      </c>
      <c r="I785">
        <v>0.151</v>
      </c>
      <c r="J785">
        <v>712</v>
      </c>
    </row>
    <row r="786" spans="1:10" x14ac:dyDescent="0.25">
      <c r="A786" t="s">
        <v>3826</v>
      </c>
      <c r="B786">
        <v>1.48</v>
      </c>
      <c r="C786">
        <v>194.08</v>
      </c>
      <c r="D786" t="s">
        <v>3029</v>
      </c>
      <c r="E786">
        <v>4103925</v>
      </c>
      <c r="F786">
        <v>278</v>
      </c>
      <c r="G786">
        <v>295</v>
      </c>
      <c r="H786" t="s">
        <v>25486</v>
      </c>
      <c r="I786">
        <v>0.17299999999999999</v>
      </c>
      <c r="J786">
        <v>712</v>
      </c>
    </row>
    <row r="787" spans="1:10" x14ac:dyDescent="0.25">
      <c r="A787" t="s">
        <v>8839</v>
      </c>
      <c r="B787">
        <v>1.69</v>
      </c>
      <c r="C787">
        <v>218.12</v>
      </c>
      <c r="D787" t="s">
        <v>12935</v>
      </c>
      <c r="E787">
        <v>2680774</v>
      </c>
      <c r="F787">
        <v>156</v>
      </c>
      <c r="G787">
        <v>417</v>
      </c>
      <c r="H787" t="s">
        <v>25487</v>
      </c>
      <c r="I787">
        <v>0.122</v>
      </c>
      <c r="J787">
        <v>786</v>
      </c>
    </row>
    <row r="788" spans="1:10" x14ac:dyDescent="0.25">
      <c r="A788" t="s">
        <v>2293</v>
      </c>
      <c r="B788">
        <v>1.86</v>
      </c>
      <c r="C788">
        <v>206.12</v>
      </c>
      <c r="D788" t="s">
        <v>5238</v>
      </c>
      <c r="E788">
        <v>9259892</v>
      </c>
      <c r="F788">
        <v>774</v>
      </c>
      <c r="G788">
        <v>1251</v>
      </c>
      <c r="H788" t="s">
        <v>25488</v>
      </c>
      <c r="I788">
        <v>0.14299999999999999</v>
      </c>
      <c r="J788">
        <v>783</v>
      </c>
    </row>
    <row r="789" spans="1:10" x14ac:dyDescent="0.25">
      <c r="A789" t="s">
        <v>24142</v>
      </c>
      <c r="B789">
        <v>5.46</v>
      </c>
      <c r="C789">
        <v>91.06</v>
      </c>
      <c r="D789" t="s">
        <v>297</v>
      </c>
      <c r="E789">
        <v>13335244</v>
      </c>
      <c r="F789">
        <v>655</v>
      </c>
      <c r="G789">
        <v>497</v>
      </c>
      <c r="H789" t="s">
        <v>25489</v>
      </c>
      <c r="I789">
        <v>0.11</v>
      </c>
      <c r="J789">
        <v>727</v>
      </c>
    </row>
    <row r="790" spans="1:10" x14ac:dyDescent="0.25">
      <c r="A790" t="s">
        <v>16517</v>
      </c>
      <c r="B790">
        <v>1.21</v>
      </c>
      <c r="C790">
        <v>99.05</v>
      </c>
      <c r="D790" t="s">
        <v>7795</v>
      </c>
      <c r="E790">
        <v>19181561</v>
      </c>
      <c r="F790">
        <v>843</v>
      </c>
      <c r="G790">
        <v>1537</v>
      </c>
      <c r="H790" t="s">
        <v>25490</v>
      </c>
      <c r="I790">
        <v>0.14899999999999999</v>
      </c>
      <c r="J790">
        <v>822</v>
      </c>
    </row>
    <row r="791" spans="1:10" x14ac:dyDescent="0.25">
      <c r="A791" t="s">
        <v>3276</v>
      </c>
      <c r="B791">
        <v>1.36</v>
      </c>
      <c r="C791">
        <v>154.06</v>
      </c>
      <c r="D791" t="s">
        <v>439</v>
      </c>
      <c r="E791">
        <v>15350143</v>
      </c>
      <c r="F791">
        <v>2162</v>
      </c>
      <c r="G791">
        <v>1015</v>
      </c>
      <c r="H791" t="s">
        <v>24145</v>
      </c>
      <c r="I791">
        <v>0.182</v>
      </c>
      <c r="J791">
        <v>929</v>
      </c>
    </row>
    <row r="792" spans="1:10" x14ac:dyDescent="0.25">
      <c r="A792" t="s">
        <v>17286</v>
      </c>
      <c r="B792">
        <v>0.42</v>
      </c>
      <c r="C792">
        <v>43.04</v>
      </c>
      <c r="D792" t="s">
        <v>18</v>
      </c>
      <c r="E792">
        <v>2019377</v>
      </c>
      <c r="F792">
        <v>267</v>
      </c>
      <c r="G792">
        <v>98</v>
      </c>
      <c r="H792" t="s">
        <v>25491</v>
      </c>
      <c r="I792">
        <v>0.1</v>
      </c>
      <c r="J792">
        <v>722</v>
      </c>
    </row>
    <row r="793" spans="1:10" x14ac:dyDescent="0.25">
      <c r="A793" t="s">
        <v>24147</v>
      </c>
      <c r="B793">
        <v>1.41</v>
      </c>
      <c r="C793">
        <v>105.03</v>
      </c>
      <c r="D793" t="s">
        <v>237</v>
      </c>
      <c r="E793">
        <v>126049022</v>
      </c>
      <c r="F793">
        <v>3485</v>
      </c>
      <c r="G793">
        <v>4410</v>
      </c>
      <c r="H793" t="s">
        <v>25492</v>
      </c>
      <c r="I793">
        <v>0.121</v>
      </c>
      <c r="J793">
        <v>821</v>
      </c>
    </row>
    <row r="794" spans="1:10" x14ac:dyDescent="0.25">
      <c r="A794" t="s">
        <v>3280</v>
      </c>
      <c r="B794">
        <v>1.1299999999999999</v>
      </c>
      <c r="C794">
        <v>204.1</v>
      </c>
      <c r="D794" t="s">
        <v>713</v>
      </c>
      <c r="E794">
        <v>40506830</v>
      </c>
      <c r="F794">
        <v>962</v>
      </c>
      <c r="G794">
        <v>1931</v>
      </c>
      <c r="H794" t="s">
        <v>7194</v>
      </c>
      <c r="I794">
        <v>0.13200000000000001</v>
      </c>
      <c r="J794">
        <v>845</v>
      </c>
    </row>
    <row r="795" spans="1:10" x14ac:dyDescent="0.25">
      <c r="A795" t="s">
        <v>1011</v>
      </c>
      <c r="B795">
        <v>1.1499999999999999</v>
      </c>
      <c r="C795">
        <v>69.08</v>
      </c>
      <c r="D795" t="s">
        <v>222</v>
      </c>
      <c r="E795">
        <v>90962556</v>
      </c>
      <c r="F795">
        <v>3804</v>
      </c>
      <c r="G795">
        <v>4198</v>
      </c>
      <c r="H795" t="s">
        <v>25493</v>
      </c>
      <c r="I795">
        <v>7.0000000000000007E-2</v>
      </c>
      <c r="J795">
        <v>780</v>
      </c>
    </row>
    <row r="796" spans="1:10" x14ac:dyDescent="0.25">
      <c r="A796" t="s">
        <v>3282</v>
      </c>
      <c r="B796">
        <v>1.65</v>
      </c>
      <c r="C796">
        <v>74.040000000000006</v>
      </c>
      <c r="D796" t="s">
        <v>52</v>
      </c>
      <c r="E796">
        <v>5701394</v>
      </c>
      <c r="F796">
        <v>561</v>
      </c>
      <c r="G796">
        <v>525</v>
      </c>
      <c r="H796" t="s">
        <v>11622</v>
      </c>
      <c r="I796">
        <v>6.5000000000000002E-2</v>
      </c>
      <c r="J796">
        <v>769</v>
      </c>
    </row>
    <row r="797" spans="1:10" x14ac:dyDescent="0.25">
      <c r="A797" t="s">
        <v>24151</v>
      </c>
      <c r="B797">
        <v>1.93</v>
      </c>
      <c r="C797">
        <v>220.09</v>
      </c>
      <c r="D797" t="s">
        <v>12917</v>
      </c>
      <c r="E797">
        <v>61725704</v>
      </c>
      <c r="F797">
        <v>3140</v>
      </c>
      <c r="G797">
        <v>3525</v>
      </c>
      <c r="H797" t="s">
        <v>25494</v>
      </c>
      <c r="I797">
        <v>0.13200000000000001</v>
      </c>
      <c r="J797">
        <v>879</v>
      </c>
    </row>
    <row r="798" spans="1:10" x14ac:dyDescent="0.25">
      <c r="A798" t="s">
        <v>1839</v>
      </c>
      <c r="B798">
        <v>2.79</v>
      </c>
      <c r="C798">
        <v>195.1</v>
      </c>
      <c r="D798" t="s">
        <v>5235</v>
      </c>
      <c r="E798">
        <v>19558754</v>
      </c>
      <c r="F798">
        <v>711</v>
      </c>
      <c r="G798">
        <v>1009</v>
      </c>
      <c r="H798" t="s">
        <v>25495</v>
      </c>
      <c r="I798">
        <v>0.161</v>
      </c>
      <c r="J798">
        <v>729</v>
      </c>
    </row>
    <row r="799" spans="1:10" x14ac:dyDescent="0.25">
      <c r="A799" t="s">
        <v>25496</v>
      </c>
      <c r="B799">
        <v>1.22</v>
      </c>
      <c r="C799">
        <v>220.13</v>
      </c>
      <c r="D799" t="s">
        <v>4534</v>
      </c>
      <c r="E799">
        <v>2487525</v>
      </c>
      <c r="F799">
        <v>503</v>
      </c>
      <c r="G799">
        <v>287</v>
      </c>
      <c r="H799" t="s">
        <v>25497</v>
      </c>
      <c r="I799">
        <v>0.104</v>
      </c>
      <c r="J799">
        <v>780</v>
      </c>
    </row>
    <row r="800" spans="1:10" x14ac:dyDescent="0.25">
      <c r="A800" t="s">
        <v>25498</v>
      </c>
      <c r="B800">
        <v>1.18</v>
      </c>
      <c r="C800">
        <v>229.11</v>
      </c>
      <c r="D800" t="s">
        <v>18514</v>
      </c>
      <c r="E800">
        <v>19283199</v>
      </c>
      <c r="F800">
        <v>2188</v>
      </c>
      <c r="G800">
        <v>2660</v>
      </c>
      <c r="H800" t="s">
        <v>25499</v>
      </c>
      <c r="I800">
        <v>0.13500000000000001</v>
      </c>
      <c r="J800">
        <v>860</v>
      </c>
    </row>
    <row r="801" spans="1:10" x14ac:dyDescent="0.25">
      <c r="A801" t="s">
        <v>22846</v>
      </c>
      <c r="B801">
        <v>1.18</v>
      </c>
      <c r="C801">
        <v>119.05</v>
      </c>
      <c r="D801" t="s">
        <v>310</v>
      </c>
      <c r="E801">
        <v>10293702</v>
      </c>
      <c r="F801">
        <v>576</v>
      </c>
      <c r="G801">
        <v>600</v>
      </c>
      <c r="H801" t="s">
        <v>25500</v>
      </c>
      <c r="I801">
        <v>0.13300000000000001</v>
      </c>
      <c r="J801">
        <v>783</v>
      </c>
    </row>
    <row r="802" spans="1:10" x14ac:dyDescent="0.25">
      <c r="A802" t="s">
        <v>3286</v>
      </c>
      <c r="B802">
        <v>1.58</v>
      </c>
      <c r="C802">
        <v>204.06</v>
      </c>
      <c r="D802" t="s">
        <v>4502</v>
      </c>
      <c r="E802">
        <v>55087401</v>
      </c>
      <c r="F802">
        <v>1368</v>
      </c>
      <c r="G802">
        <v>2790</v>
      </c>
      <c r="H802" t="s">
        <v>8722</v>
      </c>
      <c r="I802">
        <v>0.16600000000000001</v>
      </c>
      <c r="J802">
        <v>893</v>
      </c>
    </row>
    <row r="803" spans="1:10" x14ac:dyDescent="0.25">
      <c r="A803" t="s">
        <v>25501</v>
      </c>
      <c r="B803">
        <v>5.8</v>
      </c>
      <c r="C803">
        <v>55.07</v>
      </c>
      <c r="D803" t="s">
        <v>45</v>
      </c>
      <c r="E803">
        <v>2061247</v>
      </c>
      <c r="F803">
        <v>122</v>
      </c>
      <c r="G803">
        <v>96</v>
      </c>
      <c r="H803" t="s">
        <v>25502</v>
      </c>
      <c r="I803">
        <v>7.8E-2</v>
      </c>
      <c r="J803">
        <v>704</v>
      </c>
    </row>
    <row r="804" spans="1:10" x14ac:dyDescent="0.25">
      <c r="A804" t="s">
        <v>3272</v>
      </c>
      <c r="B804">
        <v>1.58</v>
      </c>
      <c r="C804">
        <v>206.12</v>
      </c>
      <c r="D804" t="s">
        <v>5238</v>
      </c>
      <c r="E804">
        <v>28140402</v>
      </c>
      <c r="F804">
        <v>1804</v>
      </c>
      <c r="G804">
        <v>2650</v>
      </c>
      <c r="H804" t="s">
        <v>25503</v>
      </c>
      <c r="I804">
        <v>0.13600000000000001</v>
      </c>
      <c r="J804">
        <v>849</v>
      </c>
    </row>
    <row r="805" spans="1:10" x14ac:dyDescent="0.25">
      <c r="A805" t="s">
        <v>552</v>
      </c>
      <c r="B805">
        <v>11.07</v>
      </c>
      <c r="C805">
        <v>55.08</v>
      </c>
      <c r="D805" t="s">
        <v>880</v>
      </c>
      <c r="E805">
        <v>2235181</v>
      </c>
      <c r="F805">
        <v>109</v>
      </c>
      <c r="G805">
        <v>141</v>
      </c>
      <c r="H805" t="s">
        <v>25504</v>
      </c>
      <c r="I805">
        <v>0.17</v>
      </c>
      <c r="J805">
        <v>713</v>
      </c>
    </row>
    <row r="806" spans="1:10" x14ac:dyDescent="0.25">
      <c r="A806" t="s">
        <v>7207</v>
      </c>
      <c r="B806">
        <v>1.46</v>
      </c>
      <c r="C806">
        <v>149.03</v>
      </c>
      <c r="D806" t="s">
        <v>715</v>
      </c>
      <c r="E806">
        <v>44053005</v>
      </c>
      <c r="F806">
        <v>2624</v>
      </c>
      <c r="G806">
        <v>3046</v>
      </c>
      <c r="H806" t="s">
        <v>25505</v>
      </c>
      <c r="I806">
        <v>0.10199999999999999</v>
      </c>
      <c r="J806">
        <v>885</v>
      </c>
    </row>
    <row r="807" spans="1:10" x14ac:dyDescent="0.25">
      <c r="A807" t="s">
        <v>2450</v>
      </c>
      <c r="B807">
        <v>1.22</v>
      </c>
      <c r="C807">
        <v>118.08</v>
      </c>
      <c r="D807" t="s">
        <v>845</v>
      </c>
      <c r="E807">
        <v>6948186</v>
      </c>
      <c r="F807">
        <v>483</v>
      </c>
      <c r="G807">
        <v>508</v>
      </c>
      <c r="H807" t="s">
        <v>25506</v>
      </c>
      <c r="I807">
        <v>9.6000000000000002E-2</v>
      </c>
      <c r="J807">
        <v>753</v>
      </c>
    </row>
    <row r="808" spans="1:10" x14ac:dyDescent="0.25">
      <c r="A808" t="s">
        <v>3843</v>
      </c>
      <c r="B808">
        <v>2.37</v>
      </c>
      <c r="C808">
        <v>149.03</v>
      </c>
      <c r="D808" t="s">
        <v>715</v>
      </c>
      <c r="E808">
        <v>7195784</v>
      </c>
      <c r="F808">
        <v>426</v>
      </c>
      <c r="G808">
        <v>616</v>
      </c>
      <c r="H808" t="s">
        <v>25507</v>
      </c>
      <c r="I808">
        <v>9.6000000000000002E-2</v>
      </c>
      <c r="J808">
        <v>737</v>
      </c>
    </row>
    <row r="809" spans="1:10" x14ac:dyDescent="0.25">
      <c r="A809" t="s">
        <v>25508</v>
      </c>
      <c r="B809">
        <v>0.64</v>
      </c>
      <c r="C809">
        <v>91.06</v>
      </c>
      <c r="D809" t="s">
        <v>297</v>
      </c>
      <c r="E809">
        <v>8910331</v>
      </c>
      <c r="F809">
        <v>296</v>
      </c>
      <c r="G809">
        <v>335</v>
      </c>
      <c r="H809" t="s">
        <v>25509</v>
      </c>
      <c r="I809">
        <v>9.4E-2</v>
      </c>
      <c r="J809">
        <v>711</v>
      </c>
    </row>
    <row r="810" spans="1:10" x14ac:dyDescent="0.25">
      <c r="A810" t="s">
        <v>25510</v>
      </c>
      <c r="B810">
        <v>11.15</v>
      </c>
      <c r="C810">
        <v>55.08</v>
      </c>
      <c r="D810" t="s">
        <v>880</v>
      </c>
      <c r="E810">
        <v>2690301</v>
      </c>
      <c r="F810">
        <v>157</v>
      </c>
      <c r="G810">
        <v>161</v>
      </c>
      <c r="H810" t="s">
        <v>25511</v>
      </c>
      <c r="I810">
        <v>9.8000000000000004E-2</v>
      </c>
      <c r="J810">
        <v>721</v>
      </c>
    </row>
    <row r="811" spans="1:10" x14ac:dyDescent="0.25">
      <c r="A811" t="s">
        <v>25512</v>
      </c>
      <c r="B811">
        <v>2.71</v>
      </c>
      <c r="C811">
        <v>167.04</v>
      </c>
      <c r="D811" t="s">
        <v>19629</v>
      </c>
      <c r="E811">
        <v>1623583</v>
      </c>
      <c r="F811">
        <v>323</v>
      </c>
      <c r="G811">
        <v>218</v>
      </c>
      <c r="H811" t="s">
        <v>25513</v>
      </c>
      <c r="I811">
        <v>9.0999999999999998E-2</v>
      </c>
      <c r="J811">
        <v>807</v>
      </c>
    </row>
    <row r="812" spans="1:10" x14ac:dyDescent="0.25">
      <c r="A812" t="s">
        <v>21710</v>
      </c>
      <c r="B812">
        <v>3.72</v>
      </c>
      <c r="C812">
        <v>196.1</v>
      </c>
      <c r="D812" t="s">
        <v>708</v>
      </c>
      <c r="E812">
        <v>4763053</v>
      </c>
      <c r="F812">
        <v>683</v>
      </c>
      <c r="G812">
        <v>534</v>
      </c>
      <c r="H812" t="s">
        <v>25514</v>
      </c>
      <c r="I812">
        <v>0.13400000000000001</v>
      </c>
      <c r="J812">
        <v>849</v>
      </c>
    </row>
    <row r="813" spans="1:10" x14ac:dyDescent="0.25">
      <c r="A813" t="s">
        <v>25515</v>
      </c>
      <c r="B813">
        <v>1.37</v>
      </c>
      <c r="C813">
        <v>143.09</v>
      </c>
      <c r="D813" t="s">
        <v>669</v>
      </c>
      <c r="E813">
        <v>6004365</v>
      </c>
      <c r="F813">
        <v>426</v>
      </c>
      <c r="G813">
        <v>545</v>
      </c>
      <c r="H813" t="s">
        <v>25516</v>
      </c>
      <c r="I813">
        <v>0.112</v>
      </c>
      <c r="J813">
        <v>740</v>
      </c>
    </row>
    <row r="814" spans="1:10" x14ac:dyDescent="0.25">
      <c r="A814" t="s">
        <v>4507</v>
      </c>
      <c r="B814">
        <v>1.21</v>
      </c>
      <c r="C814">
        <v>165.08</v>
      </c>
      <c r="D814" t="s">
        <v>780</v>
      </c>
      <c r="E814">
        <v>4802762</v>
      </c>
      <c r="F814">
        <v>377</v>
      </c>
      <c r="G814">
        <v>269</v>
      </c>
      <c r="H814" t="s">
        <v>18342</v>
      </c>
      <c r="I814">
        <v>0.18</v>
      </c>
      <c r="J814">
        <v>751</v>
      </c>
    </row>
    <row r="815" spans="1:10" x14ac:dyDescent="0.25">
      <c r="A815" t="s">
        <v>25517</v>
      </c>
      <c r="B815">
        <v>1.37</v>
      </c>
      <c r="C815">
        <v>118.08</v>
      </c>
      <c r="D815" t="s">
        <v>845</v>
      </c>
      <c r="E815">
        <v>2066816</v>
      </c>
      <c r="F815">
        <v>368</v>
      </c>
      <c r="G815">
        <v>283</v>
      </c>
      <c r="H815" t="s">
        <v>25518</v>
      </c>
      <c r="I815">
        <v>7.2999999999999995E-2</v>
      </c>
      <c r="J815">
        <v>740</v>
      </c>
    </row>
    <row r="816" spans="1:10" x14ac:dyDescent="0.25">
      <c r="A816" t="s">
        <v>8731</v>
      </c>
      <c r="B816">
        <v>3.69</v>
      </c>
      <c r="C816">
        <v>255.22</v>
      </c>
      <c r="D816" t="s">
        <v>20447</v>
      </c>
      <c r="E816">
        <v>1090517</v>
      </c>
      <c r="F816">
        <v>163</v>
      </c>
      <c r="G816">
        <v>564</v>
      </c>
      <c r="H816" t="s">
        <v>24176</v>
      </c>
      <c r="I816">
        <v>0.12</v>
      </c>
      <c r="J816">
        <v>776</v>
      </c>
    </row>
    <row r="817" spans="1:10" x14ac:dyDescent="0.25">
      <c r="A817" t="s">
        <v>25519</v>
      </c>
      <c r="B817">
        <v>1.8</v>
      </c>
      <c r="C817">
        <v>91.06</v>
      </c>
      <c r="D817" t="s">
        <v>297</v>
      </c>
      <c r="E817">
        <v>2199103</v>
      </c>
      <c r="F817">
        <v>273</v>
      </c>
      <c r="G817">
        <v>104</v>
      </c>
      <c r="H817" t="s">
        <v>25520</v>
      </c>
      <c r="I817">
        <v>0.11</v>
      </c>
      <c r="J817">
        <v>720</v>
      </c>
    </row>
    <row r="818" spans="1:10" x14ac:dyDescent="0.25">
      <c r="A818" t="s">
        <v>8737</v>
      </c>
      <c r="B818">
        <v>0.62</v>
      </c>
      <c r="C818">
        <v>222.08</v>
      </c>
      <c r="D818" t="s">
        <v>16497</v>
      </c>
      <c r="E818">
        <v>5786416</v>
      </c>
      <c r="F818">
        <v>275</v>
      </c>
      <c r="G818">
        <v>857</v>
      </c>
      <c r="H818" t="s">
        <v>18345</v>
      </c>
      <c r="I818">
        <v>0.13300000000000001</v>
      </c>
      <c r="J818">
        <v>845</v>
      </c>
    </row>
    <row r="819" spans="1:10" x14ac:dyDescent="0.25">
      <c r="A819" t="s">
        <v>2272</v>
      </c>
      <c r="B819">
        <v>1.6</v>
      </c>
      <c r="C819">
        <v>104.06</v>
      </c>
      <c r="D819" t="s">
        <v>287</v>
      </c>
      <c r="E819">
        <v>1404281</v>
      </c>
      <c r="F819">
        <v>192</v>
      </c>
      <c r="G819">
        <v>121</v>
      </c>
      <c r="H819" t="s">
        <v>25521</v>
      </c>
      <c r="I819">
        <v>7.2999999999999995E-2</v>
      </c>
      <c r="J819">
        <v>713</v>
      </c>
    </row>
    <row r="820" spans="1:10" x14ac:dyDescent="0.25">
      <c r="A820" t="s">
        <v>24180</v>
      </c>
      <c r="B820">
        <v>2.69</v>
      </c>
      <c r="C820">
        <v>205.11</v>
      </c>
      <c r="D820" t="s">
        <v>10013</v>
      </c>
      <c r="E820">
        <v>4140495</v>
      </c>
      <c r="F820">
        <v>222</v>
      </c>
      <c r="G820">
        <v>423</v>
      </c>
      <c r="H820" t="s">
        <v>25522</v>
      </c>
      <c r="I820">
        <v>0.11799999999999999</v>
      </c>
      <c r="J820">
        <v>782</v>
      </c>
    </row>
    <row r="821" spans="1:10" x14ac:dyDescent="0.25">
      <c r="A821" t="s">
        <v>25523</v>
      </c>
      <c r="B821">
        <v>0.81</v>
      </c>
      <c r="C821">
        <v>208.1</v>
      </c>
      <c r="D821" t="s">
        <v>5278</v>
      </c>
      <c r="E821">
        <v>3058909</v>
      </c>
      <c r="F821">
        <v>108</v>
      </c>
      <c r="G821">
        <v>319</v>
      </c>
      <c r="H821" t="s">
        <v>25524</v>
      </c>
      <c r="I821">
        <v>0.13900000000000001</v>
      </c>
      <c r="J821">
        <v>705</v>
      </c>
    </row>
    <row r="822" spans="1:10" x14ac:dyDescent="0.25">
      <c r="A822" t="s">
        <v>8740</v>
      </c>
      <c r="B822">
        <v>1.01</v>
      </c>
      <c r="C822">
        <v>107.05</v>
      </c>
      <c r="D822" t="s">
        <v>91</v>
      </c>
      <c r="E822">
        <v>5347118</v>
      </c>
      <c r="F822">
        <v>271</v>
      </c>
      <c r="G822">
        <v>339</v>
      </c>
      <c r="H822" t="s">
        <v>25525</v>
      </c>
      <c r="I822">
        <v>0.13500000000000001</v>
      </c>
      <c r="J822">
        <v>751</v>
      </c>
    </row>
    <row r="823" spans="1:10" x14ac:dyDescent="0.25">
      <c r="A823" t="s">
        <v>3869</v>
      </c>
      <c r="B823">
        <v>1.37</v>
      </c>
      <c r="C823">
        <v>149.03</v>
      </c>
      <c r="D823" t="s">
        <v>715</v>
      </c>
      <c r="E823">
        <v>11954374</v>
      </c>
      <c r="F823">
        <v>830</v>
      </c>
      <c r="G823">
        <v>1050</v>
      </c>
      <c r="H823" t="s">
        <v>25526</v>
      </c>
      <c r="I823">
        <v>9.8000000000000004E-2</v>
      </c>
      <c r="J823">
        <v>891</v>
      </c>
    </row>
    <row r="824" spans="1:10" x14ac:dyDescent="0.25">
      <c r="A824" t="s">
        <v>8742</v>
      </c>
      <c r="B824">
        <v>1.24</v>
      </c>
      <c r="C824">
        <v>224.06</v>
      </c>
      <c r="D824" t="s">
        <v>18350</v>
      </c>
      <c r="E824">
        <v>2542744</v>
      </c>
      <c r="F824">
        <v>519</v>
      </c>
      <c r="G824">
        <v>289</v>
      </c>
      <c r="H824" t="s">
        <v>25527</v>
      </c>
      <c r="I824">
        <v>0.15</v>
      </c>
      <c r="J824">
        <v>792</v>
      </c>
    </row>
    <row r="825" spans="1:10" x14ac:dyDescent="0.25">
      <c r="A825" t="s">
        <v>22994</v>
      </c>
      <c r="B825">
        <v>0.64</v>
      </c>
      <c r="C825">
        <v>217.11</v>
      </c>
      <c r="D825" t="s">
        <v>8953</v>
      </c>
      <c r="E825">
        <v>10502724</v>
      </c>
      <c r="F825">
        <v>374</v>
      </c>
      <c r="G825">
        <v>1298</v>
      </c>
      <c r="H825" t="s">
        <v>25528</v>
      </c>
      <c r="I825">
        <v>0.11600000000000001</v>
      </c>
      <c r="J825">
        <v>719</v>
      </c>
    </row>
    <row r="826" spans="1:10" x14ac:dyDescent="0.25">
      <c r="A826" t="s">
        <v>8962</v>
      </c>
      <c r="B826">
        <v>1.22</v>
      </c>
      <c r="C826">
        <v>228.11</v>
      </c>
      <c r="D826" t="s">
        <v>8837</v>
      </c>
      <c r="E826">
        <v>2739677</v>
      </c>
      <c r="F826">
        <v>182</v>
      </c>
      <c r="G826">
        <v>550</v>
      </c>
      <c r="H826" t="s">
        <v>25529</v>
      </c>
      <c r="I826">
        <v>0.17199999999999999</v>
      </c>
      <c r="J826">
        <v>726</v>
      </c>
    </row>
    <row r="827" spans="1:10" x14ac:dyDescent="0.25">
      <c r="A827" t="s">
        <v>16295</v>
      </c>
      <c r="B827">
        <v>5.16</v>
      </c>
      <c r="C827">
        <v>57.09</v>
      </c>
      <c r="D827" t="s">
        <v>612</v>
      </c>
      <c r="E827">
        <v>9236950</v>
      </c>
      <c r="F827">
        <v>201</v>
      </c>
      <c r="G827">
        <v>570</v>
      </c>
      <c r="H827" t="s">
        <v>25530</v>
      </c>
      <c r="I827">
        <v>8.6999999999999994E-2</v>
      </c>
      <c r="J827">
        <v>726</v>
      </c>
    </row>
    <row r="828" spans="1:10" x14ac:dyDescent="0.25">
      <c r="A828" t="s">
        <v>24188</v>
      </c>
      <c r="B828">
        <v>0.62</v>
      </c>
      <c r="C828">
        <v>43.04</v>
      </c>
      <c r="D828" t="s">
        <v>18</v>
      </c>
      <c r="E828">
        <v>7479249</v>
      </c>
      <c r="F828">
        <v>188</v>
      </c>
      <c r="G828">
        <v>314</v>
      </c>
      <c r="H828" t="s">
        <v>25531</v>
      </c>
      <c r="I828">
        <v>7.0000000000000007E-2</v>
      </c>
      <c r="J828">
        <v>830</v>
      </c>
    </row>
    <row r="829" spans="1:10" x14ac:dyDescent="0.25">
      <c r="A829" t="s">
        <v>24170</v>
      </c>
      <c r="B829">
        <v>10.42</v>
      </c>
      <c r="C829">
        <v>167.04</v>
      </c>
      <c r="D829" t="s">
        <v>19629</v>
      </c>
      <c r="E829">
        <v>584478</v>
      </c>
      <c r="F829">
        <v>117</v>
      </c>
      <c r="G829">
        <v>128</v>
      </c>
      <c r="H829" t="s">
        <v>25532</v>
      </c>
      <c r="I829">
        <v>9.0999999999999998E-2</v>
      </c>
      <c r="J829">
        <v>822</v>
      </c>
    </row>
    <row r="830" spans="1:10" x14ac:dyDescent="0.25">
      <c r="A830" t="s">
        <v>25533</v>
      </c>
      <c r="B830">
        <v>1.43</v>
      </c>
      <c r="C830">
        <v>142.08000000000001</v>
      </c>
      <c r="D830" t="s">
        <v>740</v>
      </c>
      <c r="E830">
        <v>3302402</v>
      </c>
      <c r="F830">
        <v>355</v>
      </c>
      <c r="G830">
        <v>406</v>
      </c>
      <c r="H830" t="s">
        <v>25534</v>
      </c>
      <c r="I830">
        <v>0.11</v>
      </c>
      <c r="J830">
        <v>709</v>
      </c>
    </row>
    <row r="831" spans="1:10" x14ac:dyDescent="0.25">
      <c r="A831" t="s">
        <v>18353</v>
      </c>
      <c r="B831">
        <v>1.21</v>
      </c>
      <c r="C831">
        <v>197.06</v>
      </c>
      <c r="D831" t="s">
        <v>2381</v>
      </c>
      <c r="E831">
        <v>845903</v>
      </c>
      <c r="F831">
        <v>105</v>
      </c>
      <c r="G831">
        <v>110</v>
      </c>
      <c r="H831" t="s">
        <v>25535</v>
      </c>
      <c r="I831">
        <v>0.14899999999999999</v>
      </c>
      <c r="J831">
        <v>763</v>
      </c>
    </row>
    <row r="832" spans="1:10" x14ac:dyDescent="0.25">
      <c r="A832" t="s">
        <v>24193</v>
      </c>
      <c r="B832">
        <v>0.38</v>
      </c>
      <c r="C832">
        <v>67.069999999999993</v>
      </c>
      <c r="D832" t="s">
        <v>601</v>
      </c>
      <c r="E832">
        <v>9368963</v>
      </c>
      <c r="F832">
        <v>279</v>
      </c>
      <c r="G832">
        <v>479</v>
      </c>
      <c r="H832" t="s">
        <v>25536</v>
      </c>
      <c r="I832">
        <v>8.4000000000000005E-2</v>
      </c>
      <c r="J832">
        <v>811</v>
      </c>
    </row>
    <row r="833" spans="1:10" x14ac:dyDescent="0.25">
      <c r="A833" t="s">
        <v>10328</v>
      </c>
      <c r="B833">
        <v>1.53</v>
      </c>
      <c r="C833">
        <v>149.02000000000001</v>
      </c>
      <c r="D833" t="s">
        <v>578</v>
      </c>
      <c r="E833">
        <v>91721023</v>
      </c>
      <c r="F833">
        <v>4422</v>
      </c>
      <c r="G833">
        <v>4547</v>
      </c>
      <c r="H833" t="s">
        <v>10329</v>
      </c>
      <c r="I833">
        <v>9.9000000000000005E-2</v>
      </c>
      <c r="J833">
        <v>934</v>
      </c>
    </row>
    <row r="834" spans="1:10" x14ac:dyDescent="0.25">
      <c r="A834" t="s">
        <v>25537</v>
      </c>
      <c r="B834">
        <v>1.63</v>
      </c>
      <c r="C834">
        <v>141.07</v>
      </c>
      <c r="D834" t="s">
        <v>380</v>
      </c>
      <c r="E834">
        <v>44120962</v>
      </c>
      <c r="F834">
        <v>3824</v>
      </c>
      <c r="G834">
        <v>2214</v>
      </c>
      <c r="H834" t="s">
        <v>25538</v>
      </c>
      <c r="I834">
        <v>0.13700000000000001</v>
      </c>
      <c r="J834">
        <v>719</v>
      </c>
    </row>
    <row r="835" spans="1:10" x14ac:dyDescent="0.25">
      <c r="A835" t="s">
        <v>25539</v>
      </c>
      <c r="B835">
        <v>1.66</v>
      </c>
      <c r="C835">
        <v>206.12</v>
      </c>
      <c r="D835" t="s">
        <v>5238</v>
      </c>
      <c r="E835">
        <v>31735494</v>
      </c>
      <c r="F835">
        <v>874</v>
      </c>
      <c r="G835">
        <v>2514</v>
      </c>
      <c r="H835" t="s">
        <v>18356</v>
      </c>
      <c r="I835">
        <v>0.14699999999999999</v>
      </c>
      <c r="J835">
        <v>805</v>
      </c>
    </row>
    <row r="836" spans="1:10" x14ac:dyDescent="0.25">
      <c r="A836" t="s">
        <v>2365</v>
      </c>
      <c r="B836">
        <v>2.97</v>
      </c>
      <c r="C836">
        <v>55.07</v>
      </c>
      <c r="D836" t="s">
        <v>45</v>
      </c>
      <c r="E836">
        <v>27736534</v>
      </c>
      <c r="F836">
        <v>185</v>
      </c>
      <c r="G836">
        <v>824</v>
      </c>
      <c r="H836" t="s">
        <v>25540</v>
      </c>
      <c r="I836">
        <v>9.6000000000000002E-2</v>
      </c>
      <c r="J836">
        <v>784</v>
      </c>
    </row>
    <row r="837" spans="1:10" x14ac:dyDescent="0.25">
      <c r="A837" t="s">
        <v>6479</v>
      </c>
      <c r="B837">
        <v>3.07</v>
      </c>
      <c r="C837">
        <v>41.06</v>
      </c>
      <c r="D837" t="s">
        <v>117</v>
      </c>
      <c r="E837">
        <v>45834870</v>
      </c>
      <c r="F837">
        <v>1370</v>
      </c>
      <c r="G837">
        <v>1464</v>
      </c>
      <c r="H837" t="s">
        <v>11103</v>
      </c>
      <c r="I837">
        <v>7.1999999999999995E-2</v>
      </c>
      <c r="J837">
        <v>831</v>
      </c>
    </row>
    <row r="838" spans="1:10" x14ac:dyDescent="0.25">
      <c r="A838" t="s">
        <v>8753</v>
      </c>
      <c r="B838">
        <v>1.24</v>
      </c>
      <c r="C838">
        <v>43.04</v>
      </c>
      <c r="D838" t="s">
        <v>18</v>
      </c>
      <c r="E838">
        <v>26711084</v>
      </c>
      <c r="F838">
        <v>453</v>
      </c>
      <c r="G838">
        <v>1035</v>
      </c>
      <c r="H838" t="s">
        <v>25541</v>
      </c>
      <c r="I838">
        <v>6.6000000000000003E-2</v>
      </c>
      <c r="J838">
        <v>834</v>
      </c>
    </row>
    <row r="839" spans="1:10" x14ac:dyDescent="0.25">
      <c r="A839" t="s">
        <v>25542</v>
      </c>
      <c r="B839">
        <v>0.28000000000000003</v>
      </c>
      <c r="C839">
        <v>220.1</v>
      </c>
      <c r="D839" t="s">
        <v>13930</v>
      </c>
      <c r="E839">
        <v>3889606</v>
      </c>
      <c r="F839">
        <v>245</v>
      </c>
      <c r="G839">
        <v>571</v>
      </c>
      <c r="H839" t="s">
        <v>25543</v>
      </c>
      <c r="I839">
        <v>0.129</v>
      </c>
      <c r="J839">
        <v>738</v>
      </c>
    </row>
    <row r="840" spans="1:10" x14ac:dyDescent="0.25">
      <c r="A840" t="s">
        <v>25544</v>
      </c>
      <c r="B840">
        <v>4.54</v>
      </c>
      <c r="C840">
        <v>55.08</v>
      </c>
      <c r="D840" t="s">
        <v>880</v>
      </c>
      <c r="E840">
        <v>20564377</v>
      </c>
      <c r="F840">
        <v>276</v>
      </c>
      <c r="G840">
        <v>665</v>
      </c>
      <c r="H840" t="s">
        <v>25545</v>
      </c>
      <c r="I840">
        <v>0.1</v>
      </c>
      <c r="J840">
        <v>731</v>
      </c>
    </row>
    <row r="841" spans="1:10" x14ac:dyDescent="0.25">
      <c r="A841" t="s">
        <v>24221</v>
      </c>
      <c r="B841">
        <v>2.0699999999999998</v>
      </c>
      <c r="C841">
        <v>218.12</v>
      </c>
      <c r="D841" t="s">
        <v>12935</v>
      </c>
      <c r="E841">
        <v>51677364</v>
      </c>
      <c r="F841">
        <v>2882</v>
      </c>
      <c r="G841">
        <v>2646</v>
      </c>
      <c r="H841" t="s">
        <v>10331</v>
      </c>
      <c r="I841">
        <v>0.17299999999999999</v>
      </c>
      <c r="J841">
        <v>758</v>
      </c>
    </row>
    <row r="842" spans="1:10" x14ac:dyDescent="0.25">
      <c r="A842" t="s">
        <v>8758</v>
      </c>
      <c r="B842">
        <v>1.28</v>
      </c>
      <c r="C842">
        <v>208.04</v>
      </c>
      <c r="D842" t="s">
        <v>1629</v>
      </c>
      <c r="E842">
        <v>6953346</v>
      </c>
      <c r="F842">
        <v>411</v>
      </c>
      <c r="G842">
        <v>545</v>
      </c>
      <c r="H842" t="s">
        <v>18365</v>
      </c>
      <c r="I842">
        <v>0.14599999999999999</v>
      </c>
      <c r="J842" t="s">
        <v>10</v>
      </c>
    </row>
    <row r="843" spans="1:10" x14ac:dyDescent="0.25">
      <c r="A843" t="s">
        <v>24204</v>
      </c>
      <c r="B843">
        <v>1.18</v>
      </c>
      <c r="C843">
        <v>193.09</v>
      </c>
      <c r="D843" t="s">
        <v>1372</v>
      </c>
      <c r="E843">
        <v>7354609</v>
      </c>
      <c r="F843">
        <v>940</v>
      </c>
      <c r="G843">
        <v>529</v>
      </c>
      <c r="H843" t="s">
        <v>18367</v>
      </c>
      <c r="I843">
        <v>0.152</v>
      </c>
      <c r="J843">
        <v>791</v>
      </c>
    </row>
    <row r="844" spans="1:10" x14ac:dyDescent="0.25">
      <c r="A844" t="s">
        <v>25546</v>
      </c>
      <c r="B844">
        <v>1.37</v>
      </c>
      <c r="C844">
        <v>104.06</v>
      </c>
      <c r="D844" t="s">
        <v>287</v>
      </c>
      <c r="E844">
        <v>5988304</v>
      </c>
      <c r="F844">
        <v>558</v>
      </c>
      <c r="G844">
        <v>319</v>
      </c>
      <c r="H844" t="s">
        <v>25547</v>
      </c>
      <c r="I844">
        <v>7.4999999999999997E-2</v>
      </c>
      <c r="J844">
        <v>731</v>
      </c>
    </row>
    <row r="845" spans="1:10" x14ac:dyDescent="0.25">
      <c r="A845" t="s">
        <v>25548</v>
      </c>
      <c r="B845">
        <v>0.66</v>
      </c>
      <c r="C845">
        <v>230.12</v>
      </c>
      <c r="D845" t="s">
        <v>5289</v>
      </c>
      <c r="E845">
        <v>30117166</v>
      </c>
      <c r="F845">
        <v>515</v>
      </c>
      <c r="G845">
        <v>2613</v>
      </c>
      <c r="H845" t="s">
        <v>25549</v>
      </c>
      <c r="I845">
        <v>0.124</v>
      </c>
      <c r="J845">
        <v>871</v>
      </c>
    </row>
    <row r="846" spans="1:10" x14ac:dyDescent="0.25">
      <c r="A846" t="s">
        <v>3294</v>
      </c>
      <c r="B846">
        <v>0.26</v>
      </c>
      <c r="C846">
        <v>203.08</v>
      </c>
      <c r="D846" t="s">
        <v>4511</v>
      </c>
      <c r="E846">
        <v>3899768</v>
      </c>
      <c r="F846">
        <v>239</v>
      </c>
      <c r="G846">
        <v>335</v>
      </c>
      <c r="H846" t="s">
        <v>10335</v>
      </c>
      <c r="I846">
        <v>0.184</v>
      </c>
      <c r="J846">
        <v>752</v>
      </c>
    </row>
    <row r="847" spans="1:10" x14ac:dyDescent="0.25">
      <c r="A847" t="s">
        <v>25550</v>
      </c>
      <c r="B847">
        <v>2.29</v>
      </c>
      <c r="C847">
        <v>205.11</v>
      </c>
      <c r="D847" t="s">
        <v>10013</v>
      </c>
      <c r="E847">
        <v>5373276</v>
      </c>
      <c r="F847">
        <v>205</v>
      </c>
      <c r="G847">
        <v>510</v>
      </c>
      <c r="H847" t="s">
        <v>25551</v>
      </c>
      <c r="I847">
        <v>0.20300000000000001</v>
      </c>
      <c r="J847">
        <v>713</v>
      </c>
    </row>
    <row r="848" spans="1:10" x14ac:dyDescent="0.25">
      <c r="A848" t="s">
        <v>3314</v>
      </c>
      <c r="B848">
        <v>2.06</v>
      </c>
      <c r="C848">
        <v>203.08</v>
      </c>
      <c r="D848" t="s">
        <v>4511</v>
      </c>
      <c r="E848">
        <v>25818963</v>
      </c>
      <c r="F848">
        <v>815</v>
      </c>
      <c r="G848">
        <v>1482</v>
      </c>
      <c r="H848" t="s">
        <v>25552</v>
      </c>
      <c r="I848">
        <v>0.19500000000000001</v>
      </c>
      <c r="J848">
        <v>806</v>
      </c>
    </row>
    <row r="849" spans="1:10" x14ac:dyDescent="0.25">
      <c r="A849" t="s">
        <v>6358</v>
      </c>
      <c r="B849">
        <v>1.19</v>
      </c>
      <c r="C849">
        <v>223.16</v>
      </c>
      <c r="D849" t="s">
        <v>22870</v>
      </c>
      <c r="E849">
        <v>6774954</v>
      </c>
      <c r="F849">
        <v>535</v>
      </c>
      <c r="G849">
        <v>597</v>
      </c>
      <c r="H849" t="s">
        <v>25553</v>
      </c>
      <c r="I849">
        <v>0.104</v>
      </c>
      <c r="J849">
        <v>815</v>
      </c>
    </row>
    <row r="850" spans="1:10" x14ac:dyDescent="0.25">
      <c r="A850" t="s">
        <v>24223</v>
      </c>
      <c r="B850">
        <v>0.68</v>
      </c>
      <c r="C850">
        <v>67.069999999999993</v>
      </c>
      <c r="D850" t="s">
        <v>601</v>
      </c>
      <c r="E850">
        <v>25693013</v>
      </c>
      <c r="F850">
        <v>493</v>
      </c>
      <c r="G850">
        <v>844</v>
      </c>
      <c r="H850" t="s">
        <v>25554</v>
      </c>
      <c r="I850">
        <v>7.5999999999999998E-2</v>
      </c>
      <c r="J850">
        <v>854</v>
      </c>
    </row>
    <row r="851" spans="1:10" x14ac:dyDescent="0.25">
      <c r="A851" t="s">
        <v>2315</v>
      </c>
      <c r="B851">
        <v>3.31</v>
      </c>
      <c r="C851">
        <v>55.07</v>
      </c>
      <c r="D851" t="s">
        <v>45</v>
      </c>
      <c r="E851">
        <v>8096419</v>
      </c>
      <c r="F851">
        <v>217</v>
      </c>
      <c r="G851">
        <v>389</v>
      </c>
      <c r="H851" t="s">
        <v>25555</v>
      </c>
      <c r="I851">
        <v>6.2E-2</v>
      </c>
      <c r="J851">
        <v>729</v>
      </c>
    </row>
    <row r="852" spans="1:10" x14ac:dyDescent="0.25">
      <c r="A852" t="s">
        <v>14469</v>
      </c>
      <c r="B852">
        <v>0.85</v>
      </c>
      <c r="C852">
        <v>67.069999999999993</v>
      </c>
      <c r="D852" t="s">
        <v>601</v>
      </c>
      <c r="E852">
        <v>11281158</v>
      </c>
      <c r="F852">
        <v>258</v>
      </c>
      <c r="G852">
        <v>516</v>
      </c>
      <c r="H852" t="s">
        <v>25556</v>
      </c>
      <c r="I852">
        <v>7.2999999999999995E-2</v>
      </c>
      <c r="J852">
        <v>828</v>
      </c>
    </row>
    <row r="853" spans="1:10" x14ac:dyDescent="0.25">
      <c r="A853" t="s">
        <v>24359</v>
      </c>
      <c r="B853">
        <v>1.1399999999999999</v>
      </c>
      <c r="C853">
        <v>167.09</v>
      </c>
      <c r="D853" t="s">
        <v>508</v>
      </c>
      <c r="E853">
        <v>346744733</v>
      </c>
      <c r="F853">
        <v>7625</v>
      </c>
      <c r="G853">
        <v>12722</v>
      </c>
      <c r="H853" t="s">
        <v>25557</v>
      </c>
      <c r="I853">
        <v>0.13500000000000001</v>
      </c>
      <c r="J853">
        <v>915</v>
      </c>
    </row>
    <row r="854" spans="1:10" x14ac:dyDescent="0.25">
      <c r="A854" t="s">
        <v>964</v>
      </c>
      <c r="B854">
        <v>6.55</v>
      </c>
      <c r="C854">
        <v>55.07</v>
      </c>
      <c r="D854" t="s">
        <v>45</v>
      </c>
      <c r="E854">
        <v>20316896</v>
      </c>
      <c r="F854">
        <v>445</v>
      </c>
      <c r="G854">
        <v>571</v>
      </c>
      <c r="H854" t="s">
        <v>25558</v>
      </c>
      <c r="I854">
        <v>8.1000000000000003E-2</v>
      </c>
      <c r="J854">
        <v>812</v>
      </c>
    </row>
    <row r="855" spans="1:10" x14ac:dyDescent="0.25">
      <c r="A855" t="s">
        <v>25559</v>
      </c>
      <c r="B855">
        <v>2.0499999999999998</v>
      </c>
      <c r="C855">
        <v>74.040000000000006</v>
      </c>
      <c r="D855" t="s">
        <v>52</v>
      </c>
      <c r="E855">
        <v>8278566</v>
      </c>
      <c r="F855">
        <v>569</v>
      </c>
      <c r="G855">
        <v>596</v>
      </c>
      <c r="H855" t="s">
        <v>25560</v>
      </c>
      <c r="I855">
        <v>7.0000000000000007E-2</v>
      </c>
      <c r="J855">
        <v>835</v>
      </c>
    </row>
    <row r="856" spans="1:10" x14ac:dyDescent="0.25">
      <c r="A856" t="s">
        <v>3320</v>
      </c>
      <c r="B856">
        <v>0.77</v>
      </c>
      <c r="C856">
        <v>43.07</v>
      </c>
      <c r="D856" t="s">
        <v>15</v>
      </c>
      <c r="E856">
        <v>25627746</v>
      </c>
      <c r="F856">
        <v>417</v>
      </c>
      <c r="G856">
        <v>643</v>
      </c>
      <c r="H856" t="s">
        <v>25561</v>
      </c>
      <c r="I856">
        <v>7.0999999999999994E-2</v>
      </c>
      <c r="J856">
        <v>910</v>
      </c>
    </row>
    <row r="857" spans="1:10" x14ac:dyDescent="0.25">
      <c r="A857" t="s">
        <v>25562</v>
      </c>
      <c r="B857">
        <v>2.48</v>
      </c>
      <c r="C857">
        <v>157.11000000000001</v>
      </c>
      <c r="D857" t="s">
        <v>2589</v>
      </c>
      <c r="E857">
        <v>2931195</v>
      </c>
      <c r="F857">
        <v>301</v>
      </c>
      <c r="G857">
        <v>412</v>
      </c>
      <c r="H857" t="s">
        <v>25563</v>
      </c>
      <c r="I857">
        <v>9.6000000000000002E-2</v>
      </c>
      <c r="J857">
        <v>703</v>
      </c>
    </row>
    <row r="858" spans="1:10" x14ac:dyDescent="0.25">
      <c r="A858" t="s">
        <v>3322</v>
      </c>
      <c r="B858">
        <v>2.2400000000000002</v>
      </c>
      <c r="C858">
        <v>218.07</v>
      </c>
      <c r="D858" t="s">
        <v>7218</v>
      </c>
      <c r="E858">
        <v>262154994</v>
      </c>
      <c r="F858">
        <v>4548</v>
      </c>
      <c r="G858">
        <v>7069</v>
      </c>
      <c r="H858" t="s">
        <v>25564</v>
      </c>
      <c r="I858">
        <v>0.157</v>
      </c>
      <c r="J858">
        <v>882</v>
      </c>
    </row>
    <row r="859" spans="1:10" x14ac:dyDescent="0.25">
      <c r="A859" t="s">
        <v>8783</v>
      </c>
      <c r="B859">
        <v>1.37</v>
      </c>
      <c r="C859">
        <v>91.06</v>
      </c>
      <c r="D859" t="s">
        <v>297</v>
      </c>
      <c r="E859">
        <v>6086316</v>
      </c>
      <c r="F859">
        <v>484</v>
      </c>
      <c r="G859">
        <v>229</v>
      </c>
      <c r="H859" t="s">
        <v>25565</v>
      </c>
      <c r="I859">
        <v>0.19700000000000001</v>
      </c>
      <c r="J859">
        <v>830</v>
      </c>
    </row>
    <row r="860" spans="1:10" x14ac:dyDescent="0.25">
      <c r="A860" t="s">
        <v>25566</v>
      </c>
      <c r="B860">
        <v>1.93</v>
      </c>
      <c r="C860">
        <v>58.08</v>
      </c>
      <c r="D860" t="s">
        <v>2603</v>
      </c>
      <c r="E860">
        <v>8985473</v>
      </c>
      <c r="F860">
        <v>1299</v>
      </c>
      <c r="G860">
        <v>1083</v>
      </c>
      <c r="H860" t="s">
        <v>25567</v>
      </c>
      <c r="I860">
        <v>6.9000000000000006E-2</v>
      </c>
      <c r="J860">
        <v>859</v>
      </c>
    </row>
    <row r="861" spans="1:10" x14ac:dyDescent="0.25">
      <c r="A861" t="s">
        <v>717</v>
      </c>
      <c r="B861">
        <v>1.67</v>
      </c>
      <c r="C861">
        <v>149.03</v>
      </c>
      <c r="D861" t="s">
        <v>715</v>
      </c>
      <c r="E861">
        <v>30018031</v>
      </c>
      <c r="F861">
        <v>1249</v>
      </c>
      <c r="G861">
        <v>1871</v>
      </c>
      <c r="H861" t="s">
        <v>18381</v>
      </c>
      <c r="I861">
        <v>9.6000000000000002E-2</v>
      </c>
      <c r="J861">
        <v>911</v>
      </c>
    </row>
    <row r="862" spans="1:10" x14ac:dyDescent="0.25">
      <c r="A862" t="s">
        <v>3360</v>
      </c>
      <c r="B862">
        <v>0.59</v>
      </c>
      <c r="C862">
        <v>67.069999999999993</v>
      </c>
      <c r="D862" t="s">
        <v>601</v>
      </c>
      <c r="E862">
        <v>16880679</v>
      </c>
      <c r="F862">
        <v>182</v>
      </c>
      <c r="G862">
        <v>498</v>
      </c>
      <c r="H862" t="s">
        <v>25568</v>
      </c>
      <c r="I862">
        <v>7.2999999999999995E-2</v>
      </c>
      <c r="J862">
        <v>752</v>
      </c>
    </row>
    <row r="863" spans="1:10" x14ac:dyDescent="0.25">
      <c r="A863" t="s">
        <v>322</v>
      </c>
      <c r="B863">
        <v>0.62</v>
      </c>
      <c r="C863">
        <v>117.07</v>
      </c>
      <c r="D863" t="s">
        <v>114</v>
      </c>
      <c r="E863">
        <v>11655805</v>
      </c>
      <c r="F863">
        <v>500</v>
      </c>
      <c r="G863">
        <v>899</v>
      </c>
      <c r="H863" t="s">
        <v>24241</v>
      </c>
      <c r="I863">
        <v>0.10299999999999999</v>
      </c>
      <c r="J863">
        <v>842</v>
      </c>
    </row>
    <row r="864" spans="1:10" x14ac:dyDescent="0.25">
      <c r="A864" t="s">
        <v>25569</v>
      </c>
      <c r="B864">
        <v>1.31</v>
      </c>
      <c r="C864">
        <v>44.01</v>
      </c>
      <c r="D864" t="s">
        <v>739</v>
      </c>
      <c r="E864">
        <v>3059494</v>
      </c>
      <c r="F864">
        <v>214</v>
      </c>
      <c r="G864">
        <v>46</v>
      </c>
      <c r="H864" t="s">
        <v>25570</v>
      </c>
      <c r="I864">
        <v>0.108</v>
      </c>
      <c r="J864">
        <v>793</v>
      </c>
    </row>
    <row r="865" spans="1:10" x14ac:dyDescent="0.25">
      <c r="A865" t="s">
        <v>22896</v>
      </c>
      <c r="B865">
        <v>1.23</v>
      </c>
      <c r="C865">
        <v>227.12</v>
      </c>
      <c r="D865" t="s">
        <v>22897</v>
      </c>
      <c r="E865">
        <v>13456452</v>
      </c>
      <c r="F865">
        <v>1990</v>
      </c>
      <c r="G865">
        <v>2019</v>
      </c>
      <c r="H865" t="s">
        <v>25571</v>
      </c>
      <c r="I865">
        <v>0.125</v>
      </c>
      <c r="J865">
        <v>751</v>
      </c>
    </row>
    <row r="866" spans="1:10" x14ac:dyDescent="0.25">
      <c r="A866" t="s">
        <v>8460</v>
      </c>
      <c r="B866">
        <v>1.23</v>
      </c>
      <c r="C866">
        <v>199.08</v>
      </c>
      <c r="D866" t="s">
        <v>13751</v>
      </c>
      <c r="E866">
        <v>22110619</v>
      </c>
      <c r="F866">
        <v>1904</v>
      </c>
      <c r="G866">
        <v>1862</v>
      </c>
      <c r="H866" t="s">
        <v>25572</v>
      </c>
      <c r="I866">
        <v>0.13900000000000001</v>
      </c>
      <c r="J866">
        <v>865</v>
      </c>
    </row>
    <row r="867" spans="1:10" x14ac:dyDescent="0.25">
      <c r="A867" t="s">
        <v>25573</v>
      </c>
      <c r="B867">
        <v>1.04</v>
      </c>
      <c r="C867">
        <v>256.13</v>
      </c>
      <c r="D867" t="s">
        <v>24284</v>
      </c>
      <c r="E867">
        <v>2341822</v>
      </c>
      <c r="F867">
        <v>241</v>
      </c>
      <c r="G867">
        <v>779</v>
      </c>
      <c r="H867" t="s">
        <v>25574</v>
      </c>
      <c r="I867">
        <v>0.219</v>
      </c>
      <c r="J867">
        <v>758</v>
      </c>
    </row>
    <row r="868" spans="1:10" x14ac:dyDescent="0.25">
      <c r="A868" t="s">
        <v>8890</v>
      </c>
      <c r="B868">
        <v>1.41</v>
      </c>
      <c r="C868">
        <v>217.11</v>
      </c>
      <c r="D868" t="s">
        <v>8953</v>
      </c>
      <c r="E868">
        <v>8096903</v>
      </c>
      <c r="F868">
        <v>642</v>
      </c>
      <c r="G868">
        <v>1191</v>
      </c>
      <c r="H868" t="s">
        <v>25575</v>
      </c>
      <c r="I868">
        <v>0.20399999999999999</v>
      </c>
      <c r="J868">
        <v>714</v>
      </c>
    </row>
    <row r="869" spans="1:10" x14ac:dyDescent="0.25">
      <c r="A869" t="s">
        <v>7212</v>
      </c>
      <c r="B869">
        <v>2.35</v>
      </c>
      <c r="C869">
        <v>203.08</v>
      </c>
      <c r="D869" t="s">
        <v>4511</v>
      </c>
      <c r="E869">
        <v>9935457</v>
      </c>
      <c r="F869">
        <v>543</v>
      </c>
      <c r="G869">
        <v>631</v>
      </c>
      <c r="H869" t="s">
        <v>25576</v>
      </c>
      <c r="I869">
        <v>0.17499999999999999</v>
      </c>
      <c r="J869">
        <v>720</v>
      </c>
    </row>
    <row r="870" spans="1:10" x14ac:dyDescent="0.25">
      <c r="A870" t="s">
        <v>20562</v>
      </c>
      <c r="B870">
        <v>1.5</v>
      </c>
      <c r="C870">
        <v>69.08</v>
      </c>
      <c r="D870" t="s">
        <v>222</v>
      </c>
      <c r="E870">
        <v>29775885</v>
      </c>
      <c r="F870">
        <v>557</v>
      </c>
      <c r="G870">
        <v>1379</v>
      </c>
      <c r="H870" t="s">
        <v>25577</v>
      </c>
      <c r="I870">
        <v>6.7000000000000004E-2</v>
      </c>
      <c r="J870">
        <v>744</v>
      </c>
    </row>
    <row r="871" spans="1:10" x14ac:dyDescent="0.25">
      <c r="A871" t="s">
        <v>16654</v>
      </c>
      <c r="B871">
        <v>3.5</v>
      </c>
      <c r="C871">
        <v>234.07</v>
      </c>
      <c r="D871" t="s">
        <v>11137</v>
      </c>
      <c r="E871">
        <v>8171198</v>
      </c>
      <c r="F871">
        <v>476</v>
      </c>
      <c r="G871">
        <v>1132</v>
      </c>
      <c r="H871" t="s">
        <v>25578</v>
      </c>
      <c r="I871">
        <v>0.13500000000000001</v>
      </c>
      <c r="J871">
        <v>708</v>
      </c>
    </row>
    <row r="872" spans="1:10" x14ac:dyDescent="0.25">
      <c r="A872" t="s">
        <v>25579</v>
      </c>
      <c r="B872">
        <v>1.02</v>
      </c>
      <c r="C872">
        <v>241.11</v>
      </c>
      <c r="D872" t="s">
        <v>25580</v>
      </c>
      <c r="E872">
        <v>5561225</v>
      </c>
      <c r="F872">
        <v>465</v>
      </c>
      <c r="G872">
        <v>1064</v>
      </c>
      <c r="H872" t="s">
        <v>25581</v>
      </c>
      <c r="I872">
        <v>0.124</v>
      </c>
      <c r="J872">
        <v>796</v>
      </c>
    </row>
    <row r="873" spans="1:10" x14ac:dyDescent="0.25">
      <c r="A873" t="s">
        <v>5264</v>
      </c>
      <c r="B873">
        <v>1.29</v>
      </c>
      <c r="C873">
        <v>194.08</v>
      </c>
      <c r="D873" t="s">
        <v>3029</v>
      </c>
      <c r="E873">
        <v>41416251</v>
      </c>
      <c r="F873">
        <v>1478</v>
      </c>
      <c r="G873">
        <v>2069</v>
      </c>
      <c r="H873" t="s">
        <v>16609</v>
      </c>
      <c r="I873">
        <v>0.19</v>
      </c>
      <c r="J873">
        <v>808</v>
      </c>
    </row>
    <row r="874" spans="1:10" x14ac:dyDescent="0.25">
      <c r="A874" t="s">
        <v>22901</v>
      </c>
      <c r="B874">
        <v>1.34</v>
      </c>
      <c r="C874">
        <v>55.07</v>
      </c>
      <c r="D874" t="s">
        <v>45</v>
      </c>
      <c r="E874">
        <v>10118513</v>
      </c>
      <c r="F874">
        <v>335</v>
      </c>
      <c r="G874">
        <v>214</v>
      </c>
      <c r="H874" t="s">
        <v>25582</v>
      </c>
      <c r="I874">
        <v>0.121</v>
      </c>
      <c r="J874">
        <v>736</v>
      </c>
    </row>
    <row r="875" spans="1:10" x14ac:dyDescent="0.25">
      <c r="A875" t="s">
        <v>22903</v>
      </c>
      <c r="B875">
        <v>1.23</v>
      </c>
      <c r="C875">
        <v>239.12</v>
      </c>
      <c r="D875" t="s">
        <v>14792</v>
      </c>
      <c r="E875">
        <v>11643463</v>
      </c>
      <c r="F875">
        <v>971</v>
      </c>
      <c r="G875">
        <v>1589</v>
      </c>
      <c r="H875" t="s">
        <v>24256</v>
      </c>
      <c r="I875">
        <v>0.111</v>
      </c>
      <c r="J875">
        <v>702</v>
      </c>
    </row>
    <row r="876" spans="1:10" x14ac:dyDescent="0.25">
      <c r="A876" t="s">
        <v>12290</v>
      </c>
      <c r="B876">
        <v>0.47</v>
      </c>
      <c r="C876">
        <v>107.05</v>
      </c>
      <c r="D876" t="s">
        <v>91</v>
      </c>
      <c r="E876">
        <v>11818253</v>
      </c>
      <c r="F876">
        <v>485</v>
      </c>
      <c r="G876">
        <v>734</v>
      </c>
      <c r="H876" t="s">
        <v>25583</v>
      </c>
      <c r="I876">
        <v>7.5999999999999998E-2</v>
      </c>
      <c r="J876">
        <v>886</v>
      </c>
    </row>
    <row r="877" spans="1:10" x14ac:dyDescent="0.25">
      <c r="A877" t="s">
        <v>3343</v>
      </c>
      <c r="B877">
        <v>2.8</v>
      </c>
      <c r="C877">
        <v>220.13</v>
      </c>
      <c r="D877" t="s">
        <v>4534</v>
      </c>
      <c r="E877">
        <v>17595641</v>
      </c>
      <c r="F877">
        <v>796</v>
      </c>
      <c r="G877">
        <v>1576</v>
      </c>
      <c r="H877" t="s">
        <v>25584</v>
      </c>
      <c r="I877">
        <v>0.16700000000000001</v>
      </c>
      <c r="J877">
        <v>736</v>
      </c>
    </row>
    <row r="878" spans="1:10" x14ac:dyDescent="0.25">
      <c r="A878" t="s">
        <v>22905</v>
      </c>
      <c r="B878">
        <v>1.2</v>
      </c>
      <c r="C878">
        <v>242.11</v>
      </c>
      <c r="D878" t="s">
        <v>4604</v>
      </c>
      <c r="E878">
        <v>105222269</v>
      </c>
      <c r="F878">
        <v>3000</v>
      </c>
      <c r="G878">
        <v>8171</v>
      </c>
      <c r="H878" t="s">
        <v>8805</v>
      </c>
      <c r="I878">
        <v>0.13800000000000001</v>
      </c>
      <c r="J878">
        <v>890</v>
      </c>
    </row>
    <row r="879" spans="1:10" x14ac:dyDescent="0.25">
      <c r="A879" t="s">
        <v>2336</v>
      </c>
      <c r="B879">
        <v>1</v>
      </c>
      <c r="C879">
        <v>91.06</v>
      </c>
      <c r="D879" t="s">
        <v>297</v>
      </c>
      <c r="E879">
        <v>12549166</v>
      </c>
      <c r="F879">
        <v>478</v>
      </c>
      <c r="G879">
        <v>463</v>
      </c>
      <c r="H879" t="s">
        <v>25585</v>
      </c>
      <c r="I879">
        <v>9.6000000000000002E-2</v>
      </c>
      <c r="J879">
        <v>708</v>
      </c>
    </row>
    <row r="880" spans="1:10" x14ac:dyDescent="0.25">
      <c r="A880" t="s">
        <v>2436</v>
      </c>
      <c r="B880">
        <v>0.61</v>
      </c>
      <c r="C880">
        <v>81.069999999999993</v>
      </c>
      <c r="D880" t="s">
        <v>133</v>
      </c>
      <c r="E880">
        <v>2263379</v>
      </c>
      <c r="F880">
        <v>150</v>
      </c>
      <c r="G880">
        <v>78</v>
      </c>
      <c r="H880" t="s">
        <v>25586</v>
      </c>
      <c r="I880">
        <v>0.104</v>
      </c>
      <c r="J880">
        <v>704</v>
      </c>
    </row>
    <row r="881" spans="1:10" x14ac:dyDescent="0.25">
      <c r="A881" t="s">
        <v>3348</v>
      </c>
      <c r="B881">
        <v>0.92</v>
      </c>
      <c r="C881">
        <v>79.06</v>
      </c>
      <c r="D881" t="s">
        <v>96</v>
      </c>
      <c r="E881">
        <v>185023838</v>
      </c>
      <c r="F881">
        <v>1378</v>
      </c>
      <c r="G881">
        <v>2557</v>
      </c>
      <c r="H881" t="s">
        <v>25587</v>
      </c>
      <c r="I881">
        <v>8.5999999999999993E-2</v>
      </c>
      <c r="J881">
        <v>893</v>
      </c>
    </row>
    <row r="882" spans="1:10" x14ac:dyDescent="0.25">
      <c r="A882" t="s">
        <v>3352</v>
      </c>
      <c r="B882">
        <v>0.7</v>
      </c>
      <c r="C882">
        <v>203.08</v>
      </c>
      <c r="D882" t="s">
        <v>4511</v>
      </c>
      <c r="E882">
        <v>8268499</v>
      </c>
      <c r="F882">
        <v>153</v>
      </c>
      <c r="G882">
        <v>354</v>
      </c>
      <c r="H882" t="s">
        <v>25588</v>
      </c>
      <c r="I882">
        <v>0.14899999999999999</v>
      </c>
      <c r="J882">
        <v>791</v>
      </c>
    </row>
    <row r="883" spans="1:10" x14ac:dyDescent="0.25">
      <c r="A883" t="s">
        <v>3346</v>
      </c>
      <c r="B883">
        <v>5.54</v>
      </c>
      <c r="C883">
        <v>55.07</v>
      </c>
      <c r="D883" t="s">
        <v>45</v>
      </c>
      <c r="E883">
        <v>697175827</v>
      </c>
      <c r="F883">
        <v>3802</v>
      </c>
      <c r="G883">
        <v>6368</v>
      </c>
      <c r="H883" t="s">
        <v>25589</v>
      </c>
      <c r="I883">
        <v>0.13</v>
      </c>
      <c r="J883">
        <v>874</v>
      </c>
    </row>
    <row r="884" spans="1:10" x14ac:dyDescent="0.25">
      <c r="A884" t="s">
        <v>3337</v>
      </c>
      <c r="B884">
        <v>2.21</v>
      </c>
      <c r="C884">
        <v>67.069999999999993</v>
      </c>
      <c r="D884" t="s">
        <v>601</v>
      </c>
      <c r="E884">
        <v>122540956</v>
      </c>
      <c r="F884">
        <v>561</v>
      </c>
      <c r="G884">
        <v>2388</v>
      </c>
      <c r="H884" t="s">
        <v>25590</v>
      </c>
      <c r="I884">
        <v>8.5000000000000006E-2</v>
      </c>
      <c r="J884">
        <v>779</v>
      </c>
    </row>
    <row r="885" spans="1:10" x14ac:dyDescent="0.25">
      <c r="A885" t="s">
        <v>3356</v>
      </c>
      <c r="B885">
        <v>1.37</v>
      </c>
      <c r="C885">
        <v>55.07</v>
      </c>
      <c r="D885" t="s">
        <v>45</v>
      </c>
      <c r="E885">
        <v>7035058</v>
      </c>
      <c r="F885">
        <v>381</v>
      </c>
      <c r="G885">
        <v>118</v>
      </c>
      <c r="H885" t="s">
        <v>18393</v>
      </c>
      <c r="I885">
        <v>0.107</v>
      </c>
      <c r="J885">
        <v>863</v>
      </c>
    </row>
    <row r="886" spans="1:10" x14ac:dyDescent="0.25">
      <c r="A886" t="s">
        <v>24271</v>
      </c>
      <c r="B886">
        <v>4.62</v>
      </c>
      <c r="C886">
        <v>220.13</v>
      </c>
      <c r="D886" t="s">
        <v>4534</v>
      </c>
      <c r="E886">
        <v>15771056</v>
      </c>
      <c r="F886">
        <v>803</v>
      </c>
      <c r="G886">
        <v>1049</v>
      </c>
      <c r="H886" t="s">
        <v>25591</v>
      </c>
      <c r="I886">
        <v>0.14799999999999999</v>
      </c>
      <c r="J886">
        <v>702</v>
      </c>
    </row>
    <row r="887" spans="1:10" x14ac:dyDescent="0.25">
      <c r="A887" t="s">
        <v>3358</v>
      </c>
      <c r="B887">
        <v>2.35</v>
      </c>
      <c r="C887">
        <v>230.11</v>
      </c>
      <c r="D887" t="s">
        <v>2600</v>
      </c>
      <c r="E887">
        <v>867815313</v>
      </c>
      <c r="F887">
        <v>11554</v>
      </c>
      <c r="G887">
        <v>48294</v>
      </c>
      <c r="H887" t="s">
        <v>25592</v>
      </c>
      <c r="I887">
        <v>0.192</v>
      </c>
      <c r="J887">
        <v>923</v>
      </c>
    </row>
    <row r="888" spans="1:10" x14ac:dyDescent="0.25">
      <c r="A888" t="s">
        <v>25593</v>
      </c>
      <c r="B888">
        <v>0.23</v>
      </c>
      <c r="C888">
        <v>57.09</v>
      </c>
      <c r="D888" t="s">
        <v>612</v>
      </c>
      <c r="E888">
        <v>3433152</v>
      </c>
      <c r="F888">
        <v>102</v>
      </c>
      <c r="G888">
        <v>146</v>
      </c>
      <c r="H888" t="s">
        <v>25594</v>
      </c>
      <c r="I888">
        <v>7.5999999999999998E-2</v>
      </c>
      <c r="J888">
        <v>701</v>
      </c>
    </row>
    <row r="889" spans="1:10" x14ac:dyDescent="0.25">
      <c r="A889" t="s">
        <v>8814</v>
      </c>
      <c r="B889">
        <v>1.44</v>
      </c>
      <c r="C889">
        <v>196.06</v>
      </c>
      <c r="D889" t="s">
        <v>3030</v>
      </c>
      <c r="E889">
        <v>5471821</v>
      </c>
      <c r="F889">
        <v>763</v>
      </c>
      <c r="G889">
        <v>531</v>
      </c>
      <c r="H889" t="s">
        <v>25595</v>
      </c>
      <c r="I889">
        <v>0.16600000000000001</v>
      </c>
      <c r="J889">
        <v>811</v>
      </c>
    </row>
    <row r="890" spans="1:10" x14ac:dyDescent="0.25">
      <c r="A890" t="s">
        <v>25596</v>
      </c>
      <c r="B890">
        <v>1.5</v>
      </c>
      <c r="C890">
        <v>67.069999999999993</v>
      </c>
      <c r="D890" t="s">
        <v>601</v>
      </c>
      <c r="E890">
        <v>83750275</v>
      </c>
      <c r="F890">
        <v>603</v>
      </c>
      <c r="G890">
        <v>1392</v>
      </c>
      <c r="H890" t="s">
        <v>25597</v>
      </c>
      <c r="I890">
        <v>0.08</v>
      </c>
      <c r="J890">
        <v>771</v>
      </c>
    </row>
    <row r="891" spans="1:10" x14ac:dyDescent="0.25">
      <c r="A891" t="s">
        <v>25598</v>
      </c>
      <c r="B891">
        <v>1.42</v>
      </c>
      <c r="C891">
        <v>91.06</v>
      </c>
      <c r="D891" t="s">
        <v>297</v>
      </c>
      <c r="E891">
        <v>14537810</v>
      </c>
      <c r="F891">
        <v>668</v>
      </c>
      <c r="G891">
        <v>372</v>
      </c>
      <c r="H891" t="s">
        <v>25599</v>
      </c>
      <c r="I891">
        <v>0.16500000000000001</v>
      </c>
      <c r="J891">
        <v>812</v>
      </c>
    </row>
    <row r="892" spans="1:10" x14ac:dyDescent="0.25">
      <c r="A892" t="s">
        <v>18362</v>
      </c>
      <c r="B892">
        <v>2.81</v>
      </c>
      <c r="C892">
        <v>218.11</v>
      </c>
      <c r="D892" t="s">
        <v>4517</v>
      </c>
      <c r="E892">
        <v>21485285</v>
      </c>
      <c r="F892">
        <v>561</v>
      </c>
      <c r="G892">
        <v>1555</v>
      </c>
      <c r="H892" t="s">
        <v>25600</v>
      </c>
      <c r="I892">
        <v>0.129</v>
      </c>
      <c r="J892">
        <v>826</v>
      </c>
    </row>
    <row r="893" spans="1:10" x14ac:dyDescent="0.25">
      <c r="A893" t="s">
        <v>3375</v>
      </c>
      <c r="B893">
        <v>0.31</v>
      </c>
      <c r="C893">
        <v>218.08</v>
      </c>
      <c r="D893" t="s">
        <v>4522</v>
      </c>
      <c r="E893">
        <v>23983506</v>
      </c>
      <c r="F893">
        <v>318</v>
      </c>
      <c r="G893">
        <v>1286</v>
      </c>
      <c r="H893" t="s">
        <v>25601</v>
      </c>
      <c r="I893">
        <v>0.13100000000000001</v>
      </c>
      <c r="J893">
        <v>809</v>
      </c>
    </row>
    <row r="894" spans="1:10" x14ac:dyDescent="0.25">
      <c r="A894" t="s">
        <v>3339</v>
      </c>
      <c r="B894">
        <v>1.34</v>
      </c>
      <c r="C894">
        <v>55.07</v>
      </c>
      <c r="D894" t="s">
        <v>45</v>
      </c>
      <c r="E894">
        <v>8991814</v>
      </c>
      <c r="F894">
        <v>577</v>
      </c>
      <c r="G894">
        <v>131</v>
      </c>
      <c r="H894" t="s">
        <v>25602</v>
      </c>
      <c r="I894">
        <v>0.108</v>
      </c>
      <c r="J894">
        <v>701</v>
      </c>
    </row>
    <row r="895" spans="1:10" x14ac:dyDescent="0.25">
      <c r="A895" t="s">
        <v>25603</v>
      </c>
      <c r="B895">
        <v>1.88</v>
      </c>
      <c r="C895">
        <v>105.03</v>
      </c>
      <c r="D895" t="s">
        <v>237</v>
      </c>
      <c r="E895">
        <v>106375914</v>
      </c>
      <c r="F895">
        <v>2469</v>
      </c>
      <c r="G895">
        <v>2926</v>
      </c>
      <c r="H895" t="s">
        <v>25604</v>
      </c>
      <c r="I895">
        <v>0.127</v>
      </c>
      <c r="J895">
        <v>896</v>
      </c>
    </row>
    <row r="896" spans="1:10" x14ac:dyDescent="0.25">
      <c r="A896" t="s">
        <v>3369</v>
      </c>
      <c r="B896">
        <v>0.82</v>
      </c>
      <c r="C896">
        <v>239.09</v>
      </c>
      <c r="D896" t="s">
        <v>11901</v>
      </c>
      <c r="E896">
        <v>15713753</v>
      </c>
      <c r="F896">
        <v>361</v>
      </c>
      <c r="G896">
        <v>1644</v>
      </c>
      <c r="H896" t="s">
        <v>25605</v>
      </c>
      <c r="I896">
        <v>0.15</v>
      </c>
      <c r="J896">
        <v>753</v>
      </c>
    </row>
    <row r="897" spans="1:10" x14ac:dyDescent="0.25">
      <c r="A897" t="s">
        <v>24283</v>
      </c>
      <c r="B897">
        <v>1.1299999999999999</v>
      </c>
      <c r="C897">
        <v>256.13</v>
      </c>
      <c r="D897" t="s">
        <v>24284</v>
      </c>
      <c r="E897">
        <v>22367576</v>
      </c>
      <c r="F897">
        <v>2225</v>
      </c>
      <c r="G897">
        <v>3198</v>
      </c>
      <c r="H897" t="s">
        <v>24285</v>
      </c>
      <c r="I897">
        <v>0.121</v>
      </c>
      <c r="J897">
        <v>889</v>
      </c>
    </row>
    <row r="898" spans="1:10" x14ac:dyDescent="0.25">
      <c r="A898" t="s">
        <v>12283</v>
      </c>
      <c r="B898">
        <v>0.97</v>
      </c>
      <c r="C898">
        <v>203.09</v>
      </c>
      <c r="D898" t="s">
        <v>8745</v>
      </c>
      <c r="E898">
        <v>8101170</v>
      </c>
      <c r="F898">
        <v>229</v>
      </c>
      <c r="G898">
        <v>846</v>
      </c>
      <c r="H898" t="s">
        <v>25606</v>
      </c>
      <c r="I898">
        <v>0.24099999999999999</v>
      </c>
      <c r="J898">
        <v>710</v>
      </c>
    </row>
    <row r="899" spans="1:10" x14ac:dyDescent="0.25">
      <c r="A899" t="s">
        <v>3710</v>
      </c>
      <c r="B899">
        <v>1.25</v>
      </c>
      <c r="C899">
        <v>81.069999999999993</v>
      </c>
      <c r="D899" t="s">
        <v>133</v>
      </c>
      <c r="E899">
        <v>17003320</v>
      </c>
      <c r="F899">
        <v>529</v>
      </c>
      <c r="G899">
        <v>408</v>
      </c>
      <c r="H899" t="s">
        <v>25607</v>
      </c>
      <c r="I899">
        <v>0.10199999999999999</v>
      </c>
      <c r="J899">
        <v>864</v>
      </c>
    </row>
    <row r="900" spans="1:10" x14ac:dyDescent="0.25">
      <c r="A900" t="s">
        <v>20106</v>
      </c>
      <c r="B900">
        <v>7.56</v>
      </c>
      <c r="C900">
        <v>230.12</v>
      </c>
      <c r="D900" t="s">
        <v>5289</v>
      </c>
      <c r="E900">
        <v>1797930</v>
      </c>
      <c r="F900">
        <v>205</v>
      </c>
      <c r="G900">
        <v>289</v>
      </c>
      <c r="H900" t="s">
        <v>25608</v>
      </c>
      <c r="I900">
        <v>0.19400000000000001</v>
      </c>
      <c r="J900">
        <v>742</v>
      </c>
    </row>
    <row r="901" spans="1:10" x14ac:dyDescent="0.25">
      <c r="A901" t="s">
        <v>2133</v>
      </c>
      <c r="B901">
        <v>1.86</v>
      </c>
      <c r="C901">
        <v>69.08</v>
      </c>
      <c r="D901" t="s">
        <v>222</v>
      </c>
      <c r="E901">
        <v>35187204</v>
      </c>
      <c r="F901">
        <v>1263</v>
      </c>
      <c r="G901">
        <v>1106</v>
      </c>
      <c r="H901" t="s">
        <v>5000</v>
      </c>
      <c r="I901">
        <v>6.3E-2</v>
      </c>
      <c r="J901">
        <v>717</v>
      </c>
    </row>
    <row r="902" spans="1:10" x14ac:dyDescent="0.25">
      <c r="A902" t="s">
        <v>25609</v>
      </c>
      <c r="B902">
        <v>1.3</v>
      </c>
      <c r="C902">
        <v>181.1</v>
      </c>
      <c r="D902" t="s">
        <v>1800</v>
      </c>
      <c r="E902">
        <v>216504896</v>
      </c>
      <c r="F902">
        <v>4444</v>
      </c>
      <c r="G902">
        <v>7635</v>
      </c>
      <c r="H902" t="s">
        <v>25610</v>
      </c>
      <c r="I902">
        <v>0.121</v>
      </c>
      <c r="J902">
        <v>854</v>
      </c>
    </row>
    <row r="903" spans="1:10" x14ac:dyDescent="0.25">
      <c r="A903" t="s">
        <v>24292</v>
      </c>
      <c r="B903">
        <v>0.76</v>
      </c>
      <c r="C903">
        <v>232.13</v>
      </c>
      <c r="D903" t="s">
        <v>12910</v>
      </c>
      <c r="E903">
        <v>18556412</v>
      </c>
      <c r="F903">
        <v>404</v>
      </c>
      <c r="G903">
        <v>1903</v>
      </c>
      <c r="H903" t="s">
        <v>25611</v>
      </c>
      <c r="I903">
        <v>0.114</v>
      </c>
      <c r="J903">
        <v>760</v>
      </c>
    </row>
    <row r="904" spans="1:10" x14ac:dyDescent="0.25">
      <c r="A904" t="s">
        <v>25612</v>
      </c>
      <c r="B904">
        <v>1.1599999999999999</v>
      </c>
      <c r="C904">
        <v>105.04</v>
      </c>
      <c r="D904" t="s">
        <v>926</v>
      </c>
      <c r="E904">
        <v>4208295</v>
      </c>
      <c r="F904">
        <v>253</v>
      </c>
      <c r="G904">
        <v>245</v>
      </c>
      <c r="H904" t="s">
        <v>25613</v>
      </c>
      <c r="I904">
        <v>0.13200000000000001</v>
      </c>
      <c r="J904">
        <v>805</v>
      </c>
    </row>
    <row r="905" spans="1:10" x14ac:dyDescent="0.25">
      <c r="A905" t="s">
        <v>8824</v>
      </c>
      <c r="B905">
        <v>1.39</v>
      </c>
      <c r="C905">
        <v>91.06</v>
      </c>
      <c r="D905" t="s">
        <v>297</v>
      </c>
      <c r="E905">
        <v>20128367</v>
      </c>
      <c r="F905">
        <v>1173</v>
      </c>
      <c r="G905">
        <v>637</v>
      </c>
      <c r="H905" t="s">
        <v>25614</v>
      </c>
      <c r="I905">
        <v>0.20200000000000001</v>
      </c>
      <c r="J905">
        <v>911</v>
      </c>
    </row>
    <row r="906" spans="1:10" x14ac:dyDescent="0.25">
      <c r="A906" t="s">
        <v>7239</v>
      </c>
      <c r="B906">
        <v>1.58</v>
      </c>
      <c r="C906">
        <v>213.1</v>
      </c>
      <c r="D906" t="s">
        <v>22924</v>
      </c>
      <c r="E906">
        <v>7803389</v>
      </c>
      <c r="F906">
        <v>286</v>
      </c>
      <c r="G906">
        <v>659</v>
      </c>
      <c r="H906" t="s">
        <v>22925</v>
      </c>
      <c r="I906">
        <v>0.215</v>
      </c>
      <c r="J906">
        <v>703</v>
      </c>
    </row>
    <row r="907" spans="1:10" x14ac:dyDescent="0.25">
      <c r="A907" t="s">
        <v>25615</v>
      </c>
      <c r="B907">
        <v>0.6</v>
      </c>
      <c r="C907">
        <v>244.1</v>
      </c>
      <c r="D907" t="s">
        <v>6400</v>
      </c>
      <c r="E907">
        <v>8004224</v>
      </c>
      <c r="F907">
        <v>385</v>
      </c>
      <c r="G907">
        <v>1433</v>
      </c>
      <c r="H907" t="s">
        <v>25616</v>
      </c>
      <c r="I907">
        <v>0.122</v>
      </c>
      <c r="J907">
        <v>744</v>
      </c>
    </row>
    <row r="908" spans="1:10" x14ac:dyDescent="0.25">
      <c r="A908" t="s">
        <v>3397</v>
      </c>
      <c r="B908">
        <v>1.79</v>
      </c>
      <c r="C908">
        <v>216.1</v>
      </c>
      <c r="D908" t="s">
        <v>4542</v>
      </c>
      <c r="E908">
        <v>76854619</v>
      </c>
      <c r="F908">
        <v>2149</v>
      </c>
      <c r="G908">
        <v>3110</v>
      </c>
      <c r="H908" t="s">
        <v>10371</v>
      </c>
      <c r="I908">
        <v>0.14699999999999999</v>
      </c>
      <c r="J908">
        <v>874</v>
      </c>
    </row>
    <row r="909" spans="1:10" x14ac:dyDescent="0.25">
      <c r="A909" t="s">
        <v>716</v>
      </c>
      <c r="B909">
        <v>1.47</v>
      </c>
      <c r="C909">
        <v>149.03</v>
      </c>
      <c r="D909" t="s">
        <v>715</v>
      </c>
      <c r="E909">
        <v>6342541</v>
      </c>
      <c r="F909">
        <v>351</v>
      </c>
      <c r="G909">
        <v>445</v>
      </c>
      <c r="H909" t="s">
        <v>25617</v>
      </c>
      <c r="I909">
        <v>0.109</v>
      </c>
      <c r="J909">
        <v>801</v>
      </c>
    </row>
    <row r="910" spans="1:10" x14ac:dyDescent="0.25">
      <c r="A910" t="s">
        <v>24299</v>
      </c>
      <c r="B910">
        <v>2.76</v>
      </c>
      <c r="C910">
        <v>244.13</v>
      </c>
      <c r="D910" t="s">
        <v>8844</v>
      </c>
      <c r="E910">
        <v>39536663</v>
      </c>
      <c r="F910">
        <v>1688</v>
      </c>
      <c r="G910">
        <v>4981</v>
      </c>
      <c r="H910" t="s">
        <v>25618</v>
      </c>
      <c r="I910">
        <v>0.13600000000000001</v>
      </c>
      <c r="J910">
        <v>872</v>
      </c>
    </row>
    <row r="911" spans="1:10" x14ac:dyDescent="0.25">
      <c r="A911" t="s">
        <v>25619</v>
      </c>
      <c r="B911">
        <v>4.53</v>
      </c>
      <c r="C911">
        <v>213.09</v>
      </c>
      <c r="D911" t="s">
        <v>7240</v>
      </c>
      <c r="E911">
        <v>827241716</v>
      </c>
      <c r="F911">
        <v>2071</v>
      </c>
      <c r="G911">
        <v>18616</v>
      </c>
      <c r="H911" t="s">
        <v>25620</v>
      </c>
      <c r="I911">
        <v>0.25700000000000001</v>
      </c>
      <c r="J911">
        <v>782</v>
      </c>
    </row>
    <row r="912" spans="1:10" x14ac:dyDescent="0.25">
      <c r="A912" t="s">
        <v>24301</v>
      </c>
      <c r="B912">
        <v>7.48</v>
      </c>
      <c r="C912">
        <v>213.08</v>
      </c>
      <c r="D912" t="s">
        <v>25621</v>
      </c>
      <c r="E912">
        <v>367484965</v>
      </c>
      <c r="F912">
        <v>1369</v>
      </c>
      <c r="G912">
        <v>11139</v>
      </c>
      <c r="H912" t="s">
        <v>25622</v>
      </c>
      <c r="I912">
        <v>0.253</v>
      </c>
      <c r="J912">
        <v>769</v>
      </c>
    </row>
    <row r="913" spans="1:10" x14ac:dyDescent="0.25">
      <c r="A913" t="s">
        <v>25623</v>
      </c>
      <c r="B913">
        <v>2.84</v>
      </c>
      <c r="C913">
        <v>213.08</v>
      </c>
      <c r="D913" t="s">
        <v>25621</v>
      </c>
      <c r="E913">
        <v>988764813</v>
      </c>
      <c r="F913">
        <v>434</v>
      </c>
      <c r="G913">
        <v>10408</v>
      </c>
      <c r="H913" t="s">
        <v>25624</v>
      </c>
      <c r="I913">
        <v>0.109</v>
      </c>
      <c r="J913">
        <v>722</v>
      </c>
    </row>
    <row r="914" spans="1:10" x14ac:dyDescent="0.25">
      <c r="A914" t="s">
        <v>24303</v>
      </c>
      <c r="B914">
        <v>3.55</v>
      </c>
      <c r="C914">
        <v>55.07</v>
      </c>
      <c r="D914" t="s">
        <v>45</v>
      </c>
      <c r="E914">
        <v>6372161</v>
      </c>
      <c r="F914">
        <v>218</v>
      </c>
      <c r="G914">
        <v>278</v>
      </c>
      <c r="H914" t="s">
        <v>25625</v>
      </c>
      <c r="I914">
        <v>9.5000000000000001E-2</v>
      </c>
      <c r="J914">
        <v>800</v>
      </c>
    </row>
    <row r="915" spans="1:10" x14ac:dyDescent="0.25">
      <c r="A915" t="s">
        <v>7834</v>
      </c>
      <c r="B915">
        <v>1.38</v>
      </c>
      <c r="C915">
        <v>121.07</v>
      </c>
      <c r="D915" t="s">
        <v>147</v>
      </c>
      <c r="E915">
        <v>23243172</v>
      </c>
      <c r="F915">
        <v>2044</v>
      </c>
      <c r="G915">
        <v>1245</v>
      </c>
      <c r="H915" t="s">
        <v>25626</v>
      </c>
      <c r="I915">
        <v>0.13300000000000001</v>
      </c>
      <c r="J915">
        <v>795</v>
      </c>
    </row>
    <row r="916" spans="1:10" x14ac:dyDescent="0.25">
      <c r="A916" t="s">
        <v>25627</v>
      </c>
      <c r="B916">
        <v>1.2</v>
      </c>
      <c r="C916">
        <v>181.11</v>
      </c>
      <c r="D916" t="s">
        <v>6198</v>
      </c>
      <c r="E916">
        <v>11452311</v>
      </c>
      <c r="F916">
        <v>856</v>
      </c>
      <c r="G916">
        <v>700</v>
      </c>
      <c r="H916" t="s">
        <v>25628</v>
      </c>
      <c r="I916">
        <v>0.113</v>
      </c>
      <c r="J916">
        <v>752</v>
      </c>
    </row>
    <row r="917" spans="1:10" x14ac:dyDescent="0.25">
      <c r="A917" t="s">
        <v>25629</v>
      </c>
      <c r="B917">
        <v>1.39</v>
      </c>
      <c r="C917">
        <v>178.09</v>
      </c>
      <c r="D917" t="s">
        <v>1196</v>
      </c>
      <c r="E917">
        <v>7369277</v>
      </c>
      <c r="F917">
        <v>536</v>
      </c>
      <c r="G917">
        <v>640</v>
      </c>
      <c r="H917" t="s">
        <v>25630</v>
      </c>
      <c r="I917">
        <v>0.114</v>
      </c>
      <c r="J917">
        <v>800</v>
      </c>
    </row>
    <row r="918" spans="1:10" x14ac:dyDescent="0.25">
      <c r="A918" t="s">
        <v>25631</v>
      </c>
      <c r="B918">
        <v>0.68</v>
      </c>
      <c r="C918">
        <v>56.08</v>
      </c>
      <c r="D918" t="s">
        <v>376</v>
      </c>
      <c r="E918">
        <v>19260353</v>
      </c>
      <c r="F918">
        <v>281</v>
      </c>
      <c r="G918">
        <v>719</v>
      </c>
      <c r="H918" t="s">
        <v>25632</v>
      </c>
      <c r="I918">
        <v>6.4000000000000001E-2</v>
      </c>
      <c r="J918">
        <v>705</v>
      </c>
    </row>
    <row r="919" spans="1:10" x14ac:dyDescent="0.25">
      <c r="A919" t="s">
        <v>7249</v>
      </c>
      <c r="B919">
        <v>0.22</v>
      </c>
      <c r="C919">
        <v>208.1</v>
      </c>
      <c r="D919" t="s">
        <v>5278</v>
      </c>
      <c r="E919">
        <v>1913150</v>
      </c>
      <c r="F919">
        <v>123</v>
      </c>
      <c r="G919">
        <v>215</v>
      </c>
      <c r="H919" t="s">
        <v>25633</v>
      </c>
      <c r="I919">
        <v>0.14099999999999999</v>
      </c>
      <c r="J919">
        <v>809</v>
      </c>
    </row>
    <row r="920" spans="1:10" x14ac:dyDescent="0.25">
      <c r="A920" t="s">
        <v>442</v>
      </c>
      <c r="B920">
        <v>1.95</v>
      </c>
      <c r="C920">
        <v>104.06</v>
      </c>
      <c r="D920" t="s">
        <v>287</v>
      </c>
      <c r="E920">
        <v>8278074</v>
      </c>
      <c r="F920">
        <v>658</v>
      </c>
      <c r="G920">
        <v>393</v>
      </c>
      <c r="H920" t="s">
        <v>25634</v>
      </c>
      <c r="I920">
        <v>7.9000000000000001E-2</v>
      </c>
      <c r="J920">
        <v>718</v>
      </c>
    </row>
    <row r="921" spans="1:10" x14ac:dyDescent="0.25">
      <c r="A921" t="s">
        <v>3407</v>
      </c>
      <c r="B921">
        <v>2.11</v>
      </c>
      <c r="C921">
        <v>228.11</v>
      </c>
      <c r="D921" t="s">
        <v>8837</v>
      </c>
      <c r="E921">
        <v>8377023</v>
      </c>
      <c r="F921">
        <v>198</v>
      </c>
      <c r="G921">
        <v>536</v>
      </c>
      <c r="H921" t="s">
        <v>25635</v>
      </c>
      <c r="I921">
        <v>0.115</v>
      </c>
      <c r="J921">
        <v>777</v>
      </c>
    </row>
    <row r="922" spans="1:10" x14ac:dyDescent="0.25">
      <c r="A922" t="s">
        <v>25636</v>
      </c>
      <c r="B922">
        <v>0.38</v>
      </c>
      <c r="C922">
        <v>220.09</v>
      </c>
      <c r="D922" t="s">
        <v>12917</v>
      </c>
      <c r="E922">
        <v>11778571</v>
      </c>
      <c r="F922">
        <v>238</v>
      </c>
      <c r="G922">
        <v>899</v>
      </c>
      <c r="H922" t="s">
        <v>25637</v>
      </c>
      <c r="I922">
        <v>0.13800000000000001</v>
      </c>
      <c r="J922">
        <v>715</v>
      </c>
    </row>
    <row r="923" spans="1:10" x14ac:dyDescent="0.25">
      <c r="A923" t="s">
        <v>3387</v>
      </c>
      <c r="B923">
        <v>3.27</v>
      </c>
      <c r="C923">
        <v>92.06</v>
      </c>
      <c r="D923" t="s">
        <v>488</v>
      </c>
      <c r="E923">
        <v>29630477</v>
      </c>
      <c r="F923">
        <v>1403</v>
      </c>
      <c r="G923">
        <v>1208</v>
      </c>
      <c r="H923" t="s">
        <v>24312</v>
      </c>
      <c r="I923">
        <v>8.1000000000000003E-2</v>
      </c>
      <c r="J923">
        <v>854</v>
      </c>
    </row>
    <row r="924" spans="1:10" x14ac:dyDescent="0.25">
      <c r="A924" t="s">
        <v>18419</v>
      </c>
      <c r="B924">
        <v>6.22</v>
      </c>
      <c r="C924">
        <v>105.07</v>
      </c>
      <c r="D924" t="s">
        <v>207</v>
      </c>
      <c r="E924">
        <v>12103928</v>
      </c>
      <c r="F924">
        <v>626</v>
      </c>
      <c r="G924">
        <v>493</v>
      </c>
      <c r="H924" t="s">
        <v>25638</v>
      </c>
      <c r="I924">
        <v>9.7000000000000003E-2</v>
      </c>
      <c r="J924">
        <v>729</v>
      </c>
    </row>
    <row r="925" spans="1:10" x14ac:dyDescent="0.25">
      <c r="A925" t="s">
        <v>24317</v>
      </c>
      <c r="B925">
        <v>1.61</v>
      </c>
      <c r="C925">
        <v>247.99</v>
      </c>
      <c r="D925" t="s">
        <v>24318</v>
      </c>
      <c r="E925">
        <v>26444068</v>
      </c>
      <c r="F925">
        <v>352</v>
      </c>
      <c r="G925">
        <v>2556</v>
      </c>
      <c r="H925" t="s">
        <v>25639</v>
      </c>
      <c r="I925">
        <v>0.13600000000000001</v>
      </c>
      <c r="J925">
        <v>734</v>
      </c>
    </row>
    <row r="926" spans="1:10" x14ac:dyDescent="0.25">
      <c r="A926" t="s">
        <v>25640</v>
      </c>
      <c r="B926">
        <v>1.81</v>
      </c>
      <c r="C926">
        <v>194.09</v>
      </c>
      <c r="D926" t="s">
        <v>1067</v>
      </c>
      <c r="E926">
        <v>1632726</v>
      </c>
      <c r="F926">
        <v>192</v>
      </c>
      <c r="G926">
        <v>125</v>
      </c>
      <c r="H926" t="s">
        <v>25641</v>
      </c>
      <c r="I926">
        <v>0.22800000000000001</v>
      </c>
      <c r="J926">
        <v>735</v>
      </c>
    </row>
    <row r="927" spans="1:10" x14ac:dyDescent="0.25">
      <c r="A927" t="s">
        <v>959</v>
      </c>
      <c r="B927">
        <v>5.16</v>
      </c>
      <c r="C927">
        <v>55.07</v>
      </c>
      <c r="D927" t="s">
        <v>45</v>
      </c>
      <c r="E927">
        <v>10753508</v>
      </c>
      <c r="F927">
        <v>723</v>
      </c>
      <c r="G927">
        <v>447</v>
      </c>
      <c r="H927" t="s">
        <v>25642</v>
      </c>
      <c r="I927">
        <v>0.219</v>
      </c>
      <c r="J927">
        <v>806</v>
      </c>
    </row>
    <row r="928" spans="1:10" x14ac:dyDescent="0.25">
      <c r="A928" t="s">
        <v>25643</v>
      </c>
      <c r="B928">
        <v>0.5</v>
      </c>
      <c r="C928">
        <v>105.07</v>
      </c>
      <c r="D928" t="s">
        <v>207</v>
      </c>
      <c r="E928">
        <v>3524925</v>
      </c>
      <c r="F928">
        <v>138</v>
      </c>
      <c r="G928">
        <v>188</v>
      </c>
      <c r="H928" t="s">
        <v>25644</v>
      </c>
      <c r="I928">
        <v>9.5000000000000001E-2</v>
      </c>
      <c r="J928">
        <v>716</v>
      </c>
    </row>
    <row r="929" spans="1:10" x14ac:dyDescent="0.25">
      <c r="A929" t="s">
        <v>4549</v>
      </c>
      <c r="B929">
        <v>1.84</v>
      </c>
      <c r="C929">
        <v>219.12</v>
      </c>
      <c r="D929" t="s">
        <v>24320</v>
      </c>
      <c r="E929">
        <v>42039211</v>
      </c>
      <c r="F929">
        <v>3015</v>
      </c>
      <c r="G929">
        <v>2427</v>
      </c>
      <c r="H929" t="s">
        <v>25645</v>
      </c>
      <c r="I929">
        <v>0.122</v>
      </c>
      <c r="J929">
        <v>869</v>
      </c>
    </row>
    <row r="930" spans="1:10" x14ac:dyDescent="0.25">
      <c r="A930" t="s">
        <v>3399</v>
      </c>
      <c r="B930">
        <v>1.54</v>
      </c>
      <c r="C930">
        <v>228.1</v>
      </c>
      <c r="D930" t="s">
        <v>3482</v>
      </c>
      <c r="E930">
        <v>93714801</v>
      </c>
      <c r="F930">
        <v>1728</v>
      </c>
      <c r="G930">
        <v>4047</v>
      </c>
      <c r="H930" t="s">
        <v>25646</v>
      </c>
      <c r="I930">
        <v>0.13600000000000001</v>
      </c>
      <c r="J930">
        <v>920</v>
      </c>
    </row>
    <row r="931" spans="1:10" x14ac:dyDescent="0.25">
      <c r="A931" t="s">
        <v>4551</v>
      </c>
      <c r="B931">
        <v>1.3</v>
      </c>
      <c r="C931">
        <v>73.06</v>
      </c>
      <c r="D931" t="s">
        <v>582</v>
      </c>
      <c r="E931">
        <v>31192144</v>
      </c>
      <c r="F931">
        <v>1655</v>
      </c>
      <c r="G931">
        <v>1276</v>
      </c>
      <c r="H931" t="s">
        <v>8857</v>
      </c>
      <c r="I931">
        <v>7.2999999999999995E-2</v>
      </c>
      <c r="J931">
        <v>889</v>
      </c>
    </row>
    <row r="932" spans="1:10" x14ac:dyDescent="0.25">
      <c r="A932" t="s">
        <v>8940</v>
      </c>
      <c r="B932">
        <v>11.94</v>
      </c>
      <c r="C932">
        <v>105.07</v>
      </c>
      <c r="D932" t="s">
        <v>207</v>
      </c>
      <c r="E932">
        <v>6820209</v>
      </c>
      <c r="F932">
        <v>656</v>
      </c>
      <c r="G932">
        <v>294</v>
      </c>
      <c r="H932" t="s">
        <v>25647</v>
      </c>
      <c r="I932">
        <v>0.13300000000000001</v>
      </c>
      <c r="J932">
        <v>702</v>
      </c>
    </row>
    <row r="933" spans="1:10" x14ac:dyDescent="0.25">
      <c r="A933" t="s">
        <v>25648</v>
      </c>
      <c r="B933">
        <v>0.37</v>
      </c>
      <c r="C933">
        <v>256.13</v>
      </c>
      <c r="D933" t="s">
        <v>24284</v>
      </c>
      <c r="E933">
        <v>5147844</v>
      </c>
      <c r="F933">
        <v>232</v>
      </c>
      <c r="G933">
        <v>775</v>
      </c>
      <c r="H933" t="s">
        <v>25649</v>
      </c>
      <c r="I933">
        <v>0.121</v>
      </c>
      <c r="J933">
        <v>714</v>
      </c>
    </row>
    <row r="934" spans="1:10" x14ac:dyDescent="0.25">
      <c r="A934" t="s">
        <v>3377</v>
      </c>
      <c r="B934">
        <v>1.82</v>
      </c>
      <c r="C934">
        <v>216.09</v>
      </c>
      <c r="D934" t="s">
        <v>7237</v>
      </c>
      <c r="E934">
        <v>455465567</v>
      </c>
      <c r="F934">
        <v>4685</v>
      </c>
      <c r="G934">
        <v>8374</v>
      </c>
      <c r="H934" t="s">
        <v>25650</v>
      </c>
      <c r="I934">
        <v>0.17599999999999999</v>
      </c>
      <c r="J934">
        <v>904</v>
      </c>
    </row>
    <row r="935" spans="1:10" x14ac:dyDescent="0.25">
      <c r="A935" t="s">
        <v>3403</v>
      </c>
      <c r="B935">
        <v>1.1100000000000001</v>
      </c>
      <c r="C935">
        <v>43.07</v>
      </c>
      <c r="D935" t="s">
        <v>15</v>
      </c>
      <c r="E935">
        <v>7207556</v>
      </c>
      <c r="F935">
        <v>353</v>
      </c>
      <c r="G935">
        <v>343</v>
      </c>
      <c r="H935" t="s">
        <v>24332</v>
      </c>
      <c r="I935">
        <v>6.3E-2</v>
      </c>
      <c r="J935">
        <v>903</v>
      </c>
    </row>
    <row r="936" spans="1:10" x14ac:dyDescent="0.25">
      <c r="A936" t="s">
        <v>25651</v>
      </c>
      <c r="B936">
        <v>1.57</v>
      </c>
      <c r="C936">
        <v>67.06</v>
      </c>
      <c r="D936" t="s">
        <v>79</v>
      </c>
      <c r="E936">
        <v>44614927</v>
      </c>
      <c r="F936">
        <v>705</v>
      </c>
      <c r="G936">
        <v>1034</v>
      </c>
      <c r="H936" t="s">
        <v>25652</v>
      </c>
      <c r="I936">
        <v>6.9000000000000006E-2</v>
      </c>
      <c r="J936">
        <v>918</v>
      </c>
    </row>
    <row r="937" spans="1:10" x14ac:dyDescent="0.25">
      <c r="A937" t="s">
        <v>23045</v>
      </c>
      <c r="B937">
        <v>1.1599999999999999</v>
      </c>
      <c r="C937">
        <v>207.12</v>
      </c>
      <c r="D937" t="s">
        <v>8765</v>
      </c>
      <c r="E937">
        <v>21291136</v>
      </c>
      <c r="F937">
        <v>1549</v>
      </c>
      <c r="G937">
        <v>1116</v>
      </c>
      <c r="H937" t="s">
        <v>25653</v>
      </c>
      <c r="I937">
        <v>0.108</v>
      </c>
      <c r="J937">
        <v>859</v>
      </c>
    </row>
    <row r="938" spans="1:10" x14ac:dyDescent="0.25">
      <c r="A938" t="s">
        <v>16391</v>
      </c>
      <c r="B938">
        <v>1.34</v>
      </c>
      <c r="C938">
        <v>211.08</v>
      </c>
      <c r="D938" t="s">
        <v>25654</v>
      </c>
      <c r="E938">
        <v>21327482</v>
      </c>
      <c r="F938">
        <v>976</v>
      </c>
      <c r="G938">
        <v>1660</v>
      </c>
      <c r="H938" t="s">
        <v>25655</v>
      </c>
      <c r="I938">
        <v>0.14099999999999999</v>
      </c>
      <c r="J938">
        <v>723</v>
      </c>
    </row>
    <row r="939" spans="1:10" x14ac:dyDescent="0.25">
      <c r="A939" t="s">
        <v>25656</v>
      </c>
      <c r="B939">
        <v>0.91</v>
      </c>
      <c r="C939">
        <v>256.13</v>
      </c>
      <c r="D939" t="s">
        <v>24284</v>
      </c>
      <c r="E939">
        <v>4208860</v>
      </c>
      <c r="F939">
        <v>460</v>
      </c>
      <c r="G939">
        <v>988</v>
      </c>
      <c r="H939" t="s">
        <v>25657</v>
      </c>
      <c r="I939">
        <v>0.128</v>
      </c>
      <c r="J939">
        <v>727</v>
      </c>
    </row>
    <row r="940" spans="1:10" x14ac:dyDescent="0.25">
      <c r="A940" t="s">
        <v>1461</v>
      </c>
      <c r="B940">
        <v>0.71</v>
      </c>
      <c r="C940">
        <v>105.07</v>
      </c>
      <c r="D940" t="s">
        <v>207</v>
      </c>
      <c r="E940">
        <v>3358813</v>
      </c>
      <c r="F940">
        <v>208</v>
      </c>
      <c r="G940">
        <v>170</v>
      </c>
      <c r="H940" t="s">
        <v>25658</v>
      </c>
      <c r="I940">
        <v>0.108</v>
      </c>
      <c r="J940">
        <v>759</v>
      </c>
    </row>
    <row r="941" spans="1:10" x14ac:dyDescent="0.25">
      <c r="A941" t="s">
        <v>25659</v>
      </c>
      <c r="B941">
        <v>5.25</v>
      </c>
      <c r="C941">
        <v>232.13</v>
      </c>
      <c r="D941" t="s">
        <v>12910</v>
      </c>
      <c r="E941">
        <v>6062245</v>
      </c>
      <c r="F941">
        <v>323</v>
      </c>
      <c r="G941">
        <v>803</v>
      </c>
      <c r="H941" t="s">
        <v>25660</v>
      </c>
      <c r="I941">
        <v>0.121</v>
      </c>
      <c r="J941">
        <v>773</v>
      </c>
    </row>
    <row r="942" spans="1:10" x14ac:dyDescent="0.25">
      <c r="A942" t="s">
        <v>22968</v>
      </c>
      <c r="B942">
        <v>0.84</v>
      </c>
      <c r="C942">
        <v>67.069999999999993</v>
      </c>
      <c r="D942" t="s">
        <v>601</v>
      </c>
      <c r="E942">
        <v>2391535</v>
      </c>
      <c r="F942">
        <v>137</v>
      </c>
      <c r="G942">
        <v>169</v>
      </c>
      <c r="H942" t="s">
        <v>25661</v>
      </c>
      <c r="I942">
        <v>6.9000000000000006E-2</v>
      </c>
      <c r="J942">
        <v>720</v>
      </c>
    </row>
    <row r="943" spans="1:10" x14ac:dyDescent="0.25">
      <c r="A943" t="s">
        <v>25662</v>
      </c>
      <c r="B943">
        <v>0.38</v>
      </c>
      <c r="C943">
        <v>242.11</v>
      </c>
      <c r="D943" t="s">
        <v>4604</v>
      </c>
      <c r="E943">
        <v>8637865</v>
      </c>
      <c r="F943">
        <v>313</v>
      </c>
      <c r="G943">
        <v>1287</v>
      </c>
      <c r="H943" t="s">
        <v>25663</v>
      </c>
      <c r="I943">
        <v>0.127</v>
      </c>
      <c r="J943">
        <v>809</v>
      </c>
    </row>
    <row r="944" spans="1:10" x14ac:dyDescent="0.25">
      <c r="A944" t="s">
        <v>8871</v>
      </c>
      <c r="B944">
        <v>1.57</v>
      </c>
      <c r="C944">
        <v>67.06</v>
      </c>
      <c r="D944" t="s">
        <v>79</v>
      </c>
      <c r="E944">
        <v>30219944</v>
      </c>
      <c r="F944">
        <v>1073</v>
      </c>
      <c r="G944">
        <v>913</v>
      </c>
      <c r="H944" t="s">
        <v>25664</v>
      </c>
      <c r="I944">
        <v>7.1999999999999995E-2</v>
      </c>
      <c r="J944">
        <v>822</v>
      </c>
    </row>
    <row r="945" spans="1:10" x14ac:dyDescent="0.25">
      <c r="A945" t="s">
        <v>25665</v>
      </c>
      <c r="B945">
        <v>1.26</v>
      </c>
      <c r="C945">
        <v>167.09</v>
      </c>
      <c r="D945" t="s">
        <v>508</v>
      </c>
      <c r="E945">
        <v>12771641</v>
      </c>
      <c r="F945">
        <v>909</v>
      </c>
      <c r="G945">
        <v>863</v>
      </c>
      <c r="H945" t="s">
        <v>25666</v>
      </c>
      <c r="I945">
        <v>0.111</v>
      </c>
      <c r="J945">
        <v>835</v>
      </c>
    </row>
    <row r="946" spans="1:10" x14ac:dyDescent="0.25">
      <c r="A946" t="s">
        <v>24099</v>
      </c>
      <c r="B946">
        <v>0.59</v>
      </c>
      <c r="C946">
        <v>219.12</v>
      </c>
      <c r="D946" t="s">
        <v>24320</v>
      </c>
      <c r="E946">
        <v>9535306</v>
      </c>
      <c r="F946">
        <v>371</v>
      </c>
      <c r="G946">
        <v>1014</v>
      </c>
      <c r="H946" t="s">
        <v>25667</v>
      </c>
      <c r="I946">
        <v>0.115</v>
      </c>
      <c r="J946">
        <v>718</v>
      </c>
    </row>
    <row r="947" spans="1:10" x14ac:dyDescent="0.25">
      <c r="A947" t="s">
        <v>25668</v>
      </c>
      <c r="B947">
        <v>1.37</v>
      </c>
      <c r="C947">
        <v>241.11</v>
      </c>
      <c r="D947" t="s">
        <v>25580</v>
      </c>
      <c r="E947">
        <v>3612932</v>
      </c>
      <c r="F947">
        <v>505</v>
      </c>
      <c r="G947">
        <v>811</v>
      </c>
      <c r="H947" t="s">
        <v>25669</v>
      </c>
      <c r="I947">
        <v>0.14199999999999999</v>
      </c>
      <c r="J947">
        <v>772</v>
      </c>
    </row>
    <row r="948" spans="1:10" x14ac:dyDescent="0.25">
      <c r="A948" t="s">
        <v>3481</v>
      </c>
      <c r="B948">
        <v>1.74</v>
      </c>
      <c r="C948">
        <v>228.1</v>
      </c>
      <c r="D948" t="s">
        <v>3482</v>
      </c>
      <c r="E948">
        <v>103217376</v>
      </c>
      <c r="F948">
        <v>7884</v>
      </c>
      <c r="G948">
        <v>4434</v>
      </c>
      <c r="H948" t="s">
        <v>25670</v>
      </c>
      <c r="I948">
        <v>0.14499999999999999</v>
      </c>
      <c r="J948">
        <v>922</v>
      </c>
    </row>
    <row r="949" spans="1:10" x14ac:dyDescent="0.25">
      <c r="A949" t="s">
        <v>20180</v>
      </c>
      <c r="B949">
        <v>1.22</v>
      </c>
      <c r="C949">
        <v>91.06</v>
      </c>
      <c r="D949" t="s">
        <v>297</v>
      </c>
      <c r="E949">
        <v>2202864</v>
      </c>
      <c r="F949">
        <v>119</v>
      </c>
      <c r="G949">
        <v>89</v>
      </c>
      <c r="H949" t="s">
        <v>25671</v>
      </c>
      <c r="I949">
        <v>0.14699999999999999</v>
      </c>
      <c r="J949">
        <v>777</v>
      </c>
    </row>
    <row r="950" spans="1:10" x14ac:dyDescent="0.25">
      <c r="A950" t="s">
        <v>25672</v>
      </c>
      <c r="B950">
        <v>1.66</v>
      </c>
      <c r="C950">
        <v>165.07</v>
      </c>
      <c r="D950" t="s">
        <v>533</v>
      </c>
      <c r="E950">
        <v>65066861</v>
      </c>
      <c r="F950">
        <v>2152</v>
      </c>
      <c r="G950">
        <v>2647</v>
      </c>
      <c r="H950" t="s">
        <v>25673</v>
      </c>
      <c r="I950">
        <v>0.13800000000000001</v>
      </c>
      <c r="J950">
        <v>914</v>
      </c>
    </row>
    <row r="951" spans="1:10" x14ac:dyDescent="0.25">
      <c r="A951" t="s">
        <v>952</v>
      </c>
      <c r="B951">
        <v>3.62</v>
      </c>
      <c r="C951">
        <v>41.06</v>
      </c>
      <c r="D951" t="s">
        <v>117</v>
      </c>
      <c r="E951">
        <v>50492206</v>
      </c>
      <c r="F951">
        <v>1173</v>
      </c>
      <c r="G951">
        <v>1249</v>
      </c>
      <c r="H951" t="s">
        <v>18445</v>
      </c>
      <c r="I951">
        <v>7.4999999999999997E-2</v>
      </c>
      <c r="J951">
        <v>761</v>
      </c>
    </row>
    <row r="952" spans="1:10" x14ac:dyDescent="0.25">
      <c r="A952" t="s">
        <v>3409</v>
      </c>
      <c r="B952">
        <v>0.83</v>
      </c>
      <c r="C952">
        <v>43.06</v>
      </c>
      <c r="D952" t="s">
        <v>39</v>
      </c>
      <c r="E952">
        <v>70227934</v>
      </c>
      <c r="F952">
        <v>998</v>
      </c>
      <c r="G952">
        <v>1064</v>
      </c>
      <c r="H952" t="s">
        <v>25674</v>
      </c>
      <c r="I952">
        <v>7.2999999999999995E-2</v>
      </c>
      <c r="J952">
        <v>788</v>
      </c>
    </row>
    <row r="953" spans="1:10" x14ac:dyDescent="0.25">
      <c r="A953" t="s">
        <v>3389</v>
      </c>
      <c r="B953">
        <v>2.34</v>
      </c>
      <c r="C953">
        <v>232.09</v>
      </c>
      <c r="D953" t="s">
        <v>4565</v>
      </c>
      <c r="E953">
        <v>35044826</v>
      </c>
      <c r="F953">
        <v>833</v>
      </c>
      <c r="G953">
        <v>2247</v>
      </c>
      <c r="H953" t="s">
        <v>25675</v>
      </c>
      <c r="I953">
        <v>0.155</v>
      </c>
      <c r="J953">
        <v>794</v>
      </c>
    </row>
    <row r="954" spans="1:10" x14ac:dyDescent="0.25">
      <c r="A954" t="s">
        <v>14502</v>
      </c>
      <c r="B954">
        <v>2.25</v>
      </c>
      <c r="C954">
        <v>220.07</v>
      </c>
      <c r="D954" t="s">
        <v>5281</v>
      </c>
      <c r="E954">
        <v>4811884</v>
      </c>
      <c r="F954">
        <v>265</v>
      </c>
      <c r="G954">
        <v>455</v>
      </c>
      <c r="H954" t="s">
        <v>24351</v>
      </c>
      <c r="I954">
        <v>0.17599999999999999</v>
      </c>
      <c r="J954">
        <v>813</v>
      </c>
    </row>
    <row r="955" spans="1:10" x14ac:dyDescent="0.25">
      <c r="A955" t="s">
        <v>3411</v>
      </c>
      <c r="B955">
        <v>1.41</v>
      </c>
      <c r="C955">
        <v>87.07</v>
      </c>
      <c r="D955" t="s">
        <v>4559</v>
      </c>
      <c r="E955">
        <v>18740367</v>
      </c>
      <c r="F955">
        <v>1110</v>
      </c>
      <c r="G955">
        <v>1296</v>
      </c>
      <c r="H955" t="s">
        <v>25676</v>
      </c>
      <c r="I955">
        <v>7.0999999999999994E-2</v>
      </c>
      <c r="J955">
        <v>821</v>
      </c>
    </row>
    <row r="956" spans="1:10" x14ac:dyDescent="0.25">
      <c r="A956" t="s">
        <v>25677</v>
      </c>
      <c r="B956">
        <v>1.51</v>
      </c>
      <c r="C956">
        <v>253.12</v>
      </c>
      <c r="D956" t="s">
        <v>23111</v>
      </c>
      <c r="E956">
        <v>1665371</v>
      </c>
      <c r="F956">
        <v>142</v>
      </c>
      <c r="G956">
        <v>347</v>
      </c>
      <c r="H956" t="s">
        <v>25678</v>
      </c>
      <c r="I956">
        <v>0.11899999999999999</v>
      </c>
      <c r="J956">
        <v>707</v>
      </c>
    </row>
    <row r="957" spans="1:10" x14ac:dyDescent="0.25">
      <c r="A957" t="s">
        <v>25679</v>
      </c>
      <c r="B957">
        <v>1.94</v>
      </c>
      <c r="C957">
        <v>149.03</v>
      </c>
      <c r="D957" t="s">
        <v>715</v>
      </c>
      <c r="E957">
        <v>5328502</v>
      </c>
      <c r="F957">
        <v>394</v>
      </c>
      <c r="G957">
        <v>469</v>
      </c>
      <c r="H957" t="s">
        <v>25680</v>
      </c>
      <c r="I957">
        <v>9.1999999999999998E-2</v>
      </c>
      <c r="J957">
        <v>748</v>
      </c>
    </row>
    <row r="958" spans="1:10" x14ac:dyDescent="0.25">
      <c r="A958" t="s">
        <v>24357</v>
      </c>
      <c r="B958">
        <v>2.81</v>
      </c>
      <c r="C958">
        <v>212.1</v>
      </c>
      <c r="D958" t="s">
        <v>5216</v>
      </c>
      <c r="E958">
        <v>256660040</v>
      </c>
      <c r="F958">
        <v>2662</v>
      </c>
      <c r="G958">
        <v>3215</v>
      </c>
      <c r="H958" t="s">
        <v>25681</v>
      </c>
      <c r="I958">
        <v>0.16300000000000001</v>
      </c>
      <c r="J958">
        <v>894</v>
      </c>
    </row>
    <row r="959" spans="1:10" x14ac:dyDescent="0.25">
      <c r="A959" t="s">
        <v>25682</v>
      </c>
      <c r="B959">
        <v>1.66</v>
      </c>
      <c r="C959">
        <v>141.07</v>
      </c>
      <c r="D959" t="s">
        <v>380</v>
      </c>
      <c r="E959">
        <v>24004975</v>
      </c>
      <c r="F959">
        <v>1110</v>
      </c>
      <c r="G959">
        <v>1177</v>
      </c>
      <c r="H959" t="s">
        <v>25683</v>
      </c>
      <c r="I959">
        <v>0.124</v>
      </c>
      <c r="J959">
        <v>765</v>
      </c>
    </row>
    <row r="960" spans="1:10" x14ac:dyDescent="0.25">
      <c r="A960" t="s">
        <v>8883</v>
      </c>
      <c r="B960">
        <v>1.57</v>
      </c>
      <c r="C960">
        <v>208.09</v>
      </c>
      <c r="D960" t="s">
        <v>4978</v>
      </c>
      <c r="E960">
        <v>3366696</v>
      </c>
      <c r="F960">
        <v>376</v>
      </c>
      <c r="G960">
        <v>350</v>
      </c>
      <c r="H960" t="s">
        <v>21840</v>
      </c>
      <c r="I960">
        <v>0.18</v>
      </c>
      <c r="J960">
        <v>713</v>
      </c>
    </row>
    <row r="961" spans="1:10" x14ac:dyDescent="0.25">
      <c r="A961" t="s">
        <v>22984</v>
      </c>
      <c r="B961">
        <v>0.32</v>
      </c>
      <c r="C961">
        <v>43.04</v>
      </c>
      <c r="D961" t="s">
        <v>18</v>
      </c>
      <c r="E961">
        <v>4280882</v>
      </c>
      <c r="F961">
        <v>457</v>
      </c>
      <c r="G961">
        <v>182</v>
      </c>
      <c r="H961" t="s">
        <v>25684</v>
      </c>
      <c r="I961">
        <v>9.2999999999999999E-2</v>
      </c>
      <c r="J961">
        <v>820</v>
      </c>
    </row>
    <row r="962" spans="1:10" x14ac:dyDescent="0.25">
      <c r="A962" t="s">
        <v>3461</v>
      </c>
      <c r="B962">
        <v>0.49</v>
      </c>
      <c r="C962">
        <v>226.09</v>
      </c>
      <c r="D962" t="s">
        <v>4385</v>
      </c>
      <c r="E962">
        <v>10377300</v>
      </c>
      <c r="F962">
        <v>362</v>
      </c>
      <c r="G962">
        <v>922</v>
      </c>
      <c r="H962" t="s">
        <v>25685</v>
      </c>
      <c r="I962">
        <v>0.125</v>
      </c>
      <c r="J962">
        <v>792</v>
      </c>
    </row>
    <row r="963" spans="1:10" x14ac:dyDescent="0.25">
      <c r="A963" t="s">
        <v>3414</v>
      </c>
      <c r="B963">
        <v>2.44</v>
      </c>
      <c r="C963">
        <v>220.06</v>
      </c>
      <c r="D963" t="s">
        <v>4560</v>
      </c>
      <c r="E963">
        <v>17846752</v>
      </c>
      <c r="F963">
        <v>1127</v>
      </c>
      <c r="G963">
        <v>1054</v>
      </c>
      <c r="H963" t="s">
        <v>16670</v>
      </c>
      <c r="I963">
        <v>0.18</v>
      </c>
      <c r="J963">
        <v>786</v>
      </c>
    </row>
    <row r="964" spans="1:10" x14ac:dyDescent="0.25">
      <c r="A964" t="s">
        <v>22990</v>
      </c>
      <c r="B964">
        <v>1.32</v>
      </c>
      <c r="C964">
        <v>213.1</v>
      </c>
      <c r="D964" t="s">
        <v>22924</v>
      </c>
      <c r="E964">
        <v>140756072</v>
      </c>
      <c r="F964">
        <v>3800</v>
      </c>
      <c r="G964">
        <v>4410</v>
      </c>
      <c r="H964" t="s">
        <v>25686</v>
      </c>
      <c r="I964">
        <v>0.123</v>
      </c>
      <c r="J964">
        <v>865</v>
      </c>
    </row>
    <row r="965" spans="1:10" x14ac:dyDescent="0.25">
      <c r="A965" t="s">
        <v>8885</v>
      </c>
      <c r="B965">
        <v>0.65</v>
      </c>
      <c r="C965">
        <v>216.1</v>
      </c>
      <c r="D965" t="s">
        <v>4542</v>
      </c>
      <c r="E965">
        <v>7338265</v>
      </c>
      <c r="F965">
        <v>445</v>
      </c>
      <c r="G965">
        <v>569</v>
      </c>
      <c r="H965" t="s">
        <v>25687</v>
      </c>
      <c r="I965">
        <v>0.155</v>
      </c>
      <c r="J965">
        <v>905</v>
      </c>
    </row>
    <row r="966" spans="1:10" x14ac:dyDescent="0.25">
      <c r="A966" t="s">
        <v>24167</v>
      </c>
      <c r="B966">
        <v>1.65</v>
      </c>
      <c r="C966">
        <v>43.07</v>
      </c>
      <c r="D966" t="s">
        <v>15</v>
      </c>
      <c r="E966">
        <v>4715305</v>
      </c>
      <c r="F966">
        <v>181</v>
      </c>
      <c r="G966">
        <v>105</v>
      </c>
      <c r="H966" t="s">
        <v>25688</v>
      </c>
      <c r="I966">
        <v>0.08</v>
      </c>
      <c r="J966">
        <v>716</v>
      </c>
    </row>
    <row r="967" spans="1:10" x14ac:dyDescent="0.25">
      <c r="A967" t="s">
        <v>4648</v>
      </c>
      <c r="B967">
        <v>1.79</v>
      </c>
      <c r="C967">
        <v>82.08</v>
      </c>
      <c r="D967" t="s">
        <v>276</v>
      </c>
      <c r="E967">
        <v>6113326</v>
      </c>
      <c r="F967">
        <v>185</v>
      </c>
      <c r="G967">
        <v>570</v>
      </c>
      <c r="H967" t="s">
        <v>25689</v>
      </c>
      <c r="I967">
        <v>6.5000000000000002E-2</v>
      </c>
      <c r="J967">
        <v>742</v>
      </c>
    </row>
    <row r="968" spans="1:10" x14ac:dyDescent="0.25">
      <c r="A968" t="s">
        <v>24375</v>
      </c>
      <c r="B968">
        <v>1.39</v>
      </c>
      <c r="C968">
        <v>41.06</v>
      </c>
      <c r="D968" t="s">
        <v>117</v>
      </c>
      <c r="E968">
        <v>1460263</v>
      </c>
      <c r="F968">
        <v>118</v>
      </c>
      <c r="G968">
        <v>47</v>
      </c>
      <c r="H968" t="s">
        <v>25690</v>
      </c>
      <c r="I968">
        <v>8.3000000000000004E-2</v>
      </c>
      <c r="J968">
        <v>894</v>
      </c>
    </row>
    <row r="969" spans="1:10" x14ac:dyDescent="0.25">
      <c r="A969" t="s">
        <v>13912</v>
      </c>
      <c r="B969">
        <v>1.33</v>
      </c>
      <c r="C969">
        <v>105.07</v>
      </c>
      <c r="D969" t="s">
        <v>207</v>
      </c>
      <c r="E969">
        <v>3614225</v>
      </c>
      <c r="F969">
        <v>234</v>
      </c>
      <c r="G969">
        <v>196</v>
      </c>
      <c r="H969" t="s">
        <v>25691</v>
      </c>
      <c r="I969">
        <v>0.105</v>
      </c>
      <c r="J969">
        <v>706</v>
      </c>
    </row>
    <row r="970" spans="1:10" x14ac:dyDescent="0.25">
      <c r="A970" t="s">
        <v>25692</v>
      </c>
      <c r="B970">
        <v>0.75</v>
      </c>
      <c r="C970">
        <v>58.08</v>
      </c>
      <c r="D970" t="s">
        <v>2603</v>
      </c>
      <c r="E970">
        <v>3538683</v>
      </c>
      <c r="F970">
        <v>169</v>
      </c>
      <c r="G970">
        <v>502</v>
      </c>
      <c r="H970" t="s">
        <v>25693</v>
      </c>
      <c r="I970">
        <v>6.0999999999999999E-2</v>
      </c>
      <c r="J970">
        <v>759</v>
      </c>
    </row>
    <row r="971" spans="1:10" x14ac:dyDescent="0.25">
      <c r="A971" t="s">
        <v>24379</v>
      </c>
      <c r="B971">
        <v>1.56</v>
      </c>
      <c r="C971">
        <v>232.1</v>
      </c>
      <c r="D971" t="s">
        <v>5275</v>
      </c>
      <c r="E971">
        <v>15400591</v>
      </c>
      <c r="F971">
        <v>692</v>
      </c>
      <c r="G971">
        <v>1345</v>
      </c>
      <c r="H971" t="s">
        <v>25694</v>
      </c>
      <c r="I971">
        <v>0.16700000000000001</v>
      </c>
      <c r="J971">
        <v>756</v>
      </c>
    </row>
    <row r="972" spans="1:10" x14ac:dyDescent="0.25">
      <c r="A972" t="s">
        <v>25695</v>
      </c>
      <c r="B972">
        <v>1.64</v>
      </c>
      <c r="C972">
        <v>91.05</v>
      </c>
      <c r="D972" t="s">
        <v>189</v>
      </c>
      <c r="E972">
        <v>426812939</v>
      </c>
      <c r="F972">
        <v>5563</v>
      </c>
      <c r="G972">
        <v>7271</v>
      </c>
      <c r="H972" t="s">
        <v>25696</v>
      </c>
      <c r="I972">
        <v>0.125</v>
      </c>
      <c r="J972">
        <v>768</v>
      </c>
    </row>
    <row r="973" spans="1:10" x14ac:dyDescent="0.25">
      <c r="A973" t="s">
        <v>24382</v>
      </c>
      <c r="B973">
        <v>2.5099999999999998</v>
      </c>
      <c r="C973">
        <v>244.09</v>
      </c>
      <c r="D973" t="s">
        <v>25697</v>
      </c>
      <c r="E973">
        <v>32221185</v>
      </c>
      <c r="F973">
        <v>6794</v>
      </c>
      <c r="G973">
        <v>2987</v>
      </c>
      <c r="H973" t="s">
        <v>25698</v>
      </c>
      <c r="I973">
        <v>0.14799999999999999</v>
      </c>
      <c r="J973">
        <v>836</v>
      </c>
    </row>
    <row r="974" spans="1:10" x14ac:dyDescent="0.25">
      <c r="A974" t="s">
        <v>16825</v>
      </c>
      <c r="B974">
        <v>0.23</v>
      </c>
      <c r="C974">
        <v>215.1</v>
      </c>
      <c r="D974" t="s">
        <v>25699</v>
      </c>
      <c r="E974">
        <v>8352066</v>
      </c>
      <c r="F974">
        <v>226</v>
      </c>
      <c r="G974">
        <v>581</v>
      </c>
      <c r="H974" t="s">
        <v>25700</v>
      </c>
      <c r="I974">
        <v>0.14099999999999999</v>
      </c>
      <c r="J974">
        <v>783</v>
      </c>
    </row>
    <row r="975" spans="1:10" x14ac:dyDescent="0.25">
      <c r="A975" t="s">
        <v>3421</v>
      </c>
      <c r="B975">
        <v>1.19</v>
      </c>
      <c r="C975">
        <v>272.11</v>
      </c>
      <c r="D975" t="s">
        <v>4562</v>
      </c>
      <c r="E975">
        <v>2890035</v>
      </c>
      <c r="F975">
        <v>529</v>
      </c>
      <c r="G975">
        <v>766</v>
      </c>
      <c r="H975" t="s">
        <v>23006</v>
      </c>
      <c r="I975">
        <v>0.123</v>
      </c>
      <c r="J975">
        <v>754</v>
      </c>
    </row>
    <row r="976" spans="1:10" x14ac:dyDescent="0.25">
      <c r="A976" t="s">
        <v>3424</v>
      </c>
      <c r="B976">
        <v>1.1100000000000001</v>
      </c>
      <c r="C976">
        <v>57.07</v>
      </c>
      <c r="D976" t="s">
        <v>761</v>
      </c>
      <c r="E976">
        <v>28579558</v>
      </c>
      <c r="F976">
        <v>2466</v>
      </c>
      <c r="G976">
        <v>634</v>
      </c>
      <c r="H976" t="s">
        <v>25701</v>
      </c>
      <c r="I976">
        <v>0.08</v>
      </c>
      <c r="J976">
        <v>918</v>
      </c>
    </row>
    <row r="977" spans="1:10" x14ac:dyDescent="0.25">
      <c r="A977" t="s">
        <v>8930</v>
      </c>
      <c r="B977">
        <v>1.57</v>
      </c>
      <c r="C977">
        <v>246.11</v>
      </c>
      <c r="D977" t="s">
        <v>10397</v>
      </c>
      <c r="E977">
        <v>3645984</v>
      </c>
      <c r="F977">
        <v>485</v>
      </c>
      <c r="G977">
        <v>803</v>
      </c>
      <c r="H977" t="s">
        <v>25702</v>
      </c>
      <c r="I977">
        <v>0.13</v>
      </c>
      <c r="J977">
        <v>706</v>
      </c>
    </row>
    <row r="978" spans="1:10" x14ac:dyDescent="0.25">
      <c r="A978" t="s">
        <v>23011</v>
      </c>
      <c r="B978">
        <v>1.1299999999999999</v>
      </c>
      <c r="C978">
        <v>91.06</v>
      </c>
      <c r="D978" t="s">
        <v>297</v>
      </c>
      <c r="E978">
        <v>22762509</v>
      </c>
      <c r="F978">
        <v>1108</v>
      </c>
      <c r="G978">
        <v>1020</v>
      </c>
      <c r="H978" t="s">
        <v>25703</v>
      </c>
      <c r="I978">
        <v>0.16900000000000001</v>
      </c>
      <c r="J978">
        <v>785</v>
      </c>
    </row>
    <row r="979" spans="1:10" x14ac:dyDescent="0.25">
      <c r="A979" t="s">
        <v>25704</v>
      </c>
      <c r="B979">
        <v>1.55</v>
      </c>
      <c r="C979">
        <v>220.1</v>
      </c>
      <c r="D979" t="s">
        <v>13930</v>
      </c>
      <c r="E979">
        <v>12553879</v>
      </c>
      <c r="F979">
        <v>1034</v>
      </c>
      <c r="G979">
        <v>940</v>
      </c>
      <c r="H979" t="s">
        <v>25705</v>
      </c>
      <c r="I979">
        <v>0.16700000000000001</v>
      </c>
      <c r="J979">
        <v>772</v>
      </c>
    </row>
    <row r="980" spans="1:10" x14ac:dyDescent="0.25">
      <c r="A980" t="s">
        <v>8922</v>
      </c>
      <c r="B980">
        <v>11.15</v>
      </c>
      <c r="C980">
        <v>233.14</v>
      </c>
      <c r="D980" t="s">
        <v>24405</v>
      </c>
      <c r="E980">
        <v>2311003</v>
      </c>
      <c r="F980">
        <v>374</v>
      </c>
      <c r="G980">
        <v>469</v>
      </c>
      <c r="H980" t="s">
        <v>25706</v>
      </c>
      <c r="I980">
        <v>0.14000000000000001</v>
      </c>
      <c r="J980">
        <v>707</v>
      </c>
    </row>
    <row r="981" spans="1:10" x14ac:dyDescent="0.25">
      <c r="A981" t="s">
        <v>3426</v>
      </c>
      <c r="B981">
        <v>1.2</v>
      </c>
      <c r="C981">
        <v>57.08</v>
      </c>
      <c r="D981" t="s">
        <v>28</v>
      </c>
      <c r="E981">
        <v>1401026</v>
      </c>
      <c r="F981">
        <v>123</v>
      </c>
      <c r="G981">
        <v>81</v>
      </c>
      <c r="H981" t="s">
        <v>25707</v>
      </c>
      <c r="I981">
        <v>6.8000000000000005E-2</v>
      </c>
      <c r="J981">
        <v>837</v>
      </c>
    </row>
    <row r="982" spans="1:10" x14ac:dyDescent="0.25">
      <c r="A982" t="s">
        <v>929</v>
      </c>
      <c r="B982">
        <v>1.65</v>
      </c>
      <c r="C982">
        <v>55.08</v>
      </c>
      <c r="D982" t="s">
        <v>880</v>
      </c>
      <c r="E982">
        <v>18834353</v>
      </c>
      <c r="F982">
        <v>150</v>
      </c>
      <c r="G982">
        <v>563</v>
      </c>
      <c r="H982" t="s">
        <v>25708</v>
      </c>
      <c r="I982">
        <v>6.3E-2</v>
      </c>
      <c r="J982">
        <v>785</v>
      </c>
    </row>
    <row r="983" spans="1:10" x14ac:dyDescent="0.25">
      <c r="A983" t="s">
        <v>18678</v>
      </c>
      <c r="B983">
        <v>9.4</v>
      </c>
      <c r="C983">
        <v>57.09</v>
      </c>
      <c r="D983" t="s">
        <v>612</v>
      </c>
      <c r="E983">
        <v>24427598</v>
      </c>
      <c r="F983">
        <v>812</v>
      </c>
      <c r="G983">
        <v>1020</v>
      </c>
      <c r="H983" t="s">
        <v>25709</v>
      </c>
      <c r="I983">
        <v>0.14399999999999999</v>
      </c>
      <c r="J983">
        <v>720</v>
      </c>
    </row>
    <row r="984" spans="1:10" x14ac:dyDescent="0.25">
      <c r="A984" t="s">
        <v>24407</v>
      </c>
      <c r="B984">
        <v>6.66</v>
      </c>
      <c r="C984">
        <v>258.14999999999998</v>
      </c>
      <c r="D984" t="s">
        <v>24408</v>
      </c>
      <c r="E984">
        <v>2504140</v>
      </c>
      <c r="F984">
        <v>595</v>
      </c>
      <c r="G984">
        <v>463</v>
      </c>
      <c r="H984" t="s">
        <v>24409</v>
      </c>
      <c r="I984">
        <v>0.11</v>
      </c>
      <c r="J984">
        <v>786</v>
      </c>
    </row>
    <row r="985" spans="1:10" x14ac:dyDescent="0.25">
      <c r="A985" t="s">
        <v>3437</v>
      </c>
      <c r="B985">
        <v>3.29</v>
      </c>
      <c r="C985">
        <v>230.12</v>
      </c>
      <c r="D985" t="s">
        <v>5289</v>
      </c>
      <c r="E985">
        <v>56676548</v>
      </c>
      <c r="F985">
        <v>944</v>
      </c>
      <c r="G985">
        <v>2712</v>
      </c>
      <c r="H985" t="s">
        <v>25710</v>
      </c>
      <c r="I985">
        <v>0.16</v>
      </c>
      <c r="J985">
        <v>725</v>
      </c>
    </row>
    <row r="986" spans="1:10" x14ac:dyDescent="0.25">
      <c r="A986" t="s">
        <v>3434</v>
      </c>
      <c r="B986">
        <v>1.41</v>
      </c>
      <c r="C986">
        <v>125.08</v>
      </c>
      <c r="D986" t="s">
        <v>4567</v>
      </c>
      <c r="E986">
        <v>49077649</v>
      </c>
      <c r="F986">
        <v>2551</v>
      </c>
      <c r="G986">
        <v>2617</v>
      </c>
      <c r="H986" t="s">
        <v>18465</v>
      </c>
      <c r="I986">
        <v>0.17100000000000001</v>
      </c>
      <c r="J986">
        <v>883</v>
      </c>
    </row>
    <row r="987" spans="1:10" x14ac:dyDescent="0.25">
      <c r="A987" t="s">
        <v>3383</v>
      </c>
      <c r="B987">
        <v>3.24</v>
      </c>
      <c r="C987">
        <v>228.1</v>
      </c>
      <c r="D987" t="s">
        <v>3482</v>
      </c>
      <c r="E987">
        <v>33111800</v>
      </c>
      <c r="F987">
        <v>1918</v>
      </c>
      <c r="G987">
        <v>1550</v>
      </c>
      <c r="H987" t="s">
        <v>25711</v>
      </c>
      <c r="I987">
        <v>0.57599999999999996</v>
      </c>
      <c r="J987">
        <v>856</v>
      </c>
    </row>
    <row r="988" spans="1:10" x14ac:dyDescent="0.25">
      <c r="A988" t="s">
        <v>24413</v>
      </c>
      <c r="B988">
        <v>0.83</v>
      </c>
      <c r="C988">
        <v>121.1</v>
      </c>
      <c r="D988" t="s">
        <v>1486</v>
      </c>
      <c r="E988">
        <v>1019501</v>
      </c>
      <c r="F988">
        <v>115</v>
      </c>
      <c r="G988">
        <v>77</v>
      </c>
      <c r="H988" t="s">
        <v>24414</v>
      </c>
      <c r="I988">
        <v>9.8000000000000004E-2</v>
      </c>
      <c r="J988">
        <v>738</v>
      </c>
    </row>
    <row r="989" spans="1:10" x14ac:dyDescent="0.25">
      <c r="A989" t="s">
        <v>24443</v>
      </c>
      <c r="B989">
        <v>1.78</v>
      </c>
      <c r="C989">
        <v>268.13</v>
      </c>
      <c r="D989" t="s">
        <v>16805</v>
      </c>
      <c r="E989">
        <v>2033783</v>
      </c>
      <c r="F989">
        <v>290</v>
      </c>
      <c r="G989">
        <v>567</v>
      </c>
      <c r="H989" t="s">
        <v>25712</v>
      </c>
      <c r="I989">
        <v>0.127</v>
      </c>
      <c r="J989">
        <v>768</v>
      </c>
    </row>
    <row r="990" spans="1:10" x14ac:dyDescent="0.25">
      <c r="A990" t="s">
        <v>3441</v>
      </c>
      <c r="B990">
        <v>1.32</v>
      </c>
      <c r="C990">
        <v>74.040000000000006</v>
      </c>
      <c r="D990" t="s">
        <v>52</v>
      </c>
      <c r="E990">
        <v>4316339</v>
      </c>
      <c r="F990">
        <v>657</v>
      </c>
      <c r="G990">
        <v>533</v>
      </c>
      <c r="H990" t="s">
        <v>21867</v>
      </c>
      <c r="I990">
        <v>5.8000000000000003E-2</v>
      </c>
      <c r="J990">
        <v>715</v>
      </c>
    </row>
    <row r="991" spans="1:10" x14ac:dyDescent="0.25">
      <c r="A991" t="s">
        <v>25713</v>
      </c>
      <c r="B991">
        <v>0.73</v>
      </c>
      <c r="C991">
        <v>282.14999999999998</v>
      </c>
      <c r="D991" t="s">
        <v>16828</v>
      </c>
      <c r="E991">
        <v>4423248</v>
      </c>
      <c r="F991">
        <v>275</v>
      </c>
      <c r="G991">
        <v>882</v>
      </c>
      <c r="H991" t="s">
        <v>25714</v>
      </c>
      <c r="I991">
        <v>0.112</v>
      </c>
      <c r="J991">
        <v>738</v>
      </c>
    </row>
    <row r="992" spans="1:10" x14ac:dyDescent="0.25">
      <c r="A992" t="s">
        <v>25715</v>
      </c>
      <c r="B992">
        <v>2.97</v>
      </c>
      <c r="C992">
        <v>55.07</v>
      </c>
      <c r="D992" t="s">
        <v>45</v>
      </c>
      <c r="E992">
        <v>1548857</v>
      </c>
      <c r="F992">
        <v>116</v>
      </c>
      <c r="G992">
        <v>136</v>
      </c>
      <c r="H992" t="s">
        <v>25716</v>
      </c>
      <c r="I992">
        <v>7.0000000000000007E-2</v>
      </c>
      <c r="J992">
        <v>743</v>
      </c>
    </row>
    <row r="993" spans="1:10" x14ac:dyDescent="0.25">
      <c r="A993" t="s">
        <v>20436</v>
      </c>
      <c r="B993">
        <v>1.1200000000000001</v>
      </c>
      <c r="C993">
        <v>280.13</v>
      </c>
      <c r="D993" t="s">
        <v>24538</v>
      </c>
      <c r="E993">
        <v>4546610</v>
      </c>
      <c r="F993">
        <v>592</v>
      </c>
      <c r="G993">
        <v>828</v>
      </c>
      <c r="H993" t="s">
        <v>25717</v>
      </c>
      <c r="I993">
        <v>0.129</v>
      </c>
      <c r="J993">
        <v>816</v>
      </c>
    </row>
    <row r="994" spans="1:10" x14ac:dyDescent="0.25">
      <c r="A994" t="s">
        <v>25718</v>
      </c>
      <c r="B994">
        <v>2.0699999999999998</v>
      </c>
      <c r="C994">
        <v>167.09</v>
      </c>
      <c r="D994" t="s">
        <v>508</v>
      </c>
      <c r="E994">
        <v>3283418</v>
      </c>
      <c r="F994">
        <v>364</v>
      </c>
      <c r="G994">
        <v>386</v>
      </c>
      <c r="H994" t="s">
        <v>25719</v>
      </c>
      <c r="I994">
        <v>0.13400000000000001</v>
      </c>
      <c r="J994">
        <v>717</v>
      </c>
    </row>
    <row r="995" spans="1:10" x14ac:dyDescent="0.25">
      <c r="A995" t="s">
        <v>25720</v>
      </c>
      <c r="B995">
        <v>0.71</v>
      </c>
      <c r="C995">
        <v>253.13</v>
      </c>
      <c r="D995" t="s">
        <v>24416</v>
      </c>
      <c r="E995">
        <v>1515742</v>
      </c>
      <c r="F995">
        <v>196</v>
      </c>
      <c r="G995">
        <v>350</v>
      </c>
      <c r="H995" t="s">
        <v>25721</v>
      </c>
      <c r="I995">
        <v>0.13800000000000001</v>
      </c>
      <c r="J995">
        <v>710</v>
      </c>
    </row>
    <row r="996" spans="1:10" x14ac:dyDescent="0.25">
      <c r="A996" t="s">
        <v>3447</v>
      </c>
      <c r="B996">
        <v>1.59</v>
      </c>
      <c r="C996">
        <v>230.08</v>
      </c>
      <c r="D996" t="s">
        <v>4571</v>
      </c>
      <c r="E996">
        <v>71383001</v>
      </c>
      <c r="F996">
        <v>1883</v>
      </c>
      <c r="G996">
        <v>2494</v>
      </c>
      <c r="H996" t="s">
        <v>25722</v>
      </c>
      <c r="I996">
        <v>0.17799999999999999</v>
      </c>
      <c r="J996">
        <v>911</v>
      </c>
    </row>
    <row r="997" spans="1:10" x14ac:dyDescent="0.25">
      <c r="A997" t="s">
        <v>10381</v>
      </c>
      <c r="B997">
        <v>0.54</v>
      </c>
      <c r="C997">
        <v>43.07</v>
      </c>
      <c r="D997" t="s">
        <v>15</v>
      </c>
      <c r="E997">
        <v>16804307</v>
      </c>
      <c r="F997">
        <v>257</v>
      </c>
      <c r="G997">
        <v>434</v>
      </c>
      <c r="H997" t="s">
        <v>25723</v>
      </c>
      <c r="I997">
        <v>8.4000000000000005E-2</v>
      </c>
      <c r="J997">
        <v>725</v>
      </c>
    </row>
    <row r="998" spans="1:10" x14ac:dyDescent="0.25">
      <c r="A998" t="s">
        <v>5019</v>
      </c>
      <c r="B998">
        <v>1.17</v>
      </c>
      <c r="C998">
        <v>167.09</v>
      </c>
      <c r="D998" t="s">
        <v>508</v>
      </c>
      <c r="E998">
        <v>213279658</v>
      </c>
      <c r="F998">
        <v>7759</v>
      </c>
      <c r="G998">
        <v>12907</v>
      </c>
      <c r="H998" t="s">
        <v>25724</v>
      </c>
      <c r="I998">
        <v>0.113</v>
      </c>
      <c r="J998">
        <v>817</v>
      </c>
    </row>
    <row r="999" spans="1:10" x14ac:dyDescent="0.25">
      <c r="A999" t="s">
        <v>20318</v>
      </c>
      <c r="B999">
        <v>1.48</v>
      </c>
      <c r="C999">
        <v>242.12</v>
      </c>
      <c r="D999" t="s">
        <v>5318</v>
      </c>
      <c r="E999">
        <v>15481520</v>
      </c>
      <c r="F999">
        <v>1014</v>
      </c>
      <c r="G999">
        <v>1320</v>
      </c>
      <c r="H999" t="s">
        <v>25725</v>
      </c>
      <c r="I999">
        <v>0.14000000000000001</v>
      </c>
      <c r="J999">
        <v>826</v>
      </c>
    </row>
    <row r="1000" spans="1:10" x14ac:dyDescent="0.25">
      <c r="A1000" t="s">
        <v>8974</v>
      </c>
      <c r="B1000">
        <v>1.1299999999999999</v>
      </c>
      <c r="C1000">
        <v>253.11</v>
      </c>
      <c r="D1000" t="s">
        <v>11958</v>
      </c>
      <c r="E1000">
        <v>4823143</v>
      </c>
      <c r="F1000">
        <v>484</v>
      </c>
      <c r="G1000">
        <v>696</v>
      </c>
      <c r="H1000" t="s">
        <v>25726</v>
      </c>
      <c r="I1000">
        <v>0.13</v>
      </c>
      <c r="J1000">
        <v>849</v>
      </c>
    </row>
    <row r="1001" spans="1:10" x14ac:dyDescent="0.25">
      <c r="A1001" t="s">
        <v>24605</v>
      </c>
      <c r="B1001">
        <v>1.43</v>
      </c>
      <c r="C1001">
        <v>256.13</v>
      </c>
      <c r="D1001" t="s">
        <v>24284</v>
      </c>
      <c r="E1001">
        <v>9168348</v>
      </c>
      <c r="F1001">
        <v>1208</v>
      </c>
      <c r="G1001">
        <v>1352</v>
      </c>
      <c r="H1001" t="s">
        <v>25727</v>
      </c>
      <c r="I1001">
        <v>0.108</v>
      </c>
      <c r="J1001">
        <v>831</v>
      </c>
    </row>
    <row r="1002" spans="1:10" x14ac:dyDescent="0.25">
      <c r="A1002" t="s">
        <v>25728</v>
      </c>
      <c r="B1002">
        <v>1.42</v>
      </c>
      <c r="C1002">
        <v>268.13</v>
      </c>
      <c r="D1002" t="s">
        <v>16805</v>
      </c>
      <c r="E1002">
        <v>23239604</v>
      </c>
      <c r="F1002">
        <v>6325</v>
      </c>
      <c r="G1002">
        <v>2439</v>
      </c>
      <c r="H1002" t="s">
        <v>25729</v>
      </c>
      <c r="I1002">
        <v>0.124</v>
      </c>
      <c r="J1002">
        <v>863</v>
      </c>
    </row>
    <row r="1003" spans="1:10" x14ac:dyDescent="0.25">
      <c r="A1003" t="s">
        <v>21187</v>
      </c>
      <c r="B1003">
        <v>0.88</v>
      </c>
      <c r="C1003">
        <v>55.07</v>
      </c>
      <c r="D1003" t="s">
        <v>45</v>
      </c>
      <c r="E1003">
        <v>2095562</v>
      </c>
      <c r="F1003">
        <v>216</v>
      </c>
      <c r="G1003">
        <v>67</v>
      </c>
      <c r="H1003" t="s">
        <v>25730</v>
      </c>
      <c r="I1003">
        <v>9.8000000000000004E-2</v>
      </c>
      <c r="J1003">
        <v>706</v>
      </c>
    </row>
    <row r="1004" spans="1:10" x14ac:dyDescent="0.25">
      <c r="A1004" t="s">
        <v>3540</v>
      </c>
      <c r="B1004">
        <v>1.05</v>
      </c>
      <c r="C1004">
        <v>254.12</v>
      </c>
      <c r="D1004" t="s">
        <v>12981</v>
      </c>
      <c r="E1004">
        <v>1521807</v>
      </c>
      <c r="F1004">
        <v>179</v>
      </c>
      <c r="G1004">
        <v>275</v>
      </c>
      <c r="H1004" t="s">
        <v>25731</v>
      </c>
      <c r="I1004">
        <v>0.108</v>
      </c>
      <c r="J1004">
        <v>718</v>
      </c>
    </row>
    <row r="1005" spans="1:10" x14ac:dyDescent="0.25">
      <c r="A1005" t="s">
        <v>3459</v>
      </c>
      <c r="B1005">
        <v>0.83</v>
      </c>
      <c r="C1005">
        <v>43.07</v>
      </c>
      <c r="D1005" t="s">
        <v>15</v>
      </c>
      <c r="E1005">
        <v>29743897</v>
      </c>
      <c r="F1005">
        <v>1362</v>
      </c>
      <c r="G1005">
        <v>692</v>
      </c>
      <c r="H1005" t="s">
        <v>3460</v>
      </c>
      <c r="I1005">
        <v>6.3E-2</v>
      </c>
      <c r="J1005">
        <v>879</v>
      </c>
    </row>
    <row r="1006" spans="1:10" x14ac:dyDescent="0.25">
      <c r="A1006" t="s">
        <v>3526</v>
      </c>
      <c r="B1006">
        <v>2.2599999999999998</v>
      </c>
      <c r="C1006">
        <v>242.12</v>
      </c>
      <c r="D1006" t="s">
        <v>5318</v>
      </c>
      <c r="E1006">
        <v>11672263</v>
      </c>
      <c r="F1006">
        <v>523</v>
      </c>
      <c r="G1006">
        <v>983</v>
      </c>
      <c r="H1006" t="s">
        <v>25732</v>
      </c>
      <c r="I1006">
        <v>0.152</v>
      </c>
      <c r="J1006">
        <v>816</v>
      </c>
    </row>
    <row r="1007" spans="1:10" x14ac:dyDescent="0.25">
      <c r="A1007" t="s">
        <v>25733</v>
      </c>
      <c r="B1007">
        <v>3.49</v>
      </c>
      <c r="C1007">
        <v>149.03</v>
      </c>
      <c r="D1007" t="s">
        <v>715</v>
      </c>
      <c r="E1007">
        <v>5052688</v>
      </c>
      <c r="F1007">
        <v>648</v>
      </c>
      <c r="G1007">
        <v>520</v>
      </c>
      <c r="H1007" t="s">
        <v>25734</v>
      </c>
      <c r="I1007">
        <v>0.10100000000000001</v>
      </c>
      <c r="J1007">
        <v>810</v>
      </c>
    </row>
    <row r="1008" spans="1:10" x14ac:dyDescent="0.25">
      <c r="A1008" t="s">
        <v>3464</v>
      </c>
      <c r="B1008">
        <v>2.81</v>
      </c>
      <c r="C1008">
        <v>230.08</v>
      </c>
      <c r="D1008" t="s">
        <v>4571</v>
      </c>
      <c r="E1008">
        <v>32889396</v>
      </c>
      <c r="F1008">
        <v>857</v>
      </c>
      <c r="G1008">
        <v>1494</v>
      </c>
      <c r="H1008" t="s">
        <v>24434</v>
      </c>
      <c r="I1008">
        <v>0.17599999999999999</v>
      </c>
      <c r="J1008">
        <v>845</v>
      </c>
    </row>
    <row r="1009" spans="1:10" x14ac:dyDescent="0.25">
      <c r="A1009" t="s">
        <v>4573</v>
      </c>
      <c r="B1009">
        <v>4.2300000000000004</v>
      </c>
      <c r="C1009">
        <v>57.09</v>
      </c>
      <c r="D1009" t="s">
        <v>612</v>
      </c>
      <c r="E1009">
        <v>17099707</v>
      </c>
      <c r="F1009">
        <v>688</v>
      </c>
      <c r="G1009">
        <v>857</v>
      </c>
      <c r="H1009" t="s">
        <v>24435</v>
      </c>
      <c r="I1009">
        <v>9.2999999999999999E-2</v>
      </c>
      <c r="J1009">
        <v>803</v>
      </c>
    </row>
    <row r="1010" spans="1:10" x14ac:dyDescent="0.25">
      <c r="A1010" t="s">
        <v>22951</v>
      </c>
      <c r="B1010">
        <v>3.04</v>
      </c>
      <c r="C1010">
        <v>251.12</v>
      </c>
      <c r="D1010" t="s">
        <v>23030</v>
      </c>
      <c r="E1010">
        <v>11882094</v>
      </c>
      <c r="F1010">
        <v>543</v>
      </c>
      <c r="G1010">
        <v>1300</v>
      </c>
      <c r="H1010" t="s">
        <v>24437</v>
      </c>
      <c r="I1010">
        <v>0.11600000000000001</v>
      </c>
      <c r="J1010">
        <v>733</v>
      </c>
    </row>
    <row r="1011" spans="1:10" x14ac:dyDescent="0.25">
      <c r="A1011" t="s">
        <v>16524</v>
      </c>
      <c r="B1011">
        <v>3.7</v>
      </c>
      <c r="C1011">
        <v>69.08</v>
      </c>
      <c r="D1011" t="s">
        <v>222</v>
      </c>
      <c r="E1011">
        <v>92310860</v>
      </c>
      <c r="F1011">
        <v>2410</v>
      </c>
      <c r="G1011">
        <v>2777</v>
      </c>
      <c r="H1011" t="s">
        <v>25735</v>
      </c>
      <c r="I1011">
        <v>7.6999999999999999E-2</v>
      </c>
      <c r="J1011">
        <v>831</v>
      </c>
    </row>
    <row r="1012" spans="1:10" x14ac:dyDescent="0.25">
      <c r="A1012" t="s">
        <v>20246</v>
      </c>
      <c r="B1012">
        <v>0.99</v>
      </c>
      <c r="C1012">
        <v>242.12</v>
      </c>
      <c r="D1012" t="s">
        <v>5318</v>
      </c>
      <c r="E1012">
        <v>9425411</v>
      </c>
      <c r="F1012">
        <v>558</v>
      </c>
      <c r="G1012">
        <v>1405</v>
      </c>
      <c r="H1012" t="s">
        <v>25736</v>
      </c>
      <c r="I1012">
        <v>0.17100000000000001</v>
      </c>
      <c r="J1012">
        <v>822</v>
      </c>
    </row>
    <row r="1013" spans="1:10" x14ac:dyDescent="0.25">
      <c r="A1013" t="s">
        <v>5215</v>
      </c>
      <c r="B1013">
        <v>1.26</v>
      </c>
      <c r="C1013">
        <v>212.09</v>
      </c>
      <c r="D1013" t="s">
        <v>16267</v>
      </c>
      <c r="E1013">
        <v>7596119</v>
      </c>
      <c r="F1013">
        <v>709</v>
      </c>
      <c r="G1013">
        <v>749</v>
      </c>
      <c r="H1013" t="s">
        <v>25737</v>
      </c>
      <c r="I1013">
        <v>0.14000000000000001</v>
      </c>
      <c r="J1013">
        <v>774</v>
      </c>
    </row>
    <row r="1014" spans="1:10" x14ac:dyDescent="0.25">
      <c r="A1014" t="s">
        <v>23053</v>
      </c>
      <c r="B1014">
        <v>1.21</v>
      </c>
      <c r="C1014">
        <v>121.03</v>
      </c>
      <c r="D1014" t="s">
        <v>181</v>
      </c>
      <c r="E1014">
        <v>15983664</v>
      </c>
      <c r="F1014">
        <v>558</v>
      </c>
      <c r="G1014">
        <v>964</v>
      </c>
      <c r="H1014" t="s">
        <v>25738</v>
      </c>
      <c r="I1014">
        <v>0.14000000000000001</v>
      </c>
      <c r="J1014">
        <v>817</v>
      </c>
    </row>
    <row r="1015" spans="1:10" x14ac:dyDescent="0.25">
      <c r="A1015" t="s">
        <v>25739</v>
      </c>
      <c r="B1015">
        <v>0.74</v>
      </c>
      <c r="C1015">
        <v>56.08</v>
      </c>
      <c r="D1015" t="s">
        <v>376</v>
      </c>
      <c r="E1015">
        <v>4608144</v>
      </c>
      <c r="F1015">
        <v>124</v>
      </c>
      <c r="G1015">
        <v>264</v>
      </c>
      <c r="H1015" t="s">
        <v>25740</v>
      </c>
      <c r="I1015">
        <v>6.8000000000000005E-2</v>
      </c>
      <c r="J1015">
        <v>734</v>
      </c>
    </row>
    <row r="1016" spans="1:10" x14ac:dyDescent="0.25">
      <c r="A1016" t="s">
        <v>24446</v>
      </c>
      <c r="B1016">
        <v>0.31</v>
      </c>
      <c r="C1016">
        <v>105.07</v>
      </c>
      <c r="D1016" t="s">
        <v>207</v>
      </c>
      <c r="E1016">
        <v>4655759</v>
      </c>
      <c r="F1016">
        <v>236</v>
      </c>
      <c r="G1016">
        <v>235</v>
      </c>
      <c r="H1016" t="s">
        <v>25741</v>
      </c>
      <c r="I1016">
        <v>0.11899999999999999</v>
      </c>
      <c r="J1016">
        <v>781</v>
      </c>
    </row>
    <row r="1017" spans="1:10" x14ac:dyDescent="0.25">
      <c r="A1017" t="s">
        <v>3401</v>
      </c>
      <c r="B1017">
        <v>1.27</v>
      </c>
      <c r="C1017">
        <v>73.06</v>
      </c>
      <c r="D1017" t="s">
        <v>582</v>
      </c>
      <c r="E1017">
        <v>5884063</v>
      </c>
      <c r="F1017">
        <v>707</v>
      </c>
      <c r="G1017">
        <v>557</v>
      </c>
      <c r="H1017" t="s">
        <v>25742</v>
      </c>
      <c r="I1017">
        <v>7.4999999999999997E-2</v>
      </c>
      <c r="J1017">
        <v>750</v>
      </c>
    </row>
    <row r="1018" spans="1:10" x14ac:dyDescent="0.25">
      <c r="A1018" t="s">
        <v>21919</v>
      </c>
      <c r="B1018">
        <v>1.22</v>
      </c>
      <c r="C1018">
        <v>306.14999999999998</v>
      </c>
      <c r="D1018" t="s">
        <v>20399</v>
      </c>
      <c r="E1018">
        <v>619273</v>
      </c>
      <c r="F1018">
        <v>222</v>
      </c>
      <c r="G1018">
        <v>226</v>
      </c>
      <c r="H1018" t="s">
        <v>21921</v>
      </c>
      <c r="I1018">
        <v>0.11600000000000001</v>
      </c>
      <c r="J1018">
        <v>716</v>
      </c>
    </row>
    <row r="1019" spans="1:10" x14ac:dyDescent="0.25">
      <c r="A1019" t="s">
        <v>20149</v>
      </c>
      <c r="B1019">
        <v>6.16</v>
      </c>
      <c r="C1019">
        <v>249.1</v>
      </c>
      <c r="D1019" t="s">
        <v>20150</v>
      </c>
      <c r="E1019">
        <v>2312133</v>
      </c>
      <c r="F1019">
        <v>891</v>
      </c>
      <c r="G1019">
        <v>428</v>
      </c>
      <c r="H1019" t="s">
        <v>25743</v>
      </c>
      <c r="I1019">
        <v>0.155</v>
      </c>
      <c r="J1019">
        <v>724</v>
      </c>
    </row>
    <row r="1020" spans="1:10" x14ac:dyDescent="0.25">
      <c r="A1020" t="s">
        <v>23148</v>
      </c>
      <c r="B1020">
        <v>1.53</v>
      </c>
      <c r="C1020">
        <v>306.14999999999998</v>
      </c>
      <c r="D1020" t="s">
        <v>20399</v>
      </c>
      <c r="E1020">
        <v>11567818</v>
      </c>
      <c r="F1020">
        <v>1951</v>
      </c>
      <c r="G1020">
        <v>2336</v>
      </c>
      <c r="H1020" t="s">
        <v>25744</v>
      </c>
      <c r="I1020">
        <v>0.126</v>
      </c>
      <c r="J1020">
        <v>827</v>
      </c>
    </row>
    <row r="1021" spans="1:10" x14ac:dyDescent="0.25">
      <c r="A1021" t="s">
        <v>2277</v>
      </c>
      <c r="B1021">
        <v>2.2000000000000002</v>
      </c>
      <c r="C1021">
        <v>71.06</v>
      </c>
      <c r="D1021" t="s">
        <v>596</v>
      </c>
      <c r="E1021">
        <v>9029199</v>
      </c>
      <c r="F1021">
        <v>428</v>
      </c>
      <c r="G1021">
        <v>599</v>
      </c>
      <c r="H1021" t="s">
        <v>25745</v>
      </c>
      <c r="I1021">
        <v>6.4000000000000001E-2</v>
      </c>
      <c r="J1021">
        <v>765</v>
      </c>
    </row>
    <row r="1022" spans="1:10" x14ac:dyDescent="0.25">
      <c r="A1022" t="s">
        <v>3511</v>
      </c>
      <c r="B1022">
        <v>1.34</v>
      </c>
      <c r="C1022">
        <v>254.11</v>
      </c>
      <c r="D1022" t="s">
        <v>12424</v>
      </c>
      <c r="E1022">
        <v>18979343</v>
      </c>
      <c r="F1022">
        <v>1992</v>
      </c>
      <c r="G1022">
        <v>2422</v>
      </c>
      <c r="H1022" t="s">
        <v>25746</v>
      </c>
      <c r="I1022">
        <v>0.13800000000000001</v>
      </c>
      <c r="J1022">
        <v>871</v>
      </c>
    </row>
    <row r="1023" spans="1:10" x14ac:dyDescent="0.25">
      <c r="A1023" t="s">
        <v>1670</v>
      </c>
      <c r="B1023">
        <v>1.3</v>
      </c>
      <c r="C1023">
        <v>71.06</v>
      </c>
      <c r="D1023" t="s">
        <v>596</v>
      </c>
      <c r="E1023">
        <v>20227799</v>
      </c>
      <c r="F1023">
        <v>801</v>
      </c>
      <c r="G1023">
        <v>1191</v>
      </c>
      <c r="H1023" t="s">
        <v>25747</v>
      </c>
      <c r="I1023">
        <v>6.2E-2</v>
      </c>
      <c r="J1023">
        <v>777</v>
      </c>
    </row>
    <row r="1024" spans="1:10" x14ac:dyDescent="0.25">
      <c r="A1024" t="s">
        <v>25748</v>
      </c>
      <c r="B1024">
        <v>1.08</v>
      </c>
      <c r="C1024">
        <v>74.040000000000006</v>
      </c>
      <c r="D1024" t="s">
        <v>52</v>
      </c>
      <c r="E1024">
        <v>1725399</v>
      </c>
      <c r="F1024">
        <v>290</v>
      </c>
      <c r="G1024">
        <v>258</v>
      </c>
      <c r="H1024" t="s">
        <v>25749</v>
      </c>
      <c r="I1024">
        <v>7.2999999999999995E-2</v>
      </c>
      <c r="J1024">
        <v>723</v>
      </c>
    </row>
    <row r="1025" spans="1:10" x14ac:dyDescent="0.25">
      <c r="A1025" t="s">
        <v>24458</v>
      </c>
      <c r="B1025">
        <v>1.46</v>
      </c>
      <c r="C1025">
        <v>112.05</v>
      </c>
      <c r="D1025" t="s">
        <v>402</v>
      </c>
      <c r="E1025">
        <v>5258522</v>
      </c>
      <c r="F1025">
        <v>575</v>
      </c>
      <c r="G1025">
        <v>488</v>
      </c>
      <c r="H1025" t="s">
        <v>25750</v>
      </c>
      <c r="I1025">
        <v>7.9000000000000001E-2</v>
      </c>
      <c r="J1025">
        <v>714</v>
      </c>
    </row>
    <row r="1026" spans="1:10" x14ac:dyDescent="0.25">
      <c r="A1026" t="s">
        <v>16951</v>
      </c>
      <c r="B1026">
        <v>4.24</v>
      </c>
      <c r="C1026">
        <v>55.07</v>
      </c>
      <c r="D1026" t="s">
        <v>45</v>
      </c>
      <c r="E1026">
        <v>47905107</v>
      </c>
      <c r="F1026">
        <v>535</v>
      </c>
      <c r="G1026">
        <v>889</v>
      </c>
      <c r="H1026" t="s">
        <v>25751</v>
      </c>
      <c r="I1026">
        <v>0.18</v>
      </c>
      <c r="J1026">
        <v>843</v>
      </c>
    </row>
    <row r="1027" spans="1:10" x14ac:dyDescent="0.25">
      <c r="A1027" t="s">
        <v>25752</v>
      </c>
      <c r="B1027">
        <v>1.7</v>
      </c>
      <c r="C1027">
        <v>149.03</v>
      </c>
      <c r="D1027" t="s">
        <v>715</v>
      </c>
      <c r="E1027">
        <v>24321323</v>
      </c>
      <c r="F1027">
        <v>2292</v>
      </c>
      <c r="G1027">
        <v>1524</v>
      </c>
      <c r="H1027" t="s">
        <v>24461</v>
      </c>
      <c r="I1027">
        <v>8.4000000000000005E-2</v>
      </c>
      <c r="J1027">
        <v>863</v>
      </c>
    </row>
    <row r="1028" spans="1:10" x14ac:dyDescent="0.25">
      <c r="A1028" t="s">
        <v>3476</v>
      </c>
      <c r="B1028">
        <v>0.78</v>
      </c>
      <c r="C1028">
        <v>242.08</v>
      </c>
      <c r="D1028" t="s">
        <v>4598</v>
      </c>
      <c r="E1028">
        <v>8708007</v>
      </c>
      <c r="F1028">
        <v>381</v>
      </c>
      <c r="G1028">
        <v>695</v>
      </c>
      <c r="H1028" t="s">
        <v>25753</v>
      </c>
      <c r="I1028">
        <v>0.156</v>
      </c>
      <c r="J1028">
        <v>761</v>
      </c>
    </row>
    <row r="1029" spans="1:10" x14ac:dyDescent="0.25">
      <c r="A1029" t="s">
        <v>25754</v>
      </c>
      <c r="B1029">
        <v>0.33</v>
      </c>
      <c r="C1029">
        <v>230.08</v>
      </c>
      <c r="D1029" t="s">
        <v>4571</v>
      </c>
      <c r="E1029">
        <v>1438449</v>
      </c>
      <c r="F1029">
        <v>111</v>
      </c>
      <c r="G1029">
        <v>207</v>
      </c>
      <c r="H1029" t="s">
        <v>25755</v>
      </c>
      <c r="I1029">
        <v>0.26300000000000001</v>
      </c>
      <c r="J1029">
        <v>738</v>
      </c>
    </row>
    <row r="1030" spans="1:10" x14ac:dyDescent="0.25">
      <c r="A1030" t="s">
        <v>3479</v>
      </c>
      <c r="B1030">
        <v>1.33</v>
      </c>
      <c r="C1030">
        <v>55.07</v>
      </c>
      <c r="D1030" t="s">
        <v>45</v>
      </c>
      <c r="E1030">
        <v>32444117</v>
      </c>
      <c r="F1030">
        <v>611</v>
      </c>
      <c r="G1030">
        <v>539</v>
      </c>
      <c r="H1030" t="s">
        <v>6445</v>
      </c>
      <c r="I1030">
        <v>7.0999999999999994E-2</v>
      </c>
      <c r="J1030">
        <v>844</v>
      </c>
    </row>
    <row r="1031" spans="1:10" x14ac:dyDescent="0.25">
      <c r="A1031" t="s">
        <v>7303</v>
      </c>
      <c r="B1031">
        <v>0.4</v>
      </c>
      <c r="C1031">
        <v>79.06</v>
      </c>
      <c r="D1031" t="s">
        <v>96</v>
      </c>
      <c r="E1031">
        <v>4250188</v>
      </c>
      <c r="F1031">
        <v>253</v>
      </c>
      <c r="G1031">
        <v>282</v>
      </c>
      <c r="H1031" t="s">
        <v>25756</v>
      </c>
      <c r="I1031">
        <v>7.0999999999999994E-2</v>
      </c>
      <c r="J1031">
        <v>747</v>
      </c>
    </row>
    <row r="1032" spans="1:10" x14ac:dyDescent="0.25">
      <c r="A1032" t="s">
        <v>25757</v>
      </c>
      <c r="B1032">
        <v>1.21</v>
      </c>
      <c r="C1032">
        <v>280.13</v>
      </c>
      <c r="D1032" t="s">
        <v>24538</v>
      </c>
      <c r="E1032">
        <v>1351954</v>
      </c>
      <c r="F1032">
        <v>232</v>
      </c>
      <c r="G1032">
        <v>429</v>
      </c>
      <c r="H1032" t="s">
        <v>25758</v>
      </c>
      <c r="I1032">
        <v>0.11799999999999999</v>
      </c>
      <c r="J1032">
        <v>750</v>
      </c>
    </row>
    <row r="1033" spans="1:10" x14ac:dyDescent="0.25">
      <c r="A1033" t="s">
        <v>18505</v>
      </c>
      <c r="B1033">
        <v>0.7</v>
      </c>
      <c r="C1033">
        <v>43.06</v>
      </c>
      <c r="D1033" t="s">
        <v>39</v>
      </c>
      <c r="E1033">
        <v>3495708</v>
      </c>
      <c r="F1033">
        <v>131</v>
      </c>
      <c r="G1033">
        <v>238</v>
      </c>
      <c r="H1033" t="s">
        <v>25759</v>
      </c>
      <c r="I1033">
        <v>6.9000000000000006E-2</v>
      </c>
      <c r="J1033">
        <v>784</v>
      </c>
    </row>
    <row r="1034" spans="1:10" x14ac:dyDescent="0.25">
      <c r="A1034" t="s">
        <v>1265</v>
      </c>
      <c r="B1034">
        <v>3.33</v>
      </c>
      <c r="C1034">
        <v>105.07</v>
      </c>
      <c r="D1034" t="s">
        <v>207</v>
      </c>
      <c r="E1034">
        <v>176603501</v>
      </c>
      <c r="F1034">
        <v>3172</v>
      </c>
      <c r="G1034">
        <v>4615</v>
      </c>
      <c r="H1034" t="s">
        <v>25760</v>
      </c>
      <c r="I1034">
        <v>0.105</v>
      </c>
      <c r="J1034">
        <v>749</v>
      </c>
    </row>
    <row r="1035" spans="1:10" x14ac:dyDescent="0.25">
      <c r="A1035" t="s">
        <v>25761</v>
      </c>
      <c r="B1035">
        <v>2.66</v>
      </c>
      <c r="C1035">
        <v>91.09</v>
      </c>
      <c r="D1035" t="s">
        <v>15439</v>
      </c>
      <c r="E1035">
        <v>1986958721</v>
      </c>
      <c r="F1035">
        <v>257</v>
      </c>
      <c r="G1035">
        <v>17033</v>
      </c>
      <c r="H1035" t="s">
        <v>25762</v>
      </c>
      <c r="I1035">
        <v>0.44400000000000001</v>
      </c>
      <c r="J1035">
        <v>770</v>
      </c>
    </row>
    <row r="1036" spans="1:10" x14ac:dyDescent="0.25">
      <c r="A1036" t="s">
        <v>25763</v>
      </c>
      <c r="B1036">
        <v>1.0900000000000001</v>
      </c>
      <c r="C1036">
        <v>191.09</v>
      </c>
      <c r="D1036" t="s">
        <v>4490</v>
      </c>
      <c r="E1036">
        <v>21784396</v>
      </c>
      <c r="F1036">
        <v>661</v>
      </c>
      <c r="G1036">
        <v>1051</v>
      </c>
      <c r="H1036" t="s">
        <v>25764</v>
      </c>
      <c r="I1036">
        <v>0.30199999999999999</v>
      </c>
      <c r="J1036">
        <v>707</v>
      </c>
    </row>
    <row r="1037" spans="1:10" x14ac:dyDescent="0.25">
      <c r="A1037" t="s">
        <v>3490</v>
      </c>
      <c r="B1037">
        <v>4.75</v>
      </c>
      <c r="C1037">
        <v>228.1</v>
      </c>
      <c r="D1037" t="s">
        <v>3482</v>
      </c>
      <c r="E1037">
        <v>886400255</v>
      </c>
      <c r="F1037">
        <v>5719</v>
      </c>
      <c r="G1037">
        <v>9759</v>
      </c>
      <c r="H1037" t="s">
        <v>25765</v>
      </c>
      <c r="I1037">
        <v>0.246</v>
      </c>
      <c r="J1037">
        <v>941</v>
      </c>
    </row>
    <row r="1038" spans="1:10" x14ac:dyDescent="0.25">
      <c r="A1038" t="s">
        <v>25766</v>
      </c>
      <c r="B1038">
        <v>3.45</v>
      </c>
      <c r="C1038">
        <v>91.05</v>
      </c>
      <c r="D1038" t="s">
        <v>189</v>
      </c>
      <c r="E1038">
        <v>355106253</v>
      </c>
      <c r="F1038">
        <v>4151</v>
      </c>
      <c r="G1038">
        <v>2368</v>
      </c>
      <c r="H1038" t="s">
        <v>25767</v>
      </c>
      <c r="I1038">
        <v>0.191</v>
      </c>
      <c r="J1038">
        <v>851</v>
      </c>
    </row>
    <row r="1039" spans="1:10" x14ac:dyDescent="0.25">
      <c r="A1039" t="s">
        <v>23094</v>
      </c>
      <c r="B1039">
        <v>2.83</v>
      </c>
      <c r="C1039">
        <v>181.07</v>
      </c>
      <c r="D1039" t="s">
        <v>562</v>
      </c>
      <c r="E1039">
        <v>21141571</v>
      </c>
      <c r="F1039">
        <v>603</v>
      </c>
      <c r="G1039">
        <v>1050</v>
      </c>
      <c r="H1039" t="s">
        <v>24480</v>
      </c>
      <c r="I1039">
        <v>0.14899999999999999</v>
      </c>
      <c r="J1039">
        <v>874</v>
      </c>
    </row>
    <row r="1040" spans="1:10" x14ac:dyDescent="0.25">
      <c r="A1040" t="s">
        <v>3515</v>
      </c>
      <c r="B1040">
        <v>1.36</v>
      </c>
      <c r="C1040">
        <v>242.12</v>
      </c>
      <c r="D1040" t="s">
        <v>5318</v>
      </c>
      <c r="E1040">
        <v>11448133</v>
      </c>
      <c r="F1040">
        <v>260</v>
      </c>
      <c r="G1040">
        <v>720</v>
      </c>
      <c r="H1040" t="s">
        <v>25768</v>
      </c>
      <c r="I1040">
        <v>0.191</v>
      </c>
      <c r="J1040">
        <v>833</v>
      </c>
    </row>
    <row r="1041" spans="1:10" x14ac:dyDescent="0.25">
      <c r="A1041" t="s">
        <v>1752</v>
      </c>
      <c r="B1041">
        <v>5.25</v>
      </c>
      <c r="C1041">
        <v>67.069999999999993</v>
      </c>
      <c r="D1041" t="s">
        <v>601</v>
      </c>
      <c r="E1041">
        <v>1915811</v>
      </c>
      <c r="F1041">
        <v>132</v>
      </c>
      <c r="G1041">
        <v>67</v>
      </c>
      <c r="H1041" t="s">
        <v>25769</v>
      </c>
      <c r="I1041">
        <v>0.08</v>
      </c>
      <c r="J1041">
        <v>740</v>
      </c>
    </row>
    <row r="1042" spans="1:10" x14ac:dyDescent="0.25">
      <c r="A1042" t="s">
        <v>24478</v>
      </c>
      <c r="B1042">
        <v>7.03</v>
      </c>
      <c r="C1042">
        <v>207.12</v>
      </c>
      <c r="D1042" t="s">
        <v>8765</v>
      </c>
      <c r="E1042">
        <v>3132296</v>
      </c>
      <c r="F1042">
        <v>157</v>
      </c>
      <c r="G1042">
        <v>145</v>
      </c>
      <c r="H1042" t="s">
        <v>25770</v>
      </c>
      <c r="I1042">
        <v>0.10100000000000001</v>
      </c>
      <c r="J1042">
        <v>752</v>
      </c>
    </row>
    <row r="1043" spans="1:10" x14ac:dyDescent="0.25">
      <c r="A1043" t="s">
        <v>9026</v>
      </c>
      <c r="B1043">
        <v>0.4</v>
      </c>
      <c r="C1043">
        <v>43.06</v>
      </c>
      <c r="D1043" t="s">
        <v>39</v>
      </c>
      <c r="E1043">
        <v>27567489</v>
      </c>
      <c r="F1043">
        <v>491</v>
      </c>
      <c r="G1043">
        <v>655</v>
      </c>
      <c r="H1043" t="s">
        <v>12383</v>
      </c>
      <c r="I1043">
        <v>6.3E-2</v>
      </c>
      <c r="J1043">
        <v>768</v>
      </c>
    </row>
    <row r="1044" spans="1:10" x14ac:dyDescent="0.25">
      <c r="A1044" t="s">
        <v>25771</v>
      </c>
      <c r="B1044">
        <v>0.79</v>
      </c>
      <c r="C1044">
        <v>205.11</v>
      </c>
      <c r="D1044" t="s">
        <v>10013</v>
      </c>
      <c r="E1044">
        <v>6079266</v>
      </c>
      <c r="F1044">
        <v>418</v>
      </c>
      <c r="G1044">
        <v>476</v>
      </c>
      <c r="H1044" t="s">
        <v>25772</v>
      </c>
      <c r="I1044">
        <v>0.15</v>
      </c>
      <c r="J1044">
        <v>740</v>
      </c>
    </row>
    <row r="1045" spans="1:10" x14ac:dyDescent="0.25">
      <c r="A1045" t="s">
        <v>23098</v>
      </c>
      <c r="B1045">
        <v>1.85</v>
      </c>
      <c r="C1045">
        <v>105.04</v>
      </c>
      <c r="D1045" t="s">
        <v>926</v>
      </c>
      <c r="E1045">
        <v>38764277</v>
      </c>
      <c r="F1045">
        <v>1103</v>
      </c>
      <c r="G1045">
        <v>1065</v>
      </c>
      <c r="H1045" t="s">
        <v>25773</v>
      </c>
      <c r="I1045">
        <v>0.115</v>
      </c>
      <c r="J1045">
        <v>916</v>
      </c>
    </row>
    <row r="1046" spans="1:10" x14ac:dyDescent="0.25">
      <c r="A1046" t="s">
        <v>25774</v>
      </c>
      <c r="B1046">
        <v>3.96</v>
      </c>
      <c r="C1046">
        <v>258.08</v>
      </c>
      <c r="D1046" t="s">
        <v>11153</v>
      </c>
      <c r="E1046">
        <v>8768802</v>
      </c>
      <c r="F1046">
        <v>328</v>
      </c>
      <c r="G1046">
        <v>774</v>
      </c>
      <c r="H1046" t="s">
        <v>25775</v>
      </c>
      <c r="I1046">
        <v>0.154</v>
      </c>
      <c r="J1046">
        <v>702</v>
      </c>
    </row>
    <row r="1047" spans="1:10" x14ac:dyDescent="0.25">
      <c r="A1047" t="s">
        <v>3177</v>
      </c>
      <c r="B1047">
        <v>8.48</v>
      </c>
      <c r="C1047">
        <v>57.09</v>
      </c>
      <c r="D1047" t="s">
        <v>612</v>
      </c>
      <c r="E1047">
        <v>44040569</v>
      </c>
      <c r="F1047">
        <v>675</v>
      </c>
      <c r="G1047">
        <v>1569</v>
      </c>
      <c r="H1047" t="s">
        <v>25776</v>
      </c>
      <c r="I1047">
        <v>0.107</v>
      </c>
      <c r="J1047">
        <v>819</v>
      </c>
    </row>
    <row r="1048" spans="1:10" x14ac:dyDescent="0.25">
      <c r="A1048" t="s">
        <v>24493</v>
      </c>
      <c r="B1048">
        <v>1.51</v>
      </c>
      <c r="C1048">
        <v>55.07</v>
      </c>
      <c r="D1048" t="s">
        <v>45</v>
      </c>
      <c r="E1048">
        <v>24184237</v>
      </c>
      <c r="F1048">
        <v>821</v>
      </c>
      <c r="G1048">
        <v>543</v>
      </c>
      <c r="H1048" t="s">
        <v>8968</v>
      </c>
      <c r="I1048">
        <v>7.4999999999999997E-2</v>
      </c>
      <c r="J1048">
        <v>889</v>
      </c>
    </row>
    <row r="1049" spans="1:10" x14ac:dyDescent="0.25">
      <c r="A1049" t="s">
        <v>25777</v>
      </c>
      <c r="B1049">
        <v>0.61</v>
      </c>
      <c r="C1049">
        <v>55.07</v>
      </c>
      <c r="D1049" t="s">
        <v>45</v>
      </c>
      <c r="E1049">
        <v>1681415</v>
      </c>
      <c r="F1049">
        <v>100</v>
      </c>
      <c r="G1049">
        <v>51</v>
      </c>
      <c r="H1049" t="s">
        <v>25778</v>
      </c>
      <c r="I1049">
        <v>7.0999999999999994E-2</v>
      </c>
      <c r="J1049">
        <v>799</v>
      </c>
    </row>
    <row r="1050" spans="1:10" x14ac:dyDescent="0.25">
      <c r="A1050" t="s">
        <v>25779</v>
      </c>
      <c r="B1050">
        <v>1.35</v>
      </c>
      <c r="C1050">
        <v>268.13</v>
      </c>
      <c r="D1050" t="s">
        <v>16805</v>
      </c>
      <c r="E1050">
        <v>6388016</v>
      </c>
      <c r="F1050">
        <v>456</v>
      </c>
      <c r="G1050">
        <v>867</v>
      </c>
      <c r="H1050" t="s">
        <v>25780</v>
      </c>
      <c r="I1050">
        <v>0.13700000000000001</v>
      </c>
      <c r="J1050">
        <v>711</v>
      </c>
    </row>
    <row r="1051" spans="1:10" x14ac:dyDescent="0.25">
      <c r="A1051" t="s">
        <v>7312</v>
      </c>
      <c r="B1051">
        <v>1.03</v>
      </c>
      <c r="C1051">
        <v>43.04</v>
      </c>
      <c r="D1051" t="s">
        <v>18</v>
      </c>
      <c r="E1051">
        <v>3026405</v>
      </c>
      <c r="F1051">
        <v>103</v>
      </c>
      <c r="G1051">
        <v>233</v>
      </c>
      <c r="H1051" t="s">
        <v>25781</v>
      </c>
      <c r="I1051">
        <v>5.6000000000000001E-2</v>
      </c>
      <c r="J1051">
        <v>712</v>
      </c>
    </row>
    <row r="1052" spans="1:10" x14ac:dyDescent="0.25">
      <c r="A1052" t="s">
        <v>9060</v>
      </c>
      <c r="B1052">
        <v>2.5299999999999998</v>
      </c>
      <c r="C1052">
        <v>254.11</v>
      </c>
      <c r="D1052" t="s">
        <v>12424</v>
      </c>
      <c r="E1052">
        <v>315579926</v>
      </c>
      <c r="F1052">
        <v>8619</v>
      </c>
      <c r="G1052">
        <v>10819</v>
      </c>
      <c r="H1052" t="s">
        <v>25782</v>
      </c>
      <c r="I1052">
        <v>0.17899999999999999</v>
      </c>
      <c r="J1052">
        <v>901</v>
      </c>
    </row>
    <row r="1053" spans="1:10" x14ac:dyDescent="0.25">
      <c r="A1053" t="s">
        <v>9092</v>
      </c>
      <c r="B1053">
        <v>2</v>
      </c>
      <c r="C1053">
        <v>266.12</v>
      </c>
      <c r="D1053" t="s">
        <v>8989</v>
      </c>
      <c r="E1053">
        <v>10913850</v>
      </c>
      <c r="F1053">
        <v>1130</v>
      </c>
      <c r="G1053">
        <v>1266</v>
      </c>
      <c r="H1053" t="s">
        <v>25783</v>
      </c>
      <c r="I1053">
        <v>0.14799999999999999</v>
      </c>
      <c r="J1053">
        <v>802</v>
      </c>
    </row>
    <row r="1054" spans="1:10" x14ac:dyDescent="0.25">
      <c r="A1054" t="s">
        <v>25784</v>
      </c>
      <c r="B1054">
        <v>2.61</v>
      </c>
      <c r="C1054">
        <v>268.13</v>
      </c>
      <c r="D1054" t="s">
        <v>16805</v>
      </c>
      <c r="E1054">
        <v>5964265</v>
      </c>
      <c r="F1054">
        <v>378</v>
      </c>
      <c r="G1054">
        <v>927</v>
      </c>
      <c r="H1054" t="s">
        <v>25785</v>
      </c>
      <c r="I1054">
        <v>0.186</v>
      </c>
      <c r="J1054">
        <v>709</v>
      </c>
    </row>
    <row r="1055" spans="1:10" x14ac:dyDescent="0.25">
      <c r="A1055" t="s">
        <v>16443</v>
      </c>
      <c r="B1055">
        <v>1.1000000000000001</v>
      </c>
      <c r="C1055">
        <v>41.06</v>
      </c>
      <c r="D1055" t="s">
        <v>117</v>
      </c>
      <c r="E1055">
        <v>6381345</v>
      </c>
      <c r="F1055">
        <v>456</v>
      </c>
      <c r="G1055">
        <v>195</v>
      </c>
      <c r="H1055" t="s">
        <v>25786</v>
      </c>
      <c r="I1055">
        <v>0.23300000000000001</v>
      </c>
      <c r="J1055">
        <v>791</v>
      </c>
    </row>
    <row r="1056" spans="1:10" x14ac:dyDescent="0.25">
      <c r="A1056" t="s">
        <v>23108</v>
      </c>
      <c r="B1056">
        <v>2.5299999999999998</v>
      </c>
      <c r="C1056">
        <v>263.12</v>
      </c>
      <c r="D1056" t="s">
        <v>23109</v>
      </c>
      <c r="E1056">
        <v>17521912</v>
      </c>
      <c r="F1056">
        <v>2230</v>
      </c>
      <c r="G1056">
        <v>1939</v>
      </c>
      <c r="H1056" t="s">
        <v>25787</v>
      </c>
      <c r="I1056">
        <v>0.109</v>
      </c>
      <c r="J1056">
        <v>716</v>
      </c>
    </row>
    <row r="1057" spans="1:10" x14ac:dyDescent="0.25">
      <c r="A1057" t="s">
        <v>25788</v>
      </c>
      <c r="B1057">
        <v>2.12</v>
      </c>
      <c r="C1057">
        <v>280.13</v>
      </c>
      <c r="D1057" t="s">
        <v>24538</v>
      </c>
      <c r="E1057">
        <v>17232548</v>
      </c>
      <c r="F1057">
        <v>1475</v>
      </c>
      <c r="G1057">
        <v>1802</v>
      </c>
      <c r="H1057" t="s">
        <v>25789</v>
      </c>
      <c r="I1057">
        <v>0.13500000000000001</v>
      </c>
      <c r="J1057">
        <v>777</v>
      </c>
    </row>
    <row r="1058" spans="1:10" x14ac:dyDescent="0.25">
      <c r="A1058" t="s">
        <v>25790</v>
      </c>
      <c r="B1058">
        <v>3.54</v>
      </c>
      <c r="C1058">
        <v>256.13</v>
      </c>
      <c r="D1058" t="s">
        <v>24284</v>
      </c>
      <c r="E1058">
        <v>18594123</v>
      </c>
      <c r="F1058">
        <v>625</v>
      </c>
      <c r="G1058">
        <v>1356</v>
      </c>
      <c r="H1058" t="s">
        <v>25791</v>
      </c>
      <c r="I1058">
        <v>0.15</v>
      </c>
      <c r="J1058">
        <v>753</v>
      </c>
    </row>
    <row r="1059" spans="1:10" x14ac:dyDescent="0.25">
      <c r="A1059" t="s">
        <v>24505</v>
      </c>
      <c r="B1059">
        <v>2.2799999999999998</v>
      </c>
      <c r="C1059">
        <v>207.12</v>
      </c>
      <c r="D1059" t="s">
        <v>8765</v>
      </c>
      <c r="E1059">
        <v>21654251</v>
      </c>
      <c r="F1059">
        <v>675</v>
      </c>
      <c r="G1059">
        <v>849</v>
      </c>
      <c r="H1059" t="s">
        <v>25792</v>
      </c>
      <c r="I1059">
        <v>0.11700000000000001</v>
      </c>
      <c r="J1059">
        <v>745</v>
      </c>
    </row>
    <row r="1060" spans="1:10" x14ac:dyDescent="0.25">
      <c r="A1060" t="s">
        <v>5314</v>
      </c>
      <c r="B1060">
        <v>1.35</v>
      </c>
      <c r="C1060">
        <v>55.07</v>
      </c>
      <c r="D1060" t="s">
        <v>45</v>
      </c>
      <c r="E1060">
        <v>12558916</v>
      </c>
      <c r="F1060">
        <v>209</v>
      </c>
      <c r="G1060">
        <v>437</v>
      </c>
      <c r="H1060" t="s">
        <v>24508</v>
      </c>
      <c r="I1060">
        <v>6.6000000000000003E-2</v>
      </c>
      <c r="J1060">
        <v>705</v>
      </c>
    </row>
    <row r="1061" spans="1:10" x14ac:dyDescent="0.25">
      <c r="A1061" t="s">
        <v>14483</v>
      </c>
      <c r="B1061">
        <v>2.06</v>
      </c>
      <c r="C1061">
        <v>149.03</v>
      </c>
      <c r="D1061" t="s">
        <v>715</v>
      </c>
      <c r="E1061">
        <v>35152660</v>
      </c>
      <c r="F1061">
        <v>1949</v>
      </c>
      <c r="G1061">
        <v>2174</v>
      </c>
      <c r="H1061" t="s">
        <v>25793</v>
      </c>
      <c r="I1061">
        <v>8.3000000000000004E-2</v>
      </c>
      <c r="J1061">
        <v>850</v>
      </c>
    </row>
    <row r="1062" spans="1:10" x14ac:dyDescent="0.25">
      <c r="A1062" t="s">
        <v>25794</v>
      </c>
      <c r="B1062">
        <v>6.03</v>
      </c>
      <c r="C1062">
        <v>242.12</v>
      </c>
      <c r="D1062" t="s">
        <v>5318</v>
      </c>
      <c r="E1062">
        <v>20268870</v>
      </c>
      <c r="F1062">
        <v>830</v>
      </c>
      <c r="G1062">
        <v>1395</v>
      </c>
      <c r="H1062" t="s">
        <v>25795</v>
      </c>
      <c r="I1062">
        <v>0.20200000000000001</v>
      </c>
      <c r="J1062">
        <v>735</v>
      </c>
    </row>
    <row r="1063" spans="1:10" x14ac:dyDescent="0.25">
      <c r="A1063" t="s">
        <v>2499</v>
      </c>
      <c r="B1063">
        <v>4.53</v>
      </c>
      <c r="C1063">
        <v>55.07</v>
      </c>
      <c r="D1063" t="s">
        <v>45</v>
      </c>
      <c r="E1063">
        <v>7996910</v>
      </c>
      <c r="F1063">
        <v>339</v>
      </c>
      <c r="G1063">
        <v>393</v>
      </c>
      <c r="H1063" t="s">
        <v>25796</v>
      </c>
      <c r="I1063">
        <v>0.24099999999999999</v>
      </c>
      <c r="J1063">
        <v>757</v>
      </c>
    </row>
    <row r="1064" spans="1:10" x14ac:dyDescent="0.25">
      <c r="A1064" t="s">
        <v>18502</v>
      </c>
      <c r="B1064">
        <v>1.1499999999999999</v>
      </c>
      <c r="C1064">
        <v>58.06</v>
      </c>
      <c r="D1064" t="s">
        <v>1341</v>
      </c>
      <c r="E1064">
        <v>7142956</v>
      </c>
      <c r="F1064">
        <v>908</v>
      </c>
      <c r="G1064">
        <v>855</v>
      </c>
      <c r="H1064" t="s">
        <v>13259</v>
      </c>
      <c r="I1064">
        <v>5.8999999999999997E-2</v>
      </c>
      <c r="J1064">
        <v>744</v>
      </c>
    </row>
    <row r="1065" spans="1:10" x14ac:dyDescent="0.25">
      <c r="A1065" t="s">
        <v>24510</v>
      </c>
      <c r="B1065">
        <v>1.97</v>
      </c>
      <c r="C1065">
        <v>120.06</v>
      </c>
      <c r="D1065" t="s">
        <v>373</v>
      </c>
      <c r="E1065">
        <v>2229297</v>
      </c>
      <c r="F1065">
        <v>263</v>
      </c>
      <c r="G1065">
        <v>259</v>
      </c>
      <c r="H1065" t="s">
        <v>24511</v>
      </c>
      <c r="I1065">
        <v>7.0000000000000007E-2</v>
      </c>
      <c r="J1065">
        <v>740</v>
      </c>
    </row>
    <row r="1066" spans="1:10" x14ac:dyDescent="0.25">
      <c r="A1066" t="s">
        <v>24514</v>
      </c>
      <c r="B1066">
        <v>2.15</v>
      </c>
      <c r="C1066">
        <v>250.08</v>
      </c>
      <c r="D1066" t="s">
        <v>16784</v>
      </c>
      <c r="E1066">
        <v>7079624</v>
      </c>
      <c r="F1066">
        <v>454</v>
      </c>
      <c r="G1066">
        <v>550</v>
      </c>
      <c r="H1066" t="s">
        <v>24515</v>
      </c>
      <c r="I1066">
        <v>0.16</v>
      </c>
      <c r="J1066">
        <v>724</v>
      </c>
    </row>
    <row r="1067" spans="1:10" x14ac:dyDescent="0.25">
      <c r="A1067" t="s">
        <v>2549</v>
      </c>
      <c r="B1067">
        <v>2.4500000000000002</v>
      </c>
      <c r="C1067">
        <v>85.07</v>
      </c>
      <c r="D1067" t="s">
        <v>1689</v>
      </c>
      <c r="E1067">
        <v>4272722</v>
      </c>
      <c r="F1067">
        <v>268</v>
      </c>
      <c r="G1067">
        <v>369</v>
      </c>
      <c r="H1067" t="s">
        <v>25797</v>
      </c>
      <c r="I1067">
        <v>5.8000000000000003E-2</v>
      </c>
      <c r="J1067">
        <v>742</v>
      </c>
    </row>
    <row r="1068" spans="1:10" x14ac:dyDescent="0.25">
      <c r="A1068" t="s">
        <v>12420</v>
      </c>
      <c r="B1068">
        <v>1.47</v>
      </c>
      <c r="C1068">
        <v>43.07</v>
      </c>
      <c r="D1068" t="s">
        <v>15</v>
      </c>
      <c r="E1068">
        <v>3810459</v>
      </c>
      <c r="F1068">
        <v>220</v>
      </c>
      <c r="G1068">
        <v>129</v>
      </c>
      <c r="H1068" t="s">
        <v>25798</v>
      </c>
      <c r="I1068">
        <v>9.4E-2</v>
      </c>
      <c r="J1068">
        <v>712</v>
      </c>
    </row>
    <row r="1069" spans="1:10" x14ac:dyDescent="0.25">
      <c r="A1069" t="s">
        <v>8991</v>
      </c>
      <c r="B1069">
        <v>1.84</v>
      </c>
      <c r="C1069">
        <v>217.1</v>
      </c>
      <c r="D1069" t="s">
        <v>5307</v>
      </c>
      <c r="E1069">
        <v>2543704</v>
      </c>
      <c r="F1069">
        <v>436</v>
      </c>
      <c r="G1069">
        <v>298</v>
      </c>
      <c r="H1069" t="s">
        <v>25799</v>
      </c>
      <c r="I1069">
        <v>0.17799999999999999</v>
      </c>
      <c r="J1069">
        <v>907</v>
      </c>
    </row>
    <row r="1070" spans="1:10" x14ac:dyDescent="0.25">
      <c r="A1070" t="s">
        <v>25800</v>
      </c>
      <c r="B1070">
        <v>2.3199999999999998</v>
      </c>
      <c r="C1070">
        <v>85.07</v>
      </c>
      <c r="D1070" t="s">
        <v>1689</v>
      </c>
      <c r="E1070">
        <v>3448181</v>
      </c>
      <c r="F1070">
        <v>338</v>
      </c>
      <c r="G1070">
        <v>480</v>
      </c>
      <c r="H1070" t="s">
        <v>25801</v>
      </c>
      <c r="I1070">
        <v>5.6000000000000001E-2</v>
      </c>
      <c r="J1070">
        <v>716</v>
      </c>
    </row>
    <row r="1071" spans="1:10" x14ac:dyDescent="0.25">
      <c r="A1071" t="s">
        <v>25802</v>
      </c>
      <c r="B1071">
        <v>2.2999999999999998</v>
      </c>
      <c r="C1071">
        <v>167.09</v>
      </c>
      <c r="D1071" t="s">
        <v>508</v>
      </c>
      <c r="E1071">
        <v>6018219</v>
      </c>
      <c r="F1071">
        <v>858</v>
      </c>
      <c r="G1071">
        <v>528</v>
      </c>
      <c r="H1071" t="s">
        <v>25803</v>
      </c>
      <c r="I1071">
        <v>0.11899999999999999</v>
      </c>
      <c r="J1071">
        <v>704</v>
      </c>
    </row>
    <row r="1072" spans="1:10" x14ac:dyDescent="0.25">
      <c r="A1072" t="s">
        <v>24517</v>
      </c>
      <c r="B1072">
        <v>1.29</v>
      </c>
      <c r="C1072">
        <v>205.11</v>
      </c>
      <c r="D1072" t="s">
        <v>10013</v>
      </c>
      <c r="E1072">
        <v>17817197</v>
      </c>
      <c r="F1072">
        <v>747</v>
      </c>
      <c r="G1072">
        <v>1254</v>
      </c>
      <c r="H1072" t="s">
        <v>24518</v>
      </c>
      <c r="I1072">
        <v>0.123</v>
      </c>
      <c r="J1072">
        <v>764</v>
      </c>
    </row>
    <row r="1073" spans="1:10" x14ac:dyDescent="0.25">
      <c r="A1073" t="s">
        <v>1101</v>
      </c>
      <c r="B1073">
        <v>1.26</v>
      </c>
      <c r="C1073">
        <v>55.07</v>
      </c>
      <c r="D1073" t="s">
        <v>45</v>
      </c>
      <c r="E1073">
        <v>2182489</v>
      </c>
      <c r="F1073">
        <v>108</v>
      </c>
      <c r="G1073">
        <v>111</v>
      </c>
      <c r="H1073" t="s">
        <v>25804</v>
      </c>
      <c r="I1073">
        <v>5.2999999999999999E-2</v>
      </c>
      <c r="J1073">
        <v>708</v>
      </c>
    </row>
    <row r="1074" spans="1:10" x14ac:dyDescent="0.25">
      <c r="A1074" t="s">
        <v>24521</v>
      </c>
      <c r="B1074">
        <v>4.1900000000000004</v>
      </c>
      <c r="C1074">
        <v>91.05</v>
      </c>
      <c r="D1074" t="s">
        <v>189</v>
      </c>
      <c r="E1074">
        <v>155934795</v>
      </c>
      <c r="F1074">
        <v>1738</v>
      </c>
      <c r="G1074">
        <v>3104</v>
      </c>
      <c r="H1074" t="s">
        <v>25805</v>
      </c>
      <c r="I1074">
        <v>0.108</v>
      </c>
      <c r="J1074">
        <v>720</v>
      </c>
    </row>
    <row r="1075" spans="1:10" x14ac:dyDescent="0.25">
      <c r="A1075" t="s">
        <v>25806</v>
      </c>
      <c r="B1075">
        <v>1.58</v>
      </c>
      <c r="C1075">
        <v>282.11</v>
      </c>
      <c r="D1075" t="s">
        <v>17353</v>
      </c>
      <c r="E1075">
        <v>5863188</v>
      </c>
      <c r="F1075">
        <v>498</v>
      </c>
      <c r="G1075">
        <v>899</v>
      </c>
      <c r="H1075" t="s">
        <v>25807</v>
      </c>
      <c r="I1075">
        <v>0.13500000000000001</v>
      </c>
      <c r="J1075">
        <v>827</v>
      </c>
    </row>
    <row r="1076" spans="1:10" x14ac:dyDescent="0.25">
      <c r="A1076" t="s">
        <v>1458</v>
      </c>
      <c r="B1076">
        <v>7.52</v>
      </c>
      <c r="C1076">
        <v>57.07</v>
      </c>
      <c r="D1076" t="s">
        <v>761</v>
      </c>
      <c r="E1076">
        <v>6403981</v>
      </c>
      <c r="F1076">
        <v>150</v>
      </c>
      <c r="G1076">
        <v>580</v>
      </c>
      <c r="H1076" t="s">
        <v>25808</v>
      </c>
      <c r="I1076">
        <v>0.23599999999999999</v>
      </c>
      <c r="J1076">
        <v>714</v>
      </c>
    </row>
    <row r="1077" spans="1:10" x14ac:dyDescent="0.25">
      <c r="A1077" t="s">
        <v>3927</v>
      </c>
      <c r="B1077">
        <v>1.23</v>
      </c>
      <c r="C1077">
        <v>74.040000000000006</v>
      </c>
      <c r="D1077" t="s">
        <v>52</v>
      </c>
      <c r="E1077">
        <v>11339912</v>
      </c>
      <c r="F1077">
        <v>1225</v>
      </c>
      <c r="G1077">
        <v>1094</v>
      </c>
      <c r="H1077" t="s">
        <v>8993</v>
      </c>
      <c r="I1077">
        <v>5.7000000000000002E-2</v>
      </c>
      <c r="J1077">
        <v>729</v>
      </c>
    </row>
    <row r="1078" spans="1:10" x14ac:dyDescent="0.25">
      <c r="A1078" t="s">
        <v>12387</v>
      </c>
      <c r="B1078">
        <v>4.37</v>
      </c>
      <c r="C1078">
        <v>43.07</v>
      </c>
      <c r="D1078" t="s">
        <v>15</v>
      </c>
      <c r="E1078">
        <v>5343460</v>
      </c>
      <c r="F1078">
        <v>144</v>
      </c>
      <c r="G1078">
        <v>150</v>
      </c>
      <c r="H1078" t="s">
        <v>25809</v>
      </c>
      <c r="I1078">
        <v>6.8000000000000005E-2</v>
      </c>
      <c r="J1078">
        <v>742</v>
      </c>
    </row>
    <row r="1079" spans="1:10" x14ac:dyDescent="0.25">
      <c r="A1079" t="s">
        <v>5714</v>
      </c>
      <c r="B1079">
        <v>1.08</v>
      </c>
      <c r="C1079">
        <v>151.05000000000001</v>
      </c>
      <c r="D1079" t="s">
        <v>1162</v>
      </c>
      <c r="E1079">
        <v>8655813</v>
      </c>
      <c r="F1079">
        <v>414</v>
      </c>
      <c r="G1079">
        <v>921</v>
      </c>
      <c r="H1079" t="s">
        <v>25810</v>
      </c>
      <c r="I1079">
        <v>0.112</v>
      </c>
      <c r="J1079">
        <v>733</v>
      </c>
    </row>
    <row r="1080" spans="1:10" x14ac:dyDescent="0.25">
      <c r="A1080" t="s">
        <v>5321</v>
      </c>
      <c r="B1080">
        <v>4.7699999999999996</v>
      </c>
      <c r="C1080">
        <v>242.12</v>
      </c>
      <c r="D1080" t="s">
        <v>5318</v>
      </c>
      <c r="E1080">
        <v>5860639</v>
      </c>
      <c r="F1080">
        <v>311</v>
      </c>
      <c r="G1080">
        <v>644</v>
      </c>
      <c r="H1080" t="s">
        <v>25811</v>
      </c>
      <c r="I1080">
        <v>0.158</v>
      </c>
      <c r="J1080">
        <v>765</v>
      </c>
    </row>
    <row r="1081" spans="1:10" x14ac:dyDescent="0.25">
      <c r="A1081" t="s">
        <v>25812</v>
      </c>
      <c r="B1081">
        <v>5.5</v>
      </c>
      <c r="C1081">
        <v>242.12</v>
      </c>
      <c r="D1081" t="s">
        <v>5318</v>
      </c>
      <c r="E1081">
        <v>5563764</v>
      </c>
      <c r="F1081">
        <v>359</v>
      </c>
      <c r="G1081">
        <v>744</v>
      </c>
      <c r="H1081" t="s">
        <v>25813</v>
      </c>
      <c r="I1081">
        <v>0.24099999999999999</v>
      </c>
      <c r="J1081">
        <v>701</v>
      </c>
    </row>
    <row r="1082" spans="1:10" x14ac:dyDescent="0.25">
      <c r="A1082" t="s">
        <v>23121</v>
      </c>
      <c r="B1082">
        <v>1.1299999999999999</v>
      </c>
      <c r="C1082">
        <v>137.06</v>
      </c>
      <c r="D1082" t="s">
        <v>379</v>
      </c>
      <c r="E1082">
        <v>3743875</v>
      </c>
      <c r="F1082">
        <v>607</v>
      </c>
      <c r="G1082">
        <v>485</v>
      </c>
      <c r="H1082" t="s">
        <v>25814</v>
      </c>
      <c r="I1082">
        <v>9.4E-2</v>
      </c>
      <c r="J1082">
        <v>840</v>
      </c>
    </row>
    <row r="1083" spans="1:10" x14ac:dyDescent="0.25">
      <c r="A1083" t="s">
        <v>8999</v>
      </c>
      <c r="B1083">
        <v>0.51</v>
      </c>
      <c r="C1083">
        <v>57.09</v>
      </c>
      <c r="D1083" t="s">
        <v>612</v>
      </c>
      <c r="E1083">
        <v>4201183</v>
      </c>
      <c r="F1083">
        <v>187</v>
      </c>
      <c r="G1083">
        <v>287</v>
      </c>
      <c r="H1083" t="s">
        <v>25815</v>
      </c>
      <c r="I1083">
        <v>7.4999999999999997E-2</v>
      </c>
      <c r="J1083">
        <v>727</v>
      </c>
    </row>
    <row r="1084" spans="1:10" x14ac:dyDescent="0.25">
      <c r="A1084" t="s">
        <v>8995</v>
      </c>
      <c r="B1084">
        <v>3.23</v>
      </c>
      <c r="C1084">
        <v>242.12</v>
      </c>
      <c r="D1084" t="s">
        <v>5318</v>
      </c>
      <c r="E1084">
        <v>41087573</v>
      </c>
      <c r="F1084">
        <v>729</v>
      </c>
      <c r="G1084">
        <v>2024</v>
      </c>
      <c r="H1084" t="s">
        <v>25816</v>
      </c>
      <c r="I1084">
        <v>0.16900000000000001</v>
      </c>
      <c r="J1084">
        <v>884</v>
      </c>
    </row>
    <row r="1085" spans="1:10" x14ac:dyDescent="0.25">
      <c r="A1085" t="s">
        <v>9002</v>
      </c>
      <c r="B1085">
        <v>0.23</v>
      </c>
      <c r="C1085">
        <v>43.07</v>
      </c>
      <c r="D1085" t="s">
        <v>15</v>
      </c>
      <c r="E1085">
        <v>21387510</v>
      </c>
      <c r="F1085">
        <v>842</v>
      </c>
      <c r="G1085">
        <v>703</v>
      </c>
      <c r="H1085" t="s">
        <v>16794</v>
      </c>
      <c r="I1085">
        <v>6.3E-2</v>
      </c>
      <c r="J1085">
        <v>806</v>
      </c>
    </row>
    <row r="1086" spans="1:10" x14ac:dyDescent="0.25">
      <c r="A1086" t="s">
        <v>23125</v>
      </c>
      <c r="B1086">
        <v>1.21</v>
      </c>
      <c r="C1086">
        <v>252.12</v>
      </c>
      <c r="D1086" t="s">
        <v>10503</v>
      </c>
      <c r="E1086">
        <v>8736473</v>
      </c>
      <c r="F1086">
        <v>1336</v>
      </c>
      <c r="G1086">
        <v>985</v>
      </c>
      <c r="H1086" t="s">
        <v>25817</v>
      </c>
      <c r="I1086">
        <v>9.2999999999999999E-2</v>
      </c>
      <c r="J1086">
        <v>860</v>
      </c>
    </row>
    <row r="1087" spans="1:10" x14ac:dyDescent="0.25">
      <c r="A1087" t="s">
        <v>25818</v>
      </c>
      <c r="B1087">
        <v>2.95</v>
      </c>
      <c r="C1087">
        <v>256.10000000000002</v>
      </c>
      <c r="D1087" t="s">
        <v>23128</v>
      </c>
      <c r="E1087">
        <v>23471579</v>
      </c>
      <c r="F1087">
        <v>1648</v>
      </c>
      <c r="G1087">
        <v>1255</v>
      </c>
      <c r="H1087" t="s">
        <v>25819</v>
      </c>
      <c r="I1087">
        <v>0.14499999999999999</v>
      </c>
      <c r="J1087">
        <v>795</v>
      </c>
    </row>
    <row r="1088" spans="1:10" x14ac:dyDescent="0.25">
      <c r="A1088" t="s">
        <v>2227</v>
      </c>
      <c r="B1088">
        <v>2</v>
      </c>
      <c r="C1088">
        <v>118.08</v>
      </c>
      <c r="D1088" t="s">
        <v>845</v>
      </c>
      <c r="E1088">
        <v>1453882</v>
      </c>
      <c r="F1088">
        <v>219</v>
      </c>
      <c r="G1088">
        <v>153</v>
      </c>
      <c r="H1088" t="s">
        <v>25820</v>
      </c>
      <c r="I1088">
        <v>6.6000000000000003E-2</v>
      </c>
      <c r="J1088">
        <v>703</v>
      </c>
    </row>
    <row r="1089" spans="1:10" x14ac:dyDescent="0.25">
      <c r="A1089" t="s">
        <v>24546</v>
      </c>
      <c r="B1089">
        <v>3.03</v>
      </c>
      <c r="C1089">
        <v>253.17</v>
      </c>
      <c r="D1089" t="s">
        <v>24547</v>
      </c>
      <c r="E1089">
        <v>5083723</v>
      </c>
      <c r="F1089">
        <v>525</v>
      </c>
      <c r="G1089">
        <v>484</v>
      </c>
      <c r="H1089" t="s">
        <v>25821</v>
      </c>
      <c r="I1089">
        <v>0.113</v>
      </c>
      <c r="J1089">
        <v>770</v>
      </c>
    </row>
    <row r="1090" spans="1:10" x14ac:dyDescent="0.25">
      <c r="A1090" t="s">
        <v>16799</v>
      </c>
      <c r="B1090">
        <v>1.97</v>
      </c>
      <c r="C1090">
        <v>258.08</v>
      </c>
      <c r="D1090" t="s">
        <v>11153</v>
      </c>
      <c r="E1090">
        <v>2346250</v>
      </c>
      <c r="F1090">
        <v>265</v>
      </c>
      <c r="G1090">
        <v>408</v>
      </c>
      <c r="H1090" t="s">
        <v>25822</v>
      </c>
      <c r="I1090">
        <v>0.161</v>
      </c>
      <c r="J1090">
        <v>804</v>
      </c>
    </row>
    <row r="1091" spans="1:10" x14ac:dyDescent="0.25">
      <c r="A1091" t="s">
        <v>25823</v>
      </c>
      <c r="B1091">
        <v>0.67</v>
      </c>
      <c r="C1091">
        <v>41.06</v>
      </c>
      <c r="D1091" t="s">
        <v>117</v>
      </c>
      <c r="E1091">
        <v>1621803</v>
      </c>
      <c r="F1091">
        <v>242</v>
      </c>
      <c r="G1091">
        <v>89</v>
      </c>
      <c r="H1091" t="s">
        <v>25824</v>
      </c>
      <c r="I1091">
        <v>6.9000000000000006E-2</v>
      </c>
      <c r="J1091">
        <v>711</v>
      </c>
    </row>
    <row r="1092" spans="1:10" x14ac:dyDescent="0.25">
      <c r="A1092" t="s">
        <v>3931</v>
      </c>
      <c r="B1092">
        <v>1.3</v>
      </c>
      <c r="C1092">
        <v>113.09</v>
      </c>
      <c r="D1092" t="s">
        <v>18562</v>
      </c>
      <c r="E1092">
        <v>6311380</v>
      </c>
      <c r="F1092">
        <v>418</v>
      </c>
      <c r="G1092">
        <v>502</v>
      </c>
      <c r="H1092" t="s">
        <v>25825</v>
      </c>
      <c r="I1092">
        <v>7.0999999999999994E-2</v>
      </c>
      <c r="J1092">
        <v>782</v>
      </c>
    </row>
    <row r="1093" spans="1:10" x14ac:dyDescent="0.25">
      <c r="A1093" t="s">
        <v>23131</v>
      </c>
      <c r="B1093">
        <v>2.94</v>
      </c>
      <c r="C1093">
        <v>105.04</v>
      </c>
      <c r="D1093" t="s">
        <v>926</v>
      </c>
      <c r="E1093">
        <v>6492806</v>
      </c>
      <c r="F1093">
        <v>325</v>
      </c>
      <c r="G1093">
        <v>450</v>
      </c>
      <c r="H1093" t="s">
        <v>25826</v>
      </c>
      <c r="I1093">
        <v>0.111</v>
      </c>
      <c r="J1093">
        <v>796</v>
      </c>
    </row>
    <row r="1094" spans="1:10" x14ac:dyDescent="0.25">
      <c r="A1094" t="s">
        <v>23127</v>
      </c>
      <c r="B1094">
        <v>2.95</v>
      </c>
      <c r="C1094">
        <v>256.10000000000002</v>
      </c>
      <c r="D1094" t="s">
        <v>23128</v>
      </c>
      <c r="E1094">
        <v>17533440</v>
      </c>
      <c r="F1094">
        <v>900</v>
      </c>
      <c r="G1094">
        <v>1137</v>
      </c>
      <c r="H1094" t="s">
        <v>25827</v>
      </c>
      <c r="I1094">
        <v>0.14699999999999999</v>
      </c>
      <c r="J1094">
        <v>788</v>
      </c>
    </row>
    <row r="1095" spans="1:10" x14ac:dyDescent="0.25">
      <c r="A1095" t="s">
        <v>25828</v>
      </c>
      <c r="B1095">
        <v>2.09</v>
      </c>
      <c r="C1095">
        <v>134.08000000000001</v>
      </c>
      <c r="D1095" t="s">
        <v>824</v>
      </c>
      <c r="E1095">
        <v>14553541</v>
      </c>
      <c r="F1095">
        <v>1182</v>
      </c>
      <c r="G1095">
        <v>901</v>
      </c>
      <c r="H1095" t="s">
        <v>25829</v>
      </c>
      <c r="I1095">
        <v>0.13400000000000001</v>
      </c>
      <c r="J1095">
        <v>749</v>
      </c>
    </row>
    <row r="1096" spans="1:10" x14ac:dyDescent="0.25">
      <c r="A1096" t="s">
        <v>25830</v>
      </c>
      <c r="B1096">
        <v>4.82</v>
      </c>
      <c r="C1096">
        <v>268.13</v>
      </c>
      <c r="D1096" t="s">
        <v>16805</v>
      </c>
      <c r="E1096">
        <v>22856632</v>
      </c>
      <c r="F1096">
        <v>1219</v>
      </c>
      <c r="G1096">
        <v>2154</v>
      </c>
      <c r="H1096" t="s">
        <v>25831</v>
      </c>
      <c r="I1096">
        <v>0.14899999999999999</v>
      </c>
      <c r="J1096">
        <v>830</v>
      </c>
    </row>
    <row r="1097" spans="1:10" x14ac:dyDescent="0.25">
      <c r="A1097" t="s">
        <v>3500</v>
      </c>
      <c r="B1097">
        <v>0.3</v>
      </c>
      <c r="C1097">
        <v>253.11</v>
      </c>
      <c r="D1097" t="s">
        <v>11958</v>
      </c>
      <c r="E1097">
        <v>1704094</v>
      </c>
      <c r="F1097">
        <v>117</v>
      </c>
      <c r="G1097">
        <v>279</v>
      </c>
      <c r="H1097" t="s">
        <v>25832</v>
      </c>
      <c r="I1097">
        <v>0.14000000000000001</v>
      </c>
      <c r="J1097">
        <v>847</v>
      </c>
    </row>
    <row r="1098" spans="1:10" x14ac:dyDescent="0.25">
      <c r="A1098" t="s">
        <v>25833</v>
      </c>
      <c r="B1098">
        <v>1.23</v>
      </c>
      <c r="C1098">
        <v>69.08</v>
      </c>
      <c r="D1098" t="s">
        <v>222</v>
      </c>
      <c r="E1098">
        <v>6681833</v>
      </c>
      <c r="F1098">
        <v>106</v>
      </c>
      <c r="G1098">
        <v>400</v>
      </c>
      <c r="H1098" t="s">
        <v>25834</v>
      </c>
      <c r="I1098">
        <v>5.3999999999999999E-2</v>
      </c>
      <c r="J1098">
        <v>705</v>
      </c>
    </row>
    <row r="1099" spans="1:10" x14ac:dyDescent="0.25">
      <c r="A1099" t="s">
        <v>20258</v>
      </c>
      <c r="B1099">
        <v>1.61</v>
      </c>
      <c r="C1099">
        <v>55.07</v>
      </c>
      <c r="D1099" t="s">
        <v>45</v>
      </c>
      <c r="E1099">
        <v>12194083</v>
      </c>
      <c r="F1099">
        <v>246</v>
      </c>
      <c r="G1099">
        <v>585</v>
      </c>
      <c r="H1099" t="s">
        <v>25835</v>
      </c>
      <c r="I1099">
        <v>7.3999999999999996E-2</v>
      </c>
      <c r="J1099">
        <v>737</v>
      </c>
    </row>
    <row r="1100" spans="1:10" x14ac:dyDescent="0.25">
      <c r="A1100" t="s">
        <v>24537</v>
      </c>
      <c r="B1100">
        <v>5.0999999999999996</v>
      </c>
      <c r="C1100">
        <v>280.13</v>
      </c>
      <c r="D1100" t="s">
        <v>24538</v>
      </c>
      <c r="E1100">
        <v>8613860</v>
      </c>
      <c r="F1100">
        <v>205</v>
      </c>
      <c r="G1100">
        <v>1059</v>
      </c>
      <c r="H1100" t="s">
        <v>25836</v>
      </c>
      <c r="I1100">
        <v>0.123</v>
      </c>
      <c r="J1100">
        <v>868</v>
      </c>
    </row>
    <row r="1101" spans="1:10" x14ac:dyDescent="0.25">
      <c r="A1101" t="s">
        <v>22662</v>
      </c>
      <c r="B1101">
        <v>1.5</v>
      </c>
      <c r="C1101">
        <v>91.06</v>
      </c>
      <c r="D1101" t="s">
        <v>297</v>
      </c>
      <c r="E1101">
        <v>41870804</v>
      </c>
      <c r="F1101">
        <v>519</v>
      </c>
      <c r="G1101">
        <v>1006</v>
      </c>
      <c r="H1101" t="s">
        <v>25837</v>
      </c>
      <c r="I1101">
        <v>0.161</v>
      </c>
      <c r="J1101">
        <v>725</v>
      </c>
    </row>
    <row r="1102" spans="1:10" x14ac:dyDescent="0.25">
      <c r="A1102" t="s">
        <v>25838</v>
      </c>
      <c r="B1102">
        <v>3.27</v>
      </c>
      <c r="C1102">
        <v>268.13</v>
      </c>
      <c r="D1102" t="s">
        <v>16805</v>
      </c>
      <c r="E1102">
        <v>7248747</v>
      </c>
      <c r="F1102">
        <v>423</v>
      </c>
      <c r="G1102">
        <v>821</v>
      </c>
      <c r="H1102" t="s">
        <v>25839</v>
      </c>
      <c r="I1102">
        <v>0.219</v>
      </c>
      <c r="J1102">
        <v>814</v>
      </c>
    </row>
    <row r="1103" spans="1:10" x14ac:dyDescent="0.25">
      <c r="A1103" t="s">
        <v>23136</v>
      </c>
      <c r="B1103">
        <v>3.47</v>
      </c>
      <c r="C1103">
        <v>55.07</v>
      </c>
      <c r="D1103" t="s">
        <v>45</v>
      </c>
      <c r="E1103">
        <v>14220985</v>
      </c>
      <c r="F1103">
        <v>423</v>
      </c>
      <c r="G1103">
        <v>508</v>
      </c>
      <c r="H1103" t="s">
        <v>25840</v>
      </c>
      <c r="I1103">
        <v>6.4000000000000001E-2</v>
      </c>
      <c r="J1103">
        <v>826</v>
      </c>
    </row>
    <row r="1104" spans="1:10" x14ac:dyDescent="0.25">
      <c r="A1104" t="s">
        <v>25841</v>
      </c>
      <c r="B1104">
        <v>1.08</v>
      </c>
      <c r="C1104">
        <v>131.06</v>
      </c>
      <c r="D1104" t="s">
        <v>1117</v>
      </c>
      <c r="E1104">
        <v>6092811</v>
      </c>
      <c r="F1104">
        <v>1139</v>
      </c>
      <c r="G1104">
        <v>774</v>
      </c>
      <c r="H1104" t="s">
        <v>25842</v>
      </c>
      <c r="I1104">
        <v>5.3999999999999999E-2</v>
      </c>
      <c r="J1104">
        <v>718</v>
      </c>
    </row>
    <row r="1105" spans="1:10" x14ac:dyDescent="0.25">
      <c r="A1105" t="s">
        <v>2496</v>
      </c>
      <c r="B1105">
        <v>1.72</v>
      </c>
      <c r="C1105">
        <v>104.06</v>
      </c>
      <c r="D1105" t="s">
        <v>287</v>
      </c>
      <c r="E1105">
        <v>2143387</v>
      </c>
      <c r="F1105">
        <v>248</v>
      </c>
      <c r="G1105">
        <v>169</v>
      </c>
      <c r="H1105" t="s">
        <v>25843</v>
      </c>
      <c r="I1105">
        <v>6.4000000000000001E-2</v>
      </c>
      <c r="J1105">
        <v>717</v>
      </c>
    </row>
    <row r="1106" spans="1:10" x14ac:dyDescent="0.25">
      <c r="A1106" t="s">
        <v>2477</v>
      </c>
      <c r="B1106">
        <v>3.81</v>
      </c>
      <c r="C1106">
        <v>55.07</v>
      </c>
      <c r="D1106" t="s">
        <v>45</v>
      </c>
      <c r="E1106">
        <v>11127043</v>
      </c>
      <c r="F1106">
        <v>264</v>
      </c>
      <c r="G1106">
        <v>535</v>
      </c>
      <c r="H1106" t="s">
        <v>25844</v>
      </c>
      <c r="I1106">
        <v>0.124</v>
      </c>
      <c r="J1106">
        <v>819</v>
      </c>
    </row>
    <row r="1107" spans="1:10" x14ac:dyDescent="0.25">
      <c r="A1107" t="s">
        <v>3544</v>
      </c>
      <c r="B1107">
        <v>1.87</v>
      </c>
      <c r="C1107">
        <v>92.06</v>
      </c>
      <c r="D1107" t="s">
        <v>488</v>
      </c>
      <c r="E1107">
        <v>5824276</v>
      </c>
      <c r="F1107">
        <v>568</v>
      </c>
      <c r="G1107">
        <v>349</v>
      </c>
      <c r="H1107" t="s">
        <v>9015</v>
      </c>
      <c r="I1107">
        <v>6.2E-2</v>
      </c>
      <c r="J1107">
        <v>789</v>
      </c>
    </row>
    <row r="1108" spans="1:10" x14ac:dyDescent="0.25">
      <c r="A1108" t="s">
        <v>25845</v>
      </c>
      <c r="B1108">
        <v>3.05</v>
      </c>
      <c r="C1108">
        <v>306.14999999999998</v>
      </c>
      <c r="D1108" t="s">
        <v>20399</v>
      </c>
      <c r="E1108">
        <v>4213180</v>
      </c>
      <c r="F1108">
        <v>298</v>
      </c>
      <c r="G1108">
        <v>904</v>
      </c>
      <c r="H1108" t="s">
        <v>25846</v>
      </c>
      <c r="I1108">
        <v>0.14099999999999999</v>
      </c>
      <c r="J1108">
        <v>784</v>
      </c>
    </row>
    <row r="1109" spans="1:10" x14ac:dyDescent="0.25">
      <c r="A1109" t="s">
        <v>9016</v>
      </c>
      <c r="B1109">
        <v>1.24</v>
      </c>
      <c r="C1109">
        <v>43.05</v>
      </c>
      <c r="D1109" t="s">
        <v>105</v>
      </c>
      <c r="E1109">
        <v>18260713</v>
      </c>
      <c r="F1109">
        <v>743</v>
      </c>
      <c r="G1109">
        <v>624</v>
      </c>
      <c r="H1109" t="s">
        <v>20314</v>
      </c>
      <c r="I1109">
        <v>6.8000000000000005E-2</v>
      </c>
      <c r="J1109">
        <v>721</v>
      </c>
    </row>
    <row r="1110" spans="1:10" x14ac:dyDescent="0.25">
      <c r="A1110" t="s">
        <v>20316</v>
      </c>
      <c r="B1110">
        <v>1.24</v>
      </c>
      <c r="C1110">
        <v>83.08</v>
      </c>
      <c r="D1110" t="s">
        <v>1468</v>
      </c>
      <c r="E1110">
        <v>1891049</v>
      </c>
      <c r="F1110">
        <v>157</v>
      </c>
      <c r="G1110">
        <v>116</v>
      </c>
      <c r="H1110" t="s">
        <v>21983</v>
      </c>
      <c r="I1110">
        <v>7.3999999999999996E-2</v>
      </c>
      <c r="J1110">
        <v>701</v>
      </c>
    </row>
    <row r="1111" spans="1:10" x14ac:dyDescent="0.25">
      <c r="A1111" t="s">
        <v>25847</v>
      </c>
      <c r="B1111">
        <v>2.29</v>
      </c>
      <c r="C1111">
        <v>43.06</v>
      </c>
      <c r="D1111" t="s">
        <v>39</v>
      </c>
      <c r="E1111">
        <v>20158099</v>
      </c>
      <c r="F1111">
        <v>173</v>
      </c>
      <c r="G1111">
        <v>459</v>
      </c>
      <c r="H1111" t="s">
        <v>25848</v>
      </c>
      <c r="I1111">
        <v>8.5000000000000006E-2</v>
      </c>
      <c r="J1111">
        <v>747</v>
      </c>
    </row>
    <row r="1112" spans="1:10" x14ac:dyDescent="0.25">
      <c r="A1112" t="s">
        <v>6185</v>
      </c>
      <c r="B1112">
        <v>2.76</v>
      </c>
      <c r="C1112">
        <v>43.07</v>
      </c>
      <c r="D1112" t="s">
        <v>15</v>
      </c>
      <c r="E1112">
        <v>1877690</v>
      </c>
      <c r="F1112">
        <v>122</v>
      </c>
      <c r="G1112">
        <v>174</v>
      </c>
      <c r="H1112" t="s">
        <v>25849</v>
      </c>
      <c r="I1112">
        <v>7.4999999999999997E-2</v>
      </c>
      <c r="J1112">
        <v>804</v>
      </c>
    </row>
    <row r="1113" spans="1:10" x14ac:dyDescent="0.25">
      <c r="A1113" t="s">
        <v>1775</v>
      </c>
      <c r="B1113">
        <v>7.1</v>
      </c>
      <c r="C1113">
        <v>55.07</v>
      </c>
      <c r="D1113" t="s">
        <v>45</v>
      </c>
      <c r="E1113">
        <v>10583564</v>
      </c>
      <c r="F1113">
        <v>280</v>
      </c>
      <c r="G1113">
        <v>481</v>
      </c>
      <c r="H1113" t="s">
        <v>25850</v>
      </c>
      <c r="I1113">
        <v>0.19900000000000001</v>
      </c>
      <c r="J1113">
        <v>717</v>
      </c>
    </row>
    <row r="1114" spans="1:10" x14ac:dyDescent="0.25">
      <c r="A1114" t="s">
        <v>23153</v>
      </c>
      <c r="B1114">
        <v>2.0299999999999998</v>
      </c>
      <c r="C1114">
        <v>192.1</v>
      </c>
      <c r="D1114" t="s">
        <v>714</v>
      </c>
      <c r="E1114">
        <v>9783096</v>
      </c>
      <c r="F1114">
        <v>1639</v>
      </c>
      <c r="G1114">
        <v>636</v>
      </c>
      <c r="H1114" t="s">
        <v>25851</v>
      </c>
      <c r="I1114">
        <v>0.14000000000000001</v>
      </c>
      <c r="J1114">
        <v>727</v>
      </c>
    </row>
    <row r="1115" spans="1:10" x14ac:dyDescent="0.25">
      <c r="A1115" t="s">
        <v>2515</v>
      </c>
      <c r="B1115">
        <v>2.4300000000000002</v>
      </c>
      <c r="C1115">
        <v>55.07</v>
      </c>
      <c r="D1115" t="s">
        <v>45</v>
      </c>
      <c r="E1115">
        <v>8113927</v>
      </c>
      <c r="F1115">
        <v>146</v>
      </c>
      <c r="G1115">
        <v>385</v>
      </c>
      <c r="H1115" t="s">
        <v>25852</v>
      </c>
      <c r="I1115">
        <v>0.06</v>
      </c>
      <c r="J1115">
        <v>814</v>
      </c>
    </row>
    <row r="1116" spans="1:10" x14ac:dyDescent="0.25">
      <c r="A1116" t="s">
        <v>25853</v>
      </c>
      <c r="B1116">
        <v>1.06</v>
      </c>
      <c r="C1116">
        <v>67.069999999999993</v>
      </c>
      <c r="D1116" t="s">
        <v>601</v>
      </c>
      <c r="E1116">
        <v>21072039</v>
      </c>
      <c r="F1116">
        <v>588</v>
      </c>
      <c r="G1116">
        <v>554</v>
      </c>
      <c r="H1116" t="s">
        <v>25854</v>
      </c>
      <c r="I1116">
        <v>7.1999999999999995E-2</v>
      </c>
      <c r="J1116">
        <v>858</v>
      </c>
    </row>
    <row r="1117" spans="1:10" x14ac:dyDescent="0.25">
      <c r="A1117" t="s">
        <v>25855</v>
      </c>
      <c r="B1117">
        <v>1.27</v>
      </c>
      <c r="C1117">
        <v>91.06</v>
      </c>
      <c r="D1117" t="s">
        <v>297</v>
      </c>
      <c r="E1117">
        <v>84508324</v>
      </c>
      <c r="F1117">
        <v>438</v>
      </c>
      <c r="G1117">
        <v>1380</v>
      </c>
      <c r="H1117" t="s">
        <v>25856</v>
      </c>
      <c r="I1117">
        <v>0.113</v>
      </c>
      <c r="J1117">
        <v>705</v>
      </c>
    </row>
    <row r="1118" spans="1:10" x14ac:dyDescent="0.25">
      <c r="A1118" t="s">
        <v>9024</v>
      </c>
      <c r="B1118">
        <v>1.95</v>
      </c>
      <c r="C1118">
        <v>55.07</v>
      </c>
      <c r="D1118" t="s">
        <v>45</v>
      </c>
      <c r="E1118">
        <v>16126762</v>
      </c>
      <c r="F1118">
        <v>383</v>
      </c>
      <c r="G1118">
        <v>380</v>
      </c>
      <c r="H1118" t="s">
        <v>25857</v>
      </c>
      <c r="I1118">
        <v>6.6000000000000003E-2</v>
      </c>
      <c r="J1118">
        <v>859</v>
      </c>
    </row>
    <row r="1119" spans="1:10" x14ac:dyDescent="0.25">
      <c r="A1119" t="s">
        <v>25858</v>
      </c>
      <c r="B1119">
        <v>2.19</v>
      </c>
      <c r="C1119">
        <v>296.16000000000003</v>
      </c>
      <c r="D1119" t="s">
        <v>25859</v>
      </c>
      <c r="E1119">
        <v>9787758</v>
      </c>
      <c r="F1119">
        <v>1494</v>
      </c>
      <c r="G1119">
        <v>1361</v>
      </c>
      <c r="H1119" t="s">
        <v>25860</v>
      </c>
      <c r="I1119">
        <v>0.128</v>
      </c>
      <c r="J1119">
        <v>720</v>
      </c>
    </row>
    <row r="1120" spans="1:10" x14ac:dyDescent="0.25">
      <c r="A1120" t="s">
        <v>25861</v>
      </c>
      <c r="B1120">
        <v>2.76</v>
      </c>
      <c r="C1120">
        <v>318.14999999999998</v>
      </c>
      <c r="D1120" t="s">
        <v>25862</v>
      </c>
      <c r="E1120">
        <v>2406512</v>
      </c>
      <c r="F1120">
        <v>467</v>
      </c>
      <c r="G1120">
        <v>634</v>
      </c>
      <c r="H1120" t="s">
        <v>25863</v>
      </c>
      <c r="I1120">
        <v>0.13900000000000001</v>
      </c>
      <c r="J1120">
        <v>827</v>
      </c>
    </row>
    <row r="1121" spans="1:10" x14ac:dyDescent="0.25">
      <c r="A1121" t="s">
        <v>3572</v>
      </c>
      <c r="B1121">
        <v>0.63</v>
      </c>
      <c r="C1121">
        <v>252.1</v>
      </c>
      <c r="D1121" t="s">
        <v>3573</v>
      </c>
      <c r="E1121">
        <v>3752131</v>
      </c>
      <c r="F1121">
        <v>128</v>
      </c>
      <c r="G1121">
        <v>527</v>
      </c>
      <c r="H1121" t="s">
        <v>25864</v>
      </c>
      <c r="I1121">
        <v>0.14299999999999999</v>
      </c>
      <c r="J1121">
        <v>759</v>
      </c>
    </row>
    <row r="1122" spans="1:10" x14ac:dyDescent="0.25">
      <c r="A1122" t="s">
        <v>1773</v>
      </c>
      <c r="B1122">
        <v>2.44</v>
      </c>
      <c r="C1122">
        <v>118.08</v>
      </c>
      <c r="D1122" t="s">
        <v>845</v>
      </c>
      <c r="E1122">
        <v>1761799</v>
      </c>
      <c r="F1122">
        <v>177</v>
      </c>
      <c r="G1122">
        <v>186</v>
      </c>
      <c r="H1122" t="s">
        <v>25865</v>
      </c>
      <c r="I1122">
        <v>7.2999999999999995E-2</v>
      </c>
      <c r="J1122">
        <v>770</v>
      </c>
    </row>
    <row r="1123" spans="1:10" x14ac:dyDescent="0.25">
      <c r="A1123" t="s">
        <v>25866</v>
      </c>
      <c r="B1123">
        <v>2.77</v>
      </c>
      <c r="C1123">
        <v>105.04</v>
      </c>
      <c r="D1123" t="s">
        <v>926</v>
      </c>
      <c r="E1123">
        <v>12665772</v>
      </c>
      <c r="F1123">
        <v>706</v>
      </c>
      <c r="G1123">
        <v>609</v>
      </c>
      <c r="H1123" t="s">
        <v>25867</v>
      </c>
      <c r="I1123">
        <v>0.13800000000000001</v>
      </c>
      <c r="J1123">
        <v>746</v>
      </c>
    </row>
    <row r="1124" spans="1:10" x14ac:dyDescent="0.25">
      <c r="A1124" t="s">
        <v>3546</v>
      </c>
      <c r="B1124">
        <v>2.0299999999999998</v>
      </c>
      <c r="C1124">
        <v>43.04</v>
      </c>
      <c r="D1124" t="s">
        <v>18</v>
      </c>
      <c r="E1124">
        <v>137286367</v>
      </c>
      <c r="F1124">
        <v>2879</v>
      </c>
      <c r="G1124">
        <v>2788</v>
      </c>
      <c r="H1124" t="s">
        <v>25868</v>
      </c>
      <c r="I1124">
        <v>7.4999999999999997E-2</v>
      </c>
      <c r="J1124">
        <v>791</v>
      </c>
    </row>
    <row r="1125" spans="1:10" x14ac:dyDescent="0.25">
      <c r="A1125" t="s">
        <v>11174</v>
      </c>
      <c r="B1125">
        <v>2</v>
      </c>
      <c r="C1125">
        <v>176.08</v>
      </c>
      <c r="D1125" t="s">
        <v>490</v>
      </c>
      <c r="E1125">
        <v>1005818</v>
      </c>
      <c r="F1125">
        <v>209</v>
      </c>
      <c r="G1125">
        <v>137</v>
      </c>
      <c r="H1125" t="s">
        <v>25869</v>
      </c>
      <c r="I1125">
        <v>0.182</v>
      </c>
      <c r="J1125">
        <v>753</v>
      </c>
    </row>
    <row r="1126" spans="1:10" x14ac:dyDescent="0.25">
      <c r="A1126" t="s">
        <v>1430</v>
      </c>
      <c r="B1126">
        <v>4.2</v>
      </c>
      <c r="C1126">
        <v>157.11000000000001</v>
      </c>
      <c r="D1126" t="s">
        <v>2589</v>
      </c>
      <c r="E1126">
        <v>3135211</v>
      </c>
      <c r="F1126">
        <v>363</v>
      </c>
      <c r="G1126">
        <v>309</v>
      </c>
      <c r="H1126" t="s">
        <v>25870</v>
      </c>
      <c r="I1126">
        <v>7.9000000000000001E-2</v>
      </c>
      <c r="J1126">
        <v>718</v>
      </c>
    </row>
    <row r="1127" spans="1:10" x14ac:dyDescent="0.25">
      <c r="A1127" t="s">
        <v>25871</v>
      </c>
      <c r="B1127">
        <v>3</v>
      </c>
      <c r="C1127">
        <v>292.13</v>
      </c>
      <c r="D1127" t="s">
        <v>25872</v>
      </c>
      <c r="E1127">
        <v>24636196</v>
      </c>
      <c r="F1127">
        <v>1037</v>
      </c>
      <c r="G1127">
        <v>1618</v>
      </c>
      <c r="H1127" t="s">
        <v>25873</v>
      </c>
      <c r="I1127">
        <v>0.157</v>
      </c>
      <c r="J1127">
        <v>809</v>
      </c>
    </row>
    <row r="1128" spans="1:10" x14ac:dyDescent="0.25">
      <c r="A1128" t="s">
        <v>25874</v>
      </c>
      <c r="B1128">
        <v>0.65</v>
      </c>
      <c r="C1128">
        <v>277.11</v>
      </c>
      <c r="D1128" t="s">
        <v>25875</v>
      </c>
      <c r="E1128">
        <v>4832208</v>
      </c>
      <c r="F1128">
        <v>166</v>
      </c>
      <c r="G1128">
        <v>479</v>
      </c>
      <c r="H1128" t="s">
        <v>25876</v>
      </c>
      <c r="I1128">
        <v>0.21099999999999999</v>
      </c>
      <c r="J1128">
        <v>743</v>
      </c>
    </row>
    <row r="1129" spans="1:10" x14ac:dyDescent="0.25">
      <c r="A1129" t="s">
        <v>25877</v>
      </c>
      <c r="B1129">
        <v>1.64</v>
      </c>
      <c r="C1129">
        <v>306.14999999999998</v>
      </c>
      <c r="D1129" t="s">
        <v>20399</v>
      </c>
      <c r="E1129">
        <v>1875924</v>
      </c>
      <c r="F1129">
        <v>286</v>
      </c>
      <c r="G1129">
        <v>450</v>
      </c>
      <c r="H1129" t="s">
        <v>25878</v>
      </c>
      <c r="I1129">
        <v>0.13300000000000001</v>
      </c>
      <c r="J1129">
        <v>754</v>
      </c>
    </row>
    <row r="1130" spans="1:10" x14ac:dyDescent="0.25">
      <c r="A1130" t="s">
        <v>16695</v>
      </c>
      <c r="B1130">
        <v>3.12</v>
      </c>
      <c r="C1130">
        <v>254.12</v>
      </c>
      <c r="D1130" t="s">
        <v>12981</v>
      </c>
      <c r="E1130">
        <v>6090016</v>
      </c>
      <c r="F1130">
        <v>354</v>
      </c>
      <c r="G1130">
        <v>584</v>
      </c>
      <c r="H1130" t="s">
        <v>25879</v>
      </c>
      <c r="I1130">
        <v>0.158</v>
      </c>
      <c r="J1130">
        <v>793</v>
      </c>
    </row>
    <row r="1131" spans="1:10" x14ac:dyDescent="0.25">
      <c r="A1131" t="s">
        <v>7341</v>
      </c>
      <c r="B1131">
        <v>21.99</v>
      </c>
      <c r="C1131">
        <v>44</v>
      </c>
      <c r="D1131" t="s">
        <v>129</v>
      </c>
      <c r="E1131">
        <v>6201680</v>
      </c>
      <c r="F1131">
        <v>342</v>
      </c>
      <c r="G1131">
        <v>191</v>
      </c>
      <c r="H1131" t="s">
        <v>25880</v>
      </c>
      <c r="I1131">
        <v>0.47799999999999998</v>
      </c>
      <c r="J1131">
        <v>708</v>
      </c>
    </row>
    <row r="1132" spans="1:10" x14ac:dyDescent="0.25">
      <c r="A1132" t="s">
        <v>25881</v>
      </c>
      <c r="B1132">
        <v>5.68</v>
      </c>
      <c r="C1132">
        <v>67.069999999999993</v>
      </c>
      <c r="D1132" t="s">
        <v>601</v>
      </c>
      <c r="E1132">
        <v>4329691</v>
      </c>
      <c r="F1132">
        <v>238</v>
      </c>
      <c r="G1132">
        <v>428</v>
      </c>
      <c r="H1132" t="s">
        <v>25882</v>
      </c>
      <c r="I1132">
        <v>0.436</v>
      </c>
      <c r="J1132">
        <v>722</v>
      </c>
    </row>
    <row r="1133" spans="1:10" x14ac:dyDescent="0.25">
      <c r="A1133" t="s">
        <v>3564</v>
      </c>
      <c r="B1133">
        <v>2.75</v>
      </c>
      <c r="C1133">
        <v>254.08</v>
      </c>
      <c r="D1133" t="s">
        <v>4635</v>
      </c>
      <c r="E1133">
        <v>8007157</v>
      </c>
      <c r="F1133">
        <v>488</v>
      </c>
      <c r="G1133">
        <v>575</v>
      </c>
      <c r="H1133" t="s">
        <v>25883</v>
      </c>
      <c r="I1133">
        <v>0.17199999999999999</v>
      </c>
      <c r="J1133">
        <v>735</v>
      </c>
    </row>
    <row r="1134" spans="1:10" x14ac:dyDescent="0.25">
      <c r="A1134" t="s">
        <v>907</v>
      </c>
      <c r="B1134">
        <v>9.43</v>
      </c>
      <c r="C1134">
        <v>57.09</v>
      </c>
      <c r="D1134" t="s">
        <v>612</v>
      </c>
      <c r="E1134">
        <v>16093278</v>
      </c>
      <c r="F1134">
        <v>265</v>
      </c>
      <c r="G1134">
        <v>809</v>
      </c>
      <c r="H1134" t="s">
        <v>25884</v>
      </c>
      <c r="I1134">
        <v>0.21299999999999999</v>
      </c>
      <c r="J1134">
        <v>731</v>
      </c>
    </row>
    <row r="1135" spans="1:10" x14ac:dyDescent="0.25">
      <c r="A1135" t="s">
        <v>24678</v>
      </c>
      <c r="B1135">
        <v>0.48</v>
      </c>
      <c r="C1135">
        <v>85.07</v>
      </c>
      <c r="D1135" t="s">
        <v>1689</v>
      </c>
      <c r="E1135">
        <v>3539596</v>
      </c>
      <c r="F1135">
        <v>268</v>
      </c>
      <c r="G1135">
        <v>392</v>
      </c>
      <c r="H1135" t="s">
        <v>25885</v>
      </c>
      <c r="I1135">
        <v>5.3999999999999999E-2</v>
      </c>
      <c r="J1135">
        <v>744</v>
      </c>
    </row>
    <row r="1136" spans="1:10" x14ac:dyDescent="0.25">
      <c r="A1136" t="s">
        <v>20332</v>
      </c>
      <c r="B1136">
        <v>5.08</v>
      </c>
      <c r="C1136">
        <v>254.12</v>
      </c>
      <c r="D1136" t="s">
        <v>12981</v>
      </c>
      <c r="E1136">
        <v>6066141</v>
      </c>
      <c r="F1136">
        <v>397</v>
      </c>
      <c r="G1136">
        <v>542</v>
      </c>
      <c r="H1136" t="s">
        <v>25886</v>
      </c>
      <c r="I1136">
        <v>0.185</v>
      </c>
      <c r="J1136">
        <v>779</v>
      </c>
    </row>
    <row r="1137" spans="1:10" x14ac:dyDescent="0.25">
      <c r="A1137" t="s">
        <v>3570</v>
      </c>
      <c r="B1137">
        <v>1.1299999999999999</v>
      </c>
      <c r="C1137">
        <v>74.040000000000006</v>
      </c>
      <c r="D1137" t="s">
        <v>52</v>
      </c>
      <c r="E1137">
        <v>10993014</v>
      </c>
      <c r="F1137">
        <v>1011</v>
      </c>
      <c r="G1137">
        <v>1070</v>
      </c>
      <c r="H1137" t="s">
        <v>5336</v>
      </c>
      <c r="I1137">
        <v>5.3999999999999999E-2</v>
      </c>
      <c r="J1137">
        <v>808</v>
      </c>
    </row>
    <row r="1138" spans="1:10" x14ac:dyDescent="0.25">
      <c r="A1138" t="s">
        <v>9129</v>
      </c>
      <c r="B1138">
        <v>0.67</v>
      </c>
      <c r="C1138">
        <v>82.08</v>
      </c>
      <c r="D1138" t="s">
        <v>276</v>
      </c>
      <c r="E1138">
        <v>11125162</v>
      </c>
      <c r="F1138">
        <v>213</v>
      </c>
      <c r="G1138">
        <v>474</v>
      </c>
      <c r="H1138" t="s">
        <v>25887</v>
      </c>
      <c r="I1138">
        <v>5.8000000000000003E-2</v>
      </c>
      <c r="J1138">
        <v>784</v>
      </c>
    </row>
    <row r="1139" spans="1:10" x14ac:dyDescent="0.25">
      <c r="A1139" t="s">
        <v>3084</v>
      </c>
      <c r="B1139">
        <v>8.8800000000000008</v>
      </c>
      <c r="C1139">
        <v>55.07</v>
      </c>
      <c r="D1139" t="s">
        <v>45</v>
      </c>
      <c r="E1139">
        <v>5552024</v>
      </c>
      <c r="F1139">
        <v>149</v>
      </c>
      <c r="G1139">
        <v>315</v>
      </c>
      <c r="H1139" t="s">
        <v>25888</v>
      </c>
      <c r="I1139">
        <v>0.14599999999999999</v>
      </c>
      <c r="J1139">
        <v>729</v>
      </c>
    </row>
    <row r="1140" spans="1:10" x14ac:dyDescent="0.25">
      <c r="A1140" t="s">
        <v>9131</v>
      </c>
      <c r="B1140">
        <v>1.22</v>
      </c>
      <c r="C1140">
        <v>280.14</v>
      </c>
      <c r="D1140" t="s">
        <v>20437</v>
      </c>
      <c r="E1140">
        <v>1395718</v>
      </c>
      <c r="F1140">
        <v>112</v>
      </c>
      <c r="G1140">
        <v>457</v>
      </c>
      <c r="H1140" t="s">
        <v>25889</v>
      </c>
      <c r="I1140">
        <v>0.151</v>
      </c>
      <c r="J1140">
        <v>747</v>
      </c>
    </row>
    <row r="1141" spans="1:10" x14ac:dyDescent="0.25">
      <c r="A1141" t="s">
        <v>9079</v>
      </c>
      <c r="B1141">
        <v>2.44</v>
      </c>
      <c r="C1141">
        <v>278.12</v>
      </c>
      <c r="D1141" t="s">
        <v>20381</v>
      </c>
      <c r="E1141">
        <v>23080943</v>
      </c>
      <c r="F1141">
        <v>602</v>
      </c>
      <c r="G1141">
        <v>1587</v>
      </c>
      <c r="H1141" t="s">
        <v>25890</v>
      </c>
      <c r="I1141">
        <v>0.153</v>
      </c>
      <c r="J1141">
        <v>875</v>
      </c>
    </row>
    <row r="1142" spans="1:10" x14ac:dyDescent="0.25">
      <c r="A1142" t="s">
        <v>25891</v>
      </c>
      <c r="B1142">
        <v>4.38</v>
      </c>
      <c r="C1142">
        <v>294.14999999999998</v>
      </c>
      <c r="D1142" t="s">
        <v>25892</v>
      </c>
      <c r="E1142">
        <v>1226764</v>
      </c>
      <c r="F1142">
        <v>214</v>
      </c>
      <c r="G1142">
        <v>321</v>
      </c>
      <c r="H1142" t="s">
        <v>25893</v>
      </c>
      <c r="I1142">
        <v>0.161</v>
      </c>
      <c r="J1142">
        <v>731</v>
      </c>
    </row>
    <row r="1143" spans="1:10" x14ac:dyDescent="0.25">
      <c r="A1143" t="s">
        <v>6195</v>
      </c>
      <c r="B1143">
        <v>0.96</v>
      </c>
      <c r="C1143">
        <v>71.08</v>
      </c>
      <c r="D1143" t="s">
        <v>7662</v>
      </c>
      <c r="E1143">
        <v>4437810</v>
      </c>
      <c r="F1143">
        <v>219</v>
      </c>
      <c r="G1143">
        <v>744</v>
      </c>
      <c r="H1143" t="s">
        <v>25894</v>
      </c>
      <c r="I1143">
        <v>0.129</v>
      </c>
      <c r="J1143">
        <v>707</v>
      </c>
    </row>
    <row r="1144" spans="1:10" x14ac:dyDescent="0.25">
      <c r="A1144" t="s">
        <v>6333</v>
      </c>
      <c r="B1144">
        <v>8.1</v>
      </c>
      <c r="C1144">
        <v>55.07</v>
      </c>
      <c r="D1144" t="s">
        <v>45</v>
      </c>
      <c r="E1144">
        <v>11927852</v>
      </c>
      <c r="F1144">
        <v>297</v>
      </c>
      <c r="G1144">
        <v>447</v>
      </c>
      <c r="H1144" t="s">
        <v>25895</v>
      </c>
      <c r="I1144">
        <v>0.14299999999999999</v>
      </c>
      <c r="J1144">
        <v>720</v>
      </c>
    </row>
    <row r="1145" spans="1:10" x14ac:dyDescent="0.25">
      <c r="A1145" t="s">
        <v>3575</v>
      </c>
      <c r="B1145">
        <v>3.58</v>
      </c>
      <c r="C1145">
        <v>252.1</v>
      </c>
      <c r="D1145" t="s">
        <v>3573</v>
      </c>
      <c r="E1145">
        <v>350902491</v>
      </c>
      <c r="F1145">
        <v>2965</v>
      </c>
      <c r="G1145">
        <v>3713</v>
      </c>
      <c r="H1145" t="s">
        <v>17362</v>
      </c>
      <c r="I1145">
        <v>0.27400000000000002</v>
      </c>
      <c r="J1145">
        <v>922</v>
      </c>
    </row>
    <row r="1146" spans="1:10" x14ac:dyDescent="0.25">
      <c r="A1146" t="s">
        <v>9052</v>
      </c>
      <c r="B1146">
        <v>0.9</v>
      </c>
      <c r="C1146">
        <v>81.069999999999993</v>
      </c>
      <c r="D1146" t="s">
        <v>133</v>
      </c>
      <c r="E1146">
        <v>3640283</v>
      </c>
      <c r="F1146">
        <v>165</v>
      </c>
      <c r="G1146">
        <v>160</v>
      </c>
      <c r="H1146" t="s">
        <v>25896</v>
      </c>
      <c r="I1146">
        <v>0.126</v>
      </c>
      <c r="J1146">
        <v>742</v>
      </c>
    </row>
    <row r="1147" spans="1:10" x14ac:dyDescent="0.25">
      <c r="A1147" t="s">
        <v>24614</v>
      </c>
      <c r="B1147">
        <v>0.13</v>
      </c>
      <c r="C1147">
        <v>55.07</v>
      </c>
      <c r="D1147" t="s">
        <v>45</v>
      </c>
      <c r="E1147">
        <v>492673</v>
      </c>
      <c r="F1147">
        <v>151</v>
      </c>
      <c r="G1147">
        <v>23</v>
      </c>
      <c r="H1147" t="s">
        <v>24615</v>
      </c>
      <c r="I1147">
        <v>7.1999999999999995E-2</v>
      </c>
      <c r="J1147">
        <v>740</v>
      </c>
    </row>
    <row r="1148" spans="1:10" x14ac:dyDescent="0.25">
      <c r="A1148" t="s">
        <v>3647</v>
      </c>
      <c r="B1148">
        <v>0.92</v>
      </c>
      <c r="C1148">
        <v>278.12</v>
      </c>
      <c r="D1148" t="s">
        <v>20381</v>
      </c>
      <c r="E1148">
        <v>10639892</v>
      </c>
      <c r="F1148">
        <v>914</v>
      </c>
      <c r="G1148">
        <v>1273</v>
      </c>
      <c r="H1148" t="s">
        <v>25897</v>
      </c>
      <c r="I1148">
        <v>0.24299999999999999</v>
      </c>
      <c r="J1148">
        <v>712</v>
      </c>
    </row>
    <row r="1149" spans="1:10" x14ac:dyDescent="0.25">
      <c r="A1149" t="s">
        <v>23161</v>
      </c>
      <c r="B1149">
        <v>2.23</v>
      </c>
      <c r="C1149">
        <v>57.09</v>
      </c>
      <c r="D1149" t="s">
        <v>612</v>
      </c>
      <c r="E1149">
        <v>3353894</v>
      </c>
      <c r="F1149">
        <v>276</v>
      </c>
      <c r="G1149">
        <v>146</v>
      </c>
      <c r="H1149" t="s">
        <v>25898</v>
      </c>
      <c r="I1149">
        <v>6.3E-2</v>
      </c>
      <c r="J1149">
        <v>708</v>
      </c>
    </row>
    <row r="1150" spans="1:10" x14ac:dyDescent="0.25">
      <c r="A1150" t="s">
        <v>25899</v>
      </c>
      <c r="B1150">
        <v>3.18</v>
      </c>
      <c r="C1150">
        <v>306.14999999999998</v>
      </c>
      <c r="D1150" t="s">
        <v>20399</v>
      </c>
      <c r="E1150">
        <v>7964346</v>
      </c>
      <c r="F1150">
        <v>581</v>
      </c>
      <c r="G1150">
        <v>565</v>
      </c>
      <c r="H1150" t="s">
        <v>25900</v>
      </c>
      <c r="I1150">
        <v>0.152</v>
      </c>
      <c r="J1150">
        <v>798</v>
      </c>
    </row>
    <row r="1151" spans="1:10" x14ac:dyDescent="0.25">
      <c r="A1151" t="s">
        <v>9142</v>
      </c>
      <c r="B1151">
        <v>3.1</v>
      </c>
      <c r="C1151">
        <v>217.11</v>
      </c>
      <c r="D1151" t="s">
        <v>8953</v>
      </c>
      <c r="E1151">
        <v>21373928</v>
      </c>
      <c r="F1151">
        <v>602</v>
      </c>
      <c r="G1151">
        <v>1243</v>
      </c>
      <c r="H1151" t="s">
        <v>25901</v>
      </c>
      <c r="I1151">
        <v>0.15</v>
      </c>
      <c r="J1151">
        <v>748</v>
      </c>
    </row>
    <row r="1152" spans="1:10" x14ac:dyDescent="0.25">
      <c r="A1152" t="s">
        <v>25902</v>
      </c>
      <c r="B1152">
        <v>2.02</v>
      </c>
      <c r="C1152">
        <v>304.13</v>
      </c>
      <c r="D1152" t="s">
        <v>25903</v>
      </c>
      <c r="E1152">
        <v>1200370</v>
      </c>
      <c r="F1152">
        <v>253</v>
      </c>
      <c r="G1152">
        <v>314</v>
      </c>
      <c r="H1152" t="s">
        <v>25904</v>
      </c>
      <c r="I1152">
        <v>0.14599999999999999</v>
      </c>
      <c r="J1152">
        <v>753</v>
      </c>
    </row>
    <row r="1153" spans="1:10" x14ac:dyDescent="0.25">
      <c r="A1153" t="s">
        <v>3581</v>
      </c>
      <c r="B1153">
        <v>3.4</v>
      </c>
      <c r="C1153">
        <v>268.10000000000002</v>
      </c>
      <c r="D1153" t="s">
        <v>20363</v>
      </c>
      <c r="E1153">
        <v>7161907</v>
      </c>
      <c r="F1153">
        <v>474</v>
      </c>
      <c r="G1153">
        <v>696</v>
      </c>
      <c r="H1153" t="s">
        <v>25905</v>
      </c>
      <c r="I1153">
        <v>0.156</v>
      </c>
      <c r="J1153">
        <v>816</v>
      </c>
    </row>
    <row r="1154" spans="1:10" x14ac:dyDescent="0.25">
      <c r="A1154" t="s">
        <v>25906</v>
      </c>
      <c r="B1154">
        <v>2.86</v>
      </c>
      <c r="C1154">
        <v>292.13</v>
      </c>
      <c r="D1154" t="s">
        <v>25872</v>
      </c>
      <c r="E1154">
        <v>11556186</v>
      </c>
      <c r="F1154">
        <v>795</v>
      </c>
      <c r="G1154">
        <v>1198</v>
      </c>
      <c r="H1154" t="s">
        <v>25907</v>
      </c>
      <c r="I1154">
        <v>0.14899999999999999</v>
      </c>
      <c r="J1154">
        <v>828</v>
      </c>
    </row>
    <row r="1155" spans="1:10" x14ac:dyDescent="0.25">
      <c r="A1155" t="s">
        <v>25908</v>
      </c>
      <c r="B1155">
        <v>1.46</v>
      </c>
      <c r="C1155">
        <v>43.07</v>
      </c>
      <c r="D1155" t="s">
        <v>15</v>
      </c>
      <c r="E1155">
        <v>19680146</v>
      </c>
      <c r="F1155">
        <v>565</v>
      </c>
      <c r="G1155">
        <v>1249</v>
      </c>
      <c r="H1155" t="s">
        <v>25909</v>
      </c>
      <c r="I1155">
        <v>7.2999999999999995E-2</v>
      </c>
      <c r="J1155">
        <v>725</v>
      </c>
    </row>
    <row r="1156" spans="1:10" x14ac:dyDescent="0.25">
      <c r="A1156" t="s">
        <v>25910</v>
      </c>
      <c r="B1156">
        <v>1.91</v>
      </c>
      <c r="C1156">
        <v>344.16</v>
      </c>
      <c r="D1156" t="s">
        <v>25911</v>
      </c>
      <c r="E1156">
        <v>2304229</v>
      </c>
      <c r="F1156">
        <v>378</v>
      </c>
      <c r="G1156">
        <v>535</v>
      </c>
      <c r="H1156" t="s">
        <v>25912</v>
      </c>
      <c r="I1156">
        <v>0.128</v>
      </c>
      <c r="J1156">
        <v>784</v>
      </c>
    </row>
    <row r="1157" spans="1:10" x14ac:dyDescent="0.25">
      <c r="A1157" t="s">
        <v>25913</v>
      </c>
      <c r="B1157">
        <v>5.1100000000000003</v>
      </c>
      <c r="C1157">
        <v>280.13</v>
      </c>
      <c r="D1157" t="s">
        <v>24538</v>
      </c>
      <c r="E1157">
        <v>25744230</v>
      </c>
      <c r="F1157">
        <v>563</v>
      </c>
      <c r="G1157">
        <v>1269</v>
      </c>
      <c r="H1157" t="s">
        <v>25914</v>
      </c>
      <c r="I1157">
        <v>0.14499999999999999</v>
      </c>
      <c r="J1157">
        <v>808</v>
      </c>
    </row>
    <row r="1158" spans="1:10" x14ac:dyDescent="0.25">
      <c r="A1158" t="s">
        <v>24635</v>
      </c>
      <c r="B1158">
        <v>1.66</v>
      </c>
      <c r="C1158">
        <v>217.11</v>
      </c>
      <c r="D1158" t="s">
        <v>8953</v>
      </c>
      <c r="E1158">
        <v>25147469</v>
      </c>
      <c r="F1158">
        <v>883</v>
      </c>
      <c r="G1158">
        <v>1690</v>
      </c>
      <c r="H1158" t="s">
        <v>25915</v>
      </c>
      <c r="I1158">
        <v>0.11899999999999999</v>
      </c>
      <c r="J1158">
        <v>867</v>
      </c>
    </row>
    <row r="1159" spans="1:10" x14ac:dyDescent="0.25">
      <c r="A1159" t="s">
        <v>25916</v>
      </c>
      <c r="B1159">
        <v>1.32</v>
      </c>
      <c r="C1159">
        <v>254.08</v>
      </c>
      <c r="D1159" t="s">
        <v>4635</v>
      </c>
      <c r="E1159">
        <v>1590779</v>
      </c>
      <c r="F1159">
        <v>265</v>
      </c>
      <c r="G1159">
        <v>206</v>
      </c>
      <c r="H1159" t="s">
        <v>25917</v>
      </c>
      <c r="I1159">
        <v>0.154</v>
      </c>
      <c r="J1159">
        <v>702</v>
      </c>
    </row>
    <row r="1160" spans="1:10" x14ac:dyDescent="0.25">
      <c r="A1160" t="s">
        <v>5891</v>
      </c>
      <c r="B1160">
        <v>3.99</v>
      </c>
      <c r="C1160">
        <v>55.07</v>
      </c>
      <c r="D1160" t="s">
        <v>45</v>
      </c>
      <c r="E1160">
        <v>9239651</v>
      </c>
      <c r="F1160">
        <v>159</v>
      </c>
      <c r="G1160">
        <v>386</v>
      </c>
      <c r="H1160" t="s">
        <v>25918</v>
      </c>
      <c r="I1160">
        <v>6.5000000000000002E-2</v>
      </c>
      <c r="J1160">
        <v>788</v>
      </c>
    </row>
    <row r="1161" spans="1:10" x14ac:dyDescent="0.25">
      <c r="A1161" t="s">
        <v>24641</v>
      </c>
      <c r="B1161">
        <v>1.84</v>
      </c>
      <c r="C1161">
        <v>105.04</v>
      </c>
      <c r="D1161" t="s">
        <v>926</v>
      </c>
      <c r="E1161">
        <v>4358639</v>
      </c>
      <c r="F1161">
        <v>342</v>
      </c>
      <c r="G1161">
        <v>216</v>
      </c>
      <c r="H1161" t="s">
        <v>25919</v>
      </c>
      <c r="I1161">
        <v>0.152</v>
      </c>
      <c r="J1161">
        <v>775</v>
      </c>
    </row>
    <row r="1162" spans="1:10" x14ac:dyDescent="0.25">
      <c r="A1162" t="s">
        <v>25920</v>
      </c>
      <c r="B1162">
        <v>3.02</v>
      </c>
      <c r="C1162">
        <v>81.069999999999993</v>
      </c>
      <c r="D1162" t="s">
        <v>133</v>
      </c>
      <c r="E1162">
        <v>4876310</v>
      </c>
      <c r="F1162">
        <v>105</v>
      </c>
      <c r="G1162">
        <v>299</v>
      </c>
      <c r="H1162" t="s">
        <v>25921</v>
      </c>
      <c r="I1162">
        <v>9.7000000000000003E-2</v>
      </c>
      <c r="J1162">
        <v>738</v>
      </c>
    </row>
    <row r="1163" spans="1:10" x14ac:dyDescent="0.25">
      <c r="A1163" t="s">
        <v>25922</v>
      </c>
      <c r="B1163">
        <v>1.78</v>
      </c>
      <c r="C1163">
        <v>306.14</v>
      </c>
      <c r="D1163" t="s">
        <v>7342</v>
      </c>
      <c r="E1163">
        <v>1341295</v>
      </c>
      <c r="F1163">
        <v>218</v>
      </c>
      <c r="G1163">
        <v>306</v>
      </c>
      <c r="H1163" t="s">
        <v>25923</v>
      </c>
      <c r="I1163">
        <v>0.161</v>
      </c>
      <c r="J1163">
        <v>710</v>
      </c>
    </row>
    <row r="1164" spans="1:10" x14ac:dyDescent="0.25">
      <c r="A1164" t="s">
        <v>23167</v>
      </c>
      <c r="B1164">
        <v>1.19</v>
      </c>
      <c r="C1164">
        <v>134.08000000000001</v>
      </c>
      <c r="D1164" t="s">
        <v>824</v>
      </c>
      <c r="E1164">
        <v>6130491</v>
      </c>
      <c r="F1164">
        <v>928</v>
      </c>
      <c r="G1164">
        <v>907</v>
      </c>
      <c r="H1164" t="s">
        <v>25924</v>
      </c>
      <c r="I1164">
        <v>6.2E-2</v>
      </c>
      <c r="J1164">
        <v>772</v>
      </c>
    </row>
    <row r="1165" spans="1:10" x14ac:dyDescent="0.25">
      <c r="A1165" t="s">
        <v>24633</v>
      </c>
      <c r="B1165">
        <v>4.55</v>
      </c>
      <c r="C1165">
        <v>280.13</v>
      </c>
      <c r="D1165" t="s">
        <v>24538</v>
      </c>
      <c r="E1165">
        <v>18633230</v>
      </c>
      <c r="F1165">
        <v>1688</v>
      </c>
      <c r="G1165">
        <v>1249</v>
      </c>
      <c r="H1165" t="s">
        <v>25925</v>
      </c>
      <c r="I1165">
        <v>0.14000000000000001</v>
      </c>
      <c r="J1165">
        <v>704</v>
      </c>
    </row>
    <row r="1166" spans="1:10" x14ac:dyDescent="0.25">
      <c r="A1166" t="s">
        <v>24639</v>
      </c>
      <c r="B1166">
        <v>1.3</v>
      </c>
      <c r="C1166">
        <v>268.08999999999997</v>
      </c>
      <c r="D1166" t="s">
        <v>18541</v>
      </c>
      <c r="E1166">
        <v>2924854</v>
      </c>
      <c r="F1166">
        <v>226</v>
      </c>
      <c r="G1166">
        <v>381</v>
      </c>
      <c r="H1166" t="s">
        <v>25926</v>
      </c>
      <c r="I1166">
        <v>0.20499999999999999</v>
      </c>
      <c r="J1166">
        <v>774</v>
      </c>
    </row>
    <row r="1167" spans="1:10" x14ac:dyDescent="0.25">
      <c r="A1167" t="s">
        <v>3586</v>
      </c>
      <c r="B1167">
        <v>3.91</v>
      </c>
      <c r="C1167">
        <v>252.1</v>
      </c>
      <c r="D1167" t="s">
        <v>3587</v>
      </c>
      <c r="E1167">
        <v>163177617</v>
      </c>
      <c r="F1167">
        <v>5294</v>
      </c>
      <c r="G1167">
        <v>3080</v>
      </c>
      <c r="H1167" t="s">
        <v>25927</v>
      </c>
      <c r="I1167">
        <v>0.17599999999999999</v>
      </c>
      <c r="J1167">
        <v>922</v>
      </c>
    </row>
    <row r="1168" spans="1:10" x14ac:dyDescent="0.25">
      <c r="A1168" t="s">
        <v>25928</v>
      </c>
      <c r="B1168">
        <v>0.65</v>
      </c>
      <c r="C1168">
        <v>43.06</v>
      </c>
      <c r="D1168" t="s">
        <v>39</v>
      </c>
      <c r="E1168">
        <v>10536667</v>
      </c>
      <c r="F1168">
        <v>246</v>
      </c>
      <c r="G1168">
        <v>401</v>
      </c>
      <c r="H1168" t="s">
        <v>25929</v>
      </c>
      <c r="I1168">
        <v>6.7000000000000004E-2</v>
      </c>
      <c r="J1168">
        <v>834</v>
      </c>
    </row>
    <row r="1169" spans="1:10" x14ac:dyDescent="0.25">
      <c r="A1169" t="s">
        <v>24659</v>
      </c>
      <c r="B1169">
        <v>1.63</v>
      </c>
      <c r="C1169">
        <v>297.19</v>
      </c>
      <c r="D1169" t="s">
        <v>25930</v>
      </c>
      <c r="E1169">
        <v>1931582</v>
      </c>
      <c r="F1169">
        <v>444</v>
      </c>
      <c r="G1169">
        <v>435</v>
      </c>
      <c r="H1169" t="s">
        <v>25931</v>
      </c>
      <c r="I1169">
        <v>0.124</v>
      </c>
      <c r="J1169">
        <v>814</v>
      </c>
    </row>
    <row r="1170" spans="1:10" x14ac:dyDescent="0.25">
      <c r="A1170" t="s">
        <v>1843</v>
      </c>
      <c r="B1170">
        <v>0.81</v>
      </c>
      <c r="C1170">
        <v>69.08</v>
      </c>
      <c r="D1170" t="s">
        <v>222</v>
      </c>
      <c r="E1170">
        <v>3910218</v>
      </c>
      <c r="F1170">
        <v>156</v>
      </c>
      <c r="G1170">
        <v>320</v>
      </c>
      <c r="H1170" t="s">
        <v>25932</v>
      </c>
      <c r="I1170">
        <v>6.3E-2</v>
      </c>
      <c r="J1170">
        <v>772</v>
      </c>
    </row>
    <row r="1171" spans="1:10" x14ac:dyDescent="0.25">
      <c r="A1171" t="s">
        <v>25933</v>
      </c>
      <c r="B1171">
        <v>1.75</v>
      </c>
      <c r="C1171">
        <v>55.07</v>
      </c>
      <c r="D1171" t="s">
        <v>45</v>
      </c>
      <c r="E1171">
        <v>19624034</v>
      </c>
      <c r="F1171">
        <v>247</v>
      </c>
      <c r="G1171">
        <v>730</v>
      </c>
      <c r="H1171" t="s">
        <v>25934</v>
      </c>
      <c r="I1171">
        <v>0.219</v>
      </c>
      <c r="J1171">
        <v>718</v>
      </c>
    </row>
    <row r="1172" spans="1:10" x14ac:dyDescent="0.25">
      <c r="A1172" t="s">
        <v>25935</v>
      </c>
      <c r="B1172">
        <v>3.23</v>
      </c>
      <c r="C1172">
        <v>105.07</v>
      </c>
      <c r="D1172" t="s">
        <v>207</v>
      </c>
      <c r="E1172">
        <v>8549919</v>
      </c>
      <c r="F1172">
        <v>293</v>
      </c>
      <c r="G1172">
        <v>396</v>
      </c>
      <c r="H1172" t="s">
        <v>25936</v>
      </c>
      <c r="I1172">
        <v>7.6999999999999999E-2</v>
      </c>
      <c r="J1172">
        <v>740</v>
      </c>
    </row>
    <row r="1173" spans="1:10" x14ac:dyDescent="0.25">
      <c r="A1173" t="s">
        <v>25937</v>
      </c>
      <c r="B1173">
        <v>1.93</v>
      </c>
      <c r="C1173">
        <v>306.14999999999998</v>
      </c>
      <c r="D1173" t="s">
        <v>20399</v>
      </c>
      <c r="E1173">
        <v>1678524</v>
      </c>
      <c r="F1173">
        <v>186</v>
      </c>
      <c r="G1173">
        <v>271</v>
      </c>
      <c r="H1173" t="s">
        <v>25938</v>
      </c>
      <c r="I1173">
        <v>0.155</v>
      </c>
      <c r="J1173">
        <v>806</v>
      </c>
    </row>
    <row r="1174" spans="1:10" x14ac:dyDescent="0.25">
      <c r="A1174" t="s">
        <v>1698</v>
      </c>
      <c r="B1174">
        <v>0.77</v>
      </c>
      <c r="C1174">
        <v>71.06</v>
      </c>
      <c r="D1174" t="s">
        <v>596</v>
      </c>
      <c r="E1174">
        <v>3055478</v>
      </c>
      <c r="F1174">
        <v>192</v>
      </c>
      <c r="G1174">
        <v>327</v>
      </c>
      <c r="H1174" t="s">
        <v>25939</v>
      </c>
      <c r="I1174">
        <v>5.5E-2</v>
      </c>
      <c r="J1174">
        <v>719</v>
      </c>
    </row>
    <row r="1175" spans="1:10" x14ac:dyDescent="0.25">
      <c r="A1175" t="s">
        <v>8988</v>
      </c>
      <c r="B1175">
        <v>3.94</v>
      </c>
      <c r="C1175">
        <v>266.12</v>
      </c>
      <c r="D1175" t="s">
        <v>8989</v>
      </c>
      <c r="E1175">
        <v>2655110</v>
      </c>
      <c r="F1175">
        <v>366</v>
      </c>
      <c r="G1175">
        <v>398</v>
      </c>
      <c r="H1175" t="s">
        <v>25940</v>
      </c>
      <c r="I1175">
        <v>0.17499999999999999</v>
      </c>
      <c r="J1175">
        <v>838</v>
      </c>
    </row>
    <row r="1176" spans="1:10" x14ac:dyDescent="0.25">
      <c r="A1176" t="s">
        <v>23180</v>
      </c>
      <c r="B1176">
        <v>1.45</v>
      </c>
      <c r="C1176">
        <v>43.04</v>
      </c>
      <c r="D1176" t="s">
        <v>18</v>
      </c>
      <c r="E1176">
        <v>35235234</v>
      </c>
      <c r="F1176">
        <v>1418</v>
      </c>
      <c r="G1176">
        <v>1067</v>
      </c>
      <c r="H1176" t="s">
        <v>25941</v>
      </c>
      <c r="I1176">
        <v>6.2E-2</v>
      </c>
      <c r="J1176">
        <v>861</v>
      </c>
    </row>
    <row r="1177" spans="1:10" x14ac:dyDescent="0.25">
      <c r="A1177" t="s">
        <v>9109</v>
      </c>
      <c r="B1177">
        <v>6.85</v>
      </c>
      <c r="C1177">
        <v>266.12</v>
      </c>
      <c r="D1177" t="s">
        <v>8989</v>
      </c>
      <c r="E1177">
        <v>8597308</v>
      </c>
      <c r="F1177">
        <v>303</v>
      </c>
      <c r="G1177">
        <v>781</v>
      </c>
      <c r="H1177" t="s">
        <v>25942</v>
      </c>
      <c r="I1177">
        <v>0.17100000000000001</v>
      </c>
      <c r="J1177">
        <v>825</v>
      </c>
    </row>
    <row r="1178" spans="1:10" x14ac:dyDescent="0.25">
      <c r="A1178" t="s">
        <v>18586</v>
      </c>
      <c r="B1178">
        <v>1.62</v>
      </c>
      <c r="C1178">
        <v>43.07</v>
      </c>
      <c r="D1178" t="s">
        <v>15</v>
      </c>
      <c r="E1178">
        <v>11022231</v>
      </c>
      <c r="F1178">
        <v>381</v>
      </c>
      <c r="G1178">
        <v>498</v>
      </c>
      <c r="H1178" t="s">
        <v>14019</v>
      </c>
      <c r="I1178">
        <v>6.8000000000000005E-2</v>
      </c>
      <c r="J1178">
        <v>742</v>
      </c>
    </row>
    <row r="1179" spans="1:10" x14ac:dyDescent="0.25">
      <c r="A1179" t="s">
        <v>4067</v>
      </c>
      <c r="B1179">
        <v>0.16</v>
      </c>
      <c r="C1179">
        <v>44.01</v>
      </c>
      <c r="D1179" t="s">
        <v>739</v>
      </c>
      <c r="E1179">
        <v>12759261</v>
      </c>
      <c r="F1179">
        <v>105</v>
      </c>
      <c r="G1179">
        <v>256</v>
      </c>
      <c r="H1179" t="s">
        <v>25943</v>
      </c>
      <c r="I1179">
        <v>5.8999999999999997E-2</v>
      </c>
      <c r="J1179">
        <v>704</v>
      </c>
    </row>
    <row r="1180" spans="1:10" x14ac:dyDescent="0.25">
      <c r="A1180" t="s">
        <v>23182</v>
      </c>
      <c r="B1180">
        <v>1.56</v>
      </c>
      <c r="C1180">
        <v>43.04</v>
      </c>
      <c r="D1180" t="s">
        <v>18</v>
      </c>
      <c r="E1180">
        <v>89352002</v>
      </c>
      <c r="F1180">
        <v>2270</v>
      </c>
      <c r="G1180">
        <v>1926</v>
      </c>
      <c r="H1180" t="s">
        <v>25944</v>
      </c>
      <c r="I1180">
        <v>6.6000000000000003E-2</v>
      </c>
      <c r="J1180">
        <v>831</v>
      </c>
    </row>
    <row r="1181" spans="1:10" x14ac:dyDescent="0.25">
      <c r="A1181" t="s">
        <v>25945</v>
      </c>
      <c r="B1181">
        <v>1.24</v>
      </c>
      <c r="C1181">
        <v>81.069999999999993</v>
      </c>
      <c r="D1181" t="s">
        <v>133</v>
      </c>
      <c r="E1181">
        <v>2348484</v>
      </c>
      <c r="F1181">
        <v>164</v>
      </c>
      <c r="G1181">
        <v>67</v>
      </c>
      <c r="H1181" t="s">
        <v>25946</v>
      </c>
      <c r="I1181">
        <v>7.4999999999999997E-2</v>
      </c>
      <c r="J1181">
        <v>898</v>
      </c>
    </row>
    <row r="1182" spans="1:10" x14ac:dyDescent="0.25">
      <c r="A1182" t="s">
        <v>25947</v>
      </c>
      <c r="B1182">
        <v>8.3699999999999992</v>
      </c>
      <c r="C1182">
        <v>282.14999999999998</v>
      </c>
      <c r="D1182" t="s">
        <v>16828</v>
      </c>
      <c r="E1182">
        <v>2147970</v>
      </c>
      <c r="F1182">
        <v>359</v>
      </c>
      <c r="G1182">
        <v>314</v>
      </c>
      <c r="H1182" t="s">
        <v>25948</v>
      </c>
      <c r="I1182">
        <v>0.111</v>
      </c>
      <c r="J1182">
        <v>810</v>
      </c>
    </row>
    <row r="1183" spans="1:10" x14ac:dyDescent="0.25">
      <c r="A1183" t="s">
        <v>3595</v>
      </c>
      <c r="B1183">
        <v>1.22</v>
      </c>
      <c r="C1183">
        <v>55.07</v>
      </c>
      <c r="D1183" t="s">
        <v>45</v>
      </c>
      <c r="E1183">
        <v>1011207</v>
      </c>
      <c r="F1183">
        <v>123</v>
      </c>
      <c r="G1183">
        <v>30</v>
      </c>
      <c r="H1183" t="s">
        <v>25949</v>
      </c>
      <c r="I1183">
        <v>9.1999999999999998E-2</v>
      </c>
      <c r="J1183">
        <v>852</v>
      </c>
    </row>
    <row r="1184" spans="1:10" x14ac:dyDescent="0.25">
      <c r="A1184" t="s">
        <v>16612</v>
      </c>
      <c r="B1184">
        <v>4.6500000000000004</v>
      </c>
      <c r="C1184">
        <v>43.07</v>
      </c>
      <c r="D1184" t="s">
        <v>15</v>
      </c>
      <c r="E1184">
        <v>142305886</v>
      </c>
      <c r="F1184">
        <v>425</v>
      </c>
      <c r="G1184">
        <v>2309</v>
      </c>
      <c r="H1184" t="s">
        <v>25950</v>
      </c>
      <c r="I1184">
        <v>9.0999999999999998E-2</v>
      </c>
      <c r="J1184">
        <v>732</v>
      </c>
    </row>
    <row r="1185" spans="1:10" x14ac:dyDescent="0.25">
      <c r="A1185" t="s">
        <v>22056</v>
      </c>
      <c r="B1185">
        <v>5.14</v>
      </c>
      <c r="C1185">
        <v>191.18</v>
      </c>
      <c r="D1185" t="s">
        <v>1874</v>
      </c>
      <c r="E1185">
        <v>1685137</v>
      </c>
      <c r="F1185">
        <v>206</v>
      </c>
      <c r="G1185">
        <v>223</v>
      </c>
      <c r="H1185" t="s">
        <v>25951</v>
      </c>
      <c r="I1185">
        <v>0.107</v>
      </c>
      <c r="J1185">
        <v>801</v>
      </c>
    </row>
    <row r="1186" spans="1:10" x14ac:dyDescent="0.25">
      <c r="A1186" t="s">
        <v>3597</v>
      </c>
      <c r="B1186">
        <v>1.1299999999999999</v>
      </c>
      <c r="C1186">
        <v>137.06</v>
      </c>
      <c r="D1186" t="s">
        <v>379</v>
      </c>
      <c r="E1186">
        <v>34197449</v>
      </c>
      <c r="F1186">
        <v>2474</v>
      </c>
      <c r="G1186">
        <v>2433</v>
      </c>
      <c r="H1186" t="s">
        <v>25952</v>
      </c>
      <c r="I1186">
        <v>0.11</v>
      </c>
      <c r="J1186">
        <v>854</v>
      </c>
    </row>
    <row r="1187" spans="1:10" x14ac:dyDescent="0.25">
      <c r="A1187" t="s">
        <v>435</v>
      </c>
      <c r="B1187">
        <v>2.82</v>
      </c>
      <c r="C1187">
        <v>157.11000000000001</v>
      </c>
      <c r="D1187" t="s">
        <v>2589</v>
      </c>
      <c r="E1187">
        <v>8854020</v>
      </c>
      <c r="F1187">
        <v>1155</v>
      </c>
      <c r="G1187">
        <v>753</v>
      </c>
      <c r="H1187" t="s">
        <v>25953</v>
      </c>
      <c r="I1187">
        <v>7.3999999999999996E-2</v>
      </c>
      <c r="J1187">
        <v>743</v>
      </c>
    </row>
    <row r="1188" spans="1:10" x14ac:dyDescent="0.25">
      <c r="A1188" t="s">
        <v>25954</v>
      </c>
      <c r="B1188">
        <v>7.15</v>
      </c>
      <c r="C1188">
        <v>57.08</v>
      </c>
      <c r="D1188" t="s">
        <v>28</v>
      </c>
      <c r="E1188">
        <v>12503689</v>
      </c>
      <c r="F1188">
        <v>818</v>
      </c>
      <c r="G1188">
        <v>700</v>
      </c>
      <c r="H1188" t="s">
        <v>25955</v>
      </c>
      <c r="I1188">
        <v>0.123</v>
      </c>
      <c r="J1188">
        <v>706</v>
      </c>
    </row>
    <row r="1189" spans="1:10" x14ac:dyDescent="0.25">
      <c r="A1189" t="s">
        <v>18593</v>
      </c>
      <c r="B1189">
        <v>1.41</v>
      </c>
      <c r="C1189">
        <v>92.06</v>
      </c>
      <c r="D1189" t="s">
        <v>488</v>
      </c>
      <c r="E1189">
        <v>4226274</v>
      </c>
      <c r="F1189">
        <v>517</v>
      </c>
      <c r="G1189">
        <v>344</v>
      </c>
      <c r="H1189" t="s">
        <v>25956</v>
      </c>
      <c r="I1189">
        <v>5.8000000000000003E-2</v>
      </c>
      <c r="J1189">
        <v>701</v>
      </c>
    </row>
    <row r="1190" spans="1:10" x14ac:dyDescent="0.25">
      <c r="A1190" t="s">
        <v>25957</v>
      </c>
      <c r="B1190">
        <v>4.5599999999999996</v>
      </c>
      <c r="C1190">
        <v>306.14999999999998</v>
      </c>
      <c r="D1190" t="s">
        <v>20399</v>
      </c>
      <c r="E1190">
        <v>1329501519</v>
      </c>
      <c r="F1190">
        <v>608</v>
      </c>
      <c r="G1190">
        <v>19717</v>
      </c>
      <c r="H1190" t="s">
        <v>25958</v>
      </c>
      <c r="I1190">
        <v>0.27100000000000002</v>
      </c>
      <c r="J1190">
        <v>738</v>
      </c>
    </row>
    <row r="1191" spans="1:10" x14ac:dyDescent="0.25">
      <c r="A1191" t="s">
        <v>25959</v>
      </c>
      <c r="B1191">
        <v>0.47</v>
      </c>
      <c r="C1191">
        <v>55.07</v>
      </c>
      <c r="D1191" t="s">
        <v>45</v>
      </c>
      <c r="E1191">
        <v>282184</v>
      </c>
      <c r="F1191">
        <v>104</v>
      </c>
      <c r="G1191">
        <v>15</v>
      </c>
      <c r="H1191" t="s">
        <v>25960</v>
      </c>
      <c r="I1191">
        <v>9.0999999999999998E-2</v>
      </c>
      <c r="J1191">
        <v>701</v>
      </c>
    </row>
    <row r="1192" spans="1:10" x14ac:dyDescent="0.25">
      <c r="A1192" t="s">
        <v>3602</v>
      </c>
      <c r="B1192">
        <v>1.1399999999999999</v>
      </c>
      <c r="C1192">
        <v>74.040000000000006</v>
      </c>
      <c r="D1192" t="s">
        <v>52</v>
      </c>
      <c r="E1192">
        <v>2790465</v>
      </c>
      <c r="F1192">
        <v>621</v>
      </c>
      <c r="G1192">
        <v>417</v>
      </c>
      <c r="H1192" t="s">
        <v>7354</v>
      </c>
      <c r="I1192">
        <v>5.1999999999999998E-2</v>
      </c>
      <c r="J1192">
        <v>738</v>
      </c>
    </row>
    <row r="1193" spans="1:10" x14ac:dyDescent="0.25">
      <c r="A1193" t="s">
        <v>3604</v>
      </c>
      <c r="B1193">
        <v>1.06</v>
      </c>
      <c r="C1193">
        <v>137.06</v>
      </c>
      <c r="D1193" t="s">
        <v>379</v>
      </c>
      <c r="E1193">
        <v>11442335</v>
      </c>
      <c r="F1193">
        <v>1157</v>
      </c>
      <c r="G1193">
        <v>1227</v>
      </c>
      <c r="H1193" t="s">
        <v>3605</v>
      </c>
      <c r="I1193">
        <v>6.8000000000000005E-2</v>
      </c>
      <c r="J1193">
        <v>912</v>
      </c>
    </row>
    <row r="1194" spans="1:10" x14ac:dyDescent="0.25">
      <c r="A1194" t="s">
        <v>25961</v>
      </c>
      <c r="B1194">
        <v>6.73</v>
      </c>
      <c r="C1194">
        <v>43.07</v>
      </c>
      <c r="D1194" t="s">
        <v>15</v>
      </c>
      <c r="E1194">
        <v>9007439</v>
      </c>
      <c r="F1194">
        <v>494</v>
      </c>
      <c r="G1194">
        <v>471</v>
      </c>
      <c r="H1194" t="s">
        <v>25962</v>
      </c>
      <c r="I1194">
        <v>0.22700000000000001</v>
      </c>
      <c r="J1194">
        <v>717</v>
      </c>
    </row>
    <row r="1195" spans="1:10" x14ac:dyDescent="0.25">
      <c r="A1195" t="s">
        <v>3721</v>
      </c>
      <c r="B1195">
        <v>2.23</v>
      </c>
      <c r="C1195">
        <v>135.07</v>
      </c>
      <c r="D1195" t="s">
        <v>1543</v>
      </c>
      <c r="E1195">
        <v>6350033</v>
      </c>
      <c r="F1195">
        <v>217</v>
      </c>
      <c r="G1195">
        <v>553</v>
      </c>
      <c r="H1195" t="s">
        <v>25963</v>
      </c>
      <c r="I1195">
        <v>0.06</v>
      </c>
      <c r="J1195">
        <v>701</v>
      </c>
    </row>
    <row r="1196" spans="1:10" x14ac:dyDescent="0.25">
      <c r="A1196" t="s">
        <v>3608</v>
      </c>
      <c r="B1196">
        <v>0.38</v>
      </c>
      <c r="C1196">
        <v>43.07</v>
      </c>
      <c r="D1196" t="s">
        <v>15</v>
      </c>
      <c r="E1196">
        <v>9188750</v>
      </c>
      <c r="F1196">
        <v>490</v>
      </c>
      <c r="G1196">
        <v>330</v>
      </c>
      <c r="H1196" t="s">
        <v>25964</v>
      </c>
      <c r="I1196">
        <v>7.5999999999999998E-2</v>
      </c>
      <c r="J1196">
        <v>811</v>
      </c>
    </row>
    <row r="1197" spans="1:10" x14ac:dyDescent="0.25">
      <c r="A1197" t="s">
        <v>3591</v>
      </c>
      <c r="B1197">
        <v>0.09</v>
      </c>
      <c r="C1197">
        <v>43.07</v>
      </c>
      <c r="D1197" t="s">
        <v>15</v>
      </c>
      <c r="E1197">
        <v>609368</v>
      </c>
      <c r="F1197">
        <v>184</v>
      </c>
      <c r="G1197">
        <v>27</v>
      </c>
      <c r="H1197" t="s">
        <v>25965</v>
      </c>
      <c r="I1197">
        <v>0.08</v>
      </c>
      <c r="J1197">
        <v>769</v>
      </c>
    </row>
    <row r="1198" spans="1:10" x14ac:dyDescent="0.25">
      <c r="A1198" t="s">
        <v>25966</v>
      </c>
      <c r="B1198">
        <v>0.65</v>
      </c>
      <c r="C1198">
        <v>71.06</v>
      </c>
      <c r="D1198" t="s">
        <v>596</v>
      </c>
      <c r="E1198">
        <v>30858793</v>
      </c>
      <c r="F1198">
        <v>798</v>
      </c>
      <c r="G1198">
        <v>1335</v>
      </c>
      <c r="H1198" t="s">
        <v>25967</v>
      </c>
      <c r="I1198">
        <v>6.3E-2</v>
      </c>
      <c r="J1198">
        <v>724</v>
      </c>
    </row>
    <row r="1199" spans="1:10" x14ac:dyDescent="0.25">
      <c r="A1199" t="s">
        <v>9100</v>
      </c>
      <c r="B1199">
        <v>2.8</v>
      </c>
      <c r="C1199">
        <v>278.12</v>
      </c>
      <c r="D1199" t="s">
        <v>20381</v>
      </c>
      <c r="E1199">
        <v>19648436</v>
      </c>
      <c r="F1199">
        <v>1239</v>
      </c>
      <c r="G1199">
        <v>1149</v>
      </c>
      <c r="H1199" t="s">
        <v>25968</v>
      </c>
      <c r="I1199">
        <v>0.14499999999999999</v>
      </c>
      <c r="J1199">
        <v>869</v>
      </c>
    </row>
    <row r="1200" spans="1:10" x14ac:dyDescent="0.25">
      <c r="A1200" t="s">
        <v>3626</v>
      </c>
      <c r="B1200">
        <v>2.0299999999999998</v>
      </c>
      <c r="C1200">
        <v>105.07</v>
      </c>
      <c r="D1200" t="s">
        <v>207</v>
      </c>
      <c r="E1200">
        <v>11503279</v>
      </c>
      <c r="F1200">
        <v>674</v>
      </c>
      <c r="G1200">
        <v>489</v>
      </c>
      <c r="H1200" t="s">
        <v>25969</v>
      </c>
      <c r="I1200">
        <v>7.8E-2</v>
      </c>
      <c r="J1200">
        <v>803</v>
      </c>
    </row>
    <row r="1201" spans="1:10" x14ac:dyDescent="0.25">
      <c r="A1201" t="s">
        <v>988</v>
      </c>
      <c r="B1201">
        <v>1.27</v>
      </c>
      <c r="C1201">
        <v>55.07</v>
      </c>
      <c r="D1201" t="s">
        <v>45</v>
      </c>
      <c r="E1201">
        <v>14146388</v>
      </c>
      <c r="F1201">
        <v>156</v>
      </c>
      <c r="G1201">
        <v>466</v>
      </c>
      <c r="H1201" t="s">
        <v>25970</v>
      </c>
      <c r="I1201">
        <v>0.08</v>
      </c>
      <c r="J1201">
        <v>742</v>
      </c>
    </row>
    <row r="1202" spans="1:10" x14ac:dyDescent="0.25">
      <c r="A1202" t="s">
        <v>25971</v>
      </c>
      <c r="B1202">
        <v>1.1399999999999999</v>
      </c>
      <c r="C1202">
        <v>105.04</v>
      </c>
      <c r="D1202" t="s">
        <v>926</v>
      </c>
      <c r="E1202">
        <v>8656572</v>
      </c>
      <c r="F1202">
        <v>744</v>
      </c>
      <c r="G1202">
        <v>616</v>
      </c>
      <c r="H1202" t="s">
        <v>25972</v>
      </c>
      <c r="I1202">
        <v>0.106</v>
      </c>
      <c r="J1202">
        <v>794</v>
      </c>
    </row>
    <row r="1203" spans="1:10" x14ac:dyDescent="0.25">
      <c r="A1203" t="s">
        <v>14586</v>
      </c>
      <c r="B1203">
        <v>0.86</v>
      </c>
      <c r="C1203">
        <v>43.07</v>
      </c>
      <c r="D1203" t="s">
        <v>15</v>
      </c>
      <c r="E1203">
        <v>4931046</v>
      </c>
      <c r="F1203">
        <v>429</v>
      </c>
      <c r="G1203">
        <v>113</v>
      </c>
      <c r="H1203" t="s">
        <v>5353</v>
      </c>
      <c r="I1203">
        <v>8.3000000000000004E-2</v>
      </c>
      <c r="J1203">
        <v>839</v>
      </c>
    </row>
    <row r="1204" spans="1:10" x14ac:dyDescent="0.25">
      <c r="A1204" t="s">
        <v>25973</v>
      </c>
      <c r="B1204">
        <v>1.9</v>
      </c>
      <c r="C1204">
        <v>306.11</v>
      </c>
      <c r="D1204" t="s">
        <v>25974</v>
      </c>
      <c r="E1204">
        <v>965518</v>
      </c>
      <c r="F1204">
        <v>176</v>
      </c>
      <c r="G1204">
        <v>224</v>
      </c>
      <c r="H1204" t="s">
        <v>25975</v>
      </c>
      <c r="I1204">
        <v>0.14799999999999999</v>
      </c>
      <c r="J1204">
        <v>717</v>
      </c>
    </row>
    <row r="1205" spans="1:10" x14ac:dyDescent="0.25">
      <c r="A1205" t="s">
        <v>9277</v>
      </c>
      <c r="B1205">
        <v>4.5999999999999996</v>
      </c>
      <c r="C1205">
        <v>83.09</v>
      </c>
      <c r="D1205" t="s">
        <v>693</v>
      </c>
      <c r="E1205">
        <v>44428383</v>
      </c>
      <c r="F1205">
        <v>1562</v>
      </c>
      <c r="G1205">
        <v>1830</v>
      </c>
      <c r="H1205" t="s">
        <v>25976</v>
      </c>
      <c r="I1205">
        <v>0.25800000000000001</v>
      </c>
      <c r="J1205">
        <v>771</v>
      </c>
    </row>
    <row r="1206" spans="1:10" x14ac:dyDescent="0.25">
      <c r="A1206" t="s">
        <v>22000</v>
      </c>
      <c r="B1206">
        <v>1.98</v>
      </c>
      <c r="C1206">
        <v>55.07</v>
      </c>
      <c r="D1206" t="s">
        <v>45</v>
      </c>
      <c r="E1206">
        <v>26447395</v>
      </c>
      <c r="F1206">
        <v>349</v>
      </c>
      <c r="G1206">
        <v>742</v>
      </c>
      <c r="H1206" t="s">
        <v>25977</v>
      </c>
      <c r="I1206">
        <v>9.0999999999999998E-2</v>
      </c>
      <c r="J1206">
        <v>774</v>
      </c>
    </row>
    <row r="1207" spans="1:10" x14ac:dyDescent="0.25">
      <c r="A1207" t="s">
        <v>23002</v>
      </c>
      <c r="B1207">
        <v>3.15</v>
      </c>
      <c r="C1207">
        <v>91.06</v>
      </c>
      <c r="D1207" t="s">
        <v>297</v>
      </c>
      <c r="E1207">
        <v>50068422</v>
      </c>
      <c r="F1207">
        <v>985</v>
      </c>
      <c r="G1207">
        <v>1044</v>
      </c>
      <c r="H1207" t="s">
        <v>25978</v>
      </c>
      <c r="I1207">
        <v>0.11</v>
      </c>
      <c r="J1207">
        <v>733</v>
      </c>
    </row>
    <row r="1208" spans="1:10" x14ac:dyDescent="0.25">
      <c r="A1208" t="s">
        <v>969</v>
      </c>
      <c r="B1208">
        <v>3.68</v>
      </c>
      <c r="C1208">
        <v>69.08</v>
      </c>
      <c r="D1208" t="s">
        <v>222</v>
      </c>
      <c r="E1208">
        <v>43446337</v>
      </c>
      <c r="F1208">
        <v>1468</v>
      </c>
      <c r="G1208">
        <v>2304</v>
      </c>
      <c r="H1208" t="s">
        <v>25979</v>
      </c>
      <c r="I1208">
        <v>5.2999999999999999E-2</v>
      </c>
      <c r="J1208">
        <v>729</v>
      </c>
    </row>
    <row r="1209" spans="1:10" x14ac:dyDescent="0.25">
      <c r="A1209" t="s">
        <v>7420</v>
      </c>
      <c r="B1209">
        <v>2.29</v>
      </c>
      <c r="C1209">
        <v>69.08</v>
      </c>
      <c r="D1209" t="s">
        <v>222</v>
      </c>
      <c r="E1209">
        <v>5247341</v>
      </c>
      <c r="F1209">
        <v>305</v>
      </c>
      <c r="G1209">
        <v>148</v>
      </c>
      <c r="H1209" t="s">
        <v>25980</v>
      </c>
      <c r="I1209">
        <v>0.13600000000000001</v>
      </c>
      <c r="J1209">
        <v>735</v>
      </c>
    </row>
    <row r="1210" spans="1:10" x14ac:dyDescent="0.25">
      <c r="A1210" t="s">
        <v>3621</v>
      </c>
      <c r="B1210">
        <v>2.81</v>
      </c>
      <c r="C1210">
        <v>218.21</v>
      </c>
      <c r="D1210" t="s">
        <v>4650</v>
      </c>
      <c r="E1210">
        <v>47240794</v>
      </c>
      <c r="F1210">
        <v>2211</v>
      </c>
      <c r="G1210">
        <v>1936</v>
      </c>
      <c r="H1210" t="s">
        <v>25981</v>
      </c>
      <c r="I1210">
        <v>9.9000000000000005E-2</v>
      </c>
      <c r="J1210">
        <v>878</v>
      </c>
    </row>
    <row r="1211" spans="1:10" x14ac:dyDescent="0.25">
      <c r="A1211" t="s">
        <v>2469</v>
      </c>
      <c r="B1211">
        <v>1.33</v>
      </c>
      <c r="C1211">
        <v>163.04</v>
      </c>
      <c r="D1211" t="s">
        <v>696</v>
      </c>
      <c r="E1211">
        <v>8373155</v>
      </c>
      <c r="F1211">
        <v>1048</v>
      </c>
      <c r="G1211">
        <v>1092</v>
      </c>
      <c r="H1211" t="s">
        <v>25982</v>
      </c>
      <c r="I1211">
        <v>9.7000000000000003E-2</v>
      </c>
      <c r="J1211">
        <v>716</v>
      </c>
    </row>
    <row r="1212" spans="1:10" x14ac:dyDescent="0.25">
      <c r="A1212" t="s">
        <v>4616</v>
      </c>
      <c r="B1212">
        <v>4.6399999999999997</v>
      </c>
      <c r="C1212">
        <v>57.09</v>
      </c>
      <c r="D1212" t="s">
        <v>612</v>
      </c>
      <c r="E1212">
        <v>9645823</v>
      </c>
      <c r="F1212">
        <v>371</v>
      </c>
      <c r="G1212">
        <v>643</v>
      </c>
      <c r="H1212" t="s">
        <v>25983</v>
      </c>
      <c r="I1212">
        <v>0.14299999999999999</v>
      </c>
      <c r="J1212">
        <v>724</v>
      </c>
    </row>
    <row r="1213" spans="1:10" x14ac:dyDescent="0.25">
      <c r="A1213" t="s">
        <v>1647</v>
      </c>
      <c r="B1213">
        <v>0.86</v>
      </c>
      <c r="C1213">
        <v>43.07</v>
      </c>
      <c r="D1213" t="s">
        <v>15</v>
      </c>
      <c r="E1213">
        <v>5222502</v>
      </c>
      <c r="F1213">
        <v>587</v>
      </c>
      <c r="G1213">
        <v>330</v>
      </c>
      <c r="H1213" t="s">
        <v>25984</v>
      </c>
      <c r="I1213">
        <v>5.5E-2</v>
      </c>
      <c r="J1213">
        <v>725</v>
      </c>
    </row>
    <row r="1214" spans="1:10" x14ac:dyDescent="0.25">
      <c r="A1214" t="s">
        <v>24703</v>
      </c>
      <c r="B1214">
        <v>1.58</v>
      </c>
      <c r="C1214">
        <v>322.14</v>
      </c>
      <c r="D1214" t="s">
        <v>25985</v>
      </c>
      <c r="E1214">
        <v>6265710</v>
      </c>
      <c r="F1214">
        <v>1614</v>
      </c>
      <c r="G1214">
        <v>1284</v>
      </c>
      <c r="H1214" t="s">
        <v>25986</v>
      </c>
      <c r="I1214">
        <v>0.122</v>
      </c>
      <c r="J1214">
        <v>829</v>
      </c>
    </row>
    <row r="1215" spans="1:10" x14ac:dyDescent="0.25">
      <c r="A1215" t="s">
        <v>14039</v>
      </c>
      <c r="B1215">
        <v>1.64</v>
      </c>
      <c r="C1215">
        <v>81.069999999999993</v>
      </c>
      <c r="D1215" t="s">
        <v>133</v>
      </c>
      <c r="E1215">
        <v>4933096</v>
      </c>
      <c r="F1215">
        <v>228</v>
      </c>
      <c r="G1215">
        <v>273</v>
      </c>
      <c r="H1215" t="s">
        <v>3625</v>
      </c>
      <c r="I1215">
        <v>7.1999999999999995E-2</v>
      </c>
      <c r="J1215">
        <v>872</v>
      </c>
    </row>
    <row r="1216" spans="1:10" x14ac:dyDescent="0.25">
      <c r="A1216" t="s">
        <v>3676</v>
      </c>
      <c r="B1216">
        <v>2.33</v>
      </c>
      <c r="C1216">
        <v>218.21</v>
      </c>
      <c r="D1216" t="s">
        <v>4650</v>
      </c>
      <c r="E1216">
        <v>4494476</v>
      </c>
      <c r="F1216">
        <v>695</v>
      </c>
      <c r="G1216">
        <v>549</v>
      </c>
      <c r="H1216" t="s">
        <v>20429</v>
      </c>
      <c r="I1216">
        <v>9.1999999999999998E-2</v>
      </c>
      <c r="J1216">
        <v>850</v>
      </c>
    </row>
    <row r="1217" spans="1:10" x14ac:dyDescent="0.25">
      <c r="A1217" t="s">
        <v>3612</v>
      </c>
      <c r="B1217">
        <v>0.96</v>
      </c>
      <c r="C1217">
        <v>43.07</v>
      </c>
      <c r="D1217" t="s">
        <v>15</v>
      </c>
      <c r="E1217">
        <v>3902215</v>
      </c>
      <c r="F1217">
        <v>170</v>
      </c>
      <c r="G1217">
        <v>101</v>
      </c>
      <c r="H1217" t="s">
        <v>25987</v>
      </c>
      <c r="I1217">
        <v>7.9000000000000001E-2</v>
      </c>
      <c r="J1217">
        <v>759</v>
      </c>
    </row>
    <row r="1218" spans="1:10" x14ac:dyDescent="0.25">
      <c r="A1218" t="s">
        <v>22052</v>
      </c>
      <c r="B1218">
        <v>5.84</v>
      </c>
      <c r="C1218">
        <v>306.14999999999998</v>
      </c>
      <c r="D1218" t="s">
        <v>20399</v>
      </c>
      <c r="E1218">
        <v>2975292</v>
      </c>
      <c r="F1218">
        <v>640</v>
      </c>
      <c r="G1218">
        <v>464</v>
      </c>
      <c r="H1218" t="s">
        <v>25988</v>
      </c>
      <c r="I1218">
        <v>0.13300000000000001</v>
      </c>
      <c r="J1218">
        <v>833</v>
      </c>
    </row>
    <row r="1219" spans="1:10" x14ac:dyDescent="0.25">
      <c r="A1219" t="s">
        <v>24708</v>
      </c>
      <c r="B1219">
        <v>1.22</v>
      </c>
      <c r="C1219">
        <v>123.04</v>
      </c>
      <c r="D1219" t="s">
        <v>191</v>
      </c>
      <c r="E1219">
        <v>5988973</v>
      </c>
      <c r="F1219">
        <v>441</v>
      </c>
      <c r="G1219">
        <v>627</v>
      </c>
      <c r="H1219" t="s">
        <v>25989</v>
      </c>
      <c r="I1219">
        <v>6.4000000000000001E-2</v>
      </c>
      <c r="J1219">
        <v>832</v>
      </c>
    </row>
    <row r="1220" spans="1:10" x14ac:dyDescent="0.25">
      <c r="A1220" t="s">
        <v>3628</v>
      </c>
      <c r="B1220">
        <v>1.1000000000000001</v>
      </c>
      <c r="C1220">
        <v>151.08000000000001</v>
      </c>
      <c r="D1220" t="s">
        <v>676</v>
      </c>
      <c r="E1220">
        <v>3824501</v>
      </c>
      <c r="F1220">
        <v>690</v>
      </c>
      <c r="G1220">
        <v>515</v>
      </c>
      <c r="H1220" t="s">
        <v>11725</v>
      </c>
      <c r="I1220">
        <v>7.0000000000000007E-2</v>
      </c>
      <c r="J1220">
        <v>868</v>
      </c>
    </row>
    <row r="1221" spans="1:10" x14ac:dyDescent="0.25">
      <c r="A1221" t="s">
        <v>20413</v>
      </c>
      <c r="B1221">
        <v>5.62</v>
      </c>
      <c r="C1221">
        <v>43.07</v>
      </c>
      <c r="D1221" t="s">
        <v>15</v>
      </c>
      <c r="E1221">
        <v>7180061</v>
      </c>
      <c r="F1221">
        <v>252</v>
      </c>
      <c r="G1221">
        <v>241</v>
      </c>
      <c r="H1221" t="s">
        <v>6521</v>
      </c>
      <c r="I1221">
        <v>8.5999999999999993E-2</v>
      </c>
      <c r="J1221">
        <v>746</v>
      </c>
    </row>
    <row r="1222" spans="1:10" x14ac:dyDescent="0.25">
      <c r="A1222" t="s">
        <v>6522</v>
      </c>
      <c r="B1222">
        <v>3.29</v>
      </c>
      <c r="C1222">
        <v>191.18</v>
      </c>
      <c r="D1222" t="s">
        <v>1874</v>
      </c>
      <c r="E1222">
        <v>4904020</v>
      </c>
      <c r="F1222">
        <v>438</v>
      </c>
      <c r="G1222">
        <v>487</v>
      </c>
      <c r="H1222" t="s">
        <v>25990</v>
      </c>
      <c r="I1222">
        <v>0.10199999999999999</v>
      </c>
      <c r="J1222">
        <v>847</v>
      </c>
    </row>
    <row r="1223" spans="1:10" x14ac:dyDescent="0.25">
      <c r="A1223" t="s">
        <v>9174</v>
      </c>
      <c r="B1223">
        <v>2.3199999999999998</v>
      </c>
      <c r="C1223">
        <v>280.10000000000002</v>
      </c>
      <c r="D1223" t="s">
        <v>25991</v>
      </c>
      <c r="E1223">
        <v>5848662</v>
      </c>
      <c r="F1223">
        <v>372</v>
      </c>
      <c r="G1223">
        <v>583</v>
      </c>
      <c r="H1223" t="s">
        <v>25992</v>
      </c>
      <c r="I1223">
        <v>0.17299999999999999</v>
      </c>
      <c r="J1223">
        <v>829</v>
      </c>
    </row>
    <row r="1224" spans="1:10" x14ac:dyDescent="0.25">
      <c r="A1224" t="s">
        <v>3630</v>
      </c>
      <c r="B1224">
        <v>2.95</v>
      </c>
      <c r="C1224">
        <v>218.21</v>
      </c>
      <c r="D1224" t="s">
        <v>4650</v>
      </c>
      <c r="E1224">
        <v>45914906</v>
      </c>
      <c r="F1224">
        <v>2030</v>
      </c>
      <c r="G1224">
        <v>2140</v>
      </c>
      <c r="H1224" t="s">
        <v>25993</v>
      </c>
      <c r="I1224">
        <v>0.106</v>
      </c>
      <c r="J1224">
        <v>856</v>
      </c>
    </row>
    <row r="1225" spans="1:10" x14ac:dyDescent="0.25">
      <c r="A1225" t="s">
        <v>25994</v>
      </c>
      <c r="B1225">
        <v>2.13</v>
      </c>
      <c r="C1225">
        <v>41.06</v>
      </c>
      <c r="D1225" t="s">
        <v>117</v>
      </c>
      <c r="E1225">
        <v>6766218</v>
      </c>
      <c r="F1225">
        <v>118</v>
      </c>
      <c r="G1225">
        <v>192</v>
      </c>
      <c r="H1225" t="s">
        <v>25995</v>
      </c>
      <c r="I1225">
        <v>0.192</v>
      </c>
      <c r="J1225">
        <v>702</v>
      </c>
    </row>
    <row r="1226" spans="1:10" x14ac:dyDescent="0.25">
      <c r="A1226" t="s">
        <v>20467</v>
      </c>
      <c r="B1226">
        <v>2.75</v>
      </c>
      <c r="C1226">
        <v>276.10000000000002</v>
      </c>
      <c r="D1226" t="s">
        <v>3651</v>
      </c>
      <c r="E1226">
        <v>16286827</v>
      </c>
      <c r="F1226">
        <v>1019</v>
      </c>
      <c r="G1226">
        <v>968</v>
      </c>
      <c r="H1226" t="s">
        <v>25996</v>
      </c>
      <c r="I1226">
        <v>0.17299999999999999</v>
      </c>
      <c r="J1226">
        <v>911</v>
      </c>
    </row>
    <row r="1227" spans="1:10" x14ac:dyDescent="0.25">
      <c r="A1227" t="s">
        <v>3670</v>
      </c>
      <c r="B1227">
        <v>1.24</v>
      </c>
      <c r="C1227">
        <v>43.07</v>
      </c>
      <c r="D1227" t="s">
        <v>15</v>
      </c>
      <c r="E1227">
        <v>16283702</v>
      </c>
      <c r="F1227">
        <v>624</v>
      </c>
      <c r="G1227">
        <v>400</v>
      </c>
      <c r="H1227" t="s">
        <v>24715</v>
      </c>
      <c r="I1227">
        <v>0.06</v>
      </c>
      <c r="J1227">
        <v>815</v>
      </c>
    </row>
    <row r="1228" spans="1:10" x14ac:dyDescent="0.25">
      <c r="A1228" t="s">
        <v>25997</v>
      </c>
      <c r="B1228">
        <v>3.34</v>
      </c>
      <c r="C1228">
        <v>330.15</v>
      </c>
      <c r="D1228" t="s">
        <v>7385</v>
      </c>
      <c r="E1228">
        <v>2801625</v>
      </c>
      <c r="F1228">
        <v>271</v>
      </c>
      <c r="G1228">
        <v>507</v>
      </c>
      <c r="H1228" t="s">
        <v>25998</v>
      </c>
      <c r="I1228">
        <v>0.17899999999999999</v>
      </c>
      <c r="J1228">
        <v>765</v>
      </c>
    </row>
    <row r="1229" spans="1:10" x14ac:dyDescent="0.25">
      <c r="A1229" t="s">
        <v>3977</v>
      </c>
      <c r="B1229">
        <v>2.54</v>
      </c>
      <c r="C1229">
        <v>276.10000000000002</v>
      </c>
      <c r="D1229" t="s">
        <v>3651</v>
      </c>
      <c r="E1229">
        <v>25924980</v>
      </c>
      <c r="F1229">
        <v>1267</v>
      </c>
      <c r="G1229">
        <v>1600</v>
      </c>
      <c r="H1229" t="s">
        <v>25999</v>
      </c>
      <c r="I1229">
        <v>0.17299999999999999</v>
      </c>
      <c r="J1229">
        <v>907</v>
      </c>
    </row>
    <row r="1230" spans="1:10" x14ac:dyDescent="0.25">
      <c r="A1230" t="s">
        <v>3650</v>
      </c>
      <c r="B1230">
        <v>2.59</v>
      </c>
      <c r="C1230">
        <v>276.08</v>
      </c>
      <c r="D1230" t="s">
        <v>26000</v>
      </c>
      <c r="E1230">
        <v>8235529</v>
      </c>
      <c r="F1230">
        <v>201</v>
      </c>
      <c r="G1230">
        <v>511</v>
      </c>
      <c r="H1230" t="s">
        <v>26001</v>
      </c>
      <c r="I1230">
        <v>0.28899999999999998</v>
      </c>
      <c r="J1230">
        <v>774</v>
      </c>
    </row>
    <row r="1231" spans="1:10" x14ac:dyDescent="0.25">
      <c r="A1231" t="s">
        <v>26002</v>
      </c>
      <c r="B1231">
        <v>7.08</v>
      </c>
      <c r="C1231">
        <v>57.09</v>
      </c>
      <c r="D1231" t="s">
        <v>612</v>
      </c>
      <c r="E1231">
        <v>10736488</v>
      </c>
      <c r="F1231">
        <v>363</v>
      </c>
      <c r="G1231">
        <v>528</v>
      </c>
      <c r="H1231" t="s">
        <v>26003</v>
      </c>
      <c r="I1231">
        <v>0.20899999999999999</v>
      </c>
      <c r="J1231">
        <v>729</v>
      </c>
    </row>
    <row r="1232" spans="1:10" x14ac:dyDescent="0.25">
      <c r="A1232" t="s">
        <v>26004</v>
      </c>
      <c r="B1232">
        <v>3.74</v>
      </c>
      <c r="C1232">
        <v>320.13</v>
      </c>
      <c r="D1232" t="s">
        <v>7311</v>
      </c>
      <c r="E1232">
        <v>25135844</v>
      </c>
      <c r="F1232">
        <v>1455</v>
      </c>
      <c r="G1232">
        <v>1451</v>
      </c>
      <c r="H1232" t="s">
        <v>26005</v>
      </c>
      <c r="I1232">
        <v>0.152</v>
      </c>
      <c r="J1232">
        <v>714</v>
      </c>
    </row>
    <row r="1233" spans="1:10" x14ac:dyDescent="0.25">
      <c r="A1233" t="s">
        <v>2297</v>
      </c>
      <c r="B1233">
        <v>1.06</v>
      </c>
      <c r="C1233">
        <v>59.07</v>
      </c>
      <c r="D1233" t="s">
        <v>1219</v>
      </c>
      <c r="E1233">
        <v>13208195</v>
      </c>
      <c r="F1233">
        <v>1924</v>
      </c>
      <c r="G1233">
        <v>1632</v>
      </c>
      <c r="H1233" t="s">
        <v>5366</v>
      </c>
      <c r="I1233">
        <v>0.06</v>
      </c>
      <c r="J1233">
        <v>799</v>
      </c>
    </row>
    <row r="1234" spans="1:10" x14ac:dyDescent="0.25">
      <c r="A1234" t="s">
        <v>5910</v>
      </c>
      <c r="B1234">
        <v>2.5099999999999998</v>
      </c>
      <c r="C1234">
        <v>55.07</v>
      </c>
      <c r="D1234" t="s">
        <v>45</v>
      </c>
      <c r="E1234">
        <v>5249292</v>
      </c>
      <c r="F1234">
        <v>102</v>
      </c>
      <c r="G1234">
        <v>297</v>
      </c>
      <c r="H1234" t="s">
        <v>26006</v>
      </c>
      <c r="I1234">
        <v>6.0999999999999999E-2</v>
      </c>
      <c r="J1234">
        <v>739</v>
      </c>
    </row>
    <row r="1235" spans="1:10" x14ac:dyDescent="0.25">
      <c r="A1235" t="s">
        <v>6531</v>
      </c>
      <c r="B1235">
        <v>2.42</v>
      </c>
      <c r="C1235">
        <v>191.18</v>
      </c>
      <c r="D1235" t="s">
        <v>1874</v>
      </c>
      <c r="E1235">
        <v>3029104</v>
      </c>
      <c r="F1235">
        <v>276</v>
      </c>
      <c r="G1235">
        <v>317</v>
      </c>
      <c r="H1235" t="s">
        <v>26007</v>
      </c>
      <c r="I1235">
        <v>0.10199999999999999</v>
      </c>
      <c r="J1235">
        <v>862</v>
      </c>
    </row>
    <row r="1236" spans="1:10" x14ac:dyDescent="0.25">
      <c r="A1236" t="s">
        <v>26008</v>
      </c>
      <c r="B1236">
        <v>3.02</v>
      </c>
      <c r="C1236">
        <v>330.15</v>
      </c>
      <c r="D1236" t="s">
        <v>7385</v>
      </c>
      <c r="E1236">
        <v>1883373</v>
      </c>
      <c r="F1236">
        <v>318</v>
      </c>
      <c r="G1236">
        <v>491</v>
      </c>
      <c r="H1236" t="s">
        <v>26009</v>
      </c>
      <c r="I1236">
        <v>0.17499999999999999</v>
      </c>
      <c r="J1236">
        <v>798</v>
      </c>
    </row>
    <row r="1237" spans="1:10" x14ac:dyDescent="0.25">
      <c r="A1237" t="s">
        <v>3632</v>
      </c>
      <c r="B1237">
        <v>3.28</v>
      </c>
      <c r="C1237">
        <v>276.10000000000002</v>
      </c>
      <c r="D1237" t="s">
        <v>3651</v>
      </c>
      <c r="E1237">
        <v>53695066</v>
      </c>
      <c r="F1237">
        <v>1705</v>
      </c>
      <c r="G1237">
        <v>2111</v>
      </c>
      <c r="H1237" t="s">
        <v>26010</v>
      </c>
      <c r="I1237">
        <v>0.19600000000000001</v>
      </c>
      <c r="J1237">
        <v>931</v>
      </c>
    </row>
    <row r="1238" spans="1:10" x14ac:dyDescent="0.25">
      <c r="A1238" t="s">
        <v>1463</v>
      </c>
      <c r="B1238">
        <v>24.86</v>
      </c>
      <c r="C1238">
        <v>44</v>
      </c>
      <c r="D1238" t="s">
        <v>129</v>
      </c>
      <c r="E1238">
        <v>6697456</v>
      </c>
      <c r="F1238">
        <v>211</v>
      </c>
      <c r="G1238">
        <v>220</v>
      </c>
      <c r="H1238" t="s">
        <v>26011</v>
      </c>
      <c r="I1238">
        <v>0.219</v>
      </c>
      <c r="J1238">
        <v>712</v>
      </c>
    </row>
    <row r="1239" spans="1:10" x14ac:dyDescent="0.25">
      <c r="A1239" t="s">
        <v>2444</v>
      </c>
      <c r="B1239">
        <v>0.34</v>
      </c>
      <c r="C1239">
        <v>85.07</v>
      </c>
      <c r="D1239" t="s">
        <v>1689</v>
      </c>
      <c r="E1239">
        <v>4143507</v>
      </c>
      <c r="F1239">
        <v>288</v>
      </c>
      <c r="G1239">
        <v>484</v>
      </c>
      <c r="H1239" t="s">
        <v>26012</v>
      </c>
      <c r="I1239">
        <v>6.2E-2</v>
      </c>
      <c r="J1239">
        <v>753</v>
      </c>
    </row>
    <row r="1240" spans="1:10" x14ac:dyDescent="0.25">
      <c r="A1240" t="s">
        <v>14600</v>
      </c>
      <c r="B1240">
        <v>1.1299999999999999</v>
      </c>
      <c r="C1240">
        <v>165.1</v>
      </c>
      <c r="D1240" t="s">
        <v>9151</v>
      </c>
      <c r="E1240">
        <v>20923043</v>
      </c>
      <c r="F1240">
        <v>2060</v>
      </c>
      <c r="G1240">
        <v>1306</v>
      </c>
      <c r="H1240" t="s">
        <v>9152</v>
      </c>
      <c r="I1240">
        <v>7.9000000000000001E-2</v>
      </c>
      <c r="J1240">
        <v>934</v>
      </c>
    </row>
    <row r="1241" spans="1:10" x14ac:dyDescent="0.25">
      <c r="A1241" t="s">
        <v>24733</v>
      </c>
      <c r="B1241">
        <v>2.2400000000000002</v>
      </c>
      <c r="C1241">
        <v>57.08</v>
      </c>
      <c r="D1241" t="s">
        <v>28</v>
      </c>
      <c r="E1241">
        <v>2585364</v>
      </c>
      <c r="F1241">
        <v>166</v>
      </c>
      <c r="G1241">
        <v>88</v>
      </c>
      <c r="H1241" t="s">
        <v>26013</v>
      </c>
      <c r="I1241">
        <v>7.1999999999999995E-2</v>
      </c>
      <c r="J1241">
        <v>731</v>
      </c>
    </row>
    <row r="1242" spans="1:10" x14ac:dyDescent="0.25">
      <c r="A1242" t="s">
        <v>24736</v>
      </c>
      <c r="B1242">
        <v>2.35</v>
      </c>
      <c r="C1242">
        <v>57.09</v>
      </c>
      <c r="D1242" t="s">
        <v>612</v>
      </c>
      <c r="E1242">
        <v>2801658</v>
      </c>
      <c r="F1242">
        <v>288</v>
      </c>
      <c r="G1242">
        <v>136</v>
      </c>
      <c r="H1242" t="s">
        <v>24737</v>
      </c>
      <c r="I1242">
        <v>7.0999999999999994E-2</v>
      </c>
      <c r="J1242">
        <v>714</v>
      </c>
    </row>
    <row r="1243" spans="1:10" x14ac:dyDescent="0.25">
      <c r="A1243" t="s">
        <v>23164</v>
      </c>
      <c r="B1243">
        <v>0.39</v>
      </c>
      <c r="C1243">
        <v>43.07</v>
      </c>
      <c r="D1243" t="s">
        <v>15</v>
      </c>
      <c r="E1243">
        <v>6195573</v>
      </c>
      <c r="F1243">
        <v>496</v>
      </c>
      <c r="G1243">
        <v>197</v>
      </c>
      <c r="H1243" t="s">
        <v>26014</v>
      </c>
      <c r="I1243">
        <v>7.8E-2</v>
      </c>
      <c r="J1243">
        <v>747</v>
      </c>
    </row>
    <row r="1244" spans="1:10" x14ac:dyDescent="0.25">
      <c r="A1244" t="s">
        <v>26015</v>
      </c>
      <c r="B1244">
        <v>2.4300000000000002</v>
      </c>
      <c r="C1244">
        <v>167.09</v>
      </c>
      <c r="D1244" t="s">
        <v>508</v>
      </c>
      <c r="E1244">
        <v>2577181</v>
      </c>
      <c r="F1244">
        <v>430</v>
      </c>
      <c r="G1244">
        <v>323</v>
      </c>
      <c r="H1244" t="s">
        <v>26016</v>
      </c>
      <c r="I1244">
        <v>0.13600000000000001</v>
      </c>
      <c r="J1244">
        <v>720</v>
      </c>
    </row>
    <row r="1245" spans="1:10" x14ac:dyDescent="0.25">
      <c r="A1245" t="s">
        <v>961</v>
      </c>
      <c r="B1245">
        <v>6.92</v>
      </c>
      <c r="C1245">
        <v>81.069999999999993</v>
      </c>
      <c r="D1245" t="s">
        <v>133</v>
      </c>
      <c r="E1245">
        <v>6576223</v>
      </c>
      <c r="F1245">
        <v>180</v>
      </c>
      <c r="G1245">
        <v>319</v>
      </c>
      <c r="H1245" t="s">
        <v>26017</v>
      </c>
      <c r="I1245">
        <v>0.27</v>
      </c>
      <c r="J1245">
        <v>706</v>
      </c>
    </row>
    <row r="1246" spans="1:10" x14ac:dyDescent="0.25">
      <c r="A1246" t="s">
        <v>23218</v>
      </c>
      <c r="B1246">
        <v>0.39</v>
      </c>
      <c r="C1246">
        <v>43.07</v>
      </c>
      <c r="D1246" t="s">
        <v>15</v>
      </c>
      <c r="E1246">
        <v>11414457</v>
      </c>
      <c r="F1246">
        <v>673</v>
      </c>
      <c r="G1246">
        <v>349</v>
      </c>
      <c r="H1246" t="s">
        <v>26018</v>
      </c>
      <c r="I1246">
        <v>7.2999999999999995E-2</v>
      </c>
      <c r="J1246">
        <v>824</v>
      </c>
    </row>
    <row r="1247" spans="1:10" x14ac:dyDescent="0.25">
      <c r="A1247" t="s">
        <v>26019</v>
      </c>
      <c r="B1247">
        <v>2.92</v>
      </c>
      <c r="C1247">
        <v>330.15</v>
      </c>
      <c r="D1247" t="s">
        <v>7385</v>
      </c>
      <c r="E1247">
        <v>2859311</v>
      </c>
      <c r="F1247">
        <v>344</v>
      </c>
      <c r="G1247">
        <v>553</v>
      </c>
      <c r="H1247" t="s">
        <v>26020</v>
      </c>
      <c r="I1247">
        <v>0.17699999999999999</v>
      </c>
      <c r="J1247">
        <v>767</v>
      </c>
    </row>
    <row r="1248" spans="1:10" x14ac:dyDescent="0.25">
      <c r="A1248" t="s">
        <v>26021</v>
      </c>
      <c r="B1248">
        <v>10.59</v>
      </c>
      <c r="C1248">
        <v>43.07</v>
      </c>
      <c r="D1248" t="s">
        <v>15</v>
      </c>
      <c r="E1248">
        <v>1240624</v>
      </c>
      <c r="F1248">
        <v>341</v>
      </c>
      <c r="G1248">
        <v>44</v>
      </c>
      <c r="H1248" t="s">
        <v>26022</v>
      </c>
      <c r="I1248">
        <v>0.11899999999999999</v>
      </c>
      <c r="J1248">
        <v>716</v>
      </c>
    </row>
    <row r="1249" spans="1:10" x14ac:dyDescent="0.25">
      <c r="A1249" t="s">
        <v>16504</v>
      </c>
      <c r="B1249">
        <v>1.32</v>
      </c>
      <c r="C1249">
        <v>57.09</v>
      </c>
      <c r="D1249" t="s">
        <v>612</v>
      </c>
      <c r="E1249">
        <v>158542840</v>
      </c>
      <c r="F1249">
        <v>1574</v>
      </c>
      <c r="G1249">
        <v>4066</v>
      </c>
      <c r="H1249" t="s">
        <v>26023</v>
      </c>
      <c r="I1249">
        <v>7.9000000000000001E-2</v>
      </c>
      <c r="J1249">
        <v>852</v>
      </c>
    </row>
    <row r="1250" spans="1:10" x14ac:dyDescent="0.25">
      <c r="A1250" t="s">
        <v>26024</v>
      </c>
      <c r="B1250">
        <v>0.34</v>
      </c>
      <c r="C1250">
        <v>55.07</v>
      </c>
      <c r="D1250" t="s">
        <v>45</v>
      </c>
      <c r="E1250">
        <v>7914692</v>
      </c>
      <c r="F1250">
        <v>113</v>
      </c>
      <c r="G1250">
        <v>260</v>
      </c>
      <c r="H1250" t="s">
        <v>26025</v>
      </c>
      <c r="I1250">
        <v>0.35199999999999998</v>
      </c>
      <c r="J1250">
        <v>734</v>
      </c>
    </row>
    <row r="1251" spans="1:10" x14ac:dyDescent="0.25">
      <c r="A1251" t="s">
        <v>3655</v>
      </c>
      <c r="B1251">
        <v>1.37</v>
      </c>
      <c r="C1251">
        <v>43.07</v>
      </c>
      <c r="D1251" t="s">
        <v>15</v>
      </c>
      <c r="E1251">
        <v>15384553</v>
      </c>
      <c r="F1251">
        <v>748</v>
      </c>
      <c r="G1251">
        <v>302</v>
      </c>
      <c r="H1251" t="s">
        <v>14063</v>
      </c>
      <c r="I1251">
        <v>0.104</v>
      </c>
      <c r="J1251">
        <v>920</v>
      </c>
    </row>
    <row r="1252" spans="1:10" x14ac:dyDescent="0.25">
      <c r="A1252" t="s">
        <v>3657</v>
      </c>
      <c r="B1252">
        <v>0.72</v>
      </c>
      <c r="C1252">
        <v>55.08</v>
      </c>
      <c r="D1252" t="s">
        <v>880</v>
      </c>
      <c r="E1252">
        <v>1132296</v>
      </c>
      <c r="F1252">
        <v>108</v>
      </c>
      <c r="G1252">
        <v>50</v>
      </c>
      <c r="H1252" t="s">
        <v>13302</v>
      </c>
      <c r="I1252">
        <v>0.10299999999999999</v>
      </c>
      <c r="J1252">
        <v>705</v>
      </c>
    </row>
    <row r="1253" spans="1:10" x14ac:dyDescent="0.25">
      <c r="A1253" t="s">
        <v>7149</v>
      </c>
      <c r="B1253">
        <v>7.01</v>
      </c>
      <c r="C1253">
        <v>81.069999999999993</v>
      </c>
      <c r="D1253" t="s">
        <v>133</v>
      </c>
      <c r="E1253">
        <v>8664312</v>
      </c>
      <c r="F1253">
        <v>106</v>
      </c>
      <c r="G1253">
        <v>298</v>
      </c>
      <c r="H1253" t="s">
        <v>26026</v>
      </c>
      <c r="I1253">
        <v>0.311</v>
      </c>
      <c r="J1253">
        <v>705</v>
      </c>
    </row>
    <row r="1254" spans="1:10" x14ac:dyDescent="0.25">
      <c r="A1254" t="s">
        <v>3653</v>
      </c>
      <c r="B1254">
        <v>1.06</v>
      </c>
      <c r="C1254">
        <v>109.1</v>
      </c>
      <c r="D1254" t="s">
        <v>1075</v>
      </c>
      <c r="E1254">
        <v>5006740</v>
      </c>
      <c r="F1254">
        <v>271</v>
      </c>
      <c r="G1254">
        <v>290</v>
      </c>
      <c r="H1254" t="s">
        <v>26027</v>
      </c>
      <c r="I1254">
        <v>0.10199999999999999</v>
      </c>
      <c r="J1254">
        <v>744</v>
      </c>
    </row>
    <row r="1255" spans="1:10" x14ac:dyDescent="0.25">
      <c r="A1255" t="s">
        <v>3717</v>
      </c>
      <c r="B1255">
        <v>1.21</v>
      </c>
      <c r="C1255">
        <v>123.05</v>
      </c>
      <c r="D1255" t="s">
        <v>313</v>
      </c>
      <c r="E1255">
        <v>1606313</v>
      </c>
      <c r="F1255">
        <v>226</v>
      </c>
      <c r="G1255">
        <v>198</v>
      </c>
      <c r="H1255" t="s">
        <v>26028</v>
      </c>
      <c r="I1255">
        <v>7.6999999999999999E-2</v>
      </c>
      <c r="J1255">
        <v>852</v>
      </c>
    </row>
    <row r="1256" spans="1:10" x14ac:dyDescent="0.25">
      <c r="A1256" t="s">
        <v>3561</v>
      </c>
      <c r="B1256">
        <v>2.33</v>
      </c>
      <c r="C1256">
        <v>95.09</v>
      </c>
      <c r="D1256" t="s">
        <v>810</v>
      </c>
      <c r="E1256">
        <v>2082417</v>
      </c>
      <c r="F1256">
        <v>104</v>
      </c>
      <c r="G1256">
        <v>129</v>
      </c>
      <c r="H1256" t="s">
        <v>26029</v>
      </c>
      <c r="I1256">
        <v>0.109</v>
      </c>
      <c r="J1256">
        <v>757</v>
      </c>
    </row>
    <row r="1257" spans="1:10" x14ac:dyDescent="0.25">
      <c r="A1257" t="s">
        <v>17023</v>
      </c>
      <c r="B1257">
        <v>1.81</v>
      </c>
      <c r="C1257">
        <v>203.18</v>
      </c>
      <c r="D1257" t="s">
        <v>24757</v>
      </c>
      <c r="E1257">
        <v>1028780</v>
      </c>
      <c r="F1257">
        <v>185</v>
      </c>
      <c r="G1257">
        <v>177</v>
      </c>
      <c r="H1257" t="s">
        <v>26030</v>
      </c>
      <c r="I1257">
        <v>0.13</v>
      </c>
      <c r="J1257">
        <v>716</v>
      </c>
    </row>
    <row r="1258" spans="1:10" x14ac:dyDescent="0.25">
      <c r="A1258" t="s">
        <v>3665</v>
      </c>
      <c r="B1258">
        <v>1.26</v>
      </c>
      <c r="C1258">
        <v>55.07</v>
      </c>
      <c r="D1258" t="s">
        <v>45</v>
      </c>
      <c r="E1258">
        <v>29672558</v>
      </c>
      <c r="F1258">
        <v>890</v>
      </c>
      <c r="G1258">
        <v>593</v>
      </c>
      <c r="H1258" t="s">
        <v>13305</v>
      </c>
      <c r="I1258">
        <v>0.109</v>
      </c>
      <c r="J1258">
        <v>938</v>
      </c>
    </row>
    <row r="1259" spans="1:10" x14ac:dyDescent="0.25">
      <c r="A1259" t="s">
        <v>24763</v>
      </c>
      <c r="B1259">
        <v>8.4700000000000006</v>
      </c>
      <c r="C1259">
        <v>69.08</v>
      </c>
      <c r="D1259" t="s">
        <v>222</v>
      </c>
      <c r="E1259">
        <v>8686815</v>
      </c>
      <c r="F1259">
        <v>644</v>
      </c>
      <c r="G1259">
        <v>586</v>
      </c>
      <c r="H1259" t="s">
        <v>26031</v>
      </c>
      <c r="I1259">
        <v>9.2999999999999999E-2</v>
      </c>
      <c r="J1259">
        <v>817</v>
      </c>
    </row>
    <row r="1260" spans="1:10" x14ac:dyDescent="0.25">
      <c r="A1260" t="s">
        <v>2400</v>
      </c>
      <c r="B1260">
        <v>3.2</v>
      </c>
      <c r="C1260">
        <v>55.07</v>
      </c>
      <c r="D1260" t="s">
        <v>45</v>
      </c>
      <c r="E1260">
        <v>11016854</v>
      </c>
      <c r="F1260">
        <v>253</v>
      </c>
      <c r="G1260">
        <v>418</v>
      </c>
      <c r="H1260" t="s">
        <v>26032</v>
      </c>
      <c r="I1260">
        <v>0.26500000000000001</v>
      </c>
      <c r="J1260">
        <v>706</v>
      </c>
    </row>
    <row r="1261" spans="1:10" x14ac:dyDescent="0.25">
      <c r="A1261" t="s">
        <v>9189</v>
      </c>
      <c r="B1261">
        <v>2.1</v>
      </c>
      <c r="C1261">
        <v>290.12</v>
      </c>
      <c r="D1261" t="s">
        <v>20507</v>
      </c>
      <c r="E1261">
        <v>5900069</v>
      </c>
      <c r="F1261">
        <v>409</v>
      </c>
      <c r="G1261">
        <v>790</v>
      </c>
      <c r="H1261" t="s">
        <v>26033</v>
      </c>
      <c r="I1261">
        <v>0.28499999999999998</v>
      </c>
      <c r="J1261">
        <v>793</v>
      </c>
    </row>
    <row r="1262" spans="1:10" x14ac:dyDescent="0.25">
      <c r="A1262" t="s">
        <v>24818</v>
      </c>
      <c r="B1262">
        <v>12.09</v>
      </c>
      <c r="C1262">
        <v>69.08</v>
      </c>
      <c r="D1262" t="s">
        <v>222</v>
      </c>
      <c r="E1262">
        <v>10228860</v>
      </c>
      <c r="F1262">
        <v>236</v>
      </c>
      <c r="G1262">
        <v>447</v>
      </c>
      <c r="H1262" t="s">
        <v>26034</v>
      </c>
      <c r="I1262">
        <v>0.107</v>
      </c>
      <c r="J1262">
        <v>732</v>
      </c>
    </row>
    <row r="1263" spans="1:10" x14ac:dyDescent="0.25">
      <c r="A1263" t="s">
        <v>23249</v>
      </c>
      <c r="B1263">
        <v>1.41</v>
      </c>
      <c r="C1263">
        <v>43.07</v>
      </c>
      <c r="D1263" t="s">
        <v>15</v>
      </c>
      <c r="E1263">
        <v>59293161</v>
      </c>
      <c r="F1263">
        <v>1118</v>
      </c>
      <c r="G1263">
        <v>1387</v>
      </c>
      <c r="H1263" t="s">
        <v>26035</v>
      </c>
      <c r="I1263">
        <v>7.5999999999999998E-2</v>
      </c>
      <c r="J1263">
        <v>848</v>
      </c>
    </row>
    <row r="1264" spans="1:10" x14ac:dyDescent="0.25">
      <c r="A1264" t="s">
        <v>6544</v>
      </c>
      <c r="B1264">
        <v>1.1100000000000001</v>
      </c>
      <c r="C1264">
        <v>55.08</v>
      </c>
      <c r="D1264" t="s">
        <v>880</v>
      </c>
      <c r="E1264">
        <v>1297743</v>
      </c>
      <c r="F1264">
        <v>103</v>
      </c>
      <c r="G1264">
        <v>58</v>
      </c>
      <c r="H1264" t="s">
        <v>26036</v>
      </c>
      <c r="I1264">
        <v>0.106</v>
      </c>
      <c r="J1264">
        <v>720</v>
      </c>
    </row>
    <row r="1265" spans="1:10" x14ac:dyDescent="0.25">
      <c r="A1265" t="s">
        <v>3984</v>
      </c>
      <c r="B1265">
        <v>1.08</v>
      </c>
      <c r="C1265">
        <v>55.07</v>
      </c>
      <c r="D1265" t="s">
        <v>45</v>
      </c>
      <c r="E1265">
        <v>3445988</v>
      </c>
      <c r="F1265">
        <v>276</v>
      </c>
      <c r="G1265">
        <v>90</v>
      </c>
      <c r="H1265" t="s">
        <v>26037</v>
      </c>
      <c r="I1265">
        <v>0.11700000000000001</v>
      </c>
      <c r="J1265">
        <v>811</v>
      </c>
    </row>
    <row r="1266" spans="1:10" x14ac:dyDescent="0.25">
      <c r="A1266" t="s">
        <v>3674</v>
      </c>
      <c r="B1266">
        <v>1.73</v>
      </c>
      <c r="C1266">
        <v>43.07</v>
      </c>
      <c r="D1266" t="s">
        <v>15</v>
      </c>
      <c r="E1266">
        <v>79907987</v>
      </c>
      <c r="F1266">
        <v>1488</v>
      </c>
      <c r="G1266">
        <v>1041</v>
      </c>
      <c r="H1266" t="s">
        <v>26038</v>
      </c>
      <c r="I1266">
        <v>0.13600000000000001</v>
      </c>
      <c r="J1266">
        <v>934</v>
      </c>
    </row>
    <row r="1267" spans="1:10" x14ac:dyDescent="0.25">
      <c r="A1267" t="s">
        <v>26039</v>
      </c>
      <c r="B1267">
        <v>1.47</v>
      </c>
      <c r="C1267">
        <v>203.18</v>
      </c>
      <c r="D1267" t="s">
        <v>24757</v>
      </c>
      <c r="E1267">
        <v>6975420</v>
      </c>
      <c r="F1267">
        <v>932</v>
      </c>
      <c r="G1267">
        <v>672</v>
      </c>
      <c r="H1267" t="s">
        <v>26040</v>
      </c>
      <c r="I1267">
        <v>0.14099999999999999</v>
      </c>
      <c r="J1267">
        <v>831</v>
      </c>
    </row>
    <row r="1268" spans="1:10" x14ac:dyDescent="0.25">
      <c r="A1268" t="s">
        <v>4671</v>
      </c>
      <c r="B1268">
        <v>1.88</v>
      </c>
      <c r="C1268">
        <v>55.07</v>
      </c>
      <c r="D1268" t="s">
        <v>45</v>
      </c>
      <c r="E1268">
        <v>7159669</v>
      </c>
      <c r="F1268">
        <v>363</v>
      </c>
      <c r="G1268">
        <v>190</v>
      </c>
      <c r="H1268" t="s">
        <v>26041</v>
      </c>
      <c r="I1268">
        <v>0.12</v>
      </c>
      <c r="J1268">
        <v>835</v>
      </c>
    </row>
    <row r="1269" spans="1:10" x14ac:dyDescent="0.25">
      <c r="A1269" t="s">
        <v>9069</v>
      </c>
      <c r="B1269">
        <v>2.77</v>
      </c>
      <c r="C1269">
        <v>57.09</v>
      </c>
      <c r="D1269" t="s">
        <v>612</v>
      </c>
      <c r="E1269">
        <v>41258590</v>
      </c>
      <c r="F1269">
        <v>150</v>
      </c>
      <c r="G1269">
        <v>1175</v>
      </c>
      <c r="H1269" t="s">
        <v>26042</v>
      </c>
      <c r="I1269">
        <v>9.7000000000000003E-2</v>
      </c>
      <c r="J1269">
        <v>750</v>
      </c>
    </row>
    <row r="1270" spans="1:10" x14ac:dyDescent="0.25">
      <c r="A1270" t="s">
        <v>3681</v>
      </c>
      <c r="B1270">
        <v>1.71</v>
      </c>
      <c r="C1270">
        <v>218.21</v>
      </c>
      <c r="D1270" t="s">
        <v>4650</v>
      </c>
      <c r="E1270">
        <v>64871479</v>
      </c>
      <c r="F1270">
        <v>3175</v>
      </c>
      <c r="G1270">
        <v>2927</v>
      </c>
      <c r="H1270" t="s">
        <v>26043</v>
      </c>
      <c r="I1270">
        <v>0.153</v>
      </c>
      <c r="J1270">
        <v>918</v>
      </c>
    </row>
    <row r="1271" spans="1:10" x14ac:dyDescent="0.25">
      <c r="A1271" t="s">
        <v>7355</v>
      </c>
      <c r="B1271">
        <v>1.67</v>
      </c>
      <c r="C1271">
        <v>69.08</v>
      </c>
      <c r="D1271" t="s">
        <v>222</v>
      </c>
      <c r="E1271">
        <v>20411771</v>
      </c>
      <c r="F1271">
        <v>1063</v>
      </c>
      <c r="G1271">
        <v>569</v>
      </c>
      <c r="H1271" t="s">
        <v>26044</v>
      </c>
      <c r="I1271">
        <v>0.13800000000000001</v>
      </c>
      <c r="J1271">
        <v>830</v>
      </c>
    </row>
    <row r="1272" spans="1:10" x14ac:dyDescent="0.25">
      <c r="A1272" t="s">
        <v>26045</v>
      </c>
      <c r="B1272">
        <v>3.17</v>
      </c>
      <c r="C1272">
        <v>330.15</v>
      </c>
      <c r="D1272" t="s">
        <v>7385</v>
      </c>
      <c r="E1272">
        <v>4424846</v>
      </c>
      <c r="F1272">
        <v>206</v>
      </c>
      <c r="G1272">
        <v>860</v>
      </c>
      <c r="H1272" t="s">
        <v>26046</v>
      </c>
      <c r="I1272">
        <v>0.25700000000000001</v>
      </c>
      <c r="J1272">
        <v>781</v>
      </c>
    </row>
    <row r="1273" spans="1:10" x14ac:dyDescent="0.25">
      <c r="A1273" t="s">
        <v>26047</v>
      </c>
      <c r="B1273">
        <v>1.36</v>
      </c>
      <c r="C1273">
        <v>44</v>
      </c>
      <c r="D1273" t="s">
        <v>129</v>
      </c>
      <c r="E1273">
        <v>13730107</v>
      </c>
      <c r="F1273">
        <v>346</v>
      </c>
      <c r="G1273">
        <v>290</v>
      </c>
      <c r="H1273" t="s">
        <v>26048</v>
      </c>
      <c r="I1273">
        <v>0.24299999999999999</v>
      </c>
      <c r="J1273">
        <v>800</v>
      </c>
    </row>
    <row r="1274" spans="1:10" x14ac:dyDescent="0.25">
      <c r="A1274" t="s">
        <v>23238</v>
      </c>
      <c r="B1274">
        <v>0.88</v>
      </c>
      <c r="C1274">
        <v>43.07</v>
      </c>
      <c r="D1274" t="s">
        <v>15</v>
      </c>
      <c r="E1274">
        <v>8302645</v>
      </c>
      <c r="F1274">
        <v>277</v>
      </c>
      <c r="G1274">
        <v>212</v>
      </c>
      <c r="H1274" t="s">
        <v>26049</v>
      </c>
      <c r="I1274">
        <v>9.1999999999999998E-2</v>
      </c>
      <c r="J1274">
        <v>731</v>
      </c>
    </row>
    <row r="1275" spans="1:10" x14ac:dyDescent="0.25">
      <c r="A1275" t="s">
        <v>26050</v>
      </c>
      <c r="B1275">
        <v>10.29</v>
      </c>
      <c r="C1275">
        <v>69.08</v>
      </c>
      <c r="D1275" t="s">
        <v>222</v>
      </c>
      <c r="E1275">
        <v>24181034</v>
      </c>
      <c r="F1275">
        <v>327</v>
      </c>
      <c r="G1275">
        <v>615</v>
      </c>
      <c r="H1275" t="s">
        <v>26051</v>
      </c>
      <c r="I1275">
        <v>9.6000000000000002E-2</v>
      </c>
      <c r="J1275">
        <v>769</v>
      </c>
    </row>
    <row r="1276" spans="1:10" x14ac:dyDescent="0.25">
      <c r="A1276" t="s">
        <v>3635</v>
      </c>
      <c r="B1276">
        <v>1.38</v>
      </c>
      <c r="C1276">
        <v>43.07</v>
      </c>
      <c r="D1276" t="s">
        <v>15</v>
      </c>
      <c r="E1276">
        <v>1290151</v>
      </c>
      <c r="F1276">
        <v>333</v>
      </c>
      <c r="G1276">
        <v>51</v>
      </c>
      <c r="H1276" t="s">
        <v>26052</v>
      </c>
      <c r="I1276">
        <v>0.11899999999999999</v>
      </c>
      <c r="J1276">
        <v>930</v>
      </c>
    </row>
    <row r="1277" spans="1:10" x14ac:dyDescent="0.25">
      <c r="A1277" t="s">
        <v>3683</v>
      </c>
      <c r="B1277">
        <v>5.39</v>
      </c>
      <c r="C1277">
        <v>69.08</v>
      </c>
      <c r="D1277" t="s">
        <v>222</v>
      </c>
      <c r="E1277">
        <v>15547813</v>
      </c>
      <c r="F1277">
        <v>609</v>
      </c>
      <c r="G1277">
        <v>439</v>
      </c>
      <c r="H1277" t="s">
        <v>26053</v>
      </c>
      <c r="I1277">
        <v>0.158</v>
      </c>
      <c r="J1277">
        <v>913</v>
      </c>
    </row>
    <row r="1278" spans="1:10" x14ac:dyDescent="0.25">
      <c r="A1278" t="s">
        <v>3693</v>
      </c>
      <c r="B1278">
        <v>2</v>
      </c>
      <c r="C1278">
        <v>218.21</v>
      </c>
      <c r="D1278" t="s">
        <v>4650</v>
      </c>
      <c r="E1278">
        <v>64568650</v>
      </c>
      <c r="F1278">
        <v>4161</v>
      </c>
      <c r="G1278">
        <v>3717</v>
      </c>
      <c r="H1278" t="s">
        <v>26054</v>
      </c>
      <c r="I1278">
        <v>0.182</v>
      </c>
      <c r="J1278">
        <v>892</v>
      </c>
    </row>
    <row r="1279" spans="1:10" x14ac:dyDescent="0.25">
      <c r="A1279" t="s">
        <v>3695</v>
      </c>
      <c r="B1279">
        <v>1.33</v>
      </c>
      <c r="C1279">
        <v>174.11</v>
      </c>
      <c r="D1279" t="s">
        <v>1303</v>
      </c>
      <c r="E1279">
        <v>5960558</v>
      </c>
      <c r="F1279">
        <v>1029</v>
      </c>
      <c r="G1279">
        <v>728</v>
      </c>
      <c r="H1279" t="s">
        <v>26055</v>
      </c>
      <c r="I1279">
        <v>0.14199999999999999</v>
      </c>
      <c r="J1279">
        <v>833</v>
      </c>
    </row>
    <row r="1280" spans="1:10" x14ac:dyDescent="0.25">
      <c r="A1280" t="s">
        <v>3702</v>
      </c>
      <c r="B1280">
        <v>1.1599999999999999</v>
      </c>
      <c r="C1280">
        <v>124.09</v>
      </c>
      <c r="D1280" t="s">
        <v>1110</v>
      </c>
      <c r="E1280">
        <v>12601959</v>
      </c>
      <c r="F1280">
        <v>1407</v>
      </c>
      <c r="G1280">
        <v>951</v>
      </c>
      <c r="H1280" t="s">
        <v>26056</v>
      </c>
      <c r="I1280">
        <v>0.14899999999999999</v>
      </c>
      <c r="J1280">
        <v>863</v>
      </c>
    </row>
    <row r="1281" spans="1:10" x14ac:dyDescent="0.25">
      <c r="A1281" t="s">
        <v>3924</v>
      </c>
      <c r="B1281">
        <v>1.1599999999999999</v>
      </c>
      <c r="C1281">
        <v>123.05</v>
      </c>
      <c r="D1281" t="s">
        <v>313</v>
      </c>
      <c r="E1281">
        <v>4216511</v>
      </c>
      <c r="F1281">
        <v>512</v>
      </c>
      <c r="G1281">
        <v>501</v>
      </c>
      <c r="H1281" t="s">
        <v>26057</v>
      </c>
      <c r="I1281">
        <v>9.8000000000000004E-2</v>
      </c>
      <c r="J1281">
        <v>834</v>
      </c>
    </row>
    <row r="1282" spans="1:10" x14ac:dyDescent="0.25">
      <c r="A1282" t="s">
        <v>16949</v>
      </c>
      <c r="B1282">
        <v>2.15</v>
      </c>
      <c r="C1282">
        <v>218.21</v>
      </c>
      <c r="D1282" t="s">
        <v>4650</v>
      </c>
      <c r="E1282">
        <v>3642360</v>
      </c>
      <c r="F1282">
        <v>485</v>
      </c>
      <c r="G1282">
        <v>600</v>
      </c>
      <c r="H1282" t="s">
        <v>26058</v>
      </c>
      <c r="I1282">
        <v>0.153</v>
      </c>
      <c r="J1282">
        <v>711</v>
      </c>
    </row>
    <row r="1283" spans="1:10" x14ac:dyDescent="0.25">
      <c r="A1283" t="s">
        <v>3706</v>
      </c>
      <c r="B1283">
        <v>4.96</v>
      </c>
      <c r="C1283">
        <v>43.05</v>
      </c>
      <c r="D1283" t="s">
        <v>105</v>
      </c>
      <c r="E1283">
        <v>683061</v>
      </c>
      <c r="F1283">
        <v>166</v>
      </c>
      <c r="G1283">
        <v>29</v>
      </c>
      <c r="H1283" t="s">
        <v>26059</v>
      </c>
      <c r="I1283">
        <v>0.156</v>
      </c>
      <c r="J1283">
        <v>818</v>
      </c>
    </row>
    <row r="1284" spans="1:10" x14ac:dyDescent="0.25">
      <c r="A1284" t="s">
        <v>4544</v>
      </c>
      <c r="B1284">
        <v>15.86</v>
      </c>
      <c r="C1284">
        <v>57.09</v>
      </c>
      <c r="D1284" t="s">
        <v>612</v>
      </c>
      <c r="E1284">
        <v>5922939</v>
      </c>
      <c r="F1284">
        <v>255</v>
      </c>
      <c r="G1284">
        <v>355</v>
      </c>
      <c r="H1284" t="s">
        <v>26060</v>
      </c>
      <c r="I1284">
        <v>0.214</v>
      </c>
      <c r="J1284">
        <v>734</v>
      </c>
    </row>
    <row r="1285" spans="1:10" x14ac:dyDescent="0.25">
      <c r="A1285" t="s">
        <v>17276</v>
      </c>
      <c r="B1285">
        <v>0.39</v>
      </c>
      <c r="C1285">
        <v>95.09</v>
      </c>
      <c r="D1285" t="s">
        <v>810</v>
      </c>
      <c r="E1285">
        <v>2203557</v>
      </c>
      <c r="F1285">
        <v>193</v>
      </c>
      <c r="G1285">
        <v>136</v>
      </c>
      <c r="H1285" t="s">
        <v>26061</v>
      </c>
      <c r="I1285">
        <v>0.187</v>
      </c>
      <c r="J1285">
        <v>714</v>
      </c>
    </row>
    <row r="1286" spans="1:10" x14ac:dyDescent="0.25">
      <c r="A1286" t="s">
        <v>3097</v>
      </c>
      <c r="B1286">
        <v>1.01</v>
      </c>
      <c r="C1286">
        <v>57.09</v>
      </c>
      <c r="D1286" t="s">
        <v>612</v>
      </c>
      <c r="E1286">
        <v>70013567</v>
      </c>
      <c r="F1286">
        <v>1292</v>
      </c>
      <c r="G1286">
        <v>2408</v>
      </c>
      <c r="H1286" t="s">
        <v>26062</v>
      </c>
      <c r="I1286">
        <v>0.114</v>
      </c>
      <c r="J1286">
        <v>818</v>
      </c>
    </row>
    <row r="1287" spans="1:10" x14ac:dyDescent="0.25">
      <c r="A1287" t="s">
        <v>2552</v>
      </c>
      <c r="B1287">
        <v>0.81</v>
      </c>
      <c r="C1287">
        <v>82.08</v>
      </c>
      <c r="D1287" t="s">
        <v>276</v>
      </c>
      <c r="E1287">
        <v>19631201</v>
      </c>
      <c r="F1287">
        <v>930</v>
      </c>
      <c r="G1287">
        <v>935</v>
      </c>
      <c r="H1287" t="s">
        <v>26063</v>
      </c>
      <c r="I1287">
        <v>0.13200000000000001</v>
      </c>
      <c r="J1287">
        <v>730</v>
      </c>
    </row>
    <row r="1288" spans="1:10" x14ac:dyDescent="0.25">
      <c r="A1288" t="s">
        <v>3700</v>
      </c>
      <c r="B1288">
        <v>1.47</v>
      </c>
      <c r="C1288">
        <v>43.05</v>
      </c>
      <c r="D1288" t="s">
        <v>105</v>
      </c>
      <c r="E1288">
        <v>5536937</v>
      </c>
      <c r="F1288">
        <v>670</v>
      </c>
      <c r="G1288">
        <v>140</v>
      </c>
      <c r="H1288" t="s">
        <v>13055</v>
      </c>
      <c r="I1288">
        <v>0.254</v>
      </c>
      <c r="J1288">
        <v>896</v>
      </c>
    </row>
    <row r="1289" spans="1:10" x14ac:dyDescent="0.25">
      <c r="A1289" t="s">
        <v>3712</v>
      </c>
      <c r="B1289">
        <v>0.19</v>
      </c>
      <c r="C1289">
        <v>39.979999999999997</v>
      </c>
      <c r="D1289" t="s">
        <v>7436</v>
      </c>
      <c r="E1289">
        <v>7353421</v>
      </c>
      <c r="F1289">
        <v>153</v>
      </c>
      <c r="G1289">
        <v>353</v>
      </c>
      <c r="H1289" t="s">
        <v>26064</v>
      </c>
      <c r="I1289">
        <v>0.16800000000000001</v>
      </c>
      <c r="J1289">
        <v>765</v>
      </c>
    </row>
    <row r="1290" spans="1:10" x14ac:dyDescent="0.25">
      <c r="A1290" t="s">
        <v>1766</v>
      </c>
      <c r="B1290">
        <v>1.93</v>
      </c>
      <c r="C1290">
        <v>82.08</v>
      </c>
      <c r="D1290" t="s">
        <v>276</v>
      </c>
      <c r="E1290">
        <v>6076732</v>
      </c>
      <c r="F1290">
        <v>211</v>
      </c>
      <c r="G1290">
        <v>242</v>
      </c>
      <c r="H1290" t="s">
        <v>26065</v>
      </c>
      <c r="I1290">
        <v>0.28100000000000003</v>
      </c>
      <c r="J1290">
        <v>723</v>
      </c>
    </row>
    <row r="1291" spans="1:10" x14ac:dyDescent="0.25">
      <c r="A1291" t="s">
        <v>26066</v>
      </c>
      <c r="B1291">
        <v>0.06</v>
      </c>
      <c r="C1291">
        <v>44</v>
      </c>
      <c r="D1291" t="s">
        <v>129</v>
      </c>
      <c r="E1291">
        <v>23269277</v>
      </c>
      <c r="F1291">
        <v>410</v>
      </c>
      <c r="G1291">
        <v>669</v>
      </c>
      <c r="H1291" t="s">
        <v>26067</v>
      </c>
      <c r="I1291">
        <v>0.14399999999999999</v>
      </c>
      <c r="J1291">
        <v>719</v>
      </c>
    </row>
    <row r="1292" spans="1:10" x14ac:dyDescent="0.25">
      <c r="A1292" t="s">
        <v>26068</v>
      </c>
      <c r="B1292">
        <v>1.05</v>
      </c>
      <c r="C1292">
        <v>57.09</v>
      </c>
      <c r="D1292" t="s">
        <v>612</v>
      </c>
      <c r="E1292">
        <v>2918529</v>
      </c>
      <c r="F1292">
        <v>717</v>
      </c>
      <c r="G1292">
        <v>140</v>
      </c>
      <c r="H1292" t="s">
        <v>26069</v>
      </c>
      <c r="I1292">
        <v>0.127</v>
      </c>
      <c r="J1292">
        <v>723</v>
      </c>
    </row>
    <row r="1293" spans="1:10" x14ac:dyDescent="0.25">
      <c r="A1293" t="s">
        <v>26070</v>
      </c>
      <c r="B1293">
        <v>3.84</v>
      </c>
      <c r="C1293">
        <v>302.12</v>
      </c>
      <c r="D1293" t="s">
        <v>26071</v>
      </c>
      <c r="E1293">
        <v>18007361</v>
      </c>
      <c r="F1293">
        <v>459</v>
      </c>
      <c r="G1293">
        <v>2740</v>
      </c>
      <c r="H1293" t="s">
        <v>26072</v>
      </c>
      <c r="I1293">
        <v>0.377</v>
      </c>
      <c r="J1293">
        <v>919</v>
      </c>
    </row>
    <row r="1294" spans="1:10" x14ac:dyDescent="0.25">
      <c r="A1294" t="s">
        <v>23253</v>
      </c>
      <c r="B1294">
        <v>0.38</v>
      </c>
      <c r="C1294">
        <v>57.09</v>
      </c>
      <c r="D1294" t="s">
        <v>612</v>
      </c>
      <c r="E1294">
        <v>18464082</v>
      </c>
      <c r="F1294">
        <v>380</v>
      </c>
      <c r="G1294">
        <v>631</v>
      </c>
      <c r="H1294" t="s">
        <v>26073</v>
      </c>
      <c r="I1294">
        <v>0.10199999999999999</v>
      </c>
      <c r="J1294">
        <v>734</v>
      </c>
    </row>
    <row r="1295" spans="1:10" x14ac:dyDescent="0.25">
      <c r="A1295" t="s">
        <v>3708</v>
      </c>
      <c r="B1295">
        <v>4.72</v>
      </c>
      <c r="C1295">
        <v>44.01</v>
      </c>
      <c r="D1295" t="s">
        <v>739</v>
      </c>
      <c r="E1295">
        <v>46509573</v>
      </c>
      <c r="F1295">
        <v>231</v>
      </c>
      <c r="G1295">
        <v>737</v>
      </c>
      <c r="H1295" t="s">
        <v>26074</v>
      </c>
      <c r="I1295">
        <v>0.10299999999999999</v>
      </c>
      <c r="J1295">
        <v>714</v>
      </c>
    </row>
    <row r="1296" spans="1:10" x14ac:dyDescent="0.25">
      <c r="A1296" t="s">
        <v>26075</v>
      </c>
      <c r="B1296">
        <v>9.77</v>
      </c>
      <c r="C1296">
        <v>41.05</v>
      </c>
      <c r="D1296" t="s">
        <v>24</v>
      </c>
      <c r="E1296">
        <v>1094856</v>
      </c>
      <c r="F1296">
        <v>109</v>
      </c>
      <c r="G1296">
        <v>84</v>
      </c>
      <c r="H1296" t="s">
        <v>26076</v>
      </c>
      <c r="I1296">
        <v>7.3999999999999996E-2</v>
      </c>
      <c r="J1296">
        <v>717</v>
      </c>
    </row>
    <row r="1297" spans="1:10" x14ac:dyDescent="0.25">
      <c r="A1297" t="s">
        <v>26077</v>
      </c>
      <c r="B1297">
        <v>2.5099999999999998</v>
      </c>
      <c r="C1297">
        <v>302.12</v>
      </c>
      <c r="D1297" t="s">
        <v>26071</v>
      </c>
      <c r="E1297">
        <v>7306531</v>
      </c>
      <c r="F1297">
        <v>388</v>
      </c>
      <c r="G1297">
        <v>1184</v>
      </c>
      <c r="H1297" t="s">
        <v>26078</v>
      </c>
      <c r="I1297">
        <v>0.41499999999999998</v>
      </c>
      <c r="J1297">
        <v>881</v>
      </c>
    </row>
    <row r="1298" spans="1:10" x14ac:dyDescent="0.25">
      <c r="A1298" t="s">
        <v>24803</v>
      </c>
      <c r="B1298">
        <v>1.31</v>
      </c>
      <c r="C1298">
        <v>207.03</v>
      </c>
      <c r="D1298" t="s">
        <v>1022</v>
      </c>
      <c r="E1298">
        <v>65080711</v>
      </c>
      <c r="F1298">
        <v>214</v>
      </c>
      <c r="G1298">
        <v>2268</v>
      </c>
      <c r="H1298" t="s">
        <v>26079</v>
      </c>
      <c r="I1298">
        <v>4.1000000000000002E-2</v>
      </c>
      <c r="J1298">
        <v>707</v>
      </c>
    </row>
    <row r="1299" spans="1:10" x14ac:dyDescent="0.25">
      <c r="A1299" t="s">
        <v>14632</v>
      </c>
      <c r="B1299">
        <v>0.95</v>
      </c>
      <c r="C1299">
        <v>57.09</v>
      </c>
      <c r="D1299" t="s">
        <v>612</v>
      </c>
      <c r="E1299">
        <v>17969907</v>
      </c>
      <c r="F1299">
        <v>227</v>
      </c>
      <c r="G1299">
        <v>578</v>
      </c>
      <c r="H1299" t="s">
        <v>26080</v>
      </c>
      <c r="I1299">
        <v>0.108</v>
      </c>
      <c r="J1299">
        <v>845</v>
      </c>
    </row>
    <row r="1300" spans="1:10" x14ac:dyDescent="0.25">
      <c r="A1300" t="s">
        <v>23256</v>
      </c>
      <c r="B1300">
        <v>1.1000000000000001</v>
      </c>
      <c r="C1300">
        <v>43.07</v>
      </c>
      <c r="D1300" t="s">
        <v>15</v>
      </c>
      <c r="E1300">
        <v>7024989</v>
      </c>
      <c r="F1300">
        <v>330</v>
      </c>
      <c r="G1300">
        <v>164</v>
      </c>
      <c r="H1300" t="s">
        <v>26081</v>
      </c>
      <c r="I1300">
        <v>0.11700000000000001</v>
      </c>
      <c r="J1300">
        <v>779</v>
      </c>
    </row>
    <row r="1301" spans="1:10" x14ac:dyDescent="0.25">
      <c r="A1301" t="s">
        <v>4298</v>
      </c>
      <c r="B1301">
        <v>8.1199999999999992</v>
      </c>
      <c r="C1301">
        <v>69.08</v>
      </c>
      <c r="D1301" t="s">
        <v>222</v>
      </c>
      <c r="E1301">
        <v>2826150</v>
      </c>
      <c r="F1301">
        <v>177</v>
      </c>
      <c r="G1301">
        <v>162</v>
      </c>
      <c r="H1301" t="s">
        <v>26082</v>
      </c>
      <c r="I1301">
        <v>0.115</v>
      </c>
      <c r="J1301">
        <v>722</v>
      </c>
    </row>
    <row r="1302" spans="1:10" x14ac:dyDescent="0.25">
      <c r="A1302" t="s">
        <v>10202</v>
      </c>
      <c r="B1302">
        <v>2.16</v>
      </c>
      <c r="C1302">
        <v>57.09</v>
      </c>
      <c r="D1302" t="s">
        <v>612</v>
      </c>
      <c r="E1302">
        <v>4216201</v>
      </c>
      <c r="F1302">
        <v>231</v>
      </c>
      <c r="G1302">
        <v>113</v>
      </c>
      <c r="H1302" t="s">
        <v>26083</v>
      </c>
      <c r="I1302">
        <v>0.127</v>
      </c>
      <c r="J1302">
        <v>718</v>
      </c>
    </row>
    <row r="1303" spans="1:10" x14ac:dyDescent="0.25">
      <c r="A1303" t="s">
        <v>6456</v>
      </c>
      <c r="B1303">
        <v>7.0000000000000007E-2</v>
      </c>
      <c r="C1303">
        <v>44</v>
      </c>
      <c r="D1303" t="s">
        <v>129</v>
      </c>
      <c r="E1303">
        <v>15854567</v>
      </c>
      <c r="F1303">
        <v>387</v>
      </c>
      <c r="G1303">
        <v>591</v>
      </c>
      <c r="H1303" t="s">
        <v>26084</v>
      </c>
      <c r="I1303">
        <v>0.14699999999999999</v>
      </c>
      <c r="J1303">
        <v>708</v>
      </c>
    </row>
    <row r="1304" spans="1:10" x14ac:dyDescent="0.25">
      <c r="A1304" t="s">
        <v>3041</v>
      </c>
      <c r="B1304">
        <v>2.78</v>
      </c>
      <c r="C1304">
        <v>57.09</v>
      </c>
      <c r="D1304" t="s">
        <v>612</v>
      </c>
      <c r="E1304">
        <v>54768404</v>
      </c>
      <c r="F1304">
        <v>318</v>
      </c>
      <c r="G1304">
        <v>1039</v>
      </c>
      <c r="H1304" t="s">
        <v>26085</v>
      </c>
      <c r="I1304">
        <v>0.373</v>
      </c>
      <c r="J1304">
        <v>762</v>
      </c>
    </row>
    <row r="1305" spans="1:10" x14ac:dyDescent="0.25">
      <c r="A1305" t="s">
        <v>4848</v>
      </c>
      <c r="B1305">
        <v>1.04</v>
      </c>
      <c r="C1305">
        <v>57.09</v>
      </c>
      <c r="D1305" t="s">
        <v>612</v>
      </c>
      <c r="E1305">
        <v>6220723</v>
      </c>
      <c r="F1305">
        <v>108</v>
      </c>
      <c r="G1305">
        <v>282</v>
      </c>
      <c r="H1305" t="s">
        <v>26086</v>
      </c>
      <c r="I1305">
        <v>0.11600000000000001</v>
      </c>
      <c r="J1305">
        <v>863</v>
      </c>
    </row>
    <row r="1306" spans="1:10" x14ac:dyDescent="0.25">
      <c r="A1306" t="s">
        <v>6575</v>
      </c>
      <c r="B1306">
        <v>1.18</v>
      </c>
      <c r="C1306">
        <v>57.09</v>
      </c>
      <c r="D1306" t="s">
        <v>612</v>
      </c>
      <c r="E1306">
        <v>10677953</v>
      </c>
      <c r="F1306">
        <v>495</v>
      </c>
      <c r="G1306">
        <v>315</v>
      </c>
      <c r="H1306" t="s">
        <v>26087</v>
      </c>
      <c r="I1306">
        <v>0.128</v>
      </c>
      <c r="J1306">
        <v>931</v>
      </c>
    </row>
    <row r="1307" spans="1:10" x14ac:dyDescent="0.25">
      <c r="A1307" t="s">
        <v>6430</v>
      </c>
      <c r="B1307">
        <v>1.36</v>
      </c>
      <c r="C1307">
        <v>57.09</v>
      </c>
      <c r="D1307" t="s">
        <v>612</v>
      </c>
      <c r="E1307">
        <v>4881989</v>
      </c>
      <c r="F1307">
        <v>214</v>
      </c>
      <c r="G1307">
        <v>279</v>
      </c>
      <c r="H1307" t="s">
        <v>26088</v>
      </c>
      <c r="I1307">
        <v>0.247</v>
      </c>
      <c r="J1307">
        <v>783</v>
      </c>
    </row>
    <row r="1308" spans="1:10" x14ac:dyDescent="0.25">
      <c r="A1308" t="s">
        <v>19219</v>
      </c>
      <c r="B1308">
        <v>1.33</v>
      </c>
      <c r="C1308">
        <v>43.07</v>
      </c>
      <c r="D1308" t="s">
        <v>15</v>
      </c>
      <c r="E1308">
        <v>8093577</v>
      </c>
      <c r="F1308">
        <v>128</v>
      </c>
      <c r="G1308">
        <v>340</v>
      </c>
      <c r="H1308" t="s">
        <v>26089</v>
      </c>
      <c r="I1308">
        <v>0.187</v>
      </c>
      <c r="J1308">
        <v>755</v>
      </c>
    </row>
    <row r="1309" spans="1:10" x14ac:dyDescent="0.25">
      <c r="A1309" t="s">
        <v>24780</v>
      </c>
      <c r="B1309">
        <v>5.7</v>
      </c>
      <c r="C1309">
        <v>57.09</v>
      </c>
      <c r="D1309" t="s">
        <v>612</v>
      </c>
      <c r="E1309">
        <v>20653046</v>
      </c>
      <c r="F1309">
        <v>2317</v>
      </c>
      <c r="G1309">
        <v>1019</v>
      </c>
      <c r="H1309" t="s">
        <v>26090</v>
      </c>
      <c r="I1309">
        <v>0.153</v>
      </c>
      <c r="J1309">
        <v>747</v>
      </c>
    </row>
    <row r="1310" spans="1:10" x14ac:dyDescent="0.25">
      <c r="A1310" t="s">
        <v>23271</v>
      </c>
      <c r="B1310">
        <v>0.59</v>
      </c>
      <c r="C1310">
        <v>57.09</v>
      </c>
      <c r="D1310" t="s">
        <v>612</v>
      </c>
      <c r="E1310">
        <v>132190053</v>
      </c>
      <c r="F1310">
        <v>1105</v>
      </c>
      <c r="G1310">
        <v>2194</v>
      </c>
      <c r="H1310" t="s">
        <v>26091</v>
      </c>
      <c r="I1310">
        <v>0.36</v>
      </c>
      <c r="J1310">
        <v>744</v>
      </c>
    </row>
    <row r="1311" spans="1:10" x14ac:dyDescent="0.25">
      <c r="A1311" t="s">
        <v>2441</v>
      </c>
      <c r="B1311">
        <v>4.8600000000000003</v>
      </c>
      <c r="C1311">
        <v>55.07</v>
      </c>
      <c r="D1311" t="s">
        <v>45</v>
      </c>
      <c r="E1311">
        <v>7081397</v>
      </c>
      <c r="F1311">
        <v>181</v>
      </c>
      <c r="G1311">
        <v>325</v>
      </c>
      <c r="H1311" t="s">
        <v>26092</v>
      </c>
      <c r="I1311">
        <v>0.17499999999999999</v>
      </c>
      <c r="J1311">
        <v>736</v>
      </c>
    </row>
    <row r="1312" spans="1:10" x14ac:dyDescent="0.25">
      <c r="A1312" t="s">
        <v>3365</v>
      </c>
      <c r="B1312">
        <v>0.41</v>
      </c>
      <c r="C1312">
        <v>44.01</v>
      </c>
      <c r="D1312" t="s">
        <v>739</v>
      </c>
      <c r="E1312">
        <v>65879702</v>
      </c>
      <c r="F1312">
        <v>267</v>
      </c>
      <c r="G1312">
        <v>817</v>
      </c>
      <c r="H1312" t="s">
        <v>26093</v>
      </c>
      <c r="I1312">
        <v>4.4999999999999998E-2</v>
      </c>
      <c r="J1312">
        <v>708</v>
      </c>
    </row>
    <row r="1313" spans="1:10" x14ac:dyDescent="0.25">
      <c r="A1313" t="s">
        <v>6432</v>
      </c>
      <c r="B1313">
        <v>0.65</v>
      </c>
      <c r="C1313">
        <v>82.08</v>
      </c>
      <c r="D1313" t="s">
        <v>276</v>
      </c>
      <c r="E1313">
        <v>13701772</v>
      </c>
      <c r="F1313">
        <v>321</v>
      </c>
      <c r="G1313">
        <v>602</v>
      </c>
      <c r="H1313" t="s">
        <v>26094</v>
      </c>
      <c r="I1313">
        <v>0.11899999999999999</v>
      </c>
      <c r="J1313">
        <v>751</v>
      </c>
    </row>
    <row r="1314" spans="1:10" x14ac:dyDescent="0.25">
      <c r="A1314" t="s">
        <v>26095</v>
      </c>
      <c r="B1314">
        <v>0.36</v>
      </c>
      <c r="C1314">
        <v>43.99</v>
      </c>
      <c r="D1314" t="s">
        <v>1435</v>
      </c>
      <c r="E1314">
        <v>4169514</v>
      </c>
      <c r="F1314">
        <v>145</v>
      </c>
      <c r="G1314">
        <v>258</v>
      </c>
      <c r="H1314" t="s">
        <v>26096</v>
      </c>
      <c r="I1314">
        <v>4.1000000000000002E-2</v>
      </c>
      <c r="J1314">
        <v>753</v>
      </c>
    </row>
    <row r="1315" spans="1:10" x14ac:dyDescent="0.25">
      <c r="A1315" t="s">
        <v>7873</v>
      </c>
      <c r="B1315">
        <v>3.64</v>
      </c>
      <c r="C1315">
        <v>45.02</v>
      </c>
      <c r="D1315" t="s">
        <v>1090</v>
      </c>
      <c r="E1315">
        <v>4528088</v>
      </c>
      <c r="F1315">
        <v>115</v>
      </c>
      <c r="G1315">
        <v>505</v>
      </c>
      <c r="H1315" t="s">
        <v>26097</v>
      </c>
      <c r="I1315">
        <v>6.9000000000000006E-2</v>
      </c>
      <c r="J1315">
        <v>728</v>
      </c>
    </row>
    <row r="1316" spans="1:10" x14ac:dyDescent="0.25">
      <c r="A1316" t="s">
        <v>26098</v>
      </c>
      <c r="B1316">
        <v>0.26</v>
      </c>
      <c r="C1316">
        <v>44.01</v>
      </c>
      <c r="D1316" t="s">
        <v>739</v>
      </c>
      <c r="E1316">
        <v>23742509</v>
      </c>
      <c r="F1316">
        <v>178</v>
      </c>
      <c r="G1316">
        <v>708</v>
      </c>
      <c r="H1316" t="s">
        <v>26099</v>
      </c>
      <c r="I1316">
        <v>0.123</v>
      </c>
      <c r="J1316">
        <v>705</v>
      </c>
    </row>
    <row r="1317" spans="1:10" x14ac:dyDescent="0.25">
      <c r="A1317" t="s">
        <v>23269</v>
      </c>
      <c r="B1317">
        <v>1.39</v>
      </c>
      <c r="C1317">
        <v>69.08</v>
      </c>
      <c r="D1317" t="s">
        <v>222</v>
      </c>
      <c r="E1317">
        <v>4937510</v>
      </c>
      <c r="F1317">
        <v>148</v>
      </c>
      <c r="G1317">
        <v>205</v>
      </c>
      <c r="H1317" t="s">
        <v>26100</v>
      </c>
      <c r="I1317">
        <v>0.15</v>
      </c>
      <c r="J1317">
        <v>787</v>
      </c>
    </row>
    <row r="1318" spans="1:10" x14ac:dyDescent="0.25">
      <c r="A1318" t="s">
        <v>26101</v>
      </c>
      <c r="B1318">
        <v>8.84</v>
      </c>
      <c r="C1318">
        <v>57.09</v>
      </c>
      <c r="D1318" t="s">
        <v>612</v>
      </c>
      <c r="E1318">
        <v>7225218</v>
      </c>
      <c r="F1318">
        <v>203</v>
      </c>
      <c r="G1318">
        <v>244</v>
      </c>
      <c r="H1318" t="s">
        <v>26102</v>
      </c>
      <c r="I1318">
        <v>0.19900000000000001</v>
      </c>
      <c r="J1318">
        <v>717</v>
      </c>
    </row>
    <row r="1319" spans="1:10" x14ac:dyDescent="0.25">
      <c r="A1319" t="s">
        <v>1021</v>
      </c>
      <c r="B1319">
        <v>1.34</v>
      </c>
      <c r="C1319">
        <v>207</v>
      </c>
      <c r="D1319" t="s">
        <v>26103</v>
      </c>
      <c r="E1319">
        <v>34142717</v>
      </c>
      <c r="F1319">
        <v>190</v>
      </c>
      <c r="G1319">
        <v>3644</v>
      </c>
      <c r="H1319" t="s">
        <v>26104</v>
      </c>
      <c r="I1319">
        <v>3.1E-2</v>
      </c>
      <c r="J1319">
        <v>710</v>
      </c>
    </row>
    <row r="1320" spans="1:10" x14ac:dyDescent="0.25">
      <c r="A1320" t="s">
        <v>1356</v>
      </c>
      <c r="B1320">
        <v>0.2</v>
      </c>
      <c r="C1320">
        <v>44</v>
      </c>
      <c r="D1320" t="s">
        <v>129</v>
      </c>
      <c r="E1320">
        <v>4891686</v>
      </c>
      <c r="F1320">
        <v>576</v>
      </c>
      <c r="G1320">
        <v>354</v>
      </c>
      <c r="H1320" t="s">
        <v>26105</v>
      </c>
      <c r="I1320">
        <v>0.16800000000000001</v>
      </c>
      <c r="J1320">
        <v>737</v>
      </c>
    </row>
    <row r="1321" spans="1:10" x14ac:dyDescent="0.25">
      <c r="A1321" t="s">
        <v>22190</v>
      </c>
      <c r="B1321">
        <v>1.38</v>
      </c>
      <c r="C1321">
        <v>207.03</v>
      </c>
      <c r="D1321" t="s">
        <v>1022</v>
      </c>
      <c r="E1321">
        <v>40228997</v>
      </c>
      <c r="F1321">
        <v>429</v>
      </c>
      <c r="G1321">
        <v>4675</v>
      </c>
      <c r="H1321" t="s">
        <v>26106</v>
      </c>
      <c r="I1321">
        <v>5.1999999999999998E-2</v>
      </c>
      <c r="J1321">
        <v>710</v>
      </c>
    </row>
  </sheetData>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4ADC36-62BB-4DB7-9751-DEB2CE67E49F}">
  <dimension ref="A1"/>
  <sheetViews>
    <sheetView workbookViewId="0">
      <selection activeCell="J25" sqref="J25"/>
    </sheetView>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30</vt:i4>
      </vt:variant>
    </vt:vector>
  </HeadingPairs>
  <TitlesOfParts>
    <vt:vector size="30" baseType="lpstr">
      <vt:lpstr>Notes</vt:lpstr>
      <vt:lpstr>Brassica spp (PTFE3)</vt:lpstr>
      <vt:lpstr>Melia azedarach (PTFE4)</vt:lpstr>
      <vt:lpstr>Plywood (PTFE5)</vt:lpstr>
      <vt:lpstr>Prosopis spp (PTFE7)</vt:lpstr>
      <vt:lpstr>Eucalyptus spp (PTFE8) </vt:lpstr>
      <vt:lpstr>Charcoal (PTFE9) </vt:lpstr>
      <vt:lpstr>Azadirachta indica (PTFE10)</vt:lpstr>
      <vt:lpstr>Mangifera indica (PTFE11)</vt:lpstr>
      <vt:lpstr>Cocos nucifera (PTFE13)</vt:lpstr>
      <vt:lpstr>Morus spp (PTFE14)</vt:lpstr>
      <vt:lpstr>Pithecellobium spp (PTFE15)</vt:lpstr>
      <vt:lpstr>Shorea spp (PTFE16)</vt:lpstr>
      <vt:lpstr>Solanum melongena (PTFE17)</vt:lpstr>
      <vt:lpstr>Ficus religiosa (PTFE18)</vt:lpstr>
      <vt:lpstr>Syzygium spp (PTFE21)</vt:lpstr>
      <vt:lpstr>Ficus spp (PTFE22)</vt:lpstr>
      <vt:lpstr>Vachellia spp (PTFE23)</vt:lpstr>
      <vt:lpstr>Dalbergia sissoo (PTFE24)</vt:lpstr>
      <vt:lpstr>Ricinus spp (PTFE25)</vt:lpstr>
      <vt:lpstr>Holoptelea spp (PTFE26)</vt:lpstr>
      <vt:lpstr>Sawdust (PTFE29)</vt:lpstr>
      <vt:lpstr>Saraca indica (PTFE30)</vt:lpstr>
      <vt:lpstr>Cow dung cake kikar mx (PTFE31)</vt:lpstr>
      <vt:lpstr>Cow dung cake (PTFE32)</vt:lpstr>
      <vt:lpstr>Cow dung cake (PTFE33)</vt:lpstr>
      <vt:lpstr>MSW (PTFE34)</vt:lpstr>
      <vt:lpstr>MSW (PTFE35)</vt:lpstr>
      <vt:lpstr>MSW (PTFE36)</vt:lpstr>
      <vt:lpstr>Sheet28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Gareth</dc:creator>
  <cp:lastModifiedBy>Gareth</cp:lastModifiedBy>
  <dcterms:created xsi:type="dcterms:W3CDTF">2020-09-10T12:08:53Z</dcterms:created>
  <dcterms:modified xsi:type="dcterms:W3CDTF">2020-12-02T14:35:12Z</dcterms:modified>
</cp:coreProperties>
</file>